
<file path=[Content_Types].xml><?xml version="1.0" encoding="utf-8"?>
<Types xmlns="http://schemas.openxmlformats.org/package/2006/content-types"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178.xml" ContentType="application/vnd.openxmlformats-officedocument.drawingml.chart+xml"/>
  <Override PartName="/xl/charts/chart78.xml" ContentType="application/vnd.openxmlformats-officedocument.drawingml.chart+xml"/>
  <Override PartName="/xl/charts/chart89.xml" ContentType="application/vnd.openxmlformats-officedocument.drawingml.chart+xml"/>
  <Override PartName="/xl/charts/chart109.xml" ContentType="application/vnd.openxmlformats-officedocument.drawingml.chart+xml"/>
  <Override PartName="/xl/charts/chart138.xml" ContentType="application/vnd.openxmlformats-officedocument.drawingml.chart+xml"/>
  <Override PartName="/xl/charts/chart156.xml" ContentType="application/vnd.openxmlformats-officedocument.drawingml.chart+xml"/>
  <Override PartName="/xl/charts/chart167.xml" ContentType="application/vnd.openxmlformats-officedocument.drawingml.char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charts/chart96.xml" ContentType="application/vnd.openxmlformats-officedocument.drawingml.chart+xml"/>
  <Override PartName="/xl/charts/chart116.xml" ContentType="application/vnd.openxmlformats-officedocument.drawingml.chart+xml"/>
  <Override PartName="/xl/charts/chart127.xml" ContentType="application/vnd.openxmlformats-officedocument.drawingml.chart+xml"/>
  <Override PartName="/xl/charts/chart145.xml" ContentType="application/vnd.openxmlformats-officedocument.drawingml.chart+xml"/>
  <Override PartName="/xl/charts/chart163.xml" ContentType="application/vnd.openxmlformats-officedocument.drawingml.chart+xml"/>
  <Override PartName="/xl/charts/chart174.xml" ContentType="application/vnd.openxmlformats-officedocument.drawingml.chart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charts/chart56.xml" ContentType="application/vnd.openxmlformats-officedocument.drawingml.chart+xml"/>
  <Override PartName="/xl/charts/chart74.xml" ContentType="application/vnd.openxmlformats-officedocument.drawingml.chart+xml"/>
  <Override PartName="/xl/charts/chart85.xml" ContentType="application/vnd.openxmlformats-officedocument.drawingml.chart+xml"/>
  <Override PartName="/xl/charts/chart105.xml" ContentType="application/vnd.openxmlformats-officedocument.drawingml.chart+xml"/>
  <Override PartName="/xl/charts/chart134.xml" ContentType="application/vnd.openxmlformats-officedocument.drawingml.chart+xml"/>
  <Override PartName="/xl/charts/chart152.xml" ContentType="application/vnd.openxmlformats-officedocument.drawingml.chart+xml"/>
  <Override PartName="/xl/charts/chart181.xml" ContentType="application/vnd.openxmlformats-officedocument.drawingml.chart+xml"/>
  <Override PartName="/xl/charts/chart16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63.xml" ContentType="application/vnd.openxmlformats-officedocument.drawingml.chart+xml"/>
  <Override PartName="/xl/charts/chart81.xml" ContentType="application/vnd.openxmlformats-officedocument.drawingml.chart+xml"/>
  <Override PartName="/xl/charts/chart92.xml" ContentType="application/vnd.openxmlformats-officedocument.drawingml.chart+xml"/>
  <Override PartName="/xl/charts/chart112.xml" ContentType="application/vnd.openxmlformats-officedocument.drawingml.chart+xml"/>
  <Override PartName="/xl/charts/chart123.xml" ContentType="application/vnd.openxmlformats-officedocument.drawingml.chart+xml"/>
  <Override PartName="/xl/charts/chart141.xml" ContentType="application/vnd.openxmlformats-officedocument.drawingml.chart+xml"/>
  <Override PartName="/xl/charts/chart170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52.xml" ContentType="application/vnd.openxmlformats-officedocument.drawingml.chart+xml"/>
  <Override PartName="/xl/charts/chart70.xml" ContentType="application/vnd.openxmlformats-officedocument.drawingml.chart+xml"/>
  <Override PartName="/xl/charts/chart101.xml" ContentType="application/vnd.openxmlformats-officedocument.drawingml.chart+xml"/>
  <Override PartName="/xl/charts/chart130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Default Extension="bin" ContentType="application/vnd.openxmlformats-officedocument.spreadsheetml.printerSettings"/>
  <Override PartName="/xl/charts/chart179.xml" ContentType="application/vnd.openxmlformats-officedocument.drawingml.chart+xml"/>
  <Override PartName="/xl/charts/chart5.xml" ContentType="application/vnd.openxmlformats-officedocument.drawingml.chart+xml"/>
  <Override PartName="/xl/charts/chart139.xml" ContentType="application/vnd.openxmlformats-officedocument.drawingml.chart+xml"/>
  <Override PartName="/xl/charts/chart168.xml" ContentType="application/vnd.openxmlformats-officedocument.drawingml.chart+xml"/>
  <Override PartName="/xl/charts/chart79.xml" ContentType="application/vnd.openxmlformats-officedocument.drawingml.chart+xml"/>
  <Override PartName="/xl/charts/chart97.xml" ContentType="application/vnd.openxmlformats-officedocument.drawingml.chart+xml"/>
  <Override PartName="/xl/charts/chart128.xml" ContentType="application/vnd.openxmlformats-officedocument.drawingml.chart+xml"/>
  <Override PartName="/xl/charts/chart157.xml" ContentType="application/vnd.openxmlformats-officedocument.drawingml.chart+xml"/>
  <Override PartName="/xl/charts/chart175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39.xml" ContentType="application/vnd.openxmlformats-officedocument.drawingml.chart+xml"/>
  <Override PartName="/xl/drawings/drawing3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charts/chart86.xml" ContentType="application/vnd.openxmlformats-officedocument.drawingml.chart+xml"/>
  <Override PartName="/xl/charts/chart117.xml" ContentType="application/vnd.openxmlformats-officedocument.drawingml.chart+xml"/>
  <Override PartName="/xl/charts/chart135.xml" ContentType="application/vnd.openxmlformats-officedocument.drawingml.chart+xml"/>
  <Override PartName="/xl/charts/chart146.xml" ContentType="application/vnd.openxmlformats-officedocument.drawingml.chart+xml"/>
  <Override PartName="/xl/charts/chart164.xml" ContentType="application/vnd.openxmlformats-officedocument.drawingml.chart+xml"/>
  <Override PartName="/xl/charts/chart182.xml" ContentType="application/vnd.openxmlformats-officedocument.drawingml.chart+xml"/>
  <Override PartName="/docProps/app.xml" ContentType="application/vnd.openxmlformats-officedocument.extended-properties+xml"/>
  <Override PartName="/xl/charts/chart28.xml" ContentType="application/vnd.openxmlformats-officedocument.drawingml.chart+xml"/>
  <Override PartName="/xl/charts/chart46.xml" ContentType="application/vnd.openxmlformats-officedocument.drawingml.chart+xml"/>
  <Override PartName="/xl/charts/chart75.xml" ContentType="application/vnd.openxmlformats-officedocument.drawingml.chart+xml"/>
  <Override PartName="/xl/charts/chart93.xml" ContentType="application/vnd.openxmlformats-officedocument.drawingml.chart+xml"/>
  <Override PartName="/xl/charts/chart106.xml" ContentType="application/vnd.openxmlformats-officedocument.drawingml.chart+xml"/>
  <Override PartName="/xl/charts/chart124.xml" ContentType="application/vnd.openxmlformats-officedocument.drawingml.chart+xml"/>
  <Override PartName="/xl/charts/chart142.xml" ContentType="application/vnd.openxmlformats-officedocument.drawingml.chart+xml"/>
  <Override PartName="/xl/charts/chart153.xml" ContentType="application/vnd.openxmlformats-officedocument.drawingml.chart+xml"/>
  <Override PartName="/xl/charts/chart171.xml" ContentType="application/vnd.openxmlformats-officedocument.drawingml.chart+xml"/>
  <Override PartName="/xl/charts/chart17.xml" ContentType="application/vnd.openxmlformats-officedocument.drawingml.chart+xml"/>
  <Override PartName="/xl/charts/chart35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82.xml" ContentType="application/vnd.openxmlformats-officedocument.drawingml.chart+xml"/>
  <Override PartName="/xl/charts/chart113.xml" ContentType="application/vnd.openxmlformats-officedocument.drawingml.chart+xml"/>
  <Override PartName="/xl/charts/chart131.xml" ContentType="application/vnd.openxmlformats-officedocument.drawingml.chart+xml"/>
  <Override PartName="/xl/charts/chart160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24.xml" ContentType="application/vnd.openxmlformats-officedocument.drawingml.chart+xml"/>
  <Override PartName="/xl/charts/chart42.xml" ContentType="application/vnd.openxmlformats-officedocument.drawingml.chart+xml"/>
  <Override PartName="/xl/charts/chart71.xml" ContentType="application/vnd.openxmlformats-officedocument.drawingml.chart+xml"/>
  <Override PartName="/xl/charts/chart102.xml" ContentType="application/vnd.openxmlformats-officedocument.drawingml.chart+xml"/>
  <Override PartName="/xl/charts/chart120.xml" ContentType="application/vnd.openxmlformats-officedocument.drawingml.chart+xml"/>
  <Override PartName="/xl/charts/chart31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charts/chart158.xml" ContentType="application/vnd.openxmlformats-officedocument.drawingml.chart+xml"/>
  <Override PartName="/xl/charts/chart169.xml" ContentType="application/vnd.openxmlformats-officedocument.drawingml.chart+xml"/>
  <Override PartName="/xl/charts/chart2.xml" ContentType="application/vnd.openxmlformats-officedocument.drawingml.chart+xml"/>
  <Override PartName="/xl/charts/chart69.xml" ContentType="application/vnd.openxmlformats-officedocument.drawingml.chart+xml"/>
  <Override PartName="/xl/charts/chart98.xml" ContentType="application/vnd.openxmlformats-officedocument.drawingml.chart+xml"/>
  <Override PartName="/xl/drawings/drawing4.xml" ContentType="application/vnd.openxmlformats-officedocument.drawing+xml"/>
  <Override PartName="/xl/charts/chart118.xml" ContentType="application/vnd.openxmlformats-officedocument.drawingml.chart+xml"/>
  <Override PartName="/xl/charts/chart129.xml" ContentType="application/vnd.openxmlformats-officedocument.drawingml.chart+xml"/>
  <Override PartName="/xl/charts/chart147.xml" ContentType="application/vnd.openxmlformats-officedocument.drawingml.chart+xml"/>
  <Override PartName="/xl/charts/chart165.xml" ContentType="application/vnd.openxmlformats-officedocument.drawingml.chart+xml"/>
  <Override PartName="/xl/charts/chart176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charts/chart58.xml" ContentType="application/vnd.openxmlformats-officedocument.drawingml.chart+xml"/>
  <Override PartName="/xl/charts/chart76.xml" ContentType="application/vnd.openxmlformats-officedocument.drawingml.chart+xml"/>
  <Override PartName="/xl/charts/chart87.xml" ContentType="application/vnd.openxmlformats-officedocument.drawingml.chart+xml"/>
  <Override PartName="/xl/charts/chart107.xml" ContentType="application/vnd.openxmlformats-officedocument.drawingml.chart+xml"/>
  <Override PartName="/xl/charts/chart136.xml" ContentType="application/vnd.openxmlformats-officedocument.drawingml.chart+xml"/>
  <Override PartName="/xl/charts/chart154.xml" ContentType="application/vnd.openxmlformats-officedocument.drawingml.chart+xml"/>
  <Override PartName="/xl/charts/chart183.xml" ContentType="application/vnd.openxmlformats-officedocument.drawingml.chart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charts/chart83.xml" ContentType="application/vnd.openxmlformats-officedocument.drawingml.chart+xml"/>
  <Override PartName="/xl/charts/chart94.xml" ContentType="application/vnd.openxmlformats-officedocument.drawingml.chart+xml"/>
  <Override PartName="/xl/charts/chart114.xml" ContentType="application/vnd.openxmlformats-officedocument.drawingml.chart+xml"/>
  <Override PartName="/xl/charts/chart125.xml" ContentType="application/vnd.openxmlformats-officedocument.drawingml.chart+xml"/>
  <Override PartName="/xl/charts/chart143.xml" ContentType="application/vnd.openxmlformats-officedocument.drawingml.chart+xml"/>
  <Override PartName="/xl/charts/chart161.xml" ContentType="application/vnd.openxmlformats-officedocument.drawingml.chart+xml"/>
  <Override PartName="/xl/charts/chart172.xml" ContentType="application/vnd.openxmlformats-officedocument.drawingml.chart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03.xml" ContentType="application/vnd.openxmlformats-officedocument.drawingml.chart+xml"/>
  <Override PartName="/xl/charts/chart132.xml" ContentType="application/vnd.openxmlformats-officedocument.drawingml.chart+xml"/>
  <Override PartName="/xl/charts/chart150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90.xml" ContentType="application/vnd.openxmlformats-officedocument.drawingml.chart+xml"/>
  <Override PartName="/xl/charts/chart110.xml" ContentType="application/vnd.openxmlformats-officedocument.drawingml.chart+xml"/>
  <Override PartName="/xl/charts/chart121.xml" ContentType="application/vnd.openxmlformats-officedocument.drawingml.chart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99.xml" ContentType="application/vnd.openxmlformats-officedocument.drawingml.chart+xml"/>
  <Override PartName="/xl/charts/chart159.xml" ContentType="application/vnd.openxmlformats-officedocument.drawingml.chart+xml"/>
  <Override PartName="/xl/charts/chart177.xml" ContentType="application/vnd.openxmlformats-officedocument.drawingml.chart+xml"/>
  <Override PartName="/xl/charts/chart3.xml" ContentType="application/vnd.openxmlformats-officedocument.drawingml.chart+xml"/>
  <Override PartName="/xl/charts/chart59.xml" ContentType="application/vnd.openxmlformats-officedocument.drawingml.chart+xml"/>
  <Override PartName="/xl/charts/chart88.xml" ContentType="application/vnd.openxmlformats-officedocument.drawingml.chart+xml"/>
  <Override PartName="/xl/charts/chart119.xml" ContentType="application/vnd.openxmlformats-officedocument.drawingml.chart+xml"/>
  <Override PartName="/xl/charts/chart137.xml" ContentType="application/vnd.openxmlformats-officedocument.drawingml.chart+xml"/>
  <Override PartName="/xl/drawings/drawing5.xml" ContentType="application/vnd.openxmlformats-officedocument.drawing+xml"/>
  <Override PartName="/xl/charts/chart148.xml" ContentType="application/vnd.openxmlformats-officedocument.drawingml.chart+xml"/>
  <Override PartName="/xl/charts/chart166.xml" ContentType="application/vnd.openxmlformats-officedocument.drawingml.chart+xml"/>
  <Override PartName="/xl/charts/chart184.xml" ContentType="application/vnd.openxmlformats-officedocument.drawingml.chart+xml"/>
  <Override PartName="/xl/charts/chart48.xml" ContentType="application/vnd.openxmlformats-officedocument.drawingml.chart+xml"/>
  <Override PartName="/xl/charts/chart77.xml" ContentType="application/vnd.openxmlformats-officedocument.drawingml.chart+xml"/>
  <Override PartName="/xl/charts/chart95.xml" ContentType="application/vnd.openxmlformats-officedocument.drawingml.chart+xml"/>
  <Override PartName="/xl/charts/chart108.xml" ContentType="application/vnd.openxmlformats-officedocument.drawingml.chart+xml"/>
  <Override PartName="/xl/charts/chart126.xml" ContentType="application/vnd.openxmlformats-officedocument.drawingml.chart+xml"/>
  <Override PartName="/xl/charts/chart155.xml" ContentType="application/vnd.openxmlformats-officedocument.drawingml.chart+xml"/>
  <Override PartName="/xl/charts/chart173.xml" ContentType="application/vnd.openxmlformats-officedocument.drawingml.char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37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84.xml" ContentType="application/vnd.openxmlformats-officedocument.drawingml.chart+xml"/>
  <Override PartName="/xl/charts/chart115.xml" ContentType="application/vnd.openxmlformats-officedocument.drawingml.chart+xml"/>
  <Override PartName="/xl/charts/chart133.xml" ContentType="application/vnd.openxmlformats-officedocument.drawingml.chart+xml"/>
  <Override PartName="/xl/charts/chart144.xml" ContentType="application/vnd.openxmlformats-officedocument.drawingml.chart+xml"/>
  <Override PartName="/xl/charts/chart162.xml" ContentType="application/vnd.openxmlformats-officedocument.drawingml.chart+xml"/>
  <Override PartName="/xl/charts/chart180.xml" ContentType="application/vnd.openxmlformats-officedocument.drawingml.chart+xml"/>
  <Override PartName="/xl/charts/chart26.xml" ContentType="application/vnd.openxmlformats-officedocument.drawingml.chart+xml"/>
  <Override PartName="/xl/charts/chart44.xml" ContentType="application/vnd.openxmlformats-officedocument.drawingml.chart+xml"/>
  <Override PartName="/xl/charts/chart73.xml" ContentType="application/vnd.openxmlformats-officedocument.drawingml.chart+xml"/>
  <Override PartName="/xl/charts/chart91.xml" ContentType="application/vnd.openxmlformats-officedocument.drawingml.chart+xml"/>
  <Override PartName="/xl/charts/chart104.xml" ContentType="application/vnd.openxmlformats-officedocument.drawingml.chart+xml"/>
  <Override PartName="/xl/charts/chart122.xml" ContentType="application/vnd.openxmlformats-officedocument.drawingml.chart+xml"/>
  <Override PartName="/xl/charts/chart140.xml" ContentType="application/vnd.openxmlformats-officedocument.drawingml.chart+xml"/>
  <Override PartName="/xl/charts/chart151.xml" ContentType="application/vnd.openxmlformats-officedocument.drawingml.chart+xml"/>
  <Override PartName="/xl/charts/chart15.xml" ContentType="application/vnd.openxmlformats-officedocument.drawingml.chart+xml"/>
  <Override PartName="/xl/charts/chart33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80.xml" ContentType="application/vnd.openxmlformats-officedocument.drawingml.chart+xml"/>
  <Override PartName="/xl/charts/chart111.xml" ContentType="application/vnd.openxmlformats-officedocument.drawingml.char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40.xml" ContentType="application/vnd.openxmlformats-officedocument.drawingml.chart+xml"/>
  <Override PartName="/xl/charts/chart100.xml" ContentType="application/vnd.openxmlformats-officedocument.drawingml.chart+xml"/>
  <Override PartName="/xl/charts/chart149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830" yWindow="-150" windowWidth="3720" windowHeight="5070"/>
  </bookViews>
  <sheets>
    <sheet name="Hoja1" sheetId="92" r:id="rId1"/>
    <sheet name="0.5Q 1-8 " sheetId="86" r:id="rId2"/>
    <sheet name="0.5Q 8-16" sheetId="89" r:id="rId3"/>
    <sheet name="0.5Q 17-24" sheetId="91" r:id="rId4"/>
    <sheet name="0.5Q 25-31" sheetId="93" r:id="rId5"/>
  </sheets>
  <calcPr calcId="124519"/>
</workbook>
</file>

<file path=xl/calcChain.xml><?xml version="1.0" encoding="utf-8"?>
<calcChain xmlns="http://schemas.openxmlformats.org/spreadsheetml/2006/main">
  <c r="I20" i="86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9"/>
  <c r="B14"/>
  <c r="B14" i="93"/>
  <c r="EG19"/>
  <c r="DK19"/>
  <c r="CO19"/>
  <c r="BS19"/>
  <c r="AW19"/>
  <c r="B14" i="91"/>
  <c r="GU19"/>
  <c r="FY19"/>
  <c r="FC19"/>
  <c r="EG19"/>
  <c r="DK19"/>
  <c r="CO19"/>
  <c r="BS19"/>
  <c r="AW19"/>
  <c r="B14" i="89"/>
  <c r="GU19"/>
  <c r="FY19"/>
  <c r="FC19"/>
  <c r="EG19"/>
  <c r="DK19"/>
  <c r="CO19"/>
  <c r="BS19"/>
  <c r="AW19"/>
  <c r="GM19" i="86"/>
  <c r="FQ19"/>
  <c r="EU19"/>
  <c r="DY19"/>
  <c r="DC19"/>
  <c r="CG19"/>
  <c r="BK19"/>
  <c r="AO19"/>
  <c r="B12" i="92"/>
  <c r="E12"/>
  <c r="E13"/>
  <c r="E14"/>
  <c r="D13" i="86"/>
  <c r="B7"/>
  <c r="B16"/>
  <c r="D20"/>
  <c r="B20"/>
  <c r="B6"/>
  <c r="E20"/>
  <c r="B4"/>
  <c r="G20"/>
  <c r="B13"/>
  <c r="S20"/>
  <c r="V20"/>
  <c r="D21"/>
  <c r="B21"/>
  <c r="E21"/>
  <c r="G21"/>
  <c r="S21"/>
  <c r="E16" i="92"/>
  <c r="E15"/>
  <c r="D14" i="86"/>
  <c r="W21"/>
  <c r="U21"/>
  <c r="V21"/>
  <c r="Y21"/>
  <c r="B9"/>
  <c r="AI21"/>
  <c r="D19"/>
  <c r="B11"/>
  <c r="F19"/>
  <c r="F20"/>
  <c r="F21"/>
  <c r="B19"/>
  <c r="D119"/>
  <c r="B119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G119"/>
  <c r="J119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K119"/>
  <c r="D118"/>
  <c r="B118"/>
  <c r="G118"/>
  <c r="K118"/>
  <c r="L119"/>
  <c r="M119"/>
  <c r="J118"/>
  <c r="D117"/>
  <c r="B117"/>
  <c r="G117"/>
  <c r="K117"/>
  <c r="L118"/>
  <c r="M118"/>
  <c r="J117"/>
  <c r="D116"/>
  <c r="B116"/>
  <c r="G116"/>
  <c r="K116"/>
  <c r="L117"/>
  <c r="M117"/>
  <c r="J116"/>
  <c r="D115"/>
  <c r="B115"/>
  <c r="G115"/>
  <c r="K115"/>
  <c r="L116"/>
  <c r="M116"/>
  <c r="J115"/>
  <c r="D114"/>
  <c r="B114"/>
  <c r="G114"/>
  <c r="K114"/>
  <c r="L115"/>
  <c r="M115"/>
  <c r="J114"/>
  <c r="D113"/>
  <c r="B113"/>
  <c r="G113"/>
  <c r="K113"/>
  <c r="L114"/>
  <c r="M114"/>
  <c r="J113"/>
  <c r="D112"/>
  <c r="B112"/>
  <c r="G112"/>
  <c r="K112"/>
  <c r="L113"/>
  <c r="M113"/>
  <c r="J112"/>
  <c r="D111"/>
  <c r="B111"/>
  <c r="G111"/>
  <c r="K111"/>
  <c r="L112"/>
  <c r="M112"/>
  <c r="J111"/>
  <c r="D110"/>
  <c r="B110"/>
  <c r="G110"/>
  <c r="K110"/>
  <c r="L111"/>
  <c r="M111"/>
  <c r="J110"/>
  <c r="D109"/>
  <c r="B109"/>
  <c r="G109"/>
  <c r="K109"/>
  <c r="L110"/>
  <c r="M110"/>
  <c r="J109"/>
  <c r="D108"/>
  <c r="B108"/>
  <c r="G108"/>
  <c r="K108"/>
  <c r="L109"/>
  <c r="M109"/>
  <c r="J108"/>
  <c r="D107"/>
  <c r="B107"/>
  <c r="G107"/>
  <c r="K107"/>
  <c r="L108"/>
  <c r="M108"/>
  <c r="J107"/>
  <c r="D106"/>
  <c r="B106"/>
  <c r="G106"/>
  <c r="K106"/>
  <c r="L107"/>
  <c r="M107"/>
  <c r="J106"/>
  <c r="D105"/>
  <c r="B105"/>
  <c r="G105"/>
  <c r="K105"/>
  <c r="L106"/>
  <c r="M106"/>
  <c r="J105"/>
  <c r="D104"/>
  <c r="B104"/>
  <c r="G104"/>
  <c r="K104"/>
  <c r="L105"/>
  <c r="M105"/>
  <c r="J104"/>
  <c r="D103"/>
  <c r="B103"/>
  <c r="G103"/>
  <c r="K103"/>
  <c r="L104"/>
  <c r="M104"/>
  <c r="J103"/>
  <c r="D102"/>
  <c r="B102"/>
  <c r="G102"/>
  <c r="K102"/>
  <c r="L103"/>
  <c r="M103"/>
  <c r="J102"/>
  <c r="D101"/>
  <c r="B101"/>
  <c r="G101"/>
  <c r="K101"/>
  <c r="L102"/>
  <c r="M102"/>
  <c r="J101"/>
  <c r="D100"/>
  <c r="B100"/>
  <c r="G100"/>
  <c r="K100"/>
  <c r="L101"/>
  <c r="M101"/>
  <c r="J100"/>
  <c r="D99"/>
  <c r="B99"/>
  <c r="G99"/>
  <c r="K99"/>
  <c r="L100"/>
  <c r="M100"/>
  <c r="J99"/>
  <c r="D98"/>
  <c r="B98"/>
  <c r="G98"/>
  <c r="K98"/>
  <c r="L99"/>
  <c r="M99"/>
  <c r="J98"/>
  <c r="D97"/>
  <c r="B97"/>
  <c r="G97"/>
  <c r="K97"/>
  <c r="L98"/>
  <c r="M98"/>
  <c r="J97"/>
  <c r="D96"/>
  <c r="B96"/>
  <c r="G96"/>
  <c r="K96"/>
  <c r="L97"/>
  <c r="M97"/>
  <c r="J96"/>
  <c r="D95"/>
  <c r="B95"/>
  <c r="G95"/>
  <c r="K95"/>
  <c r="L96"/>
  <c r="M96"/>
  <c r="J95"/>
  <c r="D94"/>
  <c r="B94"/>
  <c r="G94"/>
  <c r="K94"/>
  <c r="L95"/>
  <c r="M95"/>
  <c r="J94"/>
  <c r="D93"/>
  <c r="B93"/>
  <c r="G93"/>
  <c r="K93"/>
  <c r="L94"/>
  <c r="M94"/>
  <c r="J93"/>
  <c r="D92"/>
  <c r="B92"/>
  <c r="G92"/>
  <c r="K92"/>
  <c r="L93"/>
  <c r="M93"/>
  <c r="J92"/>
  <c r="D91"/>
  <c r="B91"/>
  <c r="G91"/>
  <c r="K91"/>
  <c r="L92"/>
  <c r="M92"/>
  <c r="J91"/>
  <c r="D90"/>
  <c r="B90"/>
  <c r="G90"/>
  <c r="K90"/>
  <c r="L91"/>
  <c r="M91"/>
  <c r="J90"/>
  <c r="D89"/>
  <c r="B89"/>
  <c r="G89"/>
  <c r="K89"/>
  <c r="L90"/>
  <c r="M90"/>
  <c r="J89"/>
  <c r="D88"/>
  <c r="B88"/>
  <c r="G88"/>
  <c r="K88"/>
  <c r="L89"/>
  <c r="M89"/>
  <c r="J88"/>
  <c r="D87"/>
  <c r="B87"/>
  <c r="G87"/>
  <c r="K87"/>
  <c r="L88"/>
  <c r="M88"/>
  <c r="J87"/>
  <c r="D86"/>
  <c r="B86"/>
  <c r="G86"/>
  <c r="K86"/>
  <c r="L87"/>
  <c r="M87"/>
  <c r="J86"/>
  <c r="D85"/>
  <c r="B85"/>
  <c r="G85"/>
  <c r="K85"/>
  <c r="L86"/>
  <c r="M86"/>
  <c r="J85"/>
  <c r="D84"/>
  <c r="B84"/>
  <c r="G84"/>
  <c r="K84"/>
  <c r="L85"/>
  <c r="M85"/>
  <c r="J84"/>
  <c r="D83"/>
  <c r="B83"/>
  <c r="G83"/>
  <c r="K83"/>
  <c r="L84"/>
  <c r="M84"/>
  <c r="J83"/>
  <c r="D82"/>
  <c r="B82"/>
  <c r="G82"/>
  <c r="K82"/>
  <c r="L83"/>
  <c r="M83"/>
  <c r="J82"/>
  <c r="D81"/>
  <c r="B81"/>
  <c r="G81"/>
  <c r="K81"/>
  <c r="L82"/>
  <c r="M82"/>
  <c r="J81"/>
  <c r="D80"/>
  <c r="B80"/>
  <c r="G80"/>
  <c r="K80"/>
  <c r="L81"/>
  <c r="M81"/>
  <c r="J80"/>
  <c r="D79"/>
  <c r="B79"/>
  <c r="G79"/>
  <c r="K79"/>
  <c r="L80"/>
  <c r="M80"/>
  <c r="J79"/>
  <c r="D78"/>
  <c r="B78"/>
  <c r="G78"/>
  <c r="K78"/>
  <c r="L79"/>
  <c r="M79"/>
  <c r="J78"/>
  <c r="D77"/>
  <c r="B77"/>
  <c r="G77"/>
  <c r="K77"/>
  <c r="L78"/>
  <c r="M78"/>
  <c r="J77"/>
  <c r="D76"/>
  <c r="B76"/>
  <c r="G76"/>
  <c r="K76"/>
  <c r="L77"/>
  <c r="M77"/>
  <c r="J76"/>
  <c r="D75"/>
  <c r="B75"/>
  <c r="G75"/>
  <c r="K75"/>
  <c r="L76"/>
  <c r="M76"/>
  <c r="J75"/>
  <c r="D74"/>
  <c r="B74"/>
  <c r="G74"/>
  <c r="K74"/>
  <c r="L75"/>
  <c r="M75"/>
  <c r="J74"/>
  <c r="D73"/>
  <c r="B73"/>
  <c r="G73"/>
  <c r="K73"/>
  <c r="L74"/>
  <c r="M74"/>
  <c r="J73"/>
  <c r="D72"/>
  <c r="B72"/>
  <c r="G72"/>
  <c r="K72"/>
  <c r="L73"/>
  <c r="M73"/>
  <c r="J72"/>
  <c r="D71"/>
  <c r="B71"/>
  <c r="G71"/>
  <c r="K71"/>
  <c r="L72"/>
  <c r="M72"/>
  <c r="J71"/>
  <c r="D70"/>
  <c r="B70"/>
  <c r="G70"/>
  <c r="K70"/>
  <c r="L71"/>
  <c r="M71"/>
  <c r="J70"/>
  <c r="D69"/>
  <c r="B69"/>
  <c r="G69"/>
  <c r="K69"/>
  <c r="L70"/>
  <c r="M70"/>
  <c r="J69"/>
  <c r="D68"/>
  <c r="B68"/>
  <c r="G68"/>
  <c r="K68"/>
  <c r="L69"/>
  <c r="M69"/>
  <c r="J68"/>
  <c r="D67"/>
  <c r="B67"/>
  <c r="G67"/>
  <c r="K67"/>
  <c r="L68"/>
  <c r="M68"/>
  <c r="J67"/>
  <c r="D66"/>
  <c r="B66"/>
  <c r="G66"/>
  <c r="K66"/>
  <c r="L67"/>
  <c r="M67"/>
  <c r="J66"/>
  <c r="D65"/>
  <c r="B65"/>
  <c r="G65"/>
  <c r="K65"/>
  <c r="L66"/>
  <c r="M66"/>
  <c r="J65"/>
  <c r="D64"/>
  <c r="B64"/>
  <c r="G64"/>
  <c r="K64"/>
  <c r="L65"/>
  <c r="M65"/>
  <c r="J64"/>
  <c r="D63"/>
  <c r="B63"/>
  <c r="G63"/>
  <c r="K63"/>
  <c r="L64"/>
  <c r="M64"/>
  <c r="J63"/>
  <c r="D62"/>
  <c r="B62"/>
  <c r="G62"/>
  <c r="K62"/>
  <c r="L63"/>
  <c r="M63"/>
  <c r="J62"/>
  <c r="D61"/>
  <c r="B61"/>
  <c r="G61"/>
  <c r="K61"/>
  <c r="L62"/>
  <c r="M62"/>
  <c r="J61"/>
  <c r="D60"/>
  <c r="B60"/>
  <c r="G60"/>
  <c r="K60"/>
  <c r="L61"/>
  <c r="M61"/>
  <c r="J60"/>
  <c r="D59"/>
  <c r="B59"/>
  <c r="G59"/>
  <c r="K59"/>
  <c r="L60"/>
  <c r="M60"/>
  <c r="J59"/>
  <c r="D58"/>
  <c r="B58"/>
  <c r="G58"/>
  <c r="K58"/>
  <c r="L59"/>
  <c r="M59"/>
  <c r="J58"/>
  <c r="D57"/>
  <c r="B57"/>
  <c r="G57"/>
  <c r="K57"/>
  <c r="L58"/>
  <c r="M58"/>
  <c r="J57"/>
  <c r="D56"/>
  <c r="B56"/>
  <c r="G56"/>
  <c r="K56"/>
  <c r="L57"/>
  <c r="M57"/>
  <c r="J56"/>
  <c r="D55"/>
  <c r="B55"/>
  <c r="G55"/>
  <c r="K55"/>
  <c r="L56"/>
  <c r="M56"/>
  <c r="J55"/>
  <c r="D54"/>
  <c r="B54"/>
  <c r="G54"/>
  <c r="K54"/>
  <c r="L55"/>
  <c r="M55"/>
  <c r="J54"/>
  <c r="D53"/>
  <c r="B53"/>
  <c r="G53"/>
  <c r="K53"/>
  <c r="L54"/>
  <c r="M54"/>
  <c r="J53"/>
  <c r="D52"/>
  <c r="B52"/>
  <c r="G52"/>
  <c r="K52"/>
  <c r="L53"/>
  <c r="J52"/>
  <c r="D51"/>
  <c r="B51"/>
  <c r="G51"/>
  <c r="K51"/>
  <c r="L52"/>
  <c r="J51"/>
  <c r="D50"/>
  <c r="B50"/>
  <c r="G50"/>
  <c r="K50"/>
  <c r="L51"/>
  <c r="J50"/>
  <c r="D49"/>
  <c r="B49"/>
  <c r="G49"/>
  <c r="K49"/>
  <c r="L50"/>
  <c r="J49"/>
  <c r="D48"/>
  <c r="B48"/>
  <c r="G48"/>
  <c r="K48"/>
  <c r="L49"/>
  <c r="J48"/>
  <c r="D47"/>
  <c r="B47"/>
  <c r="G47"/>
  <c r="K47"/>
  <c r="L48"/>
  <c r="J47"/>
  <c r="D46"/>
  <c r="B46"/>
  <c r="G46"/>
  <c r="K46"/>
  <c r="L47"/>
  <c r="J46"/>
  <c r="D45"/>
  <c r="B45"/>
  <c r="G45"/>
  <c r="K45"/>
  <c r="L46"/>
  <c r="J45"/>
  <c r="D44"/>
  <c r="B44"/>
  <c r="G44"/>
  <c r="K44"/>
  <c r="L45"/>
  <c r="J44"/>
  <c r="D43"/>
  <c r="B43"/>
  <c r="G43"/>
  <c r="K43"/>
  <c r="L44"/>
  <c r="J43"/>
  <c r="D42"/>
  <c r="B42"/>
  <c r="G42"/>
  <c r="K42"/>
  <c r="L43"/>
  <c r="J42"/>
  <c r="D41"/>
  <c r="B41"/>
  <c r="G41"/>
  <c r="K41"/>
  <c r="L42"/>
  <c r="J41"/>
  <c r="D40"/>
  <c r="B40"/>
  <c r="G40"/>
  <c r="K40"/>
  <c r="L41"/>
  <c r="J40"/>
  <c r="D39"/>
  <c r="B39"/>
  <c r="G39"/>
  <c r="K39"/>
  <c r="L40"/>
  <c r="J39"/>
  <c r="D38"/>
  <c r="B38"/>
  <c r="G38"/>
  <c r="K38"/>
  <c r="L39"/>
  <c r="J38"/>
  <c r="D37"/>
  <c r="B37"/>
  <c r="G37"/>
  <c r="K37"/>
  <c r="L38"/>
  <c r="J37"/>
  <c r="D36"/>
  <c r="B36"/>
  <c r="G36"/>
  <c r="K36"/>
  <c r="L37"/>
  <c r="J36"/>
  <c r="R36"/>
  <c r="B10"/>
  <c r="D35"/>
  <c r="B35"/>
  <c r="G35"/>
  <c r="K35"/>
  <c r="L36"/>
  <c r="M36"/>
  <c r="J35"/>
  <c r="R35"/>
  <c r="D34"/>
  <c r="B34"/>
  <c r="G34"/>
  <c r="K34"/>
  <c r="L35"/>
  <c r="M35"/>
  <c r="J34"/>
  <c r="R34"/>
  <c r="D33"/>
  <c r="B33"/>
  <c r="G33"/>
  <c r="K33"/>
  <c r="L34"/>
  <c r="M34"/>
  <c r="J33"/>
  <c r="R33"/>
  <c r="D32"/>
  <c r="B32"/>
  <c r="G32"/>
  <c r="K32"/>
  <c r="L33"/>
  <c r="M33"/>
  <c r="J32"/>
  <c r="R32"/>
  <c r="D31"/>
  <c r="B31"/>
  <c r="G31"/>
  <c r="K31"/>
  <c r="L32"/>
  <c r="M32"/>
  <c r="J31"/>
  <c r="R31"/>
  <c r="D30"/>
  <c r="B30"/>
  <c r="G30"/>
  <c r="K30"/>
  <c r="L31"/>
  <c r="M31"/>
  <c r="J30"/>
  <c r="R30"/>
  <c r="D29"/>
  <c r="B29"/>
  <c r="G29"/>
  <c r="K29"/>
  <c r="L30"/>
  <c r="M30"/>
  <c r="J29"/>
  <c r="R29"/>
  <c r="D28"/>
  <c r="B28"/>
  <c r="G28"/>
  <c r="K28"/>
  <c r="L29"/>
  <c r="M29"/>
  <c r="J28"/>
  <c r="R28"/>
  <c r="D27"/>
  <c r="B27"/>
  <c r="G27"/>
  <c r="K27"/>
  <c r="L28"/>
  <c r="M28"/>
  <c r="J27"/>
  <c r="R27"/>
  <c r="D26"/>
  <c r="B26"/>
  <c r="G26"/>
  <c r="K26"/>
  <c r="L27"/>
  <c r="M27"/>
  <c r="J26"/>
  <c r="R26"/>
  <c r="D25"/>
  <c r="B25"/>
  <c r="G25"/>
  <c r="K25"/>
  <c r="L26"/>
  <c r="M26"/>
  <c r="J25"/>
  <c r="R25"/>
  <c r="D24"/>
  <c r="B24"/>
  <c r="G24"/>
  <c r="K24"/>
  <c r="L25"/>
  <c r="M25"/>
  <c r="J24"/>
  <c r="R24"/>
  <c r="D23"/>
  <c r="B23"/>
  <c r="G23"/>
  <c r="K23"/>
  <c r="L24"/>
  <c r="M24"/>
  <c r="J23"/>
  <c r="R23"/>
  <c r="D22"/>
  <c r="B22"/>
  <c r="G22"/>
  <c r="K22"/>
  <c r="L23"/>
  <c r="M23"/>
  <c r="J22"/>
  <c r="R22"/>
  <c r="K21"/>
  <c r="L22"/>
  <c r="M22"/>
  <c r="S22"/>
  <c r="W20"/>
  <c r="J21"/>
  <c r="R21"/>
  <c r="K20"/>
  <c r="L21"/>
  <c r="M21"/>
  <c r="U20"/>
  <c r="X21"/>
  <c r="AE21"/>
  <c r="AF21"/>
  <c r="AE20"/>
  <c r="AJ21"/>
  <c r="W22"/>
  <c r="U22"/>
  <c r="V22"/>
  <c r="Y22"/>
  <c r="AI22"/>
  <c r="S23"/>
  <c r="X22"/>
  <c r="AE22"/>
  <c r="AF22"/>
  <c r="AJ22"/>
  <c r="BE21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W118"/>
  <c r="O119"/>
  <c r="S119"/>
  <c r="AB119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O118"/>
  <c r="AB118"/>
  <c r="O117"/>
  <c r="AB117"/>
  <c r="O116"/>
  <c r="AB116"/>
  <c r="O115"/>
  <c r="AB115"/>
  <c r="O114"/>
  <c r="AB114"/>
  <c r="O113"/>
  <c r="AB113"/>
  <c r="O112"/>
  <c r="AB112"/>
  <c r="O111"/>
  <c r="AB111"/>
  <c r="O110"/>
  <c r="AB110"/>
  <c r="O109"/>
  <c r="AB109"/>
  <c r="O108"/>
  <c r="AB108"/>
  <c r="O107"/>
  <c r="AB107"/>
  <c r="O106"/>
  <c r="AB106"/>
  <c r="O105"/>
  <c r="AB105"/>
  <c r="O104"/>
  <c r="AB104"/>
  <c r="O103"/>
  <c r="AB103"/>
  <c r="O102"/>
  <c r="AB102"/>
  <c r="O101"/>
  <c r="AB101"/>
  <c r="O100"/>
  <c r="AB100"/>
  <c r="O99"/>
  <c r="AB99"/>
  <c r="O98"/>
  <c r="AB98"/>
  <c r="O97"/>
  <c r="AB97"/>
  <c r="O96"/>
  <c r="AB96"/>
  <c r="O95"/>
  <c r="AB95"/>
  <c r="O94"/>
  <c r="AB94"/>
  <c r="O93"/>
  <c r="AB93"/>
  <c r="O92"/>
  <c r="AB92"/>
  <c r="O91"/>
  <c r="AB91"/>
  <c r="O90"/>
  <c r="AB90"/>
  <c r="O89"/>
  <c r="AB89"/>
  <c r="O88"/>
  <c r="AB88"/>
  <c r="O87"/>
  <c r="AB87"/>
  <c r="O86"/>
  <c r="AB86"/>
  <c r="O85"/>
  <c r="AB85"/>
  <c r="O84"/>
  <c r="AB84"/>
  <c r="O83"/>
  <c r="AB83"/>
  <c r="O82"/>
  <c r="AB82"/>
  <c r="O81"/>
  <c r="AB81"/>
  <c r="O80"/>
  <c r="AB80"/>
  <c r="O79"/>
  <c r="AB79"/>
  <c r="O78"/>
  <c r="AB78"/>
  <c r="O77"/>
  <c r="AB77"/>
  <c r="O76"/>
  <c r="AB76"/>
  <c r="O75"/>
  <c r="AB75"/>
  <c r="O74"/>
  <c r="AB74"/>
  <c r="O73"/>
  <c r="AB73"/>
  <c r="O72"/>
  <c r="AB72"/>
  <c r="O71"/>
  <c r="AB71"/>
  <c r="O70"/>
  <c r="AB70"/>
  <c r="O69"/>
  <c r="AB69"/>
  <c r="O68"/>
  <c r="AB68"/>
  <c r="O67"/>
  <c r="AB67"/>
  <c r="O66"/>
  <c r="AB66"/>
  <c r="O65"/>
  <c r="AB65"/>
  <c r="O64"/>
  <c r="AB64"/>
  <c r="O63"/>
  <c r="AB63"/>
  <c r="O62"/>
  <c r="AB62"/>
  <c r="O61"/>
  <c r="AB61"/>
  <c r="O60"/>
  <c r="AB60"/>
  <c r="O59"/>
  <c r="AB59"/>
  <c r="O58"/>
  <c r="AB58"/>
  <c r="O57"/>
  <c r="AB57"/>
  <c r="O56"/>
  <c r="AB56"/>
  <c r="O55"/>
  <c r="AB55"/>
  <c r="O54"/>
  <c r="AB54"/>
  <c r="AI41"/>
  <c r="AI40"/>
  <c r="AI39"/>
  <c r="AI38"/>
  <c r="AI37"/>
  <c r="W36"/>
  <c r="AI36"/>
  <c r="W35"/>
  <c r="AI35"/>
  <c r="W34"/>
  <c r="AI34"/>
  <c r="S33"/>
  <c r="W33"/>
  <c r="AI33"/>
  <c r="S32"/>
  <c r="W32"/>
  <c r="AI32"/>
  <c r="S31"/>
  <c r="W31"/>
  <c r="AI31"/>
  <c r="S30"/>
  <c r="W30"/>
  <c r="AI30"/>
  <c r="S29"/>
  <c r="W29"/>
  <c r="AI29"/>
  <c r="S28"/>
  <c r="W28"/>
  <c r="U28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AI28"/>
  <c r="S27"/>
  <c r="W27"/>
  <c r="U27"/>
  <c r="V27"/>
  <c r="V28" s="1"/>
  <c r="Y27"/>
  <c r="AI27"/>
  <c r="S26"/>
  <c r="W26"/>
  <c r="U26"/>
  <c r="X27"/>
  <c r="V26"/>
  <c r="Y26"/>
  <c r="AI26"/>
  <c r="S25"/>
  <c r="W25"/>
  <c r="U25"/>
  <c r="X26"/>
  <c r="V25"/>
  <c r="Y25"/>
  <c r="AI25"/>
  <c r="S24"/>
  <c r="W24"/>
  <c r="U24"/>
  <c r="X25"/>
  <c r="V24"/>
  <c r="Y24"/>
  <c r="AI24"/>
  <c r="W23"/>
  <c r="U23"/>
  <c r="X24"/>
  <c r="V23"/>
  <c r="Y23"/>
  <c r="AI23"/>
  <c r="X23"/>
  <c r="Y20"/>
  <c r="AI20"/>
  <c r="G19"/>
  <c r="S19"/>
  <c r="W19"/>
  <c r="J20"/>
  <c r="R20"/>
  <c r="K19"/>
  <c r="L20"/>
  <c r="M20"/>
  <c r="U19"/>
  <c r="X20"/>
  <c r="AE23"/>
  <c r="AF23"/>
  <c r="AJ23"/>
  <c r="BE22"/>
  <c r="AE24"/>
  <c r="AF24"/>
  <c r="AJ24"/>
  <c r="CA21"/>
  <c r="AE25"/>
  <c r="AF25"/>
  <c r="AJ25"/>
  <c r="AE26"/>
  <c r="AF26"/>
  <c r="AJ26"/>
  <c r="AE27"/>
  <c r="AF27"/>
  <c r="AJ27"/>
  <c r="AE28"/>
  <c r="AF28"/>
  <c r="AJ28"/>
  <c r="AE29"/>
  <c r="AF29"/>
  <c r="AJ29"/>
  <c r="AE30"/>
  <c r="AF30"/>
  <c r="AJ30"/>
  <c r="AE31"/>
  <c r="AF31"/>
  <c r="AJ31"/>
  <c r="AE32"/>
  <c r="AF32"/>
  <c r="AJ32"/>
  <c r="AE33"/>
  <c r="AF33"/>
  <c r="AJ33"/>
  <c r="AE34"/>
  <c r="AF34"/>
  <c r="AJ34"/>
  <c r="AE35"/>
  <c r="AF35"/>
  <c r="AJ35"/>
  <c r="AE36"/>
  <c r="AF36"/>
  <c r="AJ36"/>
  <c r="AE37"/>
  <c r="AF37"/>
  <c r="AJ37"/>
  <c r="AE38"/>
  <c r="AF38"/>
  <c r="AJ38"/>
  <c r="AE39"/>
  <c r="AF39"/>
  <c r="AJ39"/>
  <c r="AE40"/>
  <c r="AF40"/>
  <c r="AJ40"/>
  <c r="AE41"/>
  <c r="AF41"/>
  <c r="AJ41"/>
  <c r="AE42"/>
  <c r="AF42"/>
  <c r="AI42"/>
  <c r="AJ42"/>
  <c r="AE43"/>
  <c r="AF43"/>
  <c r="AI43"/>
  <c r="AJ43"/>
  <c r="AE44"/>
  <c r="AF44"/>
  <c r="AI44"/>
  <c r="AJ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0"/>
  <c r="AS19"/>
  <c r="AQ19"/>
  <c r="CA22"/>
  <c r="CW21"/>
  <c r="BE44"/>
  <c r="BE45"/>
  <c r="CA44"/>
  <c r="CA43"/>
  <c r="CA42"/>
  <c r="CA41"/>
  <c r="CA40"/>
  <c r="CA39"/>
  <c r="CA38"/>
  <c r="CA37"/>
  <c r="CA36"/>
  <c r="CA35"/>
  <c r="CA34"/>
  <c r="CA33"/>
  <c r="CA32"/>
  <c r="CA31"/>
  <c r="CA30"/>
  <c r="CA29"/>
  <c r="CA28"/>
  <c r="CA27"/>
  <c r="CA26"/>
  <c r="CA25"/>
  <c r="CA24"/>
  <c r="CA23"/>
  <c r="CA20"/>
  <c r="BO19"/>
  <c r="BM19"/>
  <c r="CW22"/>
  <c r="DS21"/>
  <c r="CA45"/>
  <c r="CA46"/>
  <c r="CA47"/>
  <c r="CW45"/>
  <c r="CW44"/>
  <c r="CW43"/>
  <c r="CW42"/>
  <c r="CW41"/>
  <c r="CW40"/>
  <c r="CW39"/>
  <c r="CW38"/>
  <c r="CW37"/>
  <c r="CW36"/>
  <c r="CW35"/>
  <c r="CW34"/>
  <c r="CW33"/>
  <c r="CW32"/>
  <c r="CW31"/>
  <c r="CW30"/>
  <c r="CW29"/>
  <c r="CW28"/>
  <c r="CW27"/>
  <c r="CW26"/>
  <c r="CW25"/>
  <c r="CW24"/>
  <c r="CW23"/>
  <c r="CW20"/>
  <c r="CK19"/>
  <c r="CI19"/>
  <c r="DS22"/>
  <c r="EO21"/>
  <c r="CW46"/>
  <c r="CW47"/>
  <c r="CW48"/>
  <c r="DS46"/>
  <c r="DS45"/>
  <c r="DS44"/>
  <c r="DS43"/>
  <c r="DS42"/>
  <c r="DS41"/>
  <c r="DS40"/>
  <c r="DS39"/>
  <c r="DS38"/>
  <c r="DS37"/>
  <c r="DS36"/>
  <c r="DS35"/>
  <c r="DS34"/>
  <c r="DS33"/>
  <c r="DS32"/>
  <c r="DS31"/>
  <c r="DS30"/>
  <c r="DS29"/>
  <c r="DS28"/>
  <c r="DS27"/>
  <c r="DS26"/>
  <c r="DS25"/>
  <c r="DS24"/>
  <c r="DS23"/>
  <c r="DS20"/>
  <c r="DG19"/>
  <c r="DE19"/>
  <c r="EO22"/>
  <c r="FK21"/>
  <c r="DS47"/>
  <c r="DS48"/>
  <c r="DS49"/>
  <c r="EO47"/>
  <c r="EO46"/>
  <c r="EO45"/>
  <c r="EO44"/>
  <c r="EO43"/>
  <c r="EO42"/>
  <c r="EO41"/>
  <c r="EO40"/>
  <c r="EO39"/>
  <c r="EO38"/>
  <c r="EO37"/>
  <c r="EO36"/>
  <c r="EO35"/>
  <c r="EO34"/>
  <c r="EO33"/>
  <c r="EO32"/>
  <c r="EO31"/>
  <c r="EO30"/>
  <c r="EO29"/>
  <c r="EO28"/>
  <c r="EO27"/>
  <c r="EO26"/>
  <c r="EO25"/>
  <c r="EO24"/>
  <c r="EO23"/>
  <c r="EO20"/>
  <c r="EC19"/>
  <c r="EA19"/>
  <c r="FK22"/>
  <c r="GG21"/>
  <c r="EO48"/>
  <c r="EO49"/>
  <c r="EO50"/>
  <c r="FK48"/>
  <c r="FK47"/>
  <c r="FK46"/>
  <c r="FK45"/>
  <c r="FK44"/>
  <c r="FK43"/>
  <c r="FK42"/>
  <c r="FK41"/>
  <c r="FK40"/>
  <c r="FK39"/>
  <c r="FK38"/>
  <c r="FK37"/>
  <c r="FK36"/>
  <c r="FK35"/>
  <c r="FK34"/>
  <c r="FK33"/>
  <c r="FK32"/>
  <c r="FK31"/>
  <c r="FK30"/>
  <c r="FK29"/>
  <c r="FK28"/>
  <c r="FK27"/>
  <c r="FK26"/>
  <c r="FK25"/>
  <c r="FK24"/>
  <c r="FK23"/>
  <c r="FK20"/>
  <c r="EY19"/>
  <c r="EW19"/>
  <c r="B13" i="89"/>
  <c r="B16"/>
  <c r="D20"/>
  <c r="GG22" i="86"/>
  <c r="D21" i="89"/>
  <c r="D14"/>
  <c r="B9"/>
  <c r="B7"/>
  <c r="AQ21"/>
  <c r="B4"/>
  <c r="D19"/>
  <c r="B11"/>
  <c r="F19"/>
  <c r="B6"/>
  <c r="E20"/>
  <c r="F20"/>
  <c r="E21"/>
  <c r="F21"/>
  <c r="B19"/>
  <c r="FK49" i="86"/>
  <c r="FK50"/>
  <c r="FK51"/>
  <c r="GG49"/>
  <c r="GG48"/>
  <c r="GG47"/>
  <c r="GG46"/>
  <c r="GG45"/>
  <c r="GG44"/>
  <c r="GG43"/>
  <c r="GG42"/>
  <c r="GG41"/>
  <c r="GG40"/>
  <c r="GG39"/>
  <c r="GG38"/>
  <c r="GG37"/>
  <c r="GG36"/>
  <c r="GG35"/>
  <c r="GG34"/>
  <c r="GG33"/>
  <c r="GG32"/>
  <c r="GG31"/>
  <c r="GG30"/>
  <c r="GG29"/>
  <c r="GG28"/>
  <c r="GG27"/>
  <c r="GG26"/>
  <c r="GG25"/>
  <c r="GG24"/>
  <c r="GG23"/>
  <c r="GG20"/>
  <c r="FU19"/>
  <c r="FS19"/>
  <c r="E22" i="89"/>
  <c r="B20"/>
  <c r="B10"/>
  <c r="D22"/>
  <c r="AQ22"/>
  <c r="F22"/>
  <c r="E23"/>
  <c r="B21"/>
  <c r="BM21"/>
  <c r="GG50" i="86"/>
  <c r="GG51"/>
  <c r="GG52"/>
  <c r="D118" i="89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49"/>
  <c r="B48"/>
  <c r="AQ48"/>
  <c r="B47"/>
  <c r="AQ47"/>
  <c r="B46"/>
  <c r="AQ46"/>
  <c r="B45"/>
  <c r="AQ45"/>
  <c r="B44"/>
  <c r="AQ44"/>
  <c r="B43"/>
  <c r="AQ43"/>
  <c r="B42"/>
  <c r="AQ42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0"/>
  <c r="AQ51"/>
  <c r="AQ52"/>
  <c r="D119"/>
  <c r="BM50"/>
  <c r="B49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1"/>
  <c r="BM52"/>
  <c r="BM53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1"/>
  <c r="CI52"/>
  <c r="CI53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W21"/>
  <c r="DE51"/>
  <c r="DE52"/>
  <c r="DE53"/>
  <c r="DE54"/>
  <c r="EA51"/>
  <c r="B50"/>
  <c r="EA50"/>
  <c r="EA49"/>
  <c r="EA48"/>
  <c r="EA47"/>
  <c r="EA46"/>
  <c r="EA45"/>
  <c r="EA44"/>
  <c r="EA43"/>
  <c r="EA42"/>
  <c r="EA41"/>
  <c r="EA40"/>
  <c r="EA39"/>
  <c r="EA38"/>
  <c r="EA37"/>
  <c r="EA36"/>
  <c r="EA35"/>
  <c r="EA34"/>
  <c r="EA33"/>
  <c r="EA32"/>
  <c r="EA31"/>
  <c r="EA30"/>
  <c r="EA29"/>
  <c r="EA28"/>
  <c r="EA27"/>
  <c r="EA26"/>
  <c r="EA25"/>
  <c r="EA24"/>
  <c r="EA23"/>
  <c r="EA20"/>
  <c r="DO19"/>
  <c r="DM19"/>
  <c r="EW22"/>
  <c r="FS21"/>
  <c r="EA52"/>
  <c r="EA53"/>
  <c r="EA54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0"/>
  <c r="EK19"/>
  <c r="EI19"/>
  <c r="FS22"/>
  <c r="GO21"/>
  <c r="EW52"/>
  <c r="EW53"/>
  <c r="EW54"/>
  <c r="EW55"/>
  <c r="FS51"/>
  <c r="FS50"/>
  <c r="FS49"/>
  <c r="FS48"/>
  <c r="FS47"/>
  <c r="FS46"/>
  <c r="FS45"/>
  <c r="FS44"/>
  <c r="FS43"/>
  <c r="FS42"/>
  <c r="FS41"/>
  <c r="FS40"/>
  <c r="FS39"/>
  <c r="FS38"/>
  <c r="FS37"/>
  <c r="FS36"/>
  <c r="FS35"/>
  <c r="FS34"/>
  <c r="FS33"/>
  <c r="FS32"/>
  <c r="FS31"/>
  <c r="FS30"/>
  <c r="FS29"/>
  <c r="FS28"/>
  <c r="FS27"/>
  <c r="FS26"/>
  <c r="FS25"/>
  <c r="FS24"/>
  <c r="FS23"/>
  <c r="FS20"/>
  <c r="FG19"/>
  <c r="FE19"/>
  <c r="B13" i="91"/>
  <c r="B16"/>
  <c r="D20"/>
  <c r="GO22" i="89"/>
  <c r="D21" i="91"/>
  <c r="B9"/>
  <c r="B7"/>
  <c r="AQ21"/>
  <c r="B4"/>
  <c r="D14"/>
  <c r="D19"/>
  <c r="B11"/>
  <c r="F19"/>
  <c r="B6"/>
  <c r="E20"/>
  <c r="F20"/>
  <c r="E21"/>
  <c r="F21"/>
  <c r="B19"/>
  <c r="FS52" i="89"/>
  <c r="FS53"/>
  <c r="FS54"/>
  <c r="FS55"/>
  <c r="GO51"/>
  <c r="GO50"/>
  <c r="GO49"/>
  <c r="GO48"/>
  <c r="GO47"/>
  <c r="GO46"/>
  <c r="GO45"/>
  <c r="GO44"/>
  <c r="GO43"/>
  <c r="GO42"/>
  <c r="GO41"/>
  <c r="GO40"/>
  <c r="GO39"/>
  <c r="GO38"/>
  <c r="GO37"/>
  <c r="GO36"/>
  <c r="GO35"/>
  <c r="GO34"/>
  <c r="GO33"/>
  <c r="GO32"/>
  <c r="GO31"/>
  <c r="GO30"/>
  <c r="GO29"/>
  <c r="GO28"/>
  <c r="GO27"/>
  <c r="GO26"/>
  <c r="GO25"/>
  <c r="GO24"/>
  <c r="GO23"/>
  <c r="GO20"/>
  <c r="GC19"/>
  <c r="GA19"/>
  <c r="E22" i="91"/>
  <c r="B20"/>
  <c r="B10"/>
  <c r="D22"/>
  <c r="AQ22"/>
  <c r="F22"/>
  <c r="E23"/>
  <c r="B21"/>
  <c r="BM21"/>
  <c r="GO52" i="89"/>
  <c r="GO53"/>
  <c r="GO54"/>
  <c r="GO55"/>
  <c r="D118" i="91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51"/>
  <c r="B50"/>
  <c r="AQ50"/>
  <c r="B49"/>
  <c r="AQ49"/>
  <c r="B48"/>
  <c r="AQ48"/>
  <c r="B47"/>
  <c r="AQ47"/>
  <c r="B46"/>
  <c r="AQ46"/>
  <c r="B45"/>
  <c r="AQ45"/>
  <c r="B44"/>
  <c r="AQ44"/>
  <c r="B43"/>
  <c r="AQ43"/>
  <c r="B42"/>
  <c r="AQ42"/>
  <c r="D41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2"/>
  <c r="AQ53"/>
  <c r="AQ54"/>
  <c r="AQ55"/>
  <c r="D119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2"/>
  <c r="BM53"/>
  <c r="BM54"/>
  <c r="BM55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2"/>
  <c r="CI53"/>
  <c r="CI54"/>
  <c r="CI55"/>
  <c r="DE52"/>
  <c r="B51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W21"/>
  <c r="DE53"/>
  <c r="DE54"/>
  <c r="DE55"/>
  <c r="EA52"/>
  <c r="EA51"/>
  <c r="EA50"/>
  <c r="EA49"/>
  <c r="EA48"/>
  <c r="EA47"/>
  <c r="EA46"/>
  <c r="EA45"/>
  <c r="EA44"/>
  <c r="EA43"/>
  <c r="EA42"/>
  <c r="EA41"/>
  <c r="EA40"/>
  <c r="EA39"/>
  <c r="EA38"/>
  <c r="EA37"/>
  <c r="EA36"/>
  <c r="EA35"/>
  <c r="EA34"/>
  <c r="EA33"/>
  <c r="EA32"/>
  <c r="EA31"/>
  <c r="EA30"/>
  <c r="EA29"/>
  <c r="EA28"/>
  <c r="EA27"/>
  <c r="EA26"/>
  <c r="EA25"/>
  <c r="EA24"/>
  <c r="EA23"/>
  <c r="EA20"/>
  <c r="DO19"/>
  <c r="DM19"/>
  <c r="EW22"/>
  <c r="FS21"/>
  <c r="EA53"/>
  <c r="EA54"/>
  <c r="EA55"/>
  <c r="EA56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0"/>
  <c r="EK19"/>
  <c r="EI19"/>
  <c r="FS22"/>
  <c r="GO21"/>
  <c r="EW53"/>
  <c r="EW54"/>
  <c r="EW55"/>
  <c r="EW56"/>
  <c r="FS52"/>
  <c r="FS51"/>
  <c r="FS50"/>
  <c r="FS49"/>
  <c r="FS48"/>
  <c r="FS47"/>
  <c r="FS46"/>
  <c r="FS45"/>
  <c r="FS44"/>
  <c r="FS43"/>
  <c r="FS42"/>
  <c r="FS41"/>
  <c r="FS40"/>
  <c r="FS39"/>
  <c r="FS38"/>
  <c r="FS37"/>
  <c r="FS36"/>
  <c r="FS35"/>
  <c r="FS34"/>
  <c r="FS33"/>
  <c r="FS32"/>
  <c r="FS31"/>
  <c r="FS30"/>
  <c r="FS29"/>
  <c r="FS28"/>
  <c r="FS27"/>
  <c r="FS26"/>
  <c r="FS25"/>
  <c r="FS24"/>
  <c r="FS23"/>
  <c r="FS20"/>
  <c r="FG19"/>
  <c r="FE19"/>
  <c r="B13" i="93"/>
  <c r="B16"/>
  <c r="D20"/>
  <c r="GO22" i="91"/>
  <c r="D21" i="93"/>
  <c r="B9"/>
  <c r="B7"/>
  <c r="AQ21"/>
  <c r="B4"/>
  <c r="D14"/>
  <c r="D19"/>
  <c r="B11"/>
  <c r="F19"/>
  <c r="B6"/>
  <c r="E20"/>
  <c r="F20"/>
  <c r="E21"/>
  <c r="F21"/>
  <c r="B19"/>
  <c r="FS53" i="91"/>
  <c r="FS54"/>
  <c r="FS55"/>
  <c r="FS56"/>
  <c r="GO52"/>
  <c r="GO51"/>
  <c r="GO50"/>
  <c r="GO49"/>
  <c r="GO48"/>
  <c r="GO47"/>
  <c r="GO46"/>
  <c r="GO45"/>
  <c r="GO44"/>
  <c r="GO43"/>
  <c r="GO42"/>
  <c r="GO41"/>
  <c r="GO40"/>
  <c r="GO39"/>
  <c r="GO38"/>
  <c r="GO37"/>
  <c r="GO36"/>
  <c r="GO35"/>
  <c r="GO34"/>
  <c r="GO33"/>
  <c r="GO32"/>
  <c r="GO31"/>
  <c r="GO30"/>
  <c r="GO29"/>
  <c r="GO28"/>
  <c r="GO27"/>
  <c r="GO26"/>
  <c r="GO25"/>
  <c r="GO24"/>
  <c r="GO23"/>
  <c r="GO20"/>
  <c r="GC19"/>
  <c r="GA19"/>
  <c r="E22" i="93"/>
  <c r="B20"/>
  <c r="B10"/>
  <c r="D22"/>
  <c r="AQ22"/>
  <c r="F22"/>
  <c r="E23"/>
  <c r="B21"/>
  <c r="BM21"/>
  <c r="GO53" i="91"/>
  <c r="GO54"/>
  <c r="GO55"/>
  <c r="GO56"/>
  <c r="D118" i="93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52"/>
  <c r="B51"/>
  <c r="AQ51"/>
  <c r="B50"/>
  <c r="AQ50"/>
  <c r="B49"/>
  <c r="AQ49"/>
  <c r="B48"/>
  <c r="AQ48"/>
  <c r="B47"/>
  <c r="AQ47"/>
  <c r="B46"/>
  <c r="AQ46"/>
  <c r="B45"/>
  <c r="AQ45"/>
  <c r="B44"/>
  <c r="AQ44"/>
  <c r="B43"/>
  <c r="AQ43"/>
  <c r="B42"/>
  <c r="AQ42"/>
  <c r="D41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3"/>
  <c r="AQ54"/>
  <c r="AQ55"/>
  <c r="AQ56"/>
  <c r="D119"/>
  <c r="BM52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3"/>
  <c r="BM54"/>
  <c r="BM55"/>
  <c r="BM56"/>
  <c r="CI52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3"/>
  <c r="CI54"/>
  <c r="CI55"/>
  <c r="CI56"/>
  <c r="DE52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DE53"/>
  <c r="EA52"/>
  <c r="DE54"/>
  <c r="DE55"/>
  <c r="EA53"/>
  <c r="DE56"/>
  <c r="EA54"/>
  <c r="EA55"/>
  <c r="EA56"/>
  <c r="F119"/>
  <c r="EA20"/>
  <c r="DO19"/>
  <c r="DM19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2"/>
  <c r="EW21"/>
  <c r="EW20"/>
  <c r="EK19"/>
  <c r="EI19"/>
  <c r="F119" i="91"/>
  <c r="F119" i="89"/>
  <c r="W119" i="86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R62"/>
  <c r="Q61"/>
  <c r="R61"/>
  <c r="Q60"/>
  <c r="R60"/>
  <c r="Q59"/>
  <c r="R59"/>
  <c r="Q58"/>
  <c r="R58"/>
  <c r="Q57"/>
  <c r="R57"/>
  <c r="Q56"/>
  <c r="R56"/>
  <c r="Q55"/>
  <c r="R55"/>
  <c r="Q54"/>
  <c r="R54"/>
  <c r="R53"/>
  <c r="M53" s="1"/>
  <c r="O53" s="1"/>
  <c r="AB53" s="1"/>
  <c r="Q53"/>
  <c r="R52"/>
  <c r="M52" s="1"/>
  <c r="O52" s="1"/>
  <c r="AB52" s="1"/>
  <c r="Q52"/>
  <c r="R51"/>
  <c r="M51" s="1"/>
  <c r="O51" s="1"/>
  <c r="AB51" s="1"/>
  <c r="Q51"/>
  <c r="R50"/>
  <c r="M50" s="1"/>
  <c r="O50" s="1"/>
  <c r="AB50" s="1"/>
  <c r="Q50"/>
  <c r="R49"/>
  <c r="M49" s="1"/>
  <c r="O49" s="1"/>
  <c r="AB49" s="1"/>
  <c r="Q49"/>
  <c r="R48"/>
  <c r="M48" s="1"/>
  <c r="O48" s="1"/>
  <c r="AB48" s="1"/>
  <c r="Q48"/>
  <c r="R47"/>
  <c r="M47" s="1"/>
  <c r="O47" s="1"/>
  <c r="AB47" s="1"/>
  <c r="Q47"/>
  <c r="R46"/>
  <c r="M46" s="1"/>
  <c r="O46" s="1"/>
  <c r="AB46" s="1"/>
  <c r="Q46"/>
  <c r="R45"/>
  <c r="M45" s="1"/>
  <c r="O45" s="1"/>
  <c r="AB45" s="1"/>
  <c r="Q45"/>
  <c r="R44"/>
  <c r="M44" s="1"/>
  <c r="O44" s="1"/>
  <c r="AB44" s="1"/>
  <c r="Q44"/>
  <c r="R43"/>
  <c r="M43" s="1"/>
  <c r="O43" s="1"/>
  <c r="AB43" s="1"/>
  <c r="Q43"/>
  <c r="R42"/>
  <c r="M42" s="1"/>
  <c r="O42" s="1"/>
  <c r="AB42" s="1"/>
  <c r="Q42"/>
  <c r="R41"/>
  <c r="M41" s="1"/>
  <c r="O41" s="1"/>
  <c r="AB41" s="1"/>
  <c r="Q41"/>
  <c r="R40"/>
  <c r="M40" s="1"/>
  <c r="O40" s="1"/>
  <c r="AB40" s="1"/>
  <c r="Q40"/>
  <c r="R39"/>
  <c r="M39" s="1"/>
  <c r="O39" s="1"/>
  <c r="AB39" s="1"/>
  <c r="Q39"/>
  <c r="R38"/>
  <c r="M38" s="1"/>
  <c r="O38" s="1"/>
  <c r="AB38" s="1"/>
  <c r="Q38"/>
  <c r="R37"/>
  <c r="M37" s="1"/>
  <c r="Q37"/>
  <c r="Q36"/>
  <c r="Q35"/>
  <c r="Q34"/>
  <c r="Q33"/>
  <c r="Q32"/>
  <c r="Q31"/>
  <c r="Q30"/>
  <c r="Q29"/>
  <c r="Q28"/>
  <c r="Q27"/>
  <c r="Q26"/>
  <c r="Q25"/>
  <c r="Q24"/>
  <c r="Q23"/>
  <c r="Q22"/>
  <c r="Q21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Q20"/>
  <c r="AE45"/>
  <c r="AF45"/>
  <c r="AJ45"/>
  <c r="AE46"/>
  <c r="AF46"/>
  <c r="AJ46"/>
  <c r="AE47"/>
  <c r="AF47"/>
  <c r="AJ47"/>
  <c r="AE48"/>
  <c r="AF48"/>
  <c r="AJ48"/>
  <c r="AE49"/>
  <c r="AF49"/>
  <c r="AJ49"/>
  <c r="AE50"/>
  <c r="AF50"/>
  <c r="AJ50"/>
  <c r="AE51"/>
  <c r="AF51"/>
  <c r="AJ51"/>
  <c r="AE52"/>
  <c r="AF52"/>
  <c r="AJ52"/>
  <c r="AE53"/>
  <c r="AF53"/>
  <c r="AJ53"/>
  <c r="AE54"/>
  <c r="AF54"/>
  <c r="AJ54"/>
  <c r="AE55"/>
  <c r="AF55"/>
  <c r="AJ55"/>
  <c r="AE56"/>
  <c r="AF56"/>
  <c r="AJ56"/>
  <c r="AE57"/>
  <c r="AF57"/>
  <c r="AJ57"/>
  <c r="AE58"/>
  <c r="AF58"/>
  <c r="AJ58"/>
  <c r="AE59"/>
  <c r="AF59"/>
  <c r="AJ59"/>
  <c r="AE60"/>
  <c r="AF60"/>
  <c r="AJ60"/>
  <c r="AE61"/>
  <c r="AF61"/>
  <c r="AJ61"/>
  <c r="AE62"/>
  <c r="AF62"/>
  <c r="AJ62"/>
  <c r="AE63"/>
  <c r="AF63"/>
  <c r="AJ63"/>
  <c r="AE64"/>
  <c r="AF64"/>
  <c r="AJ64"/>
  <c r="AE65"/>
  <c r="AF65"/>
  <c r="AJ65"/>
  <c r="AE66"/>
  <c r="AF66"/>
  <c r="AJ66"/>
  <c r="AE67"/>
  <c r="AF67"/>
  <c r="AJ67"/>
  <c r="AE68"/>
  <c r="AF68"/>
  <c r="AJ68"/>
  <c r="AE69"/>
  <c r="AF69"/>
  <c r="AJ69"/>
  <c r="AE70"/>
  <c r="AF70"/>
  <c r="AJ70"/>
  <c r="AE71"/>
  <c r="AF71"/>
  <c r="AJ71"/>
  <c r="AE72"/>
  <c r="AF72"/>
  <c r="AJ72"/>
  <c r="AE73"/>
  <c r="AF73"/>
  <c r="AJ73"/>
  <c r="AE74"/>
  <c r="AF74"/>
  <c r="AJ74"/>
  <c r="AE75"/>
  <c r="AF75"/>
  <c r="AJ75"/>
  <c r="AE76"/>
  <c r="AF76"/>
  <c r="AI76"/>
  <c r="AJ76"/>
  <c r="AE77"/>
  <c r="AF77"/>
  <c r="AI77"/>
  <c r="AJ77"/>
  <c r="AE78"/>
  <c r="AF78"/>
  <c r="AI78"/>
  <c r="AJ78"/>
  <c r="AE79"/>
  <c r="AF79"/>
  <c r="AI79"/>
  <c r="AJ79"/>
  <c r="AE80"/>
  <c r="AF80"/>
  <c r="AI80"/>
  <c r="AJ80"/>
  <c r="AE81"/>
  <c r="AF81"/>
  <c r="AI81"/>
  <c r="AJ81"/>
  <c r="AE82"/>
  <c r="AF82"/>
  <c r="AI82"/>
  <c r="AJ82"/>
  <c r="AE83"/>
  <c r="AF83"/>
  <c r="AI83"/>
  <c r="AJ83"/>
  <c r="AE84"/>
  <c r="AF84"/>
  <c r="AI84"/>
  <c r="AJ84"/>
  <c r="AE85"/>
  <c r="AF85"/>
  <c r="AI85"/>
  <c r="AJ85"/>
  <c r="AE86"/>
  <c r="AF86"/>
  <c r="AI86"/>
  <c r="AJ86"/>
  <c r="AE87"/>
  <c r="AF87"/>
  <c r="AI87"/>
  <c r="AJ87"/>
  <c r="AE88"/>
  <c r="AF88"/>
  <c r="AI88"/>
  <c r="AJ88"/>
  <c r="AE89"/>
  <c r="AF89"/>
  <c r="AI89"/>
  <c r="AJ89"/>
  <c r="AE90"/>
  <c r="AF90"/>
  <c r="AI90"/>
  <c r="AJ90"/>
  <c r="AE91"/>
  <c r="AF91"/>
  <c r="AI91"/>
  <c r="AJ91"/>
  <c r="AE92"/>
  <c r="AF92"/>
  <c r="AI92"/>
  <c r="AJ92"/>
  <c r="AE93"/>
  <c r="AF93"/>
  <c r="AI93"/>
  <c r="AJ93"/>
  <c r="AE94"/>
  <c r="AF94"/>
  <c r="AI94"/>
  <c r="AJ94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CA78"/>
  <c r="CA77"/>
  <c r="CA76"/>
  <c r="CA75"/>
  <c r="CA74"/>
  <c r="CA73"/>
  <c r="CA72"/>
  <c r="CA71"/>
  <c r="CA70"/>
  <c r="CA69"/>
  <c r="CA68"/>
  <c r="CA67"/>
  <c r="CA66"/>
  <c r="CA65"/>
  <c r="CA64"/>
  <c r="CA63"/>
  <c r="CA62"/>
  <c r="CA61"/>
  <c r="CA60"/>
  <c r="CA59"/>
  <c r="CA58"/>
  <c r="CA57"/>
  <c r="CA56"/>
  <c r="CA55"/>
  <c r="CA54"/>
  <c r="CA53"/>
  <c r="CA52"/>
  <c r="CA51"/>
  <c r="CA50"/>
  <c r="CA49"/>
  <c r="CA48"/>
  <c r="CA79"/>
  <c r="CA80"/>
  <c r="CA81"/>
  <c r="CA82"/>
  <c r="CA83"/>
  <c r="CA84"/>
  <c r="CA85"/>
  <c r="CA86"/>
  <c r="CA87"/>
  <c r="CA88"/>
  <c r="CA89"/>
  <c r="CA90"/>
  <c r="CA91"/>
  <c r="CA92"/>
  <c r="CA93"/>
  <c r="CA94"/>
  <c r="CA95"/>
  <c r="CW79"/>
  <c r="CW78"/>
  <c r="CW77"/>
  <c r="CW76"/>
  <c r="CW75"/>
  <c r="CW74"/>
  <c r="CW73"/>
  <c r="CW72"/>
  <c r="CW71"/>
  <c r="CW70"/>
  <c r="CW69"/>
  <c r="CW68"/>
  <c r="CW67"/>
  <c r="CW66"/>
  <c r="CW65"/>
  <c r="CW64"/>
  <c r="CW63"/>
  <c r="CW62"/>
  <c r="CW61"/>
  <c r="CW60"/>
  <c r="CW59"/>
  <c r="CW58"/>
  <c r="CW57"/>
  <c r="CW56"/>
  <c r="CW55"/>
  <c r="CW54"/>
  <c r="CW53"/>
  <c r="CW52"/>
  <c r="CW51"/>
  <c r="CW50"/>
  <c r="CW49"/>
  <c r="CW80"/>
  <c r="CW81"/>
  <c r="CW82"/>
  <c r="CW83"/>
  <c r="CW84"/>
  <c r="CW85"/>
  <c r="CW86"/>
  <c r="CW87"/>
  <c r="CW88"/>
  <c r="CW89"/>
  <c r="CW90"/>
  <c r="CW91"/>
  <c r="CW92"/>
  <c r="CW93"/>
  <c r="CW94"/>
  <c r="CW95"/>
  <c r="CW96"/>
  <c r="CW97"/>
  <c r="DS80"/>
  <c r="DS79"/>
  <c r="DS78"/>
  <c r="DS77"/>
  <c r="DS76"/>
  <c r="DS75"/>
  <c r="DS74"/>
  <c r="DS73"/>
  <c r="DS72"/>
  <c r="DS71"/>
  <c r="DS70"/>
  <c r="DS69"/>
  <c r="DS68"/>
  <c r="DS67"/>
  <c r="DS66"/>
  <c r="DS65"/>
  <c r="DS64"/>
  <c r="DS63"/>
  <c r="DS62"/>
  <c r="DS61"/>
  <c r="DS60"/>
  <c r="DS59"/>
  <c r="DS58"/>
  <c r="DS57"/>
  <c r="DS56"/>
  <c r="DS55"/>
  <c r="DS54"/>
  <c r="DS53"/>
  <c r="DS52"/>
  <c r="DS51"/>
  <c r="DS50"/>
  <c r="DS81"/>
  <c r="DS82"/>
  <c r="DS83"/>
  <c r="DS84"/>
  <c r="DS85"/>
  <c r="DS86"/>
  <c r="DS87"/>
  <c r="DS88"/>
  <c r="DS89"/>
  <c r="DS90"/>
  <c r="DS91"/>
  <c r="DS92"/>
  <c r="DS93"/>
  <c r="DS94"/>
  <c r="DS95"/>
  <c r="DS96"/>
  <c r="DS97"/>
  <c r="DS98"/>
  <c r="EO81"/>
  <c r="EO80"/>
  <c r="EO79"/>
  <c r="EO78"/>
  <c r="EO77"/>
  <c r="EO76"/>
  <c r="EO75"/>
  <c r="EO74"/>
  <c r="EO73"/>
  <c r="EO72"/>
  <c r="EO71"/>
  <c r="EO70"/>
  <c r="EO69"/>
  <c r="EO68"/>
  <c r="EO67"/>
  <c r="EO66"/>
  <c r="EO65"/>
  <c r="EO64"/>
  <c r="EO63"/>
  <c r="EO62"/>
  <c r="EO61"/>
  <c r="EO60"/>
  <c r="EO59"/>
  <c r="EO58"/>
  <c r="EO57"/>
  <c r="EO56"/>
  <c r="EO55"/>
  <c r="EO54"/>
  <c r="EO53"/>
  <c r="EO52"/>
  <c r="EO51"/>
  <c r="EO82"/>
  <c r="EO83"/>
  <c r="EO84"/>
  <c r="EO85"/>
  <c r="EO86"/>
  <c r="EO87"/>
  <c r="EO88"/>
  <c r="EO89"/>
  <c r="EO90"/>
  <c r="EO91"/>
  <c r="EO92"/>
  <c r="EO93"/>
  <c r="EO94"/>
  <c r="EO95"/>
  <c r="EO96"/>
  <c r="EO97"/>
  <c r="EO98"/>
  <c r="EO99"/>
  <c r="EO100"/>
  <c r="FK82"/>
  <c r="FK81"/>
  <c r="FK80"/>
  <c r="FK79"/>
  <c r="FK78"/>
  <c r="FK77"/>
  <c r="FK76"/>
  <c r="FK75"/>
  <c r="FK74"/>
  <c r="FK73"/>
  <c r="FK72"/>
  <c r="FK71"/>
  <c r="FK70"/>
  <c r="FK69"/>
  <c r="FK68"/>
  <c r="FK67"/>
  <c r="FK66"/>
  <c r="FK65"/>
  <c r="FK64"/>
  <c r="FK63"/>
  <c r="FK62"/>
  <c r="FK61"/>
  <c r="FK60"/>
  <c r="FK59"/>
  <c r="FK58"/>
  <c r="FK57"/>
  <c r="FK56"/>
  <c r="FK55"/>
  <c r="FK54"/>
  <c r="FK53"/>
  <c r="FK52"/>
  <c r="FK83"/>
  <c r="FK84"/>
  <c r="FK85"/>
  <c r="FK86"/>
  <c r="FK87"/>
  <c r="FK88"/>
  <c r="FK89"/>
  <c r="FK90"/>
  <c r="FK91"/>
  <c r="FK92"/>
  <c r="FK93"/>
  <c r="FK94"/>
  <c r="FK95"/>
  <c r="FK96"/>
  <c r="FK97"/>
  <c r="FK98"/>
  <c r="FK99"/>
  <c r="FK100"/>
  <c r="GG83"/>
  <c r="GG82"/>
  <c r="GG81"/>
  <c r="GG80"/>
  <c r="GG79"/>
  <c r="GG78"/>
  <c r="GG77"/>
  <c r="GG76"/>
  <c r="GG75"/>
  <c r="GG74"/>
  <c r="GG73"/>
  <c r="GG72"/>
  <c r="GG71"/>
  <c r="GG70"/>
  <c r="GG69"/>
  <c r="GG68"/>
  <c r="GG67"/>
  <c r="GG66"/>
  <c r="GG65"/>
  <c r="GG64"/>
  <c r="GG63"/>
  <c r="GG62"/>
  <c r="GG61"/>
  <c r="GG60"/>
  <c r="GG59"/>
  <c r="GG58"/>
  <c r="GG57"/>
  <c r="GG56"/>
  <c r="GG55"/>
  <c r="GG54"/>
  <c r="GG53"/>
  <c r="GG84"/>
  <c r="GG85"/>
  <c r="GG86"/>
  <c r="GG87"/>
  <c r="GG88"/>
  <c r="GG89"/>
  <c r="GG90"/>
  <c r="GG91"/>
  <c r="GG92"/>
  <c r="GG93"/>
  <c r="GG94"/>
  <c r="GG95"/>
  <c r="GG96"/>
  <c r="GG97"/>
  <c r="GG98"/>
  <c r="GG99"/>
  <c r="GG100"/>
  <c r="GG101"/>
  <c r="B85" i="89"/>
  <c r="B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AQ56"/>
  <c r="B55"/>
  <c r="AQ55"/>
  <c r="B54"/>
  <c r="AQ54"/>
  <c r="B53"/>
  <c r="AQ53"/>
  <c r="B52"/>
  <c r="B51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B87"/>
  <c r="B86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55"/>
  <c r="BM54"/>
  <c r="BM84"/>
  <c r="BM85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88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55"/>
  <c r="CI54"/>
  <c r="CI85"/>
  <c r="CI86"/>
  <c r="CI87"/>
  <c r="CI88"/>
  <c r="CI89"/>
  <c r="CI90"/>
  <c r="CI91"/>
  <c r="CI92"/>
  <c r="CI93"/>
  <c r="CI94"/>
  <c r="CI95"/>
  <c r="CI96"/>
  <c r="CI97"/>
  <c r="CI98"/>
  <c r="CI99"/>
  <c r="CI100"/>
  <c r="CI101"/>
  <c r="CI102"/>
  <c r="CI103"/>
  <c r="B89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55"/>
  <c r="DE85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B90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56"/>
  <c r="EA55"/>
  <c r="EA85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B91"/>
  <c r="EW84"/>
  <c r="EW83"/>
  <c r="EW82"/>
  <c r="EW81"/>
  <c r="EW80"/>
  <c r="EW7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56"/>
  <c r="EW85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B92"/>
  <c r="FS84"/>
  <c r="FS83"/>
  <c r="FS82"/>
  <c r="FS81"/>
  <c r="FS80"/>
  <c r="FS79"/>
  <c r="FS78"/>
  <c r="FS77"/>
  <c r="FS76"/>
  <c r="FS75"/>
  <c r="FS74"/>
  <c r="FS73"/>
  <c r="FS72"/>
  <c r="FS71"/>
  <c r="FS70"/>
  <c r="FS69"/>
  <c r="FS68"/>
  <c r="FS67"/>
  <c r="FS66"/>
  <c r="FS65"/>
  <c r="FS64"/>
  <c r="FS63"/>
  <c r="FS62"/>
  <c r="FS61"/>
  <c r="FS60"/>
  <c r="FS59"/>
  <c r="FS58"/>
  <c r="FS57"/>
  <c r="FS56"/>
  <c r="FS85"/>
  <c r="FS86"/>
  <c r="FS87"/>
  <c r="FS88"/>
  <c r="FS89"/>
  <c r="FS90"/>
  <c r="FS91"/>
  <c r="FS92"/>
  <c r="FS93"/>
  <c r="FS94"/>
  <c r="FS95"/>
  <c r="FS96"/>
  <c r="FS97"/>
  <c r="FS98"/>
  <c r="FS99"/>
  <c r="FS100"/>
  <c r="FS101"/>
  <c r="FS102"/>
  <c r="FS103"/>
  <c r="FS104"/>
  <c r="GO85"/>
  <c r="GO84"/>
  <c r="GO83"/>
  <c r="GO82"/>
  <c r="GO81"/>
  <c r="GO80"/>
  <c r="GO79"/>
  <c r="GO78"/>
  <c r="GO77"/>
  <c r="GO76"/>
  <c r="GO75"/>
  <c r="GO74"/>
  <c r="GO73"/>
  <c r="GO72"/>
  <c r="GO71"/>
  <c r="GO70"/>
  <c r="GO69"/>
  <c r="GO68"/>
  <c r="GO67"/>
  <c r="GO66"/>
  <c r="GO65"/>
  <c r="GO64"/>
  <c r="GO63"/>
  <c r="GO62"/>
  <c r="GO61"/>
  <c r="GO60"/>
  <c r="GO59"/>
  <c r="GO58"/>
  <c r="GO57"/>
  <c r="GO56"/>
  <c r="GO86"/>
  <c r="GO87"/>
  <c r="GO88"/>
  <c r="GO89"/>
  <c r="GO90"/>
  <c r="GO91"/>
  <c r="GO92"/>
  <c r="GO93"/>
  <c r="GO94"/>
  <c r="GO95"/>
  <c r="GO96"/>
  <c r="GO97"/>
  <c r="GO98"/>
  <c r="GO99"/>
  <c r="GO100"/>
  <c r="GO101"/>
  <c r="GO102"/>
  <c r="GO103"/>
  <c r="GO104"/>
  <c r="B93" i="91"/>
  <c r="B92"/>
  <c r="B91"/>
  <c r="B90"/>
  <c r="B89"/>
  <c r="B88"/>
  <c r="B87"/>
  <c r="B86"/>
  <c r="B85"/>
  <c r="AQ85"/>
  <c r="B84"/>
  <c r="AQ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AQ56"/>
  <c r="B55"/>
  <c r="B54"/>
  <c r="B53"/>
  <c r="B52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M103"/>
  <c r="BM104"/>
  <c r="B94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86"/>
  <c r="CI87"/>
  <c r="CI88"/>
  <c r="CI89"/>
  <c r="CI90"/>
  <c r="CI91"/>
  <c r="CI92"/>
  <c r="CI93"/>
  <c r="CI94"/>
  <c r="CI95"/>
  <c r="CI96"/>
  <c r="CI97"/>
  <c r="CI98"/>
  <c r="CI99"/>
  <c r="CI100"/>
  <c r="CI101"/>
  <c r="CI102"/>
  <c r="CI103"/>
  <c r="CI104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DE104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EA104"/>
  <c r="B95"/>
  <c r="EW85"/>
  <c r="EW84"/>
  <c r="EW83"/>
  <c r="EW82"/>
  <c r="EW81"/>
  <c r="EW80"/>
  <c r="EW7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EW105"/>
  <c r="FS85"/>
  <c r="FS84"/>
  <c r="FS83"/>
  <c r="FS82"/>
  <c r="FS81"/>
  <c r="FS80"/>
  <c r="FS79"/>
  <c r="FS78"/>
  <c r="FS77"/>
  <c r="FS76"/>
  <c r="FS75"/>
  <c r="FS74"/>
  <c r="FS73"/>
  <c r="FS72"/>
  <c r="FS71"/>
  <c r="FS70"/>
  <c r="FS69"/>
  <c r="FS68"/>
  <c r="FS67"/>
  <c r="FS66"/>
  <c r="FS65"/>
  <c r="FS64"/>
  <c r="FS63"/>
  <c r="FS62"/>
  <c r="FS61"/>
  <c r="FS60"/>
  <c r="FS59"/>
  <c r="FS58"/>
  <c r="FS57"/>
  <c r="GO57"/>
  <c r="GO58"/>
  <c r="GO59"/>
  <c r="GO60"/>
  <c r="GO61"/>
  <c r="GO62"/>
  <c r="GO63"/>
  <c r="GO64"/>
  <c r="GO65"/>
  <c r="GO66"/>
  <c r="GO67"/>
  <c r="GO68"/>
  <c r="GO69"/>
  <c r="GO70"/>
  <c r="GO71"/>
  <c r="GO72"/>
  <c r="GO73"/>
  <c r="GO74"/>
  <c r="GO75"/>
  <c r="GO76"/>
  <c r="GO77"/>
  <c r="GO78"/>
  <c r="GO79"/>
  <c r="GO80"/>
  <c r="GO81"/>
  <c r="GO82"/>
  <c r="GO83"/>
  <c r="FS86"/>
  <c r="GO84"/>
  <c r="FS87"/>
  <c r="GO85"/>
  <c r="FS88"/>
  <c r="GO86"/>
  <c r="FS89"/>
  <c r="GO87"/>
  <c r="FS90"/>
  <c r="GO88"/>
  <c r="FS91"/>
  <c r="GO89"/>
  <c r="FS92"/>
  <c r="GO90"/>
  <c r="FS93"/>
  <c r="GO91"/>
  <c r="FS94"/>
  <c r="GO92"/>
  <c r="FS95"/>
  <c r="GO93"/>
  <c r="FS96"/>
  <c r="GO94"/>
  <c r="FS97"/>
  <c r="GO95"/>
  <c r="FS98"/>
  <c r="GO96"/>
  <c r="FS99"/>
  <c r="GO97"/>
  <c r="FS100"/>
  <c r="GO98"/>
  <c r="FS101"/>
  <c r="GO99"/>
  <c r="FS102"/>
  <c r="GO100"/>
  <c r="FS103"/>
  <c r="GO101"/>
  <c r="FS104"/>
  <c r="GO102"/>
  <c r="FS105"/>
  <c r="GO103"/>
  <c r="GO104"/>
  <c r="GO105"/>
  <c r="GO119"/>
  <c r="GO118"/>
  <c r="GO117"/>
  <c r="GO116"/>
  <c r="GO115"/>
  <c r="GO114"/>
  <c r="GO113"/>
  <c r="GO112"/>
  <c r="GO111"/>
  <c r="GO110"/>
  <c r="GO109"/>
  <c r="GO108"/>
  <c r="GO107"/>
  <c r="GO106"/>
  <c r="GK19"/>
  <c r="GV19"/>
  <c r="GB19"/>
  <c r="GE19"/>
  <c r="GD19"/>
  <c r="FS119"/>
  <c r="FS118"/>
  <c r="FS117"/>
  <c r="FS116"/>
  <c r="FS115"/>
  <c r="FS114"/>
  <c r="FS113"/>
  <c r="FS112"/>
  <c r="FS111"/>
  <c r="FS110"/>
  <c r="FS109"/>
  <c r="FS108"/>
  <c r="FS107"/>
  <c r="FS106"/>
  <c r="FO19"/>
  <c r="FZ19"/>
  <c r="FF19"/>
  <c r="FI19"/>
  <c r="FH19"/>
  <c r="EW119"/>
  <c r="EW118"/>
  <c r="EW117"/>
  <c r="EW116"/>
  <c r="EW115"/>
  <c r="EW114"/>
  <c r="EW113"/>
  <c r="EW112"/>
  <c r="EW111"/>
  <c r="EW110"/>
  <c r="EW109"/>
  <c r="EW108"/>
  <c r="EW107"/>
  <c r="EW106"/>
  <c r="ES19"/>
  <c r="FD19"/>
  <c r="EJ19"/>
  <c r="EM19"/>
  <c r="EL19"/>
  <c r="EA119"/>
  <c r="EA118"/>
  <c r="EA117"/>
  <c r="EA116"/>
  <c r="EA115"/>
  <c r="EA114"/>
  <c r="EA113"/>
  <c r="EA112"/>
  <c r="EA111"/>
  <c r="EA110"/>
  <c r="EA109"/>
  <c r="EA108"/>
  <c r="EA107"/>
  <c r="EA106"/>
  <c r="EA105"/>
  <c r="DW19"/>
  <c r="EH19"/>
  <c r="DN19"/>
  <c r="DQ19"/>
  <c r="DP19"/>
  <c r="DE119"/>
  <c r="DE118"/>
  <c r="DE117"/>
  <c r="DE116"/>
  <c r="DE115"/>
  <c r="DE114"/>
  <c r="DE113"/>
  <c r="DE112"/>
  <c r="DE111"/>
  <c r="DE110"/>
  <c r="DE109"/>
  <c r="DE108"/>
  <c r="DE107"/>
  <c r="DE106"/>
  <c r="DE105"/>
  <c r="DA19"/>
  <c r="DL19"/>
  <c r="CR19"/>
  <c r="CU19"/>
  <c r="CT19"/>
  <c r="CI119"/>
  <c r="CI118"/>
  <c r="CI117"/>
  <c r="CI116"/>
  <c r="CI115"/>
  <c r="CI114"/>
  <c r="CI113"/>
  <c r="CI112"/>
  <c r="CI111"/>
  <c r="CI110"/>
  <c r="CI109"/>
  <c r="CI108"/>
  <c r="CI107"/>
  <c r="CI106"/>
  <c r="CI105"/>
  <c r="CE19"/>
  <c r="CP19"/>
  <c r="BV19"/>
  <c r="BY19"/>
  <c r="BX19"/>
  <c r="BM119"/>
  <c r="BM118"/>
  <c r="BM117"/>
  <c r="BM116"/>
  <c r="BM115"/>
  <c r="BM114"/>
  <c r="BM113"/>
  <c r="BM112"/>
  <c r="BM111"/>
  <c r="BM110"/>
  <c r="BM109"/>
  <c r="BM108"/>
  <c r="BM107"/>
  <c r="BM106"/>
  <c r="BM105"/>
  <c r="BI19"/>
  <c r="BT19"/>
  <c r="AZ19"/>
  <c r="BC19"/>
  <c r="BB19"/>
  <c r="FC19" i="93"/>
  <c r="V19" i="86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BN19"/>
  <c r="AE95"/>
  <c r="AF95"/>
  <c r="AJ95"/>
  <c r="AE96"/>
  <c r="AF96"/>
  <c r="AJ96"/>
  <c r="AE97"/>
  <c r="AF97"/>
  <c r="AJ97"/>
  <c r="AE98"/>
  <c r="AF98"/>
  <c r="AJ98"/>
  <c r="AE99"/>
  <c r="AF99"/>
  <c r="AJ99"/>
  <c r="AE100"/>
  <c r="AF100"/>
  <c r="AJ100"/>
  <c r="AE101"/>
  <c r="AF101"/>
  <c r="AJ101"/>
  <c r="AE102"/>
  <c r="AF102"/>
  <c r="AJ102"/>
  <c r="AE103"/>
  <c r="AF103"/>
  <c r="AJ103"/>
  <c r="AE104"/>
  <c r="AF104"/>
  <c r="AJ104"/>
  <c r="AE105"/>
  <c r="AF105"/>
  <c r="AJ105"/>
  <c r="AE106"/>
  <c r="AF106"/>
  <c r="AJ106"/>
  <c r="AE107"/>
  <c r="AF107"/>
  <c r="AJ107"/>
  <c r="AE108"/>
  <c r="AF108"/>
  <c r="AJ108"/>
  <c r="AE109"/>
  <c r="AF109"/>
  <c r="AJ109"/>
  <c r="AE110"/>
  <c r="AF110"/>
  <c r="AJ110"/>
  <c r="AE111"/>
  <c r="AF111"/>
  <c r="AJ111"/>
  <c r="AE112"/>
  <c r="AF112"/>
  <c r="AJ112"/>
  <c r="AE113"/>
  <c r="AF113"/>
  <c r="AJ113"/>
  <c r="AE114"/>
  <c r="AF114"/>
  <c r="AJ114"/>
  <c r="AE115"/>
  <c r="AF115"/>
  <c r="AJ115"/>
  <c r="AE116"/>
  <c r="AF116"/>
  <c r="AJ116"/>
  <c r="AE117"/>
  <c r="AF117"/>
  <c r="AJ117"/>
  <c r="AE118"/>
  <c r="AF118"/>
  <c r="AJ118"/>
  <c r="AI119"/>
  <c r="AE119"/>
  <c r="AF119"/>
  <c r="AJ119"/>
  <c r="BE105"/>
  <c r="BE104"/>
  <c r="BE103"/>
  <c r="BE102"/>
  <c r="BE101"/>
  <c r="BE100"/>
  <c r="BE99"/>
  <c r="BE98"/>
  <c r="BE97"/>
  <c r="BE96"/>
  <c r="BE106"/>
  <c r="BE107"/>
  <c r="BE108"/>
  <c r="BE109"/>
  <c r="BE110"/>
  <c r="BE111"/>
  <c r="BE112"/>
  <c r="BE113"/>
  <c r="BE114"/>
  <c r="CA107"/>
  <c r="CA106"/>
  <c r="CA105"/>
  <c r="CA104"/>
  <c r="CA103"/>
  <c r="CA102"/>
  <c r="CA101"/>
  <c r="CA100"/>
  <c r="CA99"/>
  <c r="CA98"/>
  <c r="CA97"/>
  <c r="CA96"/>
  <c r="CA108"/>
  <c r="CA109"/>
  <c r="CA110"/>
  <c r="CA111"/>
  <c r="CA112"/>
  <c r="CA113"/>
  <c r="CA114"/>
  <c r="CA115"/>
  <c r="CW109"/>
  <c r="CW108"/>
  <c r="CW107"/>
  <c r="CW106"/>
  <c r="CW105"/>
  <c r="CW104"/>
  <c r="CW103"/>
  <c r="CW102"/>
  <c r="CW101"/>
  <c r="CW100"/>
  <c r="CW99"/>
  <c r="CW98"/>
  <c r="CW110"/>
  <c r="CW111"/>
  <c r="CW112"/>
  <c r="CW113"/>
  <c r="CW114"/>
  <c r="CW115"/>
  <c r="CW116"/>
  <c r="CW117"/>
  <c r="CW118"/>
  <c r="DS111"/>
  <c r="DS110"/>
  <c r="DS109"/>
  <c r="DS108"/>
  <c r="DS107"/>
  <c r="DS106"/>
  <c r="DS105"/>
  <c r="DS104"/>
  <c r="DS103"/>
  <c r="DS102"/>
  <c r="DS101"/>
  <c r="DS100"/>
  <c r="DS99"/>
  <c r="EX19"/>
  <c r="DS112"/>
  <c r="DS113"/>
  <c r="DS114"/>
  <c r="DS115"/>
  <c r="DS116"/>
  <c r="DS117"/>
  <c r="DS118"/>
  <c r="DS119"/>
  <c r="EO112"/>
  <c r="EO111"/>
  <c r="EO110"/>
  <c r="EO109"/>
  <c r="EO108"/>
  <c r="EO107"/>
  <c r="EO106"/>
  <c r="EO105"/>
  <c r="EO104"/>
  <c r="EO103"/>
  <c r="EO102"/>
  <c r="EO101"/>
  <c r="EO113"/>
  <c r="EO114"/>
  <c r="EO115"/>
  <c r="EO116"/>
  <c r="EO117"/>
  <c r="EO118"/>
  <c r="EO119"/>
  <c r="FK118"/>
  <c r="FK117"/>
  <c r="FK116"/>
  <c r="FK115"/>
  <c r="FK114"/>
  <c r="FK113"/>
  <c r="FK112"/>
  <c r="FK111"/>
  <c r="FK110"/>
  <c r="FK109"/>
  <c r="FK108"/>
  <c r="FK107"/>
  <c r="FK106"/>
  <c r="FK105"/>
  <c r="FK104"/>
  <c r="FK103"/>
  <c r="FK102"/>
  <c r="FK101"/>
  <c r="FK119"/>
  <c r="GG118"/>
  <c r="GG117"/>
  <c r="GG116"/>
  <c r="GG115"/>
  <c r="GG114"/>
  <c r="GG113"/>
  <c r="GG112"/>
  <c r="GG111"/>
  <c r="GG110"/>
  <c r="GG109"/>
  <c r="GG108"/>
  <c r="GG107"/>
  <c r="GG106"/>
  <c r="GG105"/>
  <c r="GG104"/>
  <c r="GG103"/>
  <c r="GG102"/>
  <c r="GG119"/>
  <c r="AQ118" i="89"/>
  <c r="AQ117"/>
  <c r="AQ116"/>
  <c r="AQ115"/>
  <c r="AQ114"/>
  <c r="AQ113"/>
  <c r="AQ112"/>
  <c r="AQ111"/>
  <c r="AQ110"/>
  <c r="AQ109"/>
  <c r="AQ108"/>
  <c r="AQ107"/>
  <c r="AQ106"/>
  <c r="AQ105"/>
  <c r="AQ104"/>
  <c r="AQ103"/>
  <c r="AQ119"/>
  <c r="BM116"/>
  <c r="BM115"/>
  <c r="BM114"/>
  <c r="BM113"/>
  <c r="BM112"/>
  <c r="BM111"/>
  <c r="BM110"/>
  <c r="BM109"/>
  <c r="BM108"/>
  <c r="BM107"/>
  <c r="BM106"/>
  <c r="BM105"/>
  <c r="BM104"/>
  <c r="BM103"/>
  <c r="BM117"/>
  <c r="CI114"/>
  <c r="CI113"/>
  <c r="CI112"/>
  <c r="CI111"/>
  <c r="CI110"/>
  <c r="CI109"/>
  <c r="CI108"/>
  <c r="CI107"/>
  <c r="CI106"/>
  <c r="CI105"/>
  <c r="CI104"/>
  <c r="CI115"/>
  <c r="DE112"/>
  <c r="DE111"/>
  <c r="DE110"/>
  <c r="DE109"/>
  <c r="DE108"/>
  <c r="DE107"/>
  <c r="DE106"/>
  <c r="DE105"/>
  <c r="DE104"/>
  <c r="DE113"/>
  <c r="DE114"/>
  <c r="DE115"/>
  <c r="EA110"/>
  <c r="EA109"/>
  <c r="EA108"/>
  <c r="EA107"/>
  <c r="EA106"/>
  <c r="EA105"/>
  <c r="EA104"/>
  <c r="EA111"/>
  <c r="EA112"/>
  <c r="EA113"/>
  <c r="EA114"/>
  <c r="EA115"/>
  <c r="EW108"/>
  <c r="EW107"/>
  <c r="EW106"/>
  <c r="EW105"/>
  <c r="EW109"/>
  <c r="EW110"/>
  <c r="EW111"/>
  <c r="EW112"/>
  <c r="EW113"/>
  <c r="EW114"/>
  <c r="EW115"/>
  <c r="EW116"/>
  <c r="FS108"/>
  <c r="FS107"/>
  <c r="FS106"/>
  <c r="FS105"/>
  <c r="FS109"/>
  <c r="FS110"/>
  <c r="FS111"/>
  <c r="FS112"/>
  <c r="FS113"/>
  <c r="FS114"/>
  <c r="FS115"/>
  <c r="FS116"/>
  <c r="GO108"/>
  <c r="GO107"/>
  <c r="GO106"/>
  <c r="GO105"/>
  <c r="GO109"/>
  <c r="GO110"/>
  <c r="GO111"/>
  <c r="GO112"/>
  <c r="GO113"/>
  <c r="GO114"/>
  <c r="GO115"/>
  <c r="GO116"/>
  <c r="GO117"/>
  <c r="AQ108" i="91"/>
  <c r="AQ107"/>
  <c r="AQ106"/>
  <c r="AQ105"/>
  <c r="AQ109"/>
  <c r="AQ110"/>
  <c r="AQ111"/>
  <c r="AQ112"/>
  <c r="AQ113"/>
  <c r="AQ114"/>
  <c r="AQ115"/>
  <c r="AQ116"/>
  <c r="AQ117"/>
  <c r="AQ109" i="93"/>
  <c r="AQ108"/>
  <c r="AQ107"/>
  <c r="AQ106"/>
  <c r="AQ105"/>
  <c r="AQ104"/>
  <c r="AQ103"/>
  <c r="AQ102"/>
  <c r="AQ101"/>
  <c r="AQ100"/>
  <c r="AQ99"/>
  <c r="AQ98"/>
  <c r="AQ97"/>
  <c r="AQ96"/>
  <c r="B95"/>
  <c r="AQ95"/>
  <c r="B94"/>
  <c r="AQ94"/>
  <c r="B93"/>
  <c r="AQ93"/>
  <c r="B92"/>
  <c r="AQ92"/>
  <c r="B91"/>
  <c r="AQ91"/>
  <c r="B90"/>
  <c r="AQ90"/>
  <c r="B89"/>
  <c r="AQ89"/>
  <c r="B88"/>
  <c r="AQ88"/>
  <c r="B87"/>
  <c r="AQ87"/>
  <c r="B86"/>
  <c r="AQ86"/>
  <c r="B85"/>
  <c r="AQ85"/>
  <c r="B84"/>
  <c r="AQ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B55"/>
  <c r="B54"/>
  <c r="B53"/>
  <c r="B52"/>
  <c r="AQ110"/>
  <c r="AQ111"/>
  <c r="AQ112"/>
  <c r="AQ113"/>
  <c r="AQ114"/>
  <c r="AQ115"/>
  <c r="AQ116"/>
  <c r="AQ117"/>
  <c r="AQ118"/>
  <c r="BM109"/>
  <c r="BM108"/>
  <c r="BM107"/>
  <c r="BM106"/>
  <c r="BM105"/>
  <c r="BM104"/>
  <c r="BM103"/>
  <c r="BM102"/>
  <c r="BM101"/>
  <c r="BM100"/>
  <c r="BM99"/>
  <c r="BM98"/>
  <c r="BM97"/>
  <c r="B96"/>
  <c r="BM96"/>
  <c r="BM95"/>
  <c r="BM94"/>
  <c r="BM93"/>
  <c r="BM92"/>
  <c r="BM91"/>
  <c r="BM90"/>
  <c r="BM89"/>
  <c r="BM88"/>
  <c r="BM87"/>
  <c r="BM86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110"/>
  <c r="BM111"/>
  <c r="BM112"/>
  <c r="BM113"/>
  <c r="BM114"/>
  <c r="BM115"/>
  <c r="BM116"/>
  <c r="BM117"/>
  <c r="BM118"/>
  <c r="CI109"/>
  <c r="CI108"/>
  <c r="CI107"/>
  <c r="CI106"/>
  <c r="CI105"/>
  <c r="CI104"/>
  <c r="CI103"/>
  <c r="CI102"/>
  <c r="CI101"/>
  <c r="CI100"/>
  <c r="CI99"/>
  <c r="CI98"/>
  <c r="CI97"/>
  <c r="CI96"/>
  <c r="CI95"/>
  <c r="CI94"/>
  <c r="CI93"/>
  <c r="CI92"/>
  <c r="CI91"/>
  <c r="CI90"/>
  <c r="CI89"/>
  <c r="CI88"/>
  <c r="CI87"/>
  <c r="CI86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110"/>
  <c r="CI111"/>
  <c r="CI112"/>
  <c r="CI113"/>
  <c r="CI114"/>
  <c r="CI115"/>
  <c r="CI116"/>
  <c r="CI117"/>
  <c r="CI118"/>
  <c r="DE109"/>
  <c r="DE108"/>
  <c r="DE107"/>
  <c r="DE106"/>
  <c r="DE105"/>
  <c r="DE104"/>
  <c r="DE103"/>
  <c r="DE102"/>
  <c r="DE101"/>
  <c r="DE100"/>
  <c r="DE99"/>
  <c r="DE98"/>
  <c r="DE97"/>
  <c r="DE96"/>
  <c r="DE95"/>
  <c r="DE94"/>
  <c r="DE93"/>
  <c r="DE92"/>
  <c r="DE91"/>
  <c r="DE90"/>
  <c r="DE89"/>
  <c r="DE88"/>
  <c r="DE87"/>
  <c r="DE86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110"/>
  <c r="DE111"/>
  <c r="DE112"/>
  <c r="DE113"/>
  <c r="DE114"/>
  <c r="DE115"/>
  <c r="DE116"/>
  <c r="DE117"/>
  <c r="DE118"/>
  <c r="EA109"/>
  <c r="EA108"/>
  <c r="EA107"/>
  <c r="EA106"/>
  <c r="EA105"/>
  <c r="EA104"/>
  <c r="EA103"/>
  <c r="EA102"/>
  <c r="EA101"/>
  <c r="EA100"/>
  <c r="EA99"/>
  <c r="EA98"/>
  <c r="EA97"/>
  <c r="EA96"/>
  <c r="EA95"/>
  <c r="EA94"/>
  <c r="EA93"/>
  <c r="EA92"/>
  <c r="EA91"/>
  <c r="EA90"/>
  <c r="EA89"/>
  <c r="EA88"/>
  <c r="EA87"/>
  <c r="EA86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W53"/>
  <c r="EW54"/>
  <c r="EW55"/>
  <c r="EW56"/>
  <c r="EW57"/>
  <c r="EW58"/>
  <c r="EW59"/>
  <c r="EW60"/>
  <c r="EW61"/>
  <c r="EW62"/>
  <c r="EW63"/>
  <c r="EW64"/>
  <c r="EW65"/>
  <c r="EW66"/>
  <c r="EW67"/>
  <c r="EW68"/>
  <c r="EW69"/>
  <c r="EW70"/>
  <c r="EW71"/>
  <c r="EW72"/>
  <c r="EW73"/>
  <c r="EW74"/>
  <c r="EW75"/>
  <c r="EW76"/>
  <c r="EW77"/>
  <c r="EW78"/>
  <c r="EW79"/>
  <c r="EW80"/>
  <c r="EW81"/>
  <c r="EW82"/>
  <c r="EW83"/>
  <c r="EW84"/>
  <c r="EW85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EW105"/>
  <c r="EW106"/>
  <c r="EW107"/>
  <c r="EW108"/>
  <c r="EA110"/>
  <c r="EW109"/>
  <c r="EA111"/>
  <c r="EA112"/>
  <c r="EW110"/>
  <c r="EA113"/>
  <c r="EW111"/>
  <c r="EA114"/>
  <c r="EW112"/>
  <c r="EA115"/>
  <c r="EW113"/>
  <c r="EA116"/>
  <c r="EW114"/>
  <c r="EA117"/>
  <c r="EW115"/>
  <c r="EA118"/>
  <c r="EW116"/>
  <c r="EW117"/>
  <c r="EW118"/>
  <c r="EW119"/>
  <c r="ES19"/>
  <c r="EJ19"/>
  <c r="EM19"/>
  <c r="EL19"/>
  <c r="B2" i="86"/>
  <c r="B4" i="92"/>
  <c r="B3" i="86"/>
  <c r="B6" i="92"/>
  <c r="B5" i="86"/>
  <c r="B9" i="92"/>
  <c r="B8" i="86"/>
  <c r="B12"/>
  <c r="B15"/>
  <c r="D12"/>
  <c r="D15"/>
  <c r="D11"/>
  <c r="B1"/>
  <c r="B2" i="89"/>
  <c r="B3"/>
  <c r="B5"/>
  <c r="B2" i="91"/>
  <c r="B3"/>
  <c r="B5"/>
  <c r="B2" i="93"/>
  <c r="B3"/>
  <c r="B5"/>
  <c r="A16"/>
  <c r="A16" i="91"/>
  <c r="A16" i="89"/>
  <c r="BE118" i="86"/>
  <c r="BE117"/>
  <c r="BE116"/>
  <c r="BE115"/>
  <c r="BE119"/>
  <c r="CA116"/>
  <c r="CA117"/>
  <c r="AD19" i="91"/>
  <c r="AQ119"/>
  <c r="AQ118"/>
  <c r="AM19"/>
  <c r="AG19"/>
  <c r="AF19"/>
  <c r="A1" i="93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5" i="89"/>
  <c r="BT15"/>
  <c r="CP15"/>
  <c r="DL15"/>
  <c r="EH15"/>
  <c r="FD15"/>
  <c r="FZ15"/>
  <c r="GV15"/>
  <c r="AX15" i="91"/>
  <c r="BT15"/>
  <c r="CP15"/>
  <c r="DL15"/>
  <c r="EH15"/>
  <c r="FD15"/>
  <c r="FZ15"/>
  <c r="GV15"/>
  <c r="AX15" i="93"/>
  <c r="BT15"/>
  <c r="CP15"/>
  <c r="DL15"/>
  <c r="EH15"/>
  <c r="FD15"/>
  <c r="AX19"/>
  <c r="BT19"/>
  <c r="CP19"/>
  <c r="DL19"/>
  <c r="EH19"/>
  <c r="FD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H19"/>
  <c r="I19"/>
  <c r="J19"/>
  <c r="K19"/>
  <c r="M19"/>
  <c r="N19"/>
  <c r="O19"/>
  <c r="P19"/>
  <c r="Q19"/>
  <c r="R19"/>
  <c r="W19"/>
  <c r="X19"/>
  <c r="AD19"/>
  <c r="AF19"/>
  <c r="AG19"/>
  <c r="AM19"/>
  <c r="AZ19"/>
  <c r="BB19"/>
  <c r="BC19"/>
  <c r="BI19"/>
  <c r="BV19"/>
  <c r="BX19"/>
  <c r="BY19"/>
  <c r="CE19"/>
  <c r="CR19"/>
  <c r="CT19"/>
  <c r="CU19"/>
  <c r="DA19"/>
  <c r="DN19"/>
  <c r="DP19"/>
  <c r="DQ19"/>
  <c r="DW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B117"/>
  <c r="U117"/>
  <c r="B118"/>
  <c r="U118"/>
  <c r="B119"/>
  <c r="U119"/>
  <c r="AQ119"/>
  <c r="BM119"/>
  <c r="CI119"/>
  <c r="DE119"/>
  <c r="EA119"/>
  <c r="A1" i="91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GB19" i="89"/>
  <c r="H19" i="91"/>
  <c r="I19"/>
  <c r="GD19" i="89"/>
  <c r="J19" i="91"/>
  <c r="GE19" i="89"/>
  <c r="K19" i="91"/>
  <c r="M19"/>
  <c r="N19"/>
  <c r="O19"/>
  <c r="P19"/>
  <c r="GK19" i="89"/>
  <c r="Q19" i="91"/>
  <c r="R19"/>
  <c r="X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B96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B117"/>
  <c r="U117"/>
  <c r="B118"/>
  <c r="GO118" i="89"/>
  <c r="U118" i="91"/>
  <c r="B119"/>
  <c r="GO119" i="89"/>
  <c r="U119" i="91"/>
  <c r="A1" i="89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9"/>
  <c r="BT19"/>
  <c r="CP19"/>
  <c r="DL19"/>
  <c r="EH19"/>
  <c r="FD19"/>
  <c r="FZ19"/>
  <c r="GV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FT19" i="86"/>
  <c r="H19" i="89"/>
  <c r="I19"/>
  <c r="FV19" i="86"/>
  <c r="J19" i="89"/>
  <c r="FW19" i="86"/>
  <c r="K19" i="89"/>
  <c r="M19"/>
  <c r="N19"/>
  <c r="O19"/>
  <c r="P19"/>
  <c r="GC19" i="86"/>
  <c r="Q19" i="89"/>
  <c r="R19"/>
  <c r="V19"/>
  <c r="W19"/>
  <c r="X19"/>
  <c r="AD19"/>
  <c r="AF19"/>
  <c r="AG19"/>
  <c r="AM19"/>
  <c r="AZ19"/>
  <c r="BB19"/>
  <c r="BC19"/>
  <c r="BI19"/>
  <c r="BV19"/>
  <c r="BX19"/>
  <c r="BY19"/>
  <c r="CE19"/>
  <c r="CR19"/>
  <c r="CT19"/>
  <c r="CU19"/>
  <c r="DA19"/>
  <c r="DN19"/>
  <c r="DP19"/>
  <c r="DQ19"/>
  <c r="DW19"/>
  <c r="EJ19"/>
  <c r="EL19"/>
  <c r="EM19"/>
  <c r="ES19"/>
  <c r="FF19"/>
  <c r="FH19"/>
  <c r="FI19"/>
  <c r="FO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B93"/>
  <c r="U93"/>
  <c r="B94"/>
  <c r="U94"/>
  <c r="B95"/>
  <c r="U95"/>
  <c r="B96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CI116"/>
  <c r="DE116"/>
  <c r="EA116"/>
  <c r="B117"/>
  <c r="U117"/>
  <c r="CI117"/>
  <c r="DE117"/>
  <c r="EA117"/>
  <c r="EW117"/>
  <c r="FS117"/>
  <c r="B118"/>
  <c r="U118"/>
  <c r="BM118"/>
  <c r="CI118"/>
  <c r="DE118"/>
  <c r="EA118"/>
  <c r="EW118"/>
  <c r="FS118"/>
  <c r="B119"/>
  <c r="U119"/>
  <c r="BM119"/>
  <c r="CI119"/>
  <c r="DE119"/>
  <c r="EA119"/>
  <c r="EW119"/>
  <c r="FS119"/>
  <c r="AP19" i="86"/>
  <c r="BL19"/>
  <c r="CH19"/>
  <c r="DD19"/>
  <c r="DZ19"/>
  <c r="EV19"/>
  <c r="GN19"/>
  <c r="J19"/>
  <c r="X19"/>
  <c r="Y19"/>
  <c r="AE19"/>
  <c r="AF20"/>
  <c r="AJ20"/>
  <c r="AR19"/>
  <c r="AT19"/>
  <c r="AU19"/>
  <c r="BA19"/>
  <c r="BP19"/>
  <c r="BQ19"/>
  <c r="BW19"/>
  <c r="CJ19"/>
  <c r="CL19"/>
  <c r="CM19"/>
  <c r="CS19"/>
  <c r="DF19"/>
  <c r="DH19"/>
  <c r="DI19"/>
  <c r="DO19"/>
  <c r="EB19"/>
  <c r="ED19"/>
  <c r="EE19"/>
  <c r="EK19"/>
  <c r="EZ19"/>
  <c r="FA19"/>
  <c r="FG19"/>
  <c r="FR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CA118"/>
  <c r="P119"/>
  <c r="CA119"/>
  <c r="CW119"/>
  <c r="V29" l="1"/>
  <c r="Y28"/>
  <c r="X28"/>
  <c r="U54"/>
  <c r="Z53"/>
  <c r="Z37"/>
  <c r="Z38"/>
  <c r="Z39"/>
  <c r="Z40"/>
  <c r="Z41"/>
  <c r="Z42"/>
  <c r="Z43"/>
  <c r="Z44"/>
  <c r="Z45"/>
  <c r="Z46"/>
  <c r="Z47"/>
  <c r="Z48"/>
  <c r="Z49"/>
  <c r="Z50"/>
  <c r="Z51"/>
  <c r="Z52"/>
  <c r="O22"/>
  <c r="AB22" s="1"/>
  <c r="Z21" s="1"/>
  <c r="O21"/>
  <c r="AB21" s="1"/>
  <c r="Z20" s="1"/>
  <c r="O23"/>
  <c r="AB23" s="1"/>
  <c r="Z22" s="1"/>
  <c r="AA22" s="1"/>
  <c r="AH22" s="1"/>
  <c r="AD22" s="1"/>
  <c r="O37"/>
  <c r="AB37" s="1"/>
  <c r="Z36" s="1"/>
  <c r="O36"/>
  <c r="AB36" s="1"/>
  <c r="Z35" s="1"/>
  <c r="O35"/>
  <c r="AB35" s="1"/>
  <c r="Z34" s="1"/>
  <c r="O34"/>
  <c r="AB34" s="1"/>
  <c r="Z33" s="1"/>
  <c r="O33"/>
  <c r="AB33" s="1"/>
  <c r="Z32" s="1"/>
  <c r="O32"/>
  <c r="AB32" s="1"/>
  <c r="Z31" s="1"/>
  <c r="O31"/>
  <c r="AB31" s="1"/>
  <c r="Z30" s="1"/>
  <c r="O30"/>
  <c r="AB30" s="1"/>
  <c r="Z29" s="1"/>
  <c r="O29"/>
  <c r="AB29" s="1"/>
  <c r="Z28" s="1"/>
  <c r="O28"/>
  <c r="AB28" s="1"/>
  <c r="Z27" s="1"/>
  <c r="O27"/>
  <c r="AB27" s="1"/>
  <c r="Z26" s="1"/>
  <c r="O26"/>
  <c r="AB26" s="1"/>
  <c r="Z25" s="1"/>
  <c r="O25"/>
  <c r="AB25" s="1"/>
  <c r="Z24" s="1"/>
  <c r="O24"/>
  <c r="AB24" s="1"/>
  <c r="Z23" s="1"/>
  <c r="AA23" s="1"/>
  <c r="AH23" s="1"/>
  <c r="AD23" s="1"/>
  <c r="O20"/>
  <c r="AB20" s="1"/>
  <c r="Z19" s="1"/>
  <c r="AA53"/>
  <c r="AH53" s="1"/>
  <c r="AA52"/>
  <c r="AH52" s="1"/>
  <c r="AA37"/>
  <c r="AH37" s="1"/>
  <c r="AA38"/>
  <c r="AH38" s="1"/>
  <c r="AA39"/>
  <c r="AH39" s="1"/>
  <c r="AA40"/>
  <c r="AH40" s="1"/>
  <c r="AA41"/>
  <c r="AH41" s="1"/>
  <c r="AA42"/>
  <c r="AH42" s="1"/>
  <c r="AA43"/>
  <c r="AH43" s="1"/>
  <c r="AA44"/>
  <c r="AH44" s="1"/>
  <c r="AA45"/>
  <c r="AH45" s="1"/>
  <c r="AA46"/>
  <c r="AH46" s="1"/>
  <c r="AA47"/>
  <c r="AH47" s="1"/>
  <c r="AA48"/>
  <c r="AH48" s="1"/>
  <c r="AA49"/>
  <c r="AH49" s="1"/>
  <c r="AA50"/>
  <c r="AH50" s="1"/>
  <c r="AA51"/>
  <c r="AH51" s="1"/>
  <c r="U55" l="1"/>
  <c r="Z54"/>
  <c r="AA54" s="1"/>
  <c r="AH54" s="1"/>
  <c r="V30"/>
  <c r="Y29"/>
  <c r="X29"/>
  <c r="AK23"/>
  <c r="AL23" s="1"/>
  <c r="AM22" s="1"/>
  <c r="AN22" s="1"/>
  <c r="AG23"/>
  <c r="AK22"/>
  <c r="AL22" s="1"/>
  <c r="AM21" s="1"/>
  <c r="AN21" s="1"/>
  <c r="AG22"/>
  <c r="AA24"/>
  <c r="AH24" s="1"/>
  <c r="AD24" s="1"/>
  <c r="AA25"/>
  <c r="AH25" s="1"/>
  <c r="AD25" s="1"/>
  <c r="AA26"/>
  <c r="AH26" s="1"/>
  <c r="AD26" s="1"/>
  <c r="AA27"/>
  <c r="AH27" s="1"/>
  <c r="AD27" s="1"/>
  <c r="AA28"/>
  <c r="AH28" s="1"/>
  <c r="AD28" s="1"/>
  <c r="AA29"/>
  <c r="AH29" s="1"/>
  <c r="AD29" s="1"/>
  <c r="AA30"/>
  <c r="AH30" s="1"/>
  <c r="AA31"/>
  <c r="AH31" s="1"/>
  <c r="AA32"/>
  <c r="AH32" s="1"/>
  <c r="AA33"/>
  <c r="AH33" s="1"/>
  <c r="AA34"/>
  <c r="AH34" s="1"/>
  <c r="AA35"/>
  <c r="AH35" s="1"/>
  <c r="AA36"/>
  <c r="AH36" s="1"/>
  <c r="AA20"/>
  <c r="AH20" s="1"/>
  <c r="AD20" s="1"/>
  <c r="AA21"/>
  <c r="AH21" s="1"/>
  <c r="AD21" s="1"/>
  <c r="V31" l="1"/>
  <c r="Y30"/>
  <c r="X30"/>
  <c r="U56"/>
  <c r="Z55"/>
  <c r="AA55" s="1"/>
  <c r="AH55" s="1"/>
  <c r="AD30"/>
  <c r="AK21"/>
  <c r="AL21" s="1"/>
  <c r="AM20" s="1"/>
  <c r="AN20" s="1"/>
  <c r="AO20" s="1"/>
  <c r="AG21"/>
  <c r="AG20"/>
  <c r="AK20"/>
  <c r="AL20" s="1"/>
  <c r="AM19" s="1"/>
  <c r="AN19" s="1"/>
  <c r="AK30"/>
  <c r="AL30" s="1"/>
  <c r="AM29" s="1"/>
  <c r="AN29" s="1"/>
  <c r="AG30"/>
  <c r="AK29"/>
  <c r="AL29" s="1"/>
  <c r="AM28" s="1"/>
  <c r="AN28" s="1"/>
  <c r="AG29"/>
  <c r="AK28"/>
  <c r="AL28" s="1"/>
  <c r="AM27" s="1"/>
  <c r="AN27" s="1"/>
  <c r="AG28"/>
  <c r="AK27"/>
  <c r="AL27" s="1"/>
  <c r="AM26" s="1"/>
  <c r="AN26" s="1"/>
  <c r="AG27"/>
  <c r="AK26"/>
  <c r="AL26" s="1"/>
  <c r="AM25" s="1"/>
  <c r="AN25" s="1"/>
  <c r="AG26"/>
  <c r="AK25"/>
  <c r="AL25" s="1"/>
  <c r="AM24" s="1"/>
  <c r="AN24" s="1"/>
  <c r="AG25"/>
  <c r="AK24"/>
  <c r="AL24" s="1"/>
  <c r="AM23" s="1"/>
  <c r="AN23" s="1"/>
  <c r="AG24"/>
  <c r="U57" l="1"/>
  <c r="Z56"/>
  <c r="AA56" s="1"/>
  <c r="AH56" s="1"/>
  <c r="V32"/>
  <c r="Y31"/>
  <c r="X31"/>
  <c r="AR20"/>
  <c r="AO21"/>
  <c r="AS20"/>
  <c r="AQ20" s="1"/>
  <c r="BA20"/>
  <c r="AP20"/>
  <c r="AD31" l="1"/>
  <c r="AK31"/>
  <c r="AL31" s="1"/>
  <c r="AM30" s="1"/>
  <c r="AN30" s="1"/>
  <c r="AG31"/>
  <c r="V33"/>
  <c r="Y32"/>
  <c r="X32"/>
  <c r="U58"/>
  <c r="Z57"/>
  <c r="AA57" s="1"/>
  <c r="AH57" s="1"/>
  <c r="BB20"/>
  <c r="BF20"/>
  <c r="AS21"/>
  <c r="AQ21" s="1"/>
  <c r="AR21"/>
  <c r="AO22"/>
  <c r="BA21"/>
  <c r="AP21"/>
  <c r="AU20"/>
  <c r="AT20"/>
  <c r="AD32" l="1"/>
  <c r="U59"/>
  <c r="Z58"/>
  <c r="AA58" s="1"/>
  <c r="AH58" s="1"/>
  <c r="AK32"/>
  <c r="AL32" s="1"/>
  <c r="AM31" s="1"/>
  <c r="AN31" s="1"/>
  <c r="AG32"/>
  <c r="V34"/>
  <c r="Y33"/>
  <c r="X33"/>
  <c r="BB21"/>
  <c r="BF21"/>
  <c r="AS22"/>
  <c r="AQ22" s="1"/>
  <c r="AR22"/>
  <c r="AO23"/>
  <c r="BA22"/>
  <c r="AP22"/>
  <c r="AU21"/>
  <c r="AT21"/>
  <c r="AD33" l="1"/>
  <c r="AK33"/>
  <c r="AL33" s="1"/>
  <c r="AM32" s="1"/>
  <c r="AN32" s="1"/>
  <c r="AG33"/>
  <c r="V35"/>
  <c r="Y34"/>
  <c r="X34"/>
  <c r="U60"/>
  <c r="Z59"/>
  <c r="AA59" s="1"/>
  <c r="AH59" s="1"/>
  <c r="BB22"/>
  <c r="BF22"/>
  <c r="AO24"/>
  <c r="AS23"/>
  <c r="AQ23" s="1"/>
  <c r="AR23"/>
  <c r="BA23"/>
  <c r="AP23"/>
  <c r="AU22"/>
  <c r="AT22"/>
  <c r="AD34" l="1"/>
  <c r="U61"/>
  <c r="Z60"/>
  <c r="AA60" s="1"/>
  <c r="AH60" s="1"/>
  <c r="AK34"/>
  <c r="AL34" s="1"/>
  <c r="AM33" s="1"/>
  <c r="AN33" s="1"/>
  <c r="AG34"/>
  <c r="V36"/>
  <c r="Y35"/>
  <c r="X35"/>
  <c r="BB23"/>
  <c r="BF23"/>
  <c r="AU23"/>
  <c r="AT23"/>
  <c r="AO25"/>
  <c r="AS24"/>
  <c r="AQ24" s="1"/>
  <c r="AR24"/>
  <c r="BA24"/>
  <c r="AP24"/>
  <c r="AD35" l="1"/>
  <c r="V37"/>
  <c r="Y36"/>
  <c r="X36"/>
  <c r="U62"/>
  <c r="Z61"/>
  <c r="AA61" s="1"/>
  <c r="AH61" s="1"/>
  <c r="BB24"/>
  <c r="BF24"/>
  <c r="AU24"/>
  <c r="AT24"/>
  <c r="AO26"/>
  <c r="AS25"/>
  <c r="AQ25" s="1"/>
  <c r="AR25"/>
  <c r="BA25"/>
  <c r="AP25"/>
  <c r="AG35" l="1"/>
  <c r="AK35"/>
  <c r="AL35" s="1"/>
  <c r="AM34" s="1"/>
  <c r="AN34" s="1"/>
  <c r="AD36"/>
  <c r="U63"/>
  <c r="Z62"/>
  <c r="AA62" s="1"/>
  <c r="AH62" s="1"/>
  <c r="V38"/>
  <c r="Y37"/>
  <c r="X37"/>
  <c r="BB25"/>
  <c r="BF25"/>
  <c r="AU25"/>
  <c r="AT25"/>
  <c r="AO27"/>
  <c r="AS26"/>
  <c r="AQ26" s="1"/>
  <c r="AR26"/>
  <c r="BA26"/>
  <c r="AP26"/>
  <c r="AG36" l="1"/>
  <c r="AK36"/>
  <c r="AL36" s="1"/>
  <c r="AM35" s="1"/>
  <c r="AN35" s="1"/>
  <c r="AD37"/>
  <c r="AK37" s="1"/>
  <c r="AL37" s="1"/>
  <c r="AM36" s="1"/>
  <c r="AN36" s="1"/>
  <c r="AG37"/>
  <c r="V39"/>
  <c r="Y38"/>
  <c r="X38"/>
  <c r="U64"/>
  <c r="Z63"/>
  <c r="AA63" s="1"/>
  <c r="AH63" s="1"/>
  <c r="BB26"/>
  <c r="BF26"/>
  <c r="AU26"/>
  <c r="AT26"/>
  <c r="AO28"/>
  <c r="AS27"/>
  <c r="AQ27" s="1"/>
  <c r="AR27"/>
  <c r="BA27"/>
  <c r="AP27"/>
  <c r="AD38" l="1"/>
  <c r="U65"/>
  <c r="Z64"/>
  <c r="AA64" s="1"/>
  <c r="AH64" s="1"/>
  <c r="V40"/>
  <c r="Y39"/>
  <c r="X39"/>
  <c r="BB27"/>
  <c r="BF27"/>
  <c r="AU27"/>
  <c r="AT27"/>
  <c r="AO29"/>
  <c r="AS28"/>
  <c r="AQ28" s="1"/>
  <c r="AR28"/>
  <c r="BA28"/>
  <c r="AP28"/>
  <c r="AG38" l="1"/>
  <c r="AK38"/>
  <c r="AL38" s="1"/>
  <c r="AM37" s="1"/>
  <c r="AN37" s="1"/>
  <c r="AD39"/>
  <c r="V41"/>
  <c r="Y40"/>
  <c r="X40"/>
  <c r="U66"/>
  <c r="Z65"/>
  <c r="AA65" s="1"/>
  <c r="AH65" s="1"/>
  <c r="BB28"/>
  <c r="BF28"/>
  <c r="AU28"/>
  <c r="AT28"/>
  <c r="AO30"/>
  <c r="AS29"/>
  <c r="AQ29" s="1"/>
  <c r="AR29"/>
  <c r="BA29"/>
  <c r="AP29"/>
  <c r="AG39" l="1"/>
  <c r="AK39"/>
  <c r="AL39" s="1"/>
  <c r="AM38" s="1"/>
  <c r="AN38" s="1"/>
  <c r="AD40"/>
  <c r="U67"/>
  <c r="Z66"/>
  <c r="AA66" s="1"/>
  <c r="AH66" s="1"/>
  <c r="V42"/>
  <c r="Y41"/>
  <c r="X41"/>
  <c r="BB29"/>
  <c r="BF29"/>
  <c r="AU29"/>
  <c r="AT29"/>
  <c r="AO31"/>
  <c r="AS30"/>
  <c r="AQ30" s="1"/>
  <c r="AR30"/>
  <c r="BA30"/>
  <c r="AP30"/>
  <c r="AG40" l="1"/>
  <c r="AK40"/>
  <c r="AL40" s="1"/>
  <c r="AM39" s="1"/>
  <c r="AN39" s="1"/>
  <c r="AD41"/>
  <c r="V43"/>
  <c r="Y42"/>
  <c r="X42"/>
  <c r="U68"/>
  <c r="Z67"/>
  <c r="AA67" s="1"/>
  <c r="AH67" s="1"/>
  <c r="BB30"/>
  <c r="BF30"/>
  <c r="AU30"/>
  <c r="AT30"/>
  <c r="AO32"/>
  <c r="AS31"/>
  <c r="AQ31" s="1"/>
  <c r="AR31"/>
  <c r="BA31"/>
  <c r="AP31"/>
  <c r="AD42" l="1"/>
  <c r="AG42"/>
  <c r="AK42"/>
  <c r="AL42" s="1"/>
  <c r="AM41" s="1"/>
  <c r="AN41" s="1"/>
  <c r="AG41"/>
  <c r="AK41"/>
  <c r="AL41" s="1"/>
  <c r="AM40" s="1"/>
  <c r="AN40" s="1"/>
  <c r="U69"/>
  <c r="Z68"/>
  <c r="AA68" s="1"/>
  <c r="AH68" s="1"/>
  <c r="V44"/>
  <c r="Y43"/>
  <c r="X43"/>
  <c r="BB31"/>
  <c r="BF31"/>
  <c r="AU31"/>
  <c r="AT31"/>
  <c r="AO33"/>
  <c r="AS32"/>
  <c r="AQ32" s="1"/>
  <c r="AR32"/>
  <c r="BA32"/>
  <c r="AP32"/>
  <c r="AD43" l="1"/>
  <c r="AG43"/>
  <c r="AK43"/>
  <c r="AL43" s="1"/>
  <c r="AM42" s="1"/>
  <c r="AN42" s="1"/>
  <c r="V45"/>
  <c r="Y44"/>
  <c r="X44"/>
  <c r="U70"/>
  <c r="Z69"/>
  <c r="AA69" s="1"/>
  <c r="AH69" s="1"/>
  <c r="BB32"/>
  <c r="BF32"/>
  <c r="AU32"/>
  <c r="AT32"/>
  <c r="AO34"/>
  <c r="AS33"/>
  <c r="AQ33" s="1"/>
  <c r="AR33"/>
  <c r="BA33"/>
  <c r="AP33"/>
  <c r="AD44" l="1"/>
  <c r="AG44"/>
  <c r="AK44"/>
  <c r="AL44" s="1"/>
  <c r="AM43" s="1"/>
  <c r="AN43" s="1"/>
  <c r="U71"/>
  <c r="Z70"/>
  <c r="AA70" s="1"/>
  <c r="AH70" s="1"/>
  <c r="V46"/>
  <c r="Y45"/>
  <c r="X45"/>
  <c r="BB33"/>
  <c r="BF33"/>
  <c r="AU33"/>
  <c r="AT33"/>
  <c r="AO35"/>
  <c r="AS34"/>
  <c r="AQ34" s="1"/>
  <c r="AR34"/>
  <c r="BA34"/>
  <c r="AP34"/>
  <c r="AD45" l="1"/>
  <c r="AG45"/>
  <c r="AK45"/>
  <c r="AL45" s="1"/>
  <c r="AM44" s="1"/>
  <c r="AN44" s="1"/>
  <c r="V47"/>
  <c r="Y46"/>
  <c r="X46"/>
  <c r="U72"/>
  <c r="Z71"/>
  <c r="AA71" s="1"/>
  <c r="AH71" s="1"/>
  <c r="BB34"/>
  <c r="BF34"/>
  <c r="AU34"/>
  <c r="AT34"/>
  <c r="AO36"/>
  <c r="AS35"/>
  <c r="AQ35" s="1"/>
  <c r="AR35"/>
  <c r="BA35"/>
  <c r="AP35"/>
  <c r="AD46" l="1"/>
  <c r="AG46"/>
  <c r="AK46"/>
  <c r="AL46" s="1"/>
  <c r="AM45" s="1"/>
  <c r="AN45" s="1"/>
  <c r="U73"/>
  <c r="Z72"/>
  <c r="AA72" s="1"/>
  <c r="AH72" s="1"/>
  <c r="V48"/>
  <c r="Y47"/>
  <c r="X47"/>
  <c r="BB35"/>
  <c r="BF35"/>
  <c r="AU35"/>
  <c r="AT35"/>
  <c r="AO37"/>
  <c r="AR36"/>
  <c r="AS36"/>
  <c r="AQ36" s="1"/>
  <c r="BA36"/>
  <c r="AP36"/>
  <c r="AD47" l="1"/>
  <c r="AG47"/>
  <c r="AK47"/>
  <c r="AL47" s="1"/>
  <c r="AM46" s="1"/>
  <c r="AN46" s="1"/>
  <c r="V49"/>
  <c r="Y48"/>
  <c r="X48"/>
  <c r="U74"/>
  <c r="Z73"/>
  <c r="AA73" s="1"/>
  <c r="AH73" s="1"/>
  <c r="BB36"/>
  <c r="BF36"/>
  <c r="AU36"/>
  <c r="AT36"/>
  <c r="AO38"/>
  <c r="AR37"/>
  <c r="AS37"/>
  <c r="AQ37" s="1"/>
  <c r="BA37"/>
  <c r="AP37"/>
  <c r="AD48" l="1"/>
  <c r="AG48"/>
  <c r="AK48"/>
  <c r="AL48" s="1"/>
  <c r="AM47" s="1"/>
  <c r="AN47" s="1"/>
  <c r="U75"/>
  <c r="Z74"/>
  <c r="AA74" s="1"/>
  <c r="AH74" s="1"/>
  <c r="V50"/>
  <c r="Y49"/>
  <c r="X49"/>
  <c r="BB37"/>
  <c r="BF37"/>
  <c r="AU37"/>
  <c r="AT37"/>
  <c r="AO39"/>
  <c r="AR38"/>
  <c r="AS38"/>
  <c r="AQ38" s="1"/>
  <c r="BA38"/>
  <c r="AP38"/>
  <c r="AD49" l="1"/>
  <c r="AG49"/>
  <c r="AK49"/>
  <c r="AL49" s="1"/>
  <c r="AM48" s="1"/>
  <c r="AN48" s="1"/>
  <c r="V51"/>
  <c r="Y50"/>
  <c r="X50"/>
  <c r="U76"/>
  <c r="Z75"/>
  <c r="AA75" s="1"/>
  <c r="AH75" s="1"/>
  <c r="BB38"/>
  <c r="BF38"/>
  <c r="AU38"/>
  <c r="AT38"/>
  <c r="AO40"/>
  <c r="AR39"/>
  <c r="AS39"/>
  <c r="AQ39" s="1"/>
  <c r="BA39"/>
  <c r="AP39"/>
  <c r="AD50" l="1"/>
  <c r="AG50"/>
  <c r="AK50"/>
  <c r="AL50" s="1"/>
  <c r="AM49" s="1"/>
  <c r="AN49" s="1"/>
  <c r="U77"/>
  <c r="Z76"/>
  <c r="AA76" s="1"/>
  <c r="AH76" s="1"/>
  <c r="V52"/>
  <c r="Y51"/>
  <c r="X51"/>
  <c r="BB39"/>
  <c r="BF39"/>
  <c r="AU39"/>
  <c r="AT39"/>
  <c r="AR40"/>
  <c r="AS40"/>
  <c r="AQ40" s="1"/>
  <c r="BA40"/>
  <c r="AP40"/>
  <c r="AO41"/>
  <c r="AD51" l="1"/>
  <c r="V53"/>
  <c r="Y52"/>
  <c r="X52"/>
  <c r="U78"/>
  <c r="Z77"/>
  <c r="AA77" s="1"/>
  <c r="AH77" s="1"/>
  <c r="AO42"/>
  <c r="AR41"/>
  <c r="AS41"/>
  <c r="AQ41" s="1"/>
  <c r="BA41"/>
  <c r="AP41"/>
  <c r="BB40"/>
  <c r="BF40"/>
  <c r="AU40"/>
  <c r="AT40"/>
  <c r="AG51" l="1"/>
  <c r="AK51"/>
  <c r="AL51" s="1"/>
  <c r="AM50" s="1"/>
  <c r="AN50" s="1"/>
  <c r="AD52"/>
  <c r="U79"/>
  <c r="Z78"/>
  <c r="AA78" s="1"/>
  <c r="AH78" s="1"/>
  <c r="V54"/>
  <c r="Y53"/>
  <c r="X53"/>
  <c r="BB41"/>
  <c r="BF41"/>
  <c r="AU41"/>
  <c r="AT41"/>
  <c r="AO43"/>
  <c r="AR42"/>
  <c r="AS42"/>
  <c r="AQ42" s="1"/>
  <c r="BA42"/>
  <c r="AP42"/>
  <c r="AG52" l="1"/>
  <c r="AK52"/>
  <c r="AL52" s="1"/>
  <c r="AM51" s="1"/>
  <c r="AN51" s="1"/>
  <c r="AD53"/>
  <c r="V55"/>
  <c r="Y54"/>
  <c r="X54"/>
  <c r="U80"/>
  <c r="Z79"/>
  <c r="AA79" s="1"/>
  <c r="AH79" s="1"/>
  <c r="BB42"/>
  <c r="BF42"/>
  <c r="AU42"/>
  <c r="AT42"/>
  <c r="AO44"/>
  <c r="AR43"/>
  <c r="AS43"/>
  <c r="AQ43" s="1"/>
  <c r="BA43"/>
  <c r="AP43"/>
  <c r="AG53" l="1"/>
  <c r="AK53"/>
  <c r="AL53" s="1"/>
  <c r="AM52" s="1"/>
  <c r="AN52" s="1"/>
  <c r="AD54"/>
  <c r="U81"/>
  <c r="Z80"/>
  <c r="AA80" s="1"/>
  <c r="AH80" s="1"/>
  <c r="V56"/>
  <c r="Y55"/>
  <c r="X55"/>
  <c r="BB43"/>
  <c r="BF43"/>
  <c r="AU43"/>
  <c r="AT43"/>
  <c r="AO45"/>
  <c r="AR44"/>
  <c r="AS44"/>
  <c r="AQ44" s="1"/>
  <c r="BA44"/>
  <c r="AP44"/>
  <c r="AG54" l="1"/>
  <c r="AK54"/>
  <c r="AL54" s="1"/>
  <c r="AM53" s="1"/>
  <c r="AN53" s="1"/>
  <c r="AD55"/>
  <c r="V57"/>
  <c r="Y56"/>
  <c r="X56"/>
  <c r="U82"/>
  <c r="Z81"/>
  <c r="AA81" s="1"/>
  <c r="AH81" s="1"/>
  <c r="BB44"/>
  <c r="BF44"/>
  <c r="AU44"/>
  <c r="AT44"/>
  <c r="AO46"/>
  <c r="AR45"/>
  <c r="AS45"/>
  <c r="AQ45" s="1"/>
  <c r="BA45"/>
  <c r="AP45"/>
  <c r="AG55" l="1"/>
  <c r="AK55"/>
  <c r="AL55" s="1"/>
  <c r="AM54" s="1"/>
  <c r="AN54" s="1"/>
  <c r="AD56"/>
  <c r="U83"/>
  <c r="Z82"/>
  <c r="AA82" s="1"/>
  <c r="AH82" s="1"/>
  <c r="AK82"/>
  <c r="AL82" s="1"/>
  <c r="V58"/>
  <c r="Y57"/>
  <c r="X57"/>
  <c r="BB45"/>
  <c r="BF45"/>
  <c r="AU45"/>
  <c r="AT45"/>
  <c r="AO47"/>
  <c r="AR46"/>
  <c r="AS46"/>
  <c r="AQ46" s="1"/>
  <c r="BA46"/>
  <c r="AP46"/>
  <c r="AG56" l="1"/>
  <c r="AK56"/>
  <c r="AL56" s="1"/>
  <c r="AM55" s="1"/>
  <c r="AN55" s="1"/>
  <c r="AD57"/>
  <c r="V59"/>
  <c r="Y58"/>
  <c r="X58"/>
  <c r="U84"/>
  <c r="Z83"/>
  <c r="AA83" s="1"/>
  <c r="AH83" s="1"/>
  <c r="AK83"/>
  <c r="AL83" s="1"/>
  <c r="BB46"/>
  <c r="BF46"/>
  <c r="AU46"/>
  <c r="AT46"/>
  <c r="AO48"/>
  <c r="AR47"/>
  <c r="AS47"/>
  <c r="AQ47" s="1"/>
  <c r="BA47"/>
  <c r="AP47"/>
  <c r="AG57" l="1"/>
  <c r="AK57"/>
  <c r="AL57" s="1"/>
  <c r="AM56" s="1"/>
  <c r="AN56" s="1"/>
  <c r="AD58"/>
  <c r="U85"/>
  <c r="Z84"/>
  <c r="AA84" s="1"/>
  <c r="AH84" s="1"/>
  <c r="AK84"/>
  <c r="AL84" s="1"/>
  <c r="V60"/>
  <c r="Y59"/>
  <c r="X59"/>
  <c r="BB47"/>
  <c r="BF47"/>
  <c r="AU47"/>
  <c r="AT47"/>
  <c r="AO49"/>
  <c r="AR48"/>
  <c r="AS48"/>
  <c r="AQ48" s="1"/>
  <c r="BA48"/>
  <c r="AP48"/>
  <c r="AG58" l="1"/>
  <c r="AK58"/>
  <c r="AL58" s="1"/>
  <c r="AM57" s="1"/>
  <c r="AN57" s="1"/>
  <c r="AD59"/>
  <c r="V61"/>
  <c r="Y60"/>
  <c r="X60"/>
  <c r="U86"/>
  <c r="Z85"/>
  <c r="AA85" s="1"/>
  <c r="AH85" s="1"/>
  <c r="AK85"/>
  <c r="AL85" s="1"/>
  <c r="BB48"/>
  <c r="BF48"/>
  <c r="AU48"/>
  <c r="AT48"/>
  <c r="AO50"/>
  <c r="AR49"/>
  <c r="AS49"/>
  <c r="AQ49" s="1"/>
  <c r="BA49"/>
  <c r="AP49"/>
  <c r="AG59" l="1"/>
  <c r="AK59"/>
  <c r="AL59" s="1"/>
  <c r="AM58" s="1"/>
  <c r="AN58" s="1"/>
  <c r="AD60"/>
  <c r="U87"/>
  <c r="Z86"/>
  <c r="AA86" s="1"/>
  <c r="AH86" s="1"/>
  <c r="AK86"/>
  <c r="AL86" s="1"/>
  <c r="V62"/>
  <c r="Y61"/>
  <c r="X61"/>
  <c r="BB49"/>
  <c r="BF49"/>
  <c r="AU49"/>
  <c r="AT49"/>
  <c r="AO51"/>
  <c r="AR50"/>
  <c r="AS50"/>
  <c r="AQ50" s="1"/>
  <c r="BA50"/>
  <c r="AP50"/>
  <c r="AG60" l="1"/>
  <c r="AK60"/>
  <c r="AL60" s="1"/>
  <c r="AM59" s="1"/>
  <c r="AN59" s="1"/>
  <c r="AD61"/>
  <c r="V63"/>
  <c r="Y62"/>
  <c r="X62"/>
  <c r="U88"/>
  <c r="Z87"/>
  <c r="AA87" s="1"/>
  <c r="AH87" s="1"/>
  <c r="AK87"/>
  <c r="AL87" s="1"/>
  <c r="BB50"/>
  <c r="BF50"/>
  <c r="AU50"/>
  <c r="AT50"/>
  <c r="AO52"/>
  <c r="AR51"/>
  <c r="AS51"/>
  <c r="AQ51" s="1"/>
  <c r="BA51"/>
  <c r="AP51"/>
  <c r="AG61" l="1"/>
  <c r="AK61"/>
  <c r="AL61" s="1"/>
  <c r="AM60" s="1"/>
  <c r="AN60" s="1"/>
  <c r="AD62"/>
  <c r="U89"/>
  <c r="Z88"/>
  <c r="AA88" s="1"/>
  <c r="AH88" s="1"/>
  <c r="AK88"/>
  <c r="AL88" s="1"/>
  <c r="V64"/>
  <c r="Y63"/>
  <c r="X63"/>
  <c r="BB51"/>
  <c r="BF51"/>
  <c r="AU51"/>
  <c r="AT51"/>
  <c r="AO53"/>
  <c r="AR52"/>
  <c r="AS52"/>
  <c r="AQ52" s="1"/>
  <c r="BA52"/>
  <c r="AP52"/>
  <c r="AG62" l="1"/>
  <c r="AK62"/>
  <c r="AL62" s="1"/>
  <c r="AM61" s="1"/>
  <c r="AN61" s="1"/>
  <c r="AD63"/>
  <c r="V65"/>
  <c r="Y64"/>
  <c r="X64"/>
  <c r="U90"/>
  <c r="Z89"/>
  <c r="AA89" s="1"/>
  <c r="AH89" s="1"/>
  <c r="AK89"/>
  <c r="AL89" s="1"/>
  <c r="BB52"/>
  <c r="BF52"/>
  <c r="AU52"/>
  <c r="AT52"/>
  <c r="AO54"/>
  <c r="AR53"/>
  <c r="AS53"/>
  <c r="AQ53" s="1"/>
  <c r="BA53"/>
  <c r="AP53"/>
  <c r="AG63" l="1"/>
  <c r="AK63"/>
  <c r="AL63" s="1"/>
  <c r="AM62" s="1"/>
  <c r="AN62" s="1"/>
  <c r="AD64"/>
  <c r="U91"/>
  <c r="Z90"/>
  <c r="AA90" s="1"/>
  <c r="AH90" s="1"/>
  <c r="AK90"/>
  <c r="AL90" s="1"/>
  <c r="V66"/>
  <c r="Y65"/>
  <c r="AD65" s="1"/>
  <c r="X65"/>
  <c r="BB53"/>
  <c r="BF53"/>
  <c r="AU53"/>
  <c r="AT53"/>
  <c r="AO55"/>
  <c r="AR54"/>
  <c r="AS54"/>
  <c r="AQ54" s="1"/>
  <c r="BA54"/>
  <c r="AP54"/>
  <c r="AG65" l="1"/>
  <c r="AK65"/>
  <c r="AL65" s="1"/>
  <c r="AM64" s="1"/>
  <c r="AN64" s="1"/>
  <c r="AG64"/>
  <c r="AK64"/>
  <c r="AL64" s="1"/>
  <c r="AM63" s="1"/>
  <c r="AN63" s="1"/>
  <c r="V67"/>
  <c r="Y66"/>
  <c r="AD66" s="1"/>
  <c r="X66"/>
  <c r="U92"/>
  <c r="Z91"/>
  <c r="AA91" s="1"/>
  <c r="AH91" s="1"/>
  <c r="AK91"/>
  <c r="AL91" s="1"/>
  <c r="BB54"/>
  <c r="BF54"/>
  <c r="AU54"/>
  <c r="AT54"/>
  <c r="AO56"/>
  <c r="AR55"/>
  <c r="AS55"/>
  <c r="AQ55" s="1"/>
  <c r="BA55"/>
  <c r="AP55"/>
  <c r="AG66" l="1"/>
  <c r="AK66"/>
  <c r="AL66" s="1"/>
  <c r="AM65" s="1"/>
  <c r="AN65" s="1"/>
  <c r="U93"/>
  <c r="Z92"/>
  <c r="AA92" s="1"/>
  <c r="AH92" s="1"/>
  <c r="AK92"/>
  <c r="AL92" s="1"/>
  <c r="V68"/>
  <c r="Y67"/>
  <c r="AD67" s="1"/>
  <c r="X67"/>
  <c r="BB55"/>
  <c r="BF55"/>
  <c r="AU55"/>
  <c r="AT55"/>
  <c r="AO57"/>
  <c r="AR56"/>
  <c r="AS56"/>
  <c r="AQ56" s="1"/>
  <c r="BA56"/>
  <c r="AP56"/>
  <c r="AG67" l="1"/>
  <c r="AK67"/>
  <c r="AL67" s="1"/>
  <c r="AM66" s="1"/>
  <c r="AN66" s="1"/>
  <c r="V69"/>
  <c r="Y68"/>
  <c r="AD68" s="1"/>
  <c r="X68"/>
  <c r="U94"/>
  <c r="Z93"/>
  <c r="AA93" s="1"/>
  <c r="AH93" s="1"/>
  <c r="AK93"/>
  <c r="AL93" s="1"/>
  <c r="BB56"/>
  <c r="BF56"/>
  <c r="AU56"/>
  <c r="AT56"/>
  <c r="AO58"/>
  <c r="AR57"/>
  <c r="AS57"/>
  <c r="AQ57" s="1"/>
  <c r="BA57"/>
  <c r="AP57"/>
  <c r="AG68" l="1"/>
  <c r="AK68"/>
  <c r="AL68" s="1"/>
  <c r="AM67" s="1"/>
  <c r="AN67" s="1"/>
  <c r="U95"/>
  <c r="Z94"/>
  <c r="AA94" s="1"/>
  <c r="AH94" s="1"/>
  <c r="AK94"/>
  <c r="AL94" s="1"/>
  <c r="V70"/>
  <c r="Y69"/>
  <c r="AD69" s="1"/>
  <c r="AM69"/>
  <c r="AN69" s="1"/>
  <c r="X69"/>
  <c r="BB57"/>
  <c r="BF57"/>
  <c r="AU57"/>
  <c r="AT57"/>
  <c r="AO59"/>
  <c r="AR58"/>
  <c r="AS58"/>
  <c r="AQ58" s="1"/>
  <c r="BA58"/>
  <c r="AP58"/>
  <c r="AG69" l="1"/>
  <c r="AK69"/>
  <c r="AL69" s="1"/>
  <c r="AM68" s="1"/>
  <c r="AN68" s="1"/>
  <c r="V71"/>
  <c r="Y70"/>
  <c r="AD70" s="1"/>
  <c r="AM70"/>
  <c r="AN70" s="1"/>
  <c r="X70"/>
  <c r="U96"/>
  <c r="Z95"/>
  <c r="AA95" s="1"/>
  <c r="AH95" s="1"/>
  <c r="AK95"/>
  <c r="AL95" s="1"/>
  <c r="BB58"/>
  <c r="BF58"/>
  <c r="AU58"/>
  <c r="AT58"/>
  <c r="AO60"/>
  <c r="AR59"/>
  <c r="AS59"/>
  <c r="AQ59" s="1"/>
  <c r="BA59"/>
  <c r="AP59"/>
  <c r="AG70" l="1"/>
  <c r="AK70"/>
  <c r="AL70" s="1"/>
  <c r="U97"/>
  <c r="Z96"/>
  <c r="AA96" s="1"/>
  <c r="AH96" s="1"/>
  <c r="AK96"/>
  <c r="AL96" s="1"/>
  <c r="V72"/>
  <c r="Y71"/>
  <c r="AD71" s="1"/>
  <c r="AM71"/>
  <c r="AN71" s="1"/>
  <c r="X71"/>
  <c r="BB59"/>
  <c r="BF59"/>
  <c r="AU59"/>
  <c r="AT59"/>
  <c r="AO61"/>
  <c r="AR60"/>
  <c r="AS60"/>
  <c r="AQ60" s="1"/>
  <c r="BA60"/>
  <c r="AP60"/>
  <c r="AG71" l="1"/>
  <c r="AK71"/>
  <c r="AL71" s="1"/>
  <c r="V73"/>
  <c r="Y72"/>
  <c r="AD72" s="1"/>
  <c r="AM72"/>
  <c r="AN72" s="1"/>
  <c r="X72"/>
  <c r="U98"/>
  <c r="Z97"/>
  <c r="AA97" s="1"/>
  <c r="AH97" s="1"/>
  <c r="AK97"/>
  <c r="AL97" s="1"/>
  <c r="BB60"/>
  <c r="BF60"/>
  <c r="AU60"/>
  <c r="AT60"/>
  <c r="AO62"/>
  <c r="AR61"/>
  <c r="AS61"/>
  <c r="AQ61" s="1"/>
  <c r="BA61"/>
  <c r="AP61"/>
  <c r="AG72" l="1"/>
  <c r="AK72"/>
  <c r="AL72" s="1"/>
  <c r="U99"/>
  <c r="Z98"/>
  <c r="AA98" s="1"/>
  <c r="AH98" s="1"/>
  <c r="AK98"/>
  <c r="AL98" s="1"/>
  <c r="V74"/>
  <c r="Y73"/>
  <c r="AD73" s="1"/>
  <c r="AM73"/>
  <c r="AN73" s="1"/>
  <c r="X73"/>
  <c r="BB61"/>
  <c r="BF61"/>
  <c r="AU61"/>
  <c r="AT61"/>
  <c r="AO63"/>
  <c r="AR62"/>
  <c r="AS62"/>
  <c r="AQ62" s="1"/>
  <c r="BA62"/>
  <c r="AP62"/>
  <c r="AG73" l="1"/>
  <c r="AK73"/>
  <c r="AL73" s="1"/>
  <c r="V75"/>
  <c r="Y74"/>
  <c r="AD74" s="1"/>
  <c r="AM74"/>
  <c r="AN74" s="1"/>
  <c r="X74"/>
  <c r="U100"/>
  <c r="Z99"/>
  <c r="AA99" s="1"/>
  <c r="AH99" s="1"/>
  <c r="AK99"/>
  <c r="AL99" s="1"/>
  <c r="BB62"/>
  <c r="BF62"/>
  <c r="AU62"/>
  <c r="AT62"/>
  <c r="AO64"/>
  <c r="AR63"/>
  <c r="AS63"/>
  <c r="AQ63" s="1"/>
  <c r="BA63"/>
  <c r="AP63"/>
  <c r="AG74" l="1"/>
  <c r="AK74"/>
  <c r="AL74" s="1"/>
  <c r="U101"/>
  <c r="Z100"/>
  <c r="AA100" s="1"/>
  <c r="AH100" s="1"/>
  <c r="AK100"/>
  <c r="AL100" s="1"/>
  <c r="V76"/>
  <c r="Y75"/>
  <c r="AD75" s="1"/>
  <c r="AM75"/>
  <c r="AN75" s="1"/>
  <c r="X75"/>
  <c r="BB63"/>
  <c r="BF63"/>
  <c r="AU63"/>
  <c r="AT63"/>
  <c r="AO65"/>
  <c r="AR64"/>
  <c r="AS64"/>
  <c r="AQ64" s="1"/>
  <c r="BA64"/>
  <c r="AP64"/>
  <c r="AG75" l="1"/>
  <c r="AK75"/>
  <c r="AL75" s="1"/>
  <c r="V77"/>
  <c r="Y76"/>
  <c r="AD76" s="1"/>
  <c r="AM76"/>
  <c r="AN76" s="1"/>
  <c r="X76"/>
  <c r="U102"/>
  <c r="Z101"/>
  <c r="AA101" s="1"/>
  <c r="AH101" s="1"/>
  <c r="AK101"/>
  <c r="AL101" s="1"/>
  <c r="BB64"/>
  <c r="BF64"/>
  <c r="AU64"/>
  <c r="AT64"/>
  <c r="AO66"/>
  <c r="AR65"/>
  <c r="AS65"/>
  <c r="AQ65" s="1"/>
  <c r="BA65"/>
  <c r="AP65"/>
  <c r="AG76" l="1"/>
  <c r="AK76"/>
  <c r="AL76" s="1"/>
  <c r="U103"/>
  <c r="Z102"/>
  <c r="AA102" s="1"/>
  <c r="AH102" s="1"/>
  <c r="AK102"/>
  <c r="AL102" s="1"/>
  <c r="V78"/>
  <c r="Y77"/>
  <c r="AD77" s="1"/>
  <c r="AM77"/>
  <c r="AN77" s="1"/>
  <c r="X77"/>
  <c r="BB65"/>
  <c r="BF65"/>
  <c r="AU65"/>
  <c r="AT65"/>
  <c r="AO67"/>
  <c r="AR66"/>
  <c r="AS66"/>
  <c r="AQ66" s="1"/>
  <c r="BA66"/>
  <c r="AP66"/>
  <c r="AG77" l="1"/>
  <c r="AK77"/>
  <c r="AL77" s="1"/>
  <c r="V79"/>
  <c r="Y78"/>
  <c r="AD78" s="1"/>
  <c r="AM78"/>
  <c r="AN78" s="1"/>
  <c r="X78"/>
  <c r="U104"/>
  <c r="Z103"/>
  <c r="AA103" s="1"/>
  <c r="AH103" s="1"/>
  <c r="AK103"/>
  <c r="AL103" s="1"/>
  <c r="BB66"/>
  <c r="BF66"/>
  <c r="AU66"/>
  <c r="AT66"/>
  <c r="AO68"/>
  <c r="AR67"/>
  <c r="AS67"/>
  <c r="AQ67" s="1"/>
  <c r="BA67"/>
  <c r="AP67"/>
  <c r="AG78" l="1"/>
  <c r="AK78"/>
  <c r="AL78" s="1"/>
  <c r="U105"/>
  <c r="Z104"/>
  <c r="AA104" s="1"/>
  <c r="AH104" s="1"/>
  <c r="AK104"/>
  <c r="AL104" s="1"/>
  <c r="V80"/>
  <c r="Y79"/>
  <c r="AD79" s="1"/>
  <c r="AM79"/>
  <c r="AN79" s="1"/>
  <c r="X79"/>
  <c r="BB67"/>
  <c r="BF67"/>
  <c r="AU67"/>
  <c r="AT67"/>
  <c r="AO69"/>
  <c r="AR68"/>
  <c r="AS68"/>
  <c r="AQ68" s="1"/>
  <c r="BA68"/>
  <c r="AP68"/>
  <c r="AG79" l="1"/>
  <c r="AK79"/>
  <c r="AL79" s="1"/>
  <c r="V81"/>
  <c r="Y80"/>
  <c r="AD80" s="1"/>
  <c r="AM80"/>
  <c r="AN80" s="1"/>
  <c r="X80"/>
  <c r="U106"/>
  <c r="Z105"/>
  <c r="AA105" s="1"/>
  <c r="AH105" s="1"/>
  <c r="AK105"/>
  <c r="AL105" s="1"/>
  <c r="BB68"/>
  <c r="BF68"/>
  <c r="AU68"/>
  <c r="AT68"/>
  <c r="AO70"/>
  <c r="AR69"/>
  <c r="AS69"/>
  <c r="AQ69" s="1"/>
  <c r="BA69"/>
  <c r="AP69"/>
  <c r="AG80" l="1"/>
  <c r="AK80"/>
  <c r="AL80" s="1"/>
  <c r="U107"/>
  <c r="Z106"/>
  <c r="AA106" s="1"/>
  <c r="AH106" s="1"/>
  <c r="AK106"/>
  <c r="AL106" s="1"/>
  <c r="V82"/>
  <c r="Y81"/>
  <c r="AD81" s="1"/>
  <c r="AM81"/>
  <c r="AN81" s="1"/>
  <c r="X81"/>
  <c r="BB69"/>
  <c r="BF69"/>
  <c r="AU69"/>
  <c r="AT69"/>
  <c r="AO71"/>
  <c r="AR70"/>
  <c r="AS70"/>
  <c r="AQ70" s="1"/>
  <c r="BA70"/>
  <c r="AP70"/>
  <c r="AG81" l="1"/>
  <c r="AK81"/>
  <c r="AL81" s="1"/>
  <c r="V83"/>
  <c r="Y82"/>
  <c r="AD82" s="1"/>
  <c r="AG82" s="1"/>
  <c r="AM82"/>
  <c r="AN82" s="1"/>
  <c r="X82"/>
  <c r="U108"/>
  <c r="Z107"/>
  <c r="AA107" s="1"/>
  <c r="AH107" s="1"/>
  <c r="AK107"/>
  <c r="AL107" s="1"/>
  <c r="BB70"/>
  <c r="BF70"/>
  <c r="AU70"/>
  <c r="BI70"/>
  <c r="BJ70" s="1"/>
  <c r="AT70"/>
  <c r="AO72"/>
  <c r="AR71"/>
  <c r="AS71"/>
  <c r="AQ71" s="1"/>
  <c r="BA71"/>
  <c r="AP71"/>
  <c r="U109" l="1"/>
  <c r="Z108"/>
  <c r="AA108" s="1"/>
  <c r="AH108" s="1"/>
  <c r="AK108"/>
  <c r="AL108" s="1"/>
  <c r="V84"/>
  <c r="Y83"/>
  <c r="AD83" s="1"/>
  <c r="AG83" s="1"/>
  <c r="AM83"/>
  <c r="AN83" s="1"/>
  <c r="X83"/>
  <c r="BB71"/>
  <c r="BF71"/>
  <c r="AU71"/>
  <c r="BI71"/>
  <c r="BJ71" s="1"/>
  <c r="AT71"/>
  <c r="AO73"/>
  <c r="AR72"/>
  <c r="AS72"/>
  <c r="AQ72" s="1"/>
  <c r="BA72"/>
  <c r="AP72"/>
  <c r="V85" l="1"/>
  <c r="Y84"/>
  <c r="AD84" s="1"/>
  <c r="AG84" s="1"/>
  <c r="AM84"/>
  <c r="AN84" s="1"/>
  <c r="X84"/>
  <c r="U110"/>
  <c r="Z109"/>
  <c r="AA109" s="1"/>
  <c r="AH109" s="1"/>
  <c r="AK109"/>
  <c r="AL109" s="1"/>
  <c r="BB72"/>
  <c r="BF72"/>
  <c r="AU72"/>
  <c r="BI72"/>
  <c r="BJ72" s="1"/>
  <c r="AT72"/>
  <c r="AO74"/>
  <c r="AR73"/>
  <c r="AS73"/>
  <c r="AQ73" s="1"/>
  <c r="BA73"/>
  <c r="AP73"/>
  <c r="U111" l="1"/>
  <c r="Z110"/>
  <c r="AA110" s="1"/>
  <c r="AH110" s="1"/>
  <c r="AK110"/>
  <c r="AL110" s="1"/>
  <c r="V86"/>
  <c r="Y85"/>
  <c r="AD85" s="1"/>
  <c r="AG85" s="1"/>
  <c r="AM85"/>
  <c r="AN85" s="1"/>
  <c r="X85"/>
  <c r="BB73"/>
  <c r="BF73"/>
  <c r="AU73"/>
  <c r="BI73"/>
  <c r="BJ73" s="1"/>
  <c r="AT73"/>
  <c r="AO75"/>
  <c r="AR74"/>
  <c r="AS74"/>
  <c r="AQ74" s="1"/>
  <c r="BA74"/>
  <c r="AP74"/>
  <c r="V87" l="1"/>
  <c r="Y86"/>
  <c r="AD86" s="1"/>
  <c r="AG86" s="1"/>
  <c r="AM86"/>
  <c r="AN86" s="1"/>
  <c r="X86"/>
  <c r="U112"/>
  <c r="Z111"/>
  <c r="AA111" s="1"/>
  <c r="AH111" s="1"/>
  <c r="AK111"/>
  <c r="AL111" s="1"/>
  <c r="BB74"/>
  <c r="BF74"/>
  <c r="AU74"/>
  <c r="BI74"/>
  <c r="BJ74" s="1"/>
  <c r="AT74"/>
  <c r="AO76"/>
  <c r="AR75"/>
  <c r="AS75"/>
  <c r="AQ75" s="1"/>
  <c r="BA75"/>
  <c r="AP75"/>
  <c r="U113" l="1"/>
  <c r="Z112"/>
  <c r="AA112" s="1"/>
  <c r="AH112" s="1"/>
  <c r="AK112"/>
  <c r="AL112" s="1"/>
  <c r="V88"/>
  <c r="Y87"/>
  <c r="AD87" s="1"/>
  <c r="AG87" s="1"/>
  <c r="AM87"/>
  <c r="AN87" s="1"/>
  <c r="X87"/>
  <c r="BB75"/>
  <c r="BF75"/>
  <c r="AU75"/>
  <c r="BI75"/>
  <c r="BJ75" s="1"/>
  <c r="AT75"/>
  <c r="AO77"/>
  <c r="AR76"/>
  <c r="AS76"/>
  <c r="AQ76" s="1"/>
  <c r="BA76"/>
  <c r="AP76"/>
  <c r="V89" l="1"/>
  <c r="Y88"/>
  <c r="AD88" s="1"/>
  <c r="AG88" s="1"/>
  <c r="AM88"/>
  <c r="AN88" s="1"/>
  <c r="X88"/>
  <c r="U114"/>
  <c r="Z113"/>
  <c r="AA113" s="1"/>
  <c r="AH113" s="1"/>
  <c r="AK113"/>
  <c r="AL113" s="1"/>
  <c r="BB76"/>
  <c r="BF76"/>
  <c r="AU76"/>
  <c r="BI76"/>
  <c r="BJ76" s="1"/>
  <c r="AT76"/>
  <c r="AO78"/>
  <c r="AR77"/>
  <c r="AS77"/>
  <c r="AQ77" s="1"/>
  <c r="BA77"/>
  <c r="AP77"/>
  <c r="U115" l="1"/>
  <c r="Z114"/>
  <c r="AA114" s="1"/>
  <c r="AH114" s="1"/>
  <c r="AK114"/>
  <c r="AL114" s="1"/>
  <c r="V90"/>
  <c r="Y89"/>
  <c r="AD89" s="1"/>
  <c r="AG89" s="1"/>
  <c r="AM89"/>
  <c r="AN89" s="1"/>
  <c r="X89"/>
  <c r="BB77"/>
  <c r="BF77"/>
  <c r="AU77"/>
  <c r="BI77"/>
  <c r="BJ77" s="1"/>
  <c r="AT77"/>
  <c r="AO79"/>
  <c r="AR78"/>
  <c r="AS78"/>
  <c r="AQ78" s="1"/>
  <c r="BA78"/>
  <c r="AP78"/>
  <c r="V91" l="1"/>
  <c r="Y90"/>
  <c r="AD90" s="1"/>
  <c r="AG90" s="1"/>
  <c r="AM90"/>
  <c r="AN90" s="1"/>
  <c r="X90"/>
  <c r="U116"/>
  <c r="Z115"/>
  <c r="AA115" s="1"/>
  <c r="AH115" s="1"/>
  <c r="AK115"/>
  <c r="AL115" s="1"/>
  <c r="BB78"/>
  <c r="BF78"/>
  <c r="AU78"/>
  <c r="BI78"/>
  <c r="BJ78" s="1"/>
  <c r="AT78"/>
  <c r="AO80"/>
  <c r="AR79"/>
  <c r="AS79"/>
  <c r="AQ79" s="1"/>
  <c r="BA79"/>
  <c r="AP79"/>
  <c r="U117" l="1"/>
  <c r="Z116"/>
  <c r="AA116" s="1"/>
  <c r="AH116" s="1"/>
  <c r="AK116"/>
  <c r="AL116" s="1"/>
  <c r="V92"/>
  <c r="Y91"/>
  <c r="AD91" s="1"/>
  <c r="AG91" s="1"/>
  <c r="AM91"/>
  <c r="AN91" s="1"/>
  <c r="X91"/>
  <c r="BB79"/>
  <c r="BF79"/>
  <c r="AU79"/>
  <c r="BI79"/>
  <c r="BJ79" s="1"/>
  <c r="AT79"/>
  <c r="AO81"/>
  <c r="AR80"/>
  <c r="AS80"/>
  <c r="AQ80" s="1"/>
  <c r="BA80"/>
  <c r="AP80"/>
  <c r="V93" l="1"/>
  <c r="Y92"/>
  <c r="AD92" s="1"/>
  <c r="AG92" s="1"/>
  <c r="AM92"/>
  <c r="AN92" s="1"/>
  <c r="X92"/>
  <c r="U118"/>
  <c r="Z117"/>
  <c r="AA117" s="1"/>
  <c r="AH117" s="1"/>
  <c r="AK117"/>
  <c r="AL117" s="1"/>
  <c r="BB80"/>
  <c r="BF80"/>
  <c r="AU80"/>
  <c r="BI80"/>
  <c r="BJ80" s="1"/>
  <c r="AT80"/>
  <c r="AO82"/>
  <c r="AR81"/>
  <c r="AS81"/>
  <c r="AQ81" s="1"/>
  <c r="BA81"/>
  <c r="AP81"/>
  <c r="Z118" l="1"/>
  <c r="AA118" s="1"/>
  <c r="AH118" s="1"/>
  <c r="U119"/>
  <c r="AK118"/>
  <c r="AL118" s="1"/>
  <c r="V94"/>
  <c r="Y93"/>
  <c r="AD93" s="1"/>
  <c r="AG93" s="1"/>
  <c r="AM93"/>
  <c r="AN93" s="1"/>
  <c r="X93"/>
  <c r="BB81"/>
  <c r="BF81"/>
  <c r="AU81"/>
  <c r="BI81"/>
  <c r="BJ81" s="1"/>
  <c r="AT81"/>
  <c r="AO83"/>
  <c r="AR82"/>
  <c r="AS82"/>
  <c r="AQ82" s="1"/>
  <c r="BG82" s="1"/>
  <c r="BA82"/>
  <c r="AP82"/>
  <c r="V95" l="1"/>
  <c r="Y94"/>
  <c r="AD94" s="1"/>
  <c r="AG94" s="1"/>
  <c r="AM94"/>
  <c r="AN94" s="1"/>
  <c r="X94"/>
  <c r="Z119"/>
  <c r="AA119" s="1"/>
  <c r="AH119" s="1"/>
  <c r="AK119"/>
  <c r="AL119" s="1"/>
  <c r="BB82"/>
  <c r="BF82"/>
  <c r="AU82"/>
  <c r="BI82"/>
  <c r="BJ82" s="1"/>
  <c r="AT82"/>
  <c r="AO84"/>
  <c r="AR83"/>
  <c r="AS83"/>
  <c r="AQ83" s="1"/>
  <c r="BG83" s="1"/>
  <c r="BA83"/>
  <c r="AP83"/>
  <c r="BH82"/>
  <c r="V96" l="1"/>
  <c r="Y95"/>
  <c r="AD95" s="1"/>
  <c r="AG95" s="1"/>
  <c r="AM95"/>
  <c r="AN95" s="1"/>
  <c r="X95"/>
  <c r="BB83"/>
  <c r="BF83"/>
  <c r="AU83"/>
  <c r="BI83"/>
  <c r="BJ83" s="1"/>
  <c r="AT83"/>
  <c r="AO85"/>
  <c r="AR84"/>
  <c r="AS84"/>
  <c r="AQ84" s="1"/>
  <c r="BG84" s="1"/>
  <c r="BA84"/>
  <c r="AP84"/>
  <c r="BH83"/>
  <c r="V97" l="1"/>
  <c r="Y96"/>
  <c r="AD96" s="1"/>
  <c r="AG96" s="1"/>
  <c r="AM96"/>
  <c r="AN96" s="1"/>
  <c r="X96"/>
  <c r="BB84"/>
  <c r="BF84"/>
  <c r="AU84"/>
  <c r="BI84"/>
  <c r="BJ84" s="1"/>
  <c r="AT84"/>
  <c r="AO86"/>
  <c r="AR85"/>
  <c r="AS85"/>
  <c r="AQ85" s="1"/>
  <c r="BG85" s="1"/>
  <c r="BA85"/>
  <c r="AP85"/>
  <c r="BH84"/>
  <c r="V98" l="1"/>
  <c r="Y97"/>
  <c r="AD97" s="1"/>
  <c r="AG97" s="1"/>
  <c r="AM97"/>
  <c r="AN97" s="1"/>
  <c r="X97"/>
  <c r="BB85"/>
  <c r="BF85"/>
  <c r="AU85"/>
  <c r="BI85"/>
  <c r="BJ85" s="1"/>
  <c r="AT85"/>
  <c r="AO87"/>
  <c r="AR86"/>
  <c r="AS86"/>
  <c r="AQ86" s="1"/>
  <c r="BG86" s="1"/>
  <c r="BA86"/>
  <c r="AP86"/>
  <c r="BH85"/>
  <c r="V99" l="1"/>
  <c r="Y98"/>
  <c r="AD98" s="1"/>
  <c r="AG98" s="1"/>
  <c r="AM98"/>
  <c r="AN98" s="1"/>
  <c r="X98"/>
  <c r="BB86"/>
  <c r="BF86"/>
  <c r="AU86"/>
  <c r="BI86"/>
  <c r="BJ86" s="1"/>
  <c r="AT86"/>
  <c r="AO88"/>
  <c r="AR87"/>
  <c r="AS87"/>
  <c r="AQ87" s="1"/>
  <c r="BG87" s="1"/>
  <c r="BA87"/>
  <c r="AP87"/>
  <c r="BH86"/>
  <c r="V100" l="1"/>
  <c r="Y99"/>
  <c r="AD99" s="1"/>
  <c r="AG99" s="1"/>
  <c r="AM99"/>
  <c r="AN99" s="1"/>
  <c r="X99"/>
  <c r="BB87"/>
  <c r="BF87"/>
  <c r="AU87"/>
  <c r="BI87"/>
  <c r="BJ87" s="1"/>
  <c r="AT87"/>
  <c r="AO89"/>
  <c r="AR88"/>
  <c r="AS88"/>
  <c r="AQ88" s="1"/>
  <c r="BG88" s="1"/>
  <c r="BA88"/>
  <c r="AP88"/>
  <c r="BH87"/>
  <c r="V101" l="1"/>
  <c r="Y100"/>
  <c r="AD100" s="1"/>
  <c r="AG100" s="1"/>
  <c r="AM100"/>
  <c r="AN100" s="1"/>
  <c r="X100"/>
  <c r="BB88"/>
  <c r="BF88"/>
  <c r="AU88"/>
  <c r="BI88"/>
  <c r="BJ88" s="1"/>
  <c r="AT88"/>
  <c r="AO90"/>
  <c r="AR89"/>
  <c r="AS89"/>
  <c r="AQ89" s="1"/>
  <c r="BG89" s="1"/>
  <c r="BA89"/>
  <c r="AP89"/>
  <c r="BH88"/>
  <c r="V102" l="1"/>
  <c r="Y101"/>
  <c r="AD101" s="1"/>
  <c r="AG101" s="1"/>
  <c r="AM101"/>
  <c r="AN101" s="1"/>
  <c r="X101"/>
  <c r="BB89"/>
  <c r="BF89"/>
  <c r="AU89"/>
  <c r="BI89"/>
  <c r="BJ89" s="1"/>
  <c r="AT89"/>
  <c r="AO91"/>
  <c r="AR90"/>
  <c r="AS90"/>
  <c r="AQ90" s="1"/>
  <c r="BG90" s="1"/>
  <c r="BA90"/>
  <c r="AP90"/>
  <c r="BH89"/>
  <c r="V103" l="1"/>
  <c r="Y102"/>
  <c r="AD102" s="1"/>
  <c r="AG102" s="1"/>
  <c r="AM102"/>
  <c r="AN102" s="1"/>
  <c r="X102"/>
  <c r="BB90"/>
  <c r="BF90"/>
  <c r="AU90"/>
  <c r="BI90"/>
  <c r="BJ90" s="1"/>
  <c r="AT90"/>
  <c r="AO92"/>
  <c r="AR91"/>
  <c r="AS91"/>
  <c r="AQ91" s="1"/>
  <c r="BG91" s="1"/>
  <c r="BA91"/>
  <c r="AP91"/>
  <c r="BH90"/>
  <c r="V104" l="1"/>
  <c r="Y103"/>
  <c r="AD103" s="1"/>
  <c r="AG103" s="1"/>
  <c r="AM103"/>
  <c r="AN103" s="1"/>
  <c r="X103"/>
  <c r="BB91"/>
  <c r="BF91"/>
  <c r="AU91"/>
  <c r="BI91"/>
  <c r="BJ91" s="1"/>
  <c r="AT91"/>
  <c r="AO93"/>
  <c r="AR92"/>
  <c r="AS92"/>
  <c r="AQ92" s="1"/>
  <c r="BG92" s="1"/>
  <c r="BA92"/>
  <c r="AP92"/>
  <c r="BH91"/>
  <c r="V105" l="1"/>
  <c r="Y104"/>
  <c r="AD104" s="1"/>
  <c r="AG104" s="1"/>
  <c r="AM104"/>
  <c r="AN104" s="1"/>
  <c r="X104"/>
  <c r="BB92"/>
  <c r="BF92"/>
  <c r="AU92"/>
  <c r="BI92"/>
  <c r="BJ92" s="1"/>
  <c r="AT92"/>
  <c r="AO94"/>
  <c r="AR93"/>
  <c r="AS93"/>
  <c r="AQ93" s="1"/>
  <c r="BG93" s="1"/>
  <c r="BA93"/>
  <c r="AP93"/>
  <c r="BH92"/>
  <c r="V106" l="1"/>
  <c r="Y105"/>
  <c r="AD105" s="1"/>
  <c r="AG105" s="1"/>
  <c r="AM105"/>
  <c r="AN105" s="1"/>
  <c r="X105"/>
  <c r="BB93"/>
  <c r="BF93"/>
  <c r="AU93"/>
  <c r="BI93"/>
  <c r="BJ93" s="1"/>
  <c r="AT93"/>
  <c r="AO95"/>
  <c r="AR94"/>
  <c r="AS94"/>
  <c r="AQ94" s="1"/>
  <c r="BG94" s="1"/>
  <c r="BA94"/>
  <c r="AP94"/>
  <c r="BH93"/>
  <c r="V107" l="1"/>
  <c r="Y106"/>
  <c r="AD106" s="1"/>
  <c r="AG106" s="1"/>
  <c r="AM106"/>
  <c r="AN106" s="1"/>
  <c r="X106"/>
  <c r="BB94"/>
  <c r="BF94"/>
  <c r="AU94"/>
  <c r="BI94"/>
  <c r="BJ94" s="1"/>
  <c r="AT94"/>
  <c r="AO96"/>
  <c r="AR95"/>
  <c r="AS95"/>
  <c r="AQ95" s="1"/>
  <c r="BG95" s="1"/>
  <c r="BA95"/>
  <c r="AP95"/>
  <c r="BH94"/>
  <c r="V108" l="1"/>
  <c r="Y107"/>
  <c r="AD107" s="1"/>
  <c r="AG107" s="1"/>
  <c r="AM107"/>
  <c r="AN107" s="1"/>
  <c r="X107"/>
  <c r="BB95"/>
  <c r="BF95"/>
  <c r="AU95"/>
  <c r="BI95"/>
  <c r="BJ95" s="1"/>
  <c r="AT95"/>
  <c r="AO97"/>
  <c r="AR96"/>
  <c r="AS96"/>
  <c r="AQ96" s="1"/>
  <c r="BG96" s="1"/>
  <c r="BA96"/>
  <c r="AP96"/>
  <c r="BH95"/>
  <c r="V109" l="1"/>
  <c r="Y108"/>
  <c r="AD108" s="1"/>
  <c r="AG108" s="1"/>
  <c r="AM108"/>
  <c r="AN108" s="1"/>
  <c r="X108"/>
  <c r="BB96"/>
  <c r="BF96"/>
  <c r="AU96"/>
  <c r="BI96"/>
  <c r="BJ96" s="1"/>
  <c r="AT96"/>
  <c r="AO98"/>
  <c r="AR97"/>
  <c r="AS97"/>
  <c r="AQ97" s="1"/>
  <c r="BG97" s="1"/>
  <c r="BA97"/>
  <c r="AP97"/>
  <c r="BH96"/>
  <c r="V110" l="1"/>
  <c r="Y109"/>
  <c r="AD109" s="1"/>
  <c r="AG109" s="1"/>
  <c r="AM109"/>
  <c r="AN109" s="1"/>
  <c r="X109"/>
  <c r="BB97"/>
  <c r="BF97"/>
  <c r="AU97"/>
  <c r="BI97"/>
  <c r="BJ97" s="1"/>
  <c r="AT97"/>
  <c r="AO99"/>
  <c r="AR98"/>
  <c r="AS98"/>
  <c r="AQ98" s="1"/>
  <c r="BG98" s="1"/>
  <c r="BA98"/>
  <c r="AP98"/>
  <c r="BH97"/>
  <c r="V111" l="1"/>
  <c r="Y110"/>
  <c r="AD110" s="1"/>
  <c r="AG110" s="1"/>
  <c r="AM110"/>
  <c r="AN110" s="1"/>
  <c r="X110"/>
  <c r="BB98"/>
  <c r="BF98"/>
  <c r="AU98"/>
  <c r="BI98"/>
  <c r="BJ98" s="1"/>
  <c r="AT98"/>
  <c r="AO100"/>
  <c r="AR99"/>
  <c r="AS99"/>
  <c r="AQ99" s="1"/>
  <c r="BG99" s="1"/>
  <c r="BA99"/>
  <c r="AP99"/>
  <c r="BH98"/>
  <c r="V112" l="1"/>
  <c r="Y111"/>
  <c r="AD111" s="1"/>
  <c r="AG111" s="1"/>
  <c r="AM111"/>
  <c r="AN111" s="1"/>
  <c r="X111"/>
  <c r="BB99"/>
  <c r="BF99"/>
  <c r="AU99"/>
  <c r="BI99"/>
  <c r="BJ99" s="1"/>
  <c r="AT99"/>
  <c r="AO101"/>
  <c r="AR100"/>
  <c r="AS100"/>
  <c r="AQ100" s="1"/>
  <c r="BG100" s="1"/>
  <c r="BA100"/>
  <c r="AP100"/>
  <c r="BH99"/>
  <c r="V113" l="1"/>
  <c r="Y112"/>
  <c r="AD112" s="1"/>
  <c r="AG112" s="1"/>
  <c r="AM112"/>
  <c r="AN112" s="1"/>
  <c r="X112"/>
  <c r="BB100"/>
  <c r="BF100"/>
  <c r="AU100"/>
  <c r="BI100"/>
  <c r="BJ100" s="1"/>
  <c r="AT100"/>
  <c r="AO102"/>
  <c r="AR101"/>
  <c r="AS101"/>
  <c r="AQ101" s="1"/>
  <c r="BG101" s="1"/>
  <c r="BA101"/>
  <c r="AP101"/>
  <c r="BH100"/>
  <c r="V114" l="1"/>
  <c r="Y113"/>
  <c r="AD113" s="1"/>
  <c r="AG113" s="1"/>
  <c r="AM113"/>
  <c r="AN113" s="1"/>
  <c r="X113"/>
  <c r="BB101"/>
  <c r="BF101"/>
  <c r="AU101"/>
  <c r="BI101"/>
  <c r="BJ101" s="1"/>
  <c r="AT101"/>
  <c r="AO103"/>
  <c r="AR102"/>
  <c r="AS102"/>
  <c r="AQ102" s="1"/>
  <c r="BG102" s="1"/>
  <c r="BA102"/>
  <c r="AP102"/>
  <c r="BH101"/>
  <c r="V115" l="1"/>
  <c r="Y114"/>
  <c r="AD114" s="1"/>
  <c r="AG114" s="1"/>
  <c r="AM114"/>
  <c r="AN114" s="1"/>
  <c r="X114"/>
  <c r="BB102"/>
  <c r="BF102"/>
  <c r="AU102"/>
  <c r="BI102"/>
  <c r="BJ102" s="1"/>
  <c r="AT102"/>
  <c r="AO104"/>
  <c r="AR103"/>
  <c r="AS103"/>
  <c r="AQ103" s="1"/>
  <c r="BG103" s="1"/>
  <c r="BA103"/>
  <c r="AP103"/>
  <c r="BH102"/>
  <c r="V116" l="1"/>
  <c r="Y115"/>
  <c r="AD115" s="1"/>
  <c r="AG115" s="1"/>
  <c r="AM115"/>
  <c r="AN115" s="1"/>
  <c r="X115"/>
  <c r="BB103"/>
  <c r="BF103"/>
  <c r="AU103"/>
  <c r="BI103"/>
  <c r="BJ103" s="1"/>
  <c r="AT103"/>
  <c r="AO105"/>
  <c r="AR104"/>
  <c r="AS104"/>
  <c r="AQ104" s="1"/>
  <c r="BG104" s="1"/>
  <c r="BA104"/>
  <c r="AP104"/>
  <c r="BH103"/>
  <c r="V117" l="1"/>
  <c r="Y116"/>
  <c r="AD116" s="1"/>
  <c r="AG116" s="1"/>
  <c r="AM116"/>
  <c r="AN116" s="1"/>
  <c r="X116"/>
  <c r="BB104"/>
  <c r="BF104"/>
  <c r="AU104"/>
  <c r="BI104"/>
  <c r="BJ104" s="1"/>
  <c r="AT104"/>
  <c r="AO106"/>
  <c r="AR105"/>
  <c r="AS105"/>
  <c r="AQ105" s="1"/>
  <c r="BG105" s="1"/>
  <c r="BA105"/>
  <c r="AP105"/>
  <c r="BH104"/>
  <c r="V118" l="1"/>
  <c r="Y117"/>
  <c r="AD117" s="1"/>
  <c r="AG117" s="1"/>
  <c r="AM117"/>
  <c r="AN117" s="1"/>
  <c r="X117"/>
  <c r="BB105"/>
  <c r="BF105"/>
  <c r="AU105"/>
  <c r="BI105"/>
  <c r="BJ105" s="1"/>
  <c r="AT105"/>
  <c r="AO107"/>
  <c r="AR106"/>
  <c r="AS106"/>
  <c r="AQ106" s="1"/>
  <c r="BG106" s="1"/>
  <c r="BA106"/>
  <c r="AP106"/>
  <c r="BH105"/>
  <c r="Y118" l="1"/>
  <c r="AD118" s="1"/>
  <c r="AM118"/>
  <c r="AN118" s="1"/>
  <c r="V119"/>
  <c r="X118"/>
  <c r="BB106"/>
  <c r="BF106"/>
  <c r="AU106"/>
  <c r="BI106"/>
  <c r="BJ106" s="1"/>
  <c r="AT106"/>
  <c r="AO108"/>
  <c r="AR107"/>
  <c r="AS107"/>
  <c r="AQ107" s="1"/>
  <c r="BG107" s="1"/>
  <c r="BA107"/>
  <c r="AP107"/>
  <c r="BH106"/>
  <c r="Y119" l="1"/>
  <c r="AD119" s="1"/>
  <c r="AG119" s="1"/>
  <c r="X119"/>
  <c r="AM119"/>
  <c r="AN119" s="1"/>
  <c r="AG118"/>
  <c r="AC20"/>
  <c r="BB107"/>
  <c r="BF107"/>
  <c r="AU107"/>
  <c r="BI107"/>
  <c r="BJ107" s="1"/>
  <c r="AT107"/>
  <c r="AO109"/>
  <c r="AR108"/>
  <c r="AS108"/>
  <c r="AQ108" s="1"/>
  <c r="BG108" s="1"/>
  <c r="BA108"/>
  <c r="AP108"/>
  <c r="BH107"/>
  <c r="AC21" l="1"/>
  <c r="AX20"/>
  <c r="AV19" s="1"/>
  <c r="BB108"/>
  <c r="BF108"/>
  <c r="AU108"/>
  <c r="BI108"/>
  <c r="BJ108" s="1"/>
  <c r="AT108"/>
  <c r="AO110"/>
  <c r="AR109"/>
  <c r="AS109"/>
  <c r="AQ109" s="1"/>
  <c r="BG109" s="1"/>
  <c r="BA109"/>
  <c r="AP109"/>
  <c r="BH108"/>
  <c r="AC22" l="1"/>
  <c r="AX21"/>
  <c r="AV20" s="1"/>
  <c r="AW20" s="1"/>
  <c r="BD20" s="1"/>
  <c r="AZ20" s="1"/>
  <c r="BB109"/>
  <c r="BF109"/>
  <c r="AU109"/>
  <c r="BI109"/>
  <c r="BJ109" s="1"/>
  <c r="AT109"/>
  <c r="AO111"/>
  <c r="AR110"/>
  <c r="AS110"/>
  <c r="AQ110" s="1"/>
  <c r="BG110" s="1"/>
  <c r="BA110"/>
  <c r="AP110"/>
  <c r="BH109"/>
  <c r="BG20" l="1"/>
  <c r="BH20" s="1"/>
  <c r="BI19" s="1"/>
  <c r="BJ19" s="1"/>
  <c r="BC20"/>
  <c r="AX22"/>
  <c r="AV21" s="1"/>
  <c r="AW21" s="1"/>
  <c r="BD21" s="1"/>
  <c r="AZ21" s="1"/>
  <c r="AC23"/>
  <c r="BB110"/>
  <c r="BF110"/>
  <c r="AU110"/>
  <c r="BI110"/>
  <c r="BJ110" s="1"/>
  <c r="AT110"/>
  <c r="AO112"/>
  <c r="AR111"/>
  <c r="AS111"/>
  <c r="AQ111" s="1"/>
  <c r="BG111" s="1"/>
  <c r="BA111"/>
  <c r="AP111"/>
  <c r="BH110"/>
  <c r="AX23" l="1"/>
  <c r="AV22" s="1"/>
  <c r="AW22" s="1"/>
  <c r="BD22" s="1"/>
  <c r="AZ22" s="1"/>
  <c r="AC24"/>
  <c r="BG21"/>
  <c r="BH21" s="1"/>
  <c r="BI20" s="1"/>
  <c r="BJ20" s="1"/>
  <c r="BK20" s="1"/>
  <c r="BC21"/>
  <c r="BB111"/>
  <c r="BF111"/>
  <c r="AU111"/>
  <c r="BI111"/>
  <c r="BJ111" s="1"/>
  <c r="AT111"/>
  <c r="AO113"/>
  <c r="AR112"/>
  <c r="AS112"/>
  <c r="AQ112" s="1"/>
  <c r="BG112" s="1"/>
  <c r="BA112"/>
  <c r="AP112"/>
  <c r="BH111"/>
  <c r="BN20" l="1"/>
  <c r="BO20"/>
  <c r="BM20" s="1"/>
  <c r="BW20"/>
  <c r="BL20"/>
  <c r="AC25"/>
  <c r="AX24"/>
  <c r="AV23" s="1"/>
  <c r="AW23" s="1"/>
  <c r="BD23" s="1"/>
  <c r="AZ23" s="1"/>
  <c r="BG22"/>
  <c r="BH22" s="1"/>
  <c r="BI21" s="1"/>
  <c r="BJ21" s="1"/>
  <c r="BK21" s="1"/>
  <c r="BC22"/>
  <c r="BB112"/>
  <c r="BF112"/>
  <c r="AU112"/>
  <c r="BI112"/>
  <c r="BJ112" s="1"/>
  <c r="AT112"/>
  <c r="AO114"/>
  <c r="AR113"/>
  <c r="AS113"/>
  <c r="AQ113" s="1"/>
  <c r="BG113" s="1"/>
  <c r="BA113"/>
  <c r="AP113"/>
  <c r="BH112"/>
  <c r="BO21" l="1"/>
  <c r="BM21" s="1"/>
  <c r="BN21"/>
  <c r="BW21"/>
  <c r="BL21"/>
  <c r="BG23"/>
  <c r="BH23" s="1"/>
  <c r="BI22" s="1"/>
  <c r="BJ22" s="1"/>
  <c r="BK22" s="1"/>
  <c r="BC23"/>
  <c r="AC26"/>
  <c r="AX25"/>
  <c r="AV24" s="1"/>
  <c r="AW24" s="1"/>
  <c r="BD24" s="1"/>
  <c r="AZ24" s="1"/>
  <c r="BX20"/>
  <c r="CB20"/>
  <c r="BQ20"/>
  <c r="BP20"/>
  <c r="BB113"/>
  <c r="BF113"/>
  <c r="AU113"/>
  <c r="BI113"/>
  <c r="BJ113" s="1"/>
  <c r="AT113"/>
  <c r="AO115"/>
  <c r="AR114"/>
  <c r="AS114"/>
  <c r="AQ114" s="1"/>
  <c r="BG114" s="1"/>
  <c r="BA114"/>
  <c r="AP114"/>
  <c r="BH113"/>
  <c r="BG24" l="1"/>
  <c r="BH24" s="1"/>
  <c r="BI23" s="1"/>
  <c r="BJ23" s="1"/>
  <c r="BK23" s="1"/>
  <c r="BC24"/>
  <c r="AC27"/>
  <c r="AX26"/>
  <c r="AV25" s="1"/>
  <c r="AW25" s="1"/>
  <c r="BD25" s="1"/>
  <c r="AZ25" s="1"/>
  <c r="BO22"/>
  <c r="BM22" s="1"/>
  <c r="BN22"/>
  <c r="BW22"/>
  <c r="BL22"/>
  <c r="BX21"/>
  <c r="CB21"/>
  <c r="BQ21"/>
  <c r="BP21"/>
  <c r="BB114"/>
  <c r="BF114"/>
  <c r="AU114"/>
  <c r="BI114"/>
  <c r="BJ114" s="1"/>
  <c r="AT114"/>
  <c r="AO116"/>
  <c r="AR115"/>
  <c r="AS115"/>
  <c r="AQ115" s="1"/>
  <c r="BG115" s="1"/>
  <c r="BA115"/>
  <c r="AP115"/>
  <c r="BH114"/>
  <c r="BX22" l="1"/>
  <c r="CB22"/>
  <c r="BQ22"/>
  <c r="BP22"/>
  <c r="BG25"/>
  <c r="BH25" s="1"/>
  <c r="BI24" s="1"/>
  <c r="BJ24" s="1"/>
  <c r="BK24" s="1"/>
  <c r="BC25"/>
  <c r="AC28"/>
  <c r="AX27"/>
  <c r="AV26" s="1"/>
  <c r="AW26" s="1"/>
  <c r="BD26" s="1"/>
  <c r="AZ26" s="1"/>
  <c r="BO23"/>
  <c r="BM23" s="1"/>
  <c r="BN23"/>
  <c r="BW23"/>
  <c r="BL23"/>
  <c r="BB115"/>
  <c r="BF115"/>
  <c r="AU115"/>
  <c r="BI115"/>
  <c r="BJ115" s="1"/>
  <c r="AT115"/>
  <c r="AO117"/>
  <c r="AR116"/>
  <c r="AS116"/>
  <c r="AQ116" s="1"/>
  <c r="BG116" s="1"/>
  <c r="BA116"/>
  <c r="AP116"/>
  <c r="BH115"/>
  <c r="BX23" l="1"/>
  <c r="CB23"/>
  <c r="BQ23"/>
  <c r="BP23"/>
  <c r="BG26"/>
  <c r="BH26" s="1"/>
  <c r="BI25" s="1"/>
  <c r="BJ25" s="1"/>
  <c r="BK25" s="1"/>
  <c r="BC26"/>
  <c r="AC29"/>
  <c r="AX28"/>
  <c r="AV27" s="1"/>
  <c r="AW27" s="1"/>
  <c r="BD27" s="1"/>
  <c r="AZ27" s="1"/>
  <c r="BO24"/>
  <c r="BM24" s="1"/>
  <c r="BN24"/>
  <c r="BW24"/>
  <c r="BL24"/>
  <c r="BB116"/>
  <c r="BF116"/>
  <c r="AU116"/>
  <c r="BI116"/>
  <c r="BJ116" s="1"/>
  <c r="AT116"/>
  <c r="AO118"/>
  <c r="AR117"/>
  <c r="AS117"/>
  <c r="AQ117" s="1"/>
  <c r="BG117" s="1"/>
  <c r="BA117"/>
  <c r="AP117"/>
  <c r="BH116"/>
  <c r="BX24" l="1"/>
  <c r="CB24"/>
  <c r="BQ24"/>
  <c r="BP24"/>
  <c r="BG27"/>
  <c r="BH27" s="1"/>
  <c r="BI26" s="1"/>
  <c r="BJ26" s="1"/>
  <c r="BK26" s="1"/>
  <c r="BC27"/>
  <c r="AC30"/>
  <c r="AX29"/>
  <c r="AV28" s="1"/>
  <c r="AW28" s="1"/>
  <c r="BD28" s="1"/>
  <c r="AZ28" s="1"/>
  <c r="BO25"/>
  <c r="BM25" s="1"/>
  <c r="BN25"/>
  <c r="BW25"/>
  <c r="BL25"/>
  <c r="BB117"/>
  <c r="BF117"/>
  <c r="AU117"/>
  <c r="BI117"/>
  <c r="BJ117" s="1"/>
  <c r="AT117"/>
  <c r="AR118"/>
  <c r="AS118"/>
  <c r="AQ118" s="1"/>
  <c r="BG118" s="1"/>
  <c r="AO119"/>
  <c r="BA118"/>
  <c r="AP118"/>
  <c r="BH117"/>
  <c r="BX25" l="1"/>
  <c r="CB25"/>
  <c r="BQ25"/>
  <c r="BP25"/>
  <c r="BG28"/>
  <c r="BH28" s="1"/>
  <c r="BI27" s="1"/>
  <c r="BJ27" s="1"/>
  <c r="BK27" s="1"/>
  <c r="BC28"/>
  <c r="AC31"/>
  <c r="AX30"/>
  <c r="AV29" s="1"/>
  <c r="AW29" s="1"/>
  <c r="BD29" s="1"/>
  <c r="AZ29" s="1"/>
  <c r="BO26"/>
  <c r="BM26" s="1"/>
  <c r="BN26"/>
  <c r="BW26"/>
  <c r="BL26"/>
  <c r="BB118"/>
  <c r="BF118"/>
  <c r="AR119"/>
  <c r="AS119"/>
  <c r="BA119"/>
  <c r="AP119"/>
  <c r="AP16" s="1"/>
  <c r="AU118"/>
  <c r="BI118"/>
  <c r="BJ118" s="1"/>
  <c r="AT118"/>
  <c r="BH118"/>
  <c r="BX26" l="1"/>
  <c r="CB26"/>
  <c r="BQ26"/>
  <c r="BP26"/>
  <c r="BG29"/>
  <c r="BH29" s="1"/>
  <c r="BI28" s="1"/>
  <c r="BJ28" s="1"/>
  <c r="BK28" s="1"/>
  <c r="BC29"/>
  <c r="AC32"/>
  <c r="AX31"/>
  <c r="AV30" s="1"/>
  <c r="AW30" s="1"/>
  <c r="BD30" s="1"/>
  <c r="AZ30" s="1"/>
  <c r="BO27"/>
  <c r="BM27" s="1"/>
  <c r="BN27"/>
  <c r="BW27"/>
  <c r="BL27"/>
  <c r="BB119"/>
  <c r="BF119"/>
  <c r="AQ119"/>
  <c r="BG119" s="1"/>
  <c r="BH119" s="1"/>
  <c r="AV119"/>
  <c r="AU119"/>
  <c r="AT119"/>
  <c r="BI119"/>
  <c r="BJ119" s="1"/>
  <c r="BX27" l="1"/>
  <c r="CB27"/>
  <c r="BQ27"/>
  <c r="BP27"/>
  <c r="BG30"/>
  <c r="BH30" s="1"/>
  <c r="BI29" s="1"/>
  <c r="BJ29" s="1"/>
  <c r="BK29" s="1"/>
  <c r="BC30"/>
  <c r="AC33"/>
  <c r="AX32"/>
  <c r="AV31" s="1"/>
  <c r="AW31" s="1"/>
  <c r="BD31" s="1"/>
  <c r="AZ31" s="1"/>
  <c r="BO28"/>
  <c r="BM28" s="1"/>
  <c r="BN28"/>
  <c r="BW28"/>
  <c r="BL28"/>
  <c r="BX28" l="1"/>
  <c r="CB28"/>
  <c r="BQ28"/>
  <c r="BP28"/>
  <c r="BG31"/>
  <c r="BH31" s="1"/>
  <c r="BI30" s="1"/>
  <c r="BJ30" s="1"/>
  <c r="BK30" s="1"/>
  <c r="BC31"/>
  <c r="AC34"/>
  <c r="AX33"/>
  <c r="AV32" s="1"/>
  <c r="AW32" s="1"/>
  <c r="BD32" s="1"/>
  <c r="AZ32" s="1"/>
  <c r="BO29"/>
  <c r="BM29" s="1"/>
  <c r="BN29"/>
  <c r="BW29"/>
  <c r="BL29"/>
  <c r="BX29" l="1"/>
  <c r="CB29"/>
  <c r="BQ29"/>
  <c r="BP29"/>
  <c r="BG32"/>
  <c r="BH32" s="1"/>
  <c r="BI31" s="1"/>
  <c r="BJ31" s="1"/>
  <c r="BK31" s="1"/>
  <c r="BC32"/>
  <c r="AC35"/>
  <c r="AX34"/>
  <c r="AV33" s="1"/>
  <c r="AW33" s="1"/>
  <c r="BO30"/>
  <c r="BM30" s="1"/>
  <c r="BN30"/>
  <c r="BW30"/>
  <c r="BL30"/>
  <c r="BX30" l="1"/>
  <c r="CB30"/>
  <c r="BQ30"/>
  <c r="BP30"/>
  <c r="BD33"/>
  <c r="AZ33"/>
  <c r="AC36"/>
  <c r="AX35"/>
  <c r="AV34" s="1"/>
  <c r="AW34" s="1"/>
  <c r="BD34" s="1"/>
  <c r="AZ34" s="1"/>
  <c r="BO31"/>
  <c r="BM31" s="1"/>
  <c r="BW31"/>
  <c r="BL31"/>
  <c r="BN31"/>
  <c r="BQ31" l="1"/>
  <c r="BP31"/>
  <c r="BX31"/>
  <c r="CB31"/>
  <c r="BG34"/>
  <c r="BH34" s="1"/>
  <c r="BI33" s="1"/>
  <c r="BJ33" s="1"/>
  <c r="BC34"/>
  <c r="AC37"/>
  <c r="AX36"/>
  <c r="AV35" s="1"/>
  <c r="AW35" s="1"/>
  <c r="BG33"/>
  <c r="BH33" s="1"/>
  <c r="BI32" s="1"/>
  <c r="BJ32" s="1"/>
  <c r="BK32" s="1"/>
  <c r="BC33"/>
  <c r="BO32" l="1"/>
  <c r="BM32" s="1"/>
  <c r="BW32"/>
  <c r="BL32"/>
  <c r="BN32"/>
  <c r="BD35"/>
  <c r="AZ35"/>
  <c r="BG35" s="1"/>
  <c r="BH35" s="1"/>
  <c r="BI34" s="1"/>
  <c r="BJ34" s="1"/>
  <c r="AC38"/>
  <c r="AX37"/>
  <c r="AV36" s="1"/>
  <c r="AW36" s="1"/>
  <c r="BD36" s="1"/>
  <c r="AZ36" s="1"/>
  <c r="BK33"/>
  <c r="BC36" l="1"/>
  <c r="BG36"/>
  <c r="BH36" s="1"/>
  <c r="BI35" s="1"/>
  <c r="BJ35" s="1"/>
  <c r="BO33"/>
  <c r="BM33" s="1"/>
  <c r="BW33"/>
  <c r="BL33"/>
  <c r="BN33"/>
  <c r="BK34"/>
  <c r="AC39"/>
  <c r="AX38"/>
  <c r="AV37" s="1"/>
  <c r="AW37" s="1"/>
  <c r="BC35"/>
  <c r="BQ32"/>
  <c r="BP32"/>
  <c r="BX32"/>
  <c r="CB32"/>
  <c r="BD37" l="1"/>
  <c r="AZ37"/>
  <c r="BG37" s="1"/>
  <c r="BH37" s="1"/>
  <c r="BI36" s="1"/>
  <c r="BJ36" s="1"/>
  <c r="AC40"/>
  <c r="AX39"/>
  <c r="AV38" s="1"/>
  <c r="AW38" s="1"/>
  <c r="BD38" s="1"/>
  <c r="AZ38" s="1"/>
  <c r="BK35"/>
  <c r="BO34"/>
  <c r="BM34" s="1"/>
  <c r="BW34"/>
  <c r="BL34"/>
  <c r="BN34"/>
  <c r="BQ33"/>
  <c r="BP33"/>
  <c r="BX33"/>
  <c r="CB33"/>
  <c r="BC38" l="1"/>
  <c r="BG38"/>
  <c r="BH38" s="1"/>
  <c r="BI37" s="1"/>
  <c r="BJ37" s="1"/>
  <c r="BQ34"/>
  <c r="BP34"/>
  <c r="BX34"/>
  <c r="CB34"/>
  <c r="BO35"/>
  <c r="BM35" s="1"/>
  <c r="BW35"/>
  <c r="BL35"/>
  <c r="BN35"/>
  <c r="BK36"/>
  <c r="AC41"/>
  <c r="AX40"/>
  <c r="AV39" s="1"/>
  <c r="AW39" s="1"/>
  <c r="BC37"/>
  <c r="BD39" l="1"/>
  <c r="AZ39"/>
  <c r="BG39" s="1"/>
  <c r="BH39" s="1"/>
  <c r="BI38" s="1"/>
  <c r="BJ38" s="1"/>
  <c r="AC42"/>
  <c r="AX41"/>
  <c r="AV40" s="1"/>
  <c r="AW40" s="1"/>
  <c r="BD40" s="1"/>
  <c r="AZ40" s="1"/>
  <c r="BK37"/>
  <c r="BO36"/>
  <c r="BM36" s="1"/>
  <c r="BW36"/>
  <c r="BL36"/>
  <c r="BN36"/>
  <c r="BQ35"/>
  <c r="BP35"/>
  <c r="BX35"/>
  <c r="CB35"/>
  <c r="BC40" l="1"/>
  <c r="BG40"/>
  <c r="BH40" s="1"/>
  <c r="BI39" s="1"/>
  <c r="BJ39" s="1"/>
  <c r="BQ36"/>
  <c r="BP36"/>
  <c r="BX36"/>
  <c r="CB36"/>
  <c r="BO37"/>
  <c r="BM37" s="1"/>
  <c r="BW37"/>
  <c r="BL37"/>
  <c r="BN37"/>
  <c r="BK38"/>
  <c r="AC43"/>
  <c r="AX42"/>
  <c r="AV41" s="1"/>
  <c r="AW41" s="1"/>
  <c r="BC39"/>
  <c r="BD41" l="1"/>
  <c r="AZ41"/>
  <c r="AC44"/>
  <c r="AX43"/>
  <c r="AV42" s="1"/>
  <c r="AW42" s="1"/>
  <c r="BD42" s="1"/>
  <c r="AZ42" s="1"/>
  <c r="BK39"/>
  <c r="BO38"/>
  <c r="BM38" s="1"/>
  <c r="BW38"/>
  <c r="BL38"/>
  <c r="BN38"/>
  <c r="BQ37"/>
  <c r="BP37"/>
  <c r="BX37"/>
  <c r="CB37"/>
  <c r="BC42" l="1"/>
  <c r="BG42"/>
  <c r="BH42" s="1"/>
  <c r="BI41" s="1"/>
  <c r="BJ41" s="1"/>
  <c r="BC41"/>
  <c r="BG41"/>
  <c r="BH41" s="1"/>
  <c r="BI40" s="1"/>
  <c r="BJ40" s="1"/>
  <c r="BQ38"/>
  <c r="BP38"/>
  <c r="BX38"/>
  <c r="CB38"/>
  <c r="BO39"/>
  <c r="BM39" s="1"/>
  <c r="BW39"/>
  <c r="BL39"/>
  <c r="BN39"/>
  <c r="BK40"/>
  <c r="AC45"/>
  <c r="AX44"/>
  <c r="AV43" s="1"/>
  <c r="AW43" s="1"/>
  <c r="BD43" l="1"/>
  <c r="AZ43"/>
  <c r="AC46"/>
  <c r="AX45"/>
  <c r="AV44" s="1"/>
  <c r="AW44" s="1"/>
  <c r="BD44" s="1"/>
  <c r="AZ44" s="1"/>
  <c r="BK41"/>
  <c r="BO40"/>
  <c r="BM40" s="1"/>
  <c r="BW40"/>
  <c r="BL40"/>
  <c r="BN40"/>
  <c r="BQ39"/>
  <c r="BP39"/>
  <c r="BX39"/>
  <c r="CB39"/>
  <c r="BC44" l="1"/>
  <c r="BG44"/>
  <c r="BH44" s="1"/>
  <c r="BI43" s="1"/>
  <c r="BJ43" s="1"/>
  <c r="BC43"/>
  <c r="BG43"/>
  <c r="BH43" s="1"/>
  <c r="BI42" s="1"/>
  <c r="BJ42" s="1"/>
  <c r="BQ40"/>
  <c r="BP40"/>
  <c r="BX40"/>
  <c r="CB40"/>
  <c r="BO41"/>
  <c r="BM41" s="1"/>
  <c r="BW41"/>
  <c r="BL41"/>
  <c r="BN41"/>
  <c r="BK42"/>
  <c r="AC47"/>
  <c r="AX46"/>
  <c r="AV45" s="1"/>
  <c r="AW45" s="1"/>
  <c r="BD45" l="1"/>
  <c r="AZ45"/>
  <c r="AC48"/>
  <c r="AX47"/>
  <c r="AV46" s="1"/>
  <c r="AW46" s="1"/>
  <c r="BD46" s="1"/>
  <c r="AZ46" s="1"/>
  <c r="BK43"/>
  <c r="BO42"/>
  <c r="BM42" s="1"/>
  <c r="BW42"/>
  <c r="BL42"/>
  <c r="BN42"/>
  <c r="BQ41"/>
  <c r="BP41"/>
  <c r="BX41"/>
  <c r="CB41"/>
  <c r="BC46" l="1"/>
  <c r="BG46"/>
  <c r="BH46" s="1"/>
  <c r="BI45" s="1"/>
  <c r="BJ45" s="1"/>
  <c r="BC45"/>
  <c r="BG45"/>
  <c r="BH45" s="1"/>
  <c r="BI44" s="1"/>
  <c r="BJ44" s="1"/>
  <c r="BQ42"/>
  <c r="BP42"/>
  <c r="BX42"/>
  <c r="CB42"/>
  <c r="BO43"/>
  <c r="BM43" s="1"/>
  <c r="BW43"/>
  <c r="BL43"/>
  <c r="BN43"/>
  <c r="BK44"/>
  <c r="AC49"/>
  <c r="AX48"/>
  <c r="AV47" s="1"/>
  <c r="AW47" s="1"/>
  <c r="BD47" l="1"/>
  <c r="AZ47"/>
  <c r="AC50"/>
  <c r="AX49"/>
  <c r="AV48" s="1"/>
  <c r="AW48" s="1"/>
  <c r="BK45"/>
  <c r="BO44"/>
  <c r="BM44" s="1"/>
  <c r="BW44"/>
  <c r="BL44"/>
  <c r="BN44"/>
  <c r="BQ43"/>
  <c r="BP43"/>
  <c r="BX43"/>
  <c r="CB43"/>
  <c r="BC47" l="1"/>
  <c r="BG47"/>
  <c r="BH47" s="1"/>
  <c r="BI46" s="1"/>
  <c r="BJ46" s="1"/>
  <c r="BQ44"/>
  <c r="BP44"/>
  <c r="BX44"/>
  <c r="CB44"/>
  <c r="BO45"/>
  <c r="BM45" s="1"/>
  <c r="BW45"/>
  <c r="BL45"/>
  <c r="BN45"/>
  <c r="BK46"/>
  <c r="BD48"/>
  <c r="AZ48"/>
  <c r="AC51"/>
  <c r="AX50"/>
  <c r="AV49" s="1"/>
  <c r="AW49" s="1"/>
  <c r="BC48" l="1"/>
  <c r="BG48"/>
  <c r="BH48" s="1"/>
  <c r="BI47" s="1"/>
  <c r="BJ47" s="1"/>
  <c r="BD49"/>
  <c r="AZ49"/>
  <c r="AC52"/>
  <c r="AX51"/>
  <c r="AV50" s="1"/>
  <c r="AW50" s="1"/>
  <c r="BO46"/>
  <c r="BM46" s="1"/>
  <c r="BW46"/>
  <c r="BL46"/>
  <c r="BN46"/>
  <c r="BK47"/>
  <c r="BQ45"/>
  <c r="BP45"/>
  <c r="BX45"/>
  <c r="CB45"/>
  <c r="BC49" l="1"/>
  <c r="BG49"/>
  <c r="BH49" s="1"/>
  <c r="BI48" s="1"/>
  <c r="BJ48" s="1"/>
  <c r="BO47"/>
  <c r="BM47" s="1"/>
  <c r="BW47"/>
  <c r="BL47"/>
  <c r="BN47"/>
  <c r="BK48"/>
  <c r="BQ46"/>
  <c r="BP46"/>
  <c r="BX46"/>
  <c r="CB46"/>
  <c r="BD50"/>
  <c r="AZ50"/>
  <c r="AC53"/>
  <c r="AX52"/>
  <c r="AV51" s="1"/>
  <c r="AW51" s="1"/>
  <c r="BC50" l="1"/>
  <c r="BG50"/>
  <c r="BH50" s="1"/>
  <c r="BI49" s="1"/>
  <c r="BJ49" s="1"/>
  <c r="BD51"/>
  <c r="AZ51"/>
  <c r="AC54"/>
  <c r="AX53"/>
  <c r="AV52" s="1"/>
  <c r="AW52" s="1"/>
  <c r="BO48"/>
  <c r="BM48" s="1"/>
  <c r="BW48"/>
  <c r="BL48"/>
  <c r="BN48"/>
  <c r="BK49"/>
  <c r="BQ47"/>
  <c r="BP47"/>
  <c r="BX47"/>
  <c r="CB47"/>
  <c r="BC51" l="1"/>
  <c r="BG51"/>
  <c r="BH51" s="1"/>
  <c r="BI50" s="1"/>
  <c r="BJ50" s="1"/>
  <c r="BK50"/>
  <c r="BO49"/>
  <c r="BM49" s="1"/>
  <c r="BW49"/>
  <c r="BL49"/>
  <c r="BN49"/>
  <c r="BQ48"/>
  <c r="BP48"/>
  <c r="BX48"/>
  <c r="CB48"/>
  <c r="BD52"/>
  <c r="AZ52"/>
  <c r="AC55"/>
  <c r="AX54"/>
  <c r="AV53" s="1"/>
  <c r="AW53" s="1"/>
  <c r="BC52" l="1"/>
  <c r="BG52"/>
  <c r="BH52" s="1"/>
  <c r="BI51" s="1"/>
  <c r="BJ51" s="1"/>
  <c r="BD53"/>
  <c r="AZ53"/>
  <c r="AC56"/>
  <c r="AX55"/>
  <c r="AV54" s="1"/>
  <c r="AW54" s="1"/>
  <c r="BQ49"/>
  <c r="BP49"/>
  <c r="BX49"/>
  <c r="CB49"/>
  <c r="BK51"/>
  <c r="BO50"/>
  <c r="BM50" s="1"/>
  <c r="BW50"/>
  <c r="BL50"/>
  <c r="BN50"/>
  <c r="BC53" l="1"/>
  <c r="BG53"/>
  <c r="BH53" s="1"/>
  <c r="BI52" s="1"/>
  <c r="BJ52" s="1"/>
  <c r="BQ50"/>
  <c r="BP50"/>
  <c r="BX50"/>
  <c r="CB50"/>
  <c r="BK52"/>
  <c r="BO51"/>
  <c r="BM51" s="1"/>
  <c r="BW51"/>
  <c r="BL51"/>
  <c r="BN51"/>
  <c r="BD54"/>
  <c r="AZ54"/>
  <c r="AC57"/>
  <c r="AX56"/>
  <c r="AV55" s="1"/>
  <c r="AW55" s="1"/>
  <c r="BC54" l="1"/>
  <c r="BG54"/>
  <c r="BH54" s="1"/>
  <c r="BI53" s="1"/>
  <c r="BJ53" s="1"/>
  <c r="BD55"/>
  <c r="AZ55"/>
  <c r="AC58"/>
  <c r="AX57"/>
  <c r="AV56" s="1"/>
  <c r="AW56" s="1"/>
  <c r="BQ51"/>
  <c r="BP51"/>
  <c r="BX51"/>
  <c r="CB51"/>
  <c r="BK53"/>
  <c r="BO52"/>
  <c r="BM52" s="1"/>
  <c r="BW52"/>
  <c r="BL52"/>
  <c r="BN52"/>
  <c r="BC55" l="1"/>
  <c r="BG55"/>
  <c r="BH55" s="1"/>
  <c r="BI54" s="1"/>
  <c r="BJ54" s="1"/>
  <c r="BQ52"/>
  <c r="BP52"/>
  <c r="BX52"/>
  <c r="CB52"/>
  <c r="BK54"/>
  <c r="BO53"/>
  <c r="BM53" s="1"/>
  <c r="BW53"/>
  <c r="BL53"/>
  <c r="BN53"/>
  <c r="BD56"/>
  <c r="AZ56"/>
  <c r="AC59"/>
  <c r="AX58"/>
  <c r="AV57" s="1"/>
  <c r="AW57" s="1"/>
  <c r="BC56" l="1"/>
  <c r="BG56"/>
  <c r="BH56" s="1"/>
  <c r="BI55" s="1"/>
  <c r="BJ55" s="1"/>
  <c r="BD57"/>
  <c r="AZ57"/>
  <c r="AC60"/>
  <c r="AX59"/>
  <c r="AV58" s="1"/>
  <c r="AW58" s="1"/>
  <c r="BQ53"/>
  <c r="BP53"/>
  <c r="BX53"/>
  <c r="CB53"/>
  <c r="BK55"/>
  <c r="BO54"/>
  <c r="BM54" s="1"/>
  <c r="BW54"/>
  <c r="BL54"/>
  <c r="BN54"/>
  <c r="BC57" l="1"/>
  <c r="BG57"/>
  <c r="BH57" s="1"/>
  <c r="BI56" s="1"/>
  <c r="BJ56" s="1"/>
  <c r="BQ54"/>
  <c r="BP54"/>
  <c r="BX54"/>
  <c r="CB54"/>
  <c r="BK56"/>
  <c r="BO55"/>
  <c r="BM55" s="1"/>
  <c r="BW55"/>
  <c r="BL55"/>
  <c r="BN55"/>
  <c r="BD58"/>
  <c r="AZ58"/>
  <c r="AC61"/>
  <c r="AX60"/>
  <c r="AV59" s="1"/>
  <c r="AW59" s="1"/>
  <c r="BC58" l="1"/>
  <c r="BG58"/>
  <c r="BH58" s="1"/>
  <c r="BI57" s="1"/>
  <c r="BJ57" s="1"/>
  <c r="BD59"/>
  <c r="AZ59"/>
  <c r="AC62"/>
  <c r="AX61"/>
  <c r="AV60" s="1"/>
  <c r="AW60" s="1"/>
  <c r="BQ55"/>
  <c r="BP55"/>
  <c r="BX55"/>
  <c r="CB55"/>
  <c r="BK57"/>
  <c r="BO56"/>
  <c r="BM56" s="1"/>
  <c r="BW56"/>
  <c r="BL56"/>
  <c r="BN56"/>
  <c r="BC59" l="1"/>
  <c r="BG59"/>
  <c r="BH59" s="1"/>
  <c r="BI58" s="1"/>
  <c r="BJ58" s="1"/>
  <c r="BQ56"/>
  <c r="BP56"/>
  <c r="BX56"/>
  <c r="CB56"/>
  <c r="BK58"/>
  <c r="BO57"/>
  <c r="BM57" s="1"/>
  <c r="BW57"/>
  <c r="BL57"/>
  <c r="BN57"/>
  <c r="BD60"/>
  <c r="AZ60"/>
  <c r="AC63"/>
  <c r="AX62"/>
  <c r="AV61" s="1"/>
  <c r="AW61" s="1"/>
  <c r="BC60" l="1"/>
  <c r="BG60"/>
  <c r="BH60" s="1"/>
  <c r="BI59" s="1"/>
  <c r="BJ59" s="1"/>
  <c r="BD61"/>
  <c r="AZ61"/>
  <c r="AC64"/>
  <c r="AX63"/>
  <c r="AV62" s="1"/>
  <c r="AW62" s="1"/>
  <c r="BQ57"/>
  <c r="BP57"/>
  <c r="BX57"/>
  <c r="CB57"/>
  <c r="BK59"/>
  <c r="BO58"/>
  <c r="BM58" s="1"/>
  <c r="BW58"/>
  <c r="BL58"/>
  <c r="BN58"/>
  <c r="BC61" l="1"/>
  <c r="BG61"/>
  <c r="BH61" s="1"/>
  <c r="BI60" s="1"/>
  <c r="BJ60" s="1"/>
  <c r="BQ58"/>
  <c r="BP58"/>
  <c r="BX58"/>
  <c r="CB58"/>
  <c r="BK60"/>
  <c r="BO59"/>
  <c r="BM59" s="1"/>
  <c r="BW59"/>
  <c r="BL59"/>
  <c r="BN59"/>
  <c r="BD62"/>
  <c r="AZ62"/>
  <c r="AC65"/>
  <c r="AX64"/>
  <c r="AV63" s="1"/>
  <c r="AW63" s="1"/>
  <c r="BC62" l="1"/>
  <c r="BG62"/>
  <c r="BH62" s="1"/>
  <c r="BI61" s="1"/>
  <c r="BJ61" s="1"/>
  <c r="BD63"/>
  <c r="AZ63"/>
  <c r="AC66"/>
  <c r="AX65"/>
  <c r="AV64" s="1"/>
  <c r="AW64" s="1"/>
  <c r="BQ59"/>
  <c r="BP59"/>
  <c r="BX59"/>
  <c r="CB59"/>
  <c r="BK61"/>
  <c r="BO60"/>
  <c r="BM60" s="1"/>
  <c r="BW60"/>
  <c r="BL60"/>
  <c r="BN60"/>
  <c r="BC63" l="1"/>
  <c r="BG63"/>
  <c r="BH63" s="1"/>
  <c r="BI62" s="1"/>
  <c r="BJ62" s="1"/>
  <c r="BQ60"/>
  <c r="BP60"/>
  <c r="BX60"/>
  <c r="CB60"/>
  <c r="BK62"/>
  <c r="BO61"/>
  <c r="BM61" s="1"/>
  <c r="BW61"/>
  <c r="BL61"/>
  <c r="BN61"/>
  <c r="BD64"/>
  <c r="AZ64"/>
  <c r="AC67"/>
  <c r="AX66"/>
  <c r="AV65" s="1"/>
  <c r="AW65" s="1"/>
  <c r="BC64" l="1"/>
  <c r="BG64"/>
  <c r="BH64" s="1"/>
  <c r="BI63" s="1"/>
  <c r="BJ63" s="1"/>
  <c r="BD65"/>
  <c r="AZ65"/>
  <c r="AC68"/>
  <c r="AX67"/>
  <c r="AV66" s="1"/>
  <c r="AW66" s="1"/>
  <c r="BQ61"/>
  <c r="BP61"/>
  <c r="BX61"/>
  <c r="CB61"/>
  <c r="BK63"/>
  <c r="BO62"/>
  <c r="BM62" s="1"/>
  <c r="BW62"/>
  <c r="BL62"/>
  <c r="BN62"/>
  <c r="BC65" l="1"/>
  <c r="BG65"/>
  <c r="BH65" s="1"/>
  <c r="BI64" s="1"/>
  <c r="BJ64" s="1"/>
  <c r="BQ62"/>
  <c r="BP62"/>
  <c r="BX62"/>
  <c r="CB62"/>
  <c r="BK64"/>
  <c r="BO63"/>
  <c r="BM63" s="1"/>
  <c r="BW63"/>
  <c r="BL63"/>
  <c r="BN63"/>
  <c r="BD66"/>
  <c r="AZ66"/>
  <c r="AC69"/>
  <c r="AX68"/>
  <c r="AV67" s="1"/>
  <c r="AW67" s="1"/>
  <c r="BC66" l="1"/>
  <c r="BG66"/>
  <c r="BH66" s="1"/>
  <c r="BI65" s="1"/>
  <c r="BJ65" s="1"/>
  <c r="BD67"/>
  <c r="AZ67"/>
  <c r="AC70"/>
  <c r="AX69"/>
  <c r="AV68" s="1"/>
  <c r="AW68" s="1"/>
  <c r="BQ63"/>
  <c r="BP63"/>
  <c r="BX63"/>
  <c r="CB63"/>
  <c r="BK65"/>
  <c r="BO64"/>
  <c r="BM64" s="1"/>
  <c r="BW64"/>
  <c r="BL64"/>
  <c r="BN64"/>
  <c r="BC67" l="1"/>
  <c r="BG67"/>
  <c r="BH67" s="1"/>
  <c r="BI66" s="1"/>
  <c r="BJ66" s="1"/>
  <c r="BQ64"/>
  <c r="BP64"/>
  <c r="BX64"/>
  <c r="CB64"/>
  <c r="BK66"/>
  <c r="BO65"/>
  <c r="BM65" s="1"/>
  <c r="BW65"/>
  <c r="BL65"/>
  <c r="BN65"/>
  <c r="BD68"/>
  <c r="AZ68"/>
  <c r="AC71"/>
  <c r="AX70"/>
  <c r="AV69" s="1"/>
  <c r="AW69" s="1"/>
  <c r="BC68" l="1"/>
  <c r="BG68"/>
  <c r="BH68" s="1"/>
  <c r="BI67" s="1"/>
  <c r="BJ67" s="1"/>
  <c r="BD69"/>
  <c r="AZ69"/>
  <c r="AC72"/>
  <c r="AX71"/>
  <c r="AV70" s="1"/>
  <c r="AW70" s="1"/>
  <c r="BQ65"/>
  <c r="BP65"/>
  <c r="BX65"/>
  <c r="CB65"/>
  <c r="BK67"/>
  <c r="BO66"/>
  <c r="BM66" s="1"/>
  <c r="BW66"/>
  <c r="BL66"/>
  <c r="BN66"/>
  <c r="BC69" l="1"/>
  <c r="BG69"/>
  <c r="BH69" s="1"/>
  <c r="BI68" s="1"/>
  <c r="BJ68" s="1"/>
  <c r="BQ66"/>
  <c r="BP66"/>
  <c r="BX66"/>
  <c r="CB66"/>
  <c r="BK68"/>
  <c r="BO67"/>
  <c r="BM67" s="1"/>
  <c r="BW67"/>
  <c r="BL67"/>
  <c r="BN67"/>
  <c r="BD70"/>
  <c r="AZ70"/>
  <c r="AC73"/>
  <c r="AX72"/>
  <c r="AV71" s="1"/>
  <c r="AW71" s="1"/>
  <c r="BC70" l="1"/>
  <c r="BG70"/>
  <c r="BH70" s="1"/>
  <c r="BI69" s="1"/>
  <c r="BJ69" s="1"/>
  <c r="BD71"/>
  <c r="AZ71"/>
  <c r="AC74"/>
  <c r="AX73"/>
  <c r="AV72" s="1"/>
  <c r="AW72" s="1"/>
  <c r="BQ67"/>
  <c r="BP67"/>
  <c r="BX67"/>
  <c r="CB67"/>
  <c r="BK69"/>
  <c r="BO68"/>
  <c r="BM68" s="1"/>
  <c r="BW68"/>
  <c r="BL68"/>
  <c r="BN68"/>
  <c r="BC71" l="1"/>
  <c r="BG71"/>
  <c r="BH71" s="1"/>
  <c r="BQ68"/>
  <c r="BP68"/>
  <c r="BX68"/>
  <c r="CB68"/>
  <c r="BK70"/>
  <c r="BO69"/>
  <c r="BM69" s="1"/>
  <c r="BW69"/>
  <c r="BL69"/>
  <c r="BN69"/>
  <c r="BD72"/>
  <c r="AZ72"/>
  <c r="AC75"/>
  <c r="AX74"/>
  <c r="AV73" s="1"/>
  <c r="AW73" s="1"/>
  <c r="BC72" l="1"/>
  <c r="BG72"/>
  <c r="BH72" s="1"/>
  <c r="BD73"/>
  <c r="AZ73"/>
  <c r="AC76"/>
  <c r="AX75"/>
  <c r="AV74" s="1"/>
  <c r="AW74" s="1"/>
  <c r="BQ69"/>
  <c r="BP69"/>
  <c r="BX69"/>
  <c r="CB69"/>
  <c r="BK71"/>
  <c r="BO70"/>
  <c r="BM70" s="1"/>
  <c r="BW70"/>
  <c r="BL70"/>
  <c r="BN70"/>
  <c r="BC73" l="1"/>
  <c r="BG73"/>
  <c r="BH73" s="1"/>
  <c r="BQ70"/>
  <c r="BP70"/>
  <c r="BX70"/>
  <c r="CB70"/>
  <c r="BK72"/>
  <c r="BO71"/>
  <c r="BM71" s="1"/>
  <c r="BW71"/>
  <c r="BL71"/>
  <c r="BN71"/>
  <c r="BD74"/>
  <c r="AZ74"/>
  <c r="AC77"/>
  <c r="AX76"/>
  <c r="AV75" s="1"/>
  <c r="AW75" s="1"/>
  <c r="BC74" l="1"/>
  <c r="BG74"/>
  <c r="BH74" s="1"/>
  <c r="BD75"/>
  <c r="AZ75"/>
  <c r="AC78"/>
  <c r="AX77"/>
  <c r="AV76" s="1"/>
  <c r="AW76" s="1"/>
  <c r="BQ71"/>
  <c r="BP71"/>
  <c r="BX71"/>
  <c r="CB71"/>
  <c r="BK73"/>
  <c r="BO72"/>
  <c r="BM72" s="1"/>
  <c r="BW72"/>
  <c r="BL72"/>
  <c r="BN72"/>
  <c r="BC75" l="1"/>
  <c r="BG75"/>
  <c r="BH75" s="1"/>
  <c r="BQ72"/>
  <c r="CE72"/>
  <c r="CF72" s="1"/>
  <c r="BP72"/>
  <c r="BX72"/>
  <c r="CB72"/>
  <c r="BK74"/>
  <c r="BO73"/>
  <c r="BM73" s="1"/>
  <c r="BW73"/>
  <c r="BL73"/>
  <c r="BN73"/>
  <c r="BD76"/>
  <c r="AZ76"/>
  <c r="AC79"/>
  <c r="AX78"/>
  <c r="AV77" s="1"/>
  <c r="AW77" s="1"/>
  <c r="BC76" l="1"/>
  <c r="BG76"/>
  <c r="BH76" s="1"/>
  <c r="BD77"/>
  <c r="AZ77"/>
  <c r="AC80"/>
  <c r="AX79"/>
  <c r="AV78" s="1"/>
  <c r="AW78" s="1"/>
  <c r="BQ73"/>
  <c r="CE73"/>
  <c r="CF73" s="1"/>
  <c r="BP73"/>
  <c r="BX73"/>
  <c r="CB73"/>
  <c r="BK75"/>
  <c r="BO74"/>
  <c r="BM74" s="1"/>
  <c r="BW74"/>
  <c r="BL74"/>
  <c r="BN74"/>
  <c r="BC77" l="1"/>
  <c r="BG77"/>
  <c r="BH77" s="1"/>
  <c r="BQ74"/>
  <c r="CE74"/>
  <c r="CF74" s="1"/>
  <c r="BP74"/>
  <c r="BX74"/>
  <c r="CB74"/>
  <c r="BK76"/>
  <c r="BO75"/>
  <c r="BM75" s="1"/>
  <c r="BW75"/>
  <c r="BL75"/>
  <c r="BN75"/>
  <c r="BD78"/>
  <c r="AZ78"/>
  <c r="AC81"/>
  <c r="AX80"/>
  <c r="AV79" s="1"/>
  <c r="AW79" s="1"/>
  <c r="BC78" l="1"/>
  <c r="BG78"/>
  <c r="BH78" s="1"/>
  <c r="BD79"/>
  <c r="AZ79"/>
  <c r="AC82"/>
  <c r="AX81"/>
  <c r="AV80" s="1"/>
  <c r="AW80" s="1"/>
  <c r="BQ75"/>
  <c r="CE75"/>
  <c r="CF75" s="1"/>
  <c r="BP75"/>
  <c r="BX75"/>
  <c r="CB75"/>
  <c r="BK77"/>
  <c r="BO76"/>
  <c r="BM76" s="1"/>
  <c r="BW76"/>
  <c r="BL76"/>
  <c r="BN76"/>
  <c r="BC79" l="1"/>
  <c r="BG79"/>
  <c r="BH79" s="1"/>
  <c r="BQ76"/>
  <c r="CE76"/>
  <c r="CF76" s="1"/>
  <c r="BP76"/>
  <c r="BX76"/>
  <c r="CB76"/>
  <c r="BK78"/>
  <c r="BO77"/>
  <c r="BM77" s="1"/>
  <c r="BW77"/>
  <c r="BL77"/>
  <c r="BN77"/>
  <c r="BD80"/>
  <c r="AZ80"/>
  <c r="AC83"/>
  <c r="AX82"/>
  <c r="AV81" s="1"/>
  <c r="AW81" s="1"/>
  <c r="BC80" l="1"/>
  <c r="BG80"/>
  <c r="BH80" s="1"/>
  <c r="BD81"/>
  <c r="AZ81"/>
  <c r="AC84"/>
  <c r="AX83"/>
  <c r="AV82" s="1"/>
  <c r="AW82" s="1"/>
  <c r="BQ77"/>
  <c r="CE77"/>
  <c r="CF77" s="1"/>
  <c r="BP77"/>
  <c r="BX77"/>
  <c r="CB77"/>
  <c r="BK79"/>
  <c r="BO78"/>
  <c r="BM78" s="1"/>
  <c r="BW78"/>
  <c r="BL78"/>
  <c r="BN78"/>
  <c r="BC81" l="1"/>
  <c r="BG81"/>
  <c r="BH81" s="1"/>
  <c r="BQ78"/>
  <c r="CE78"/>
  <c r="CF78" s="1"/>
  <c r="BP78"/>
  <c r="BX78"/>
  <c r="CB78"/>
  <c r="BK80"/>
  <c r="BO79"/>
  <c r="BM79" s="1"/>
  <c r="BW79"/>
  <c r="BL79"/>
  <c r="BN79"/>
  <c r="BD82"/>
  <c r="AZ82"/>
  <c r="BC82" s="1"/>
  <c r="AC85"/>
  <c r="AX84"/>
  <c r="AV83" s="1"/>
  <c r="AW83" s="1"/>
  <c r="BD83" l="1"/>
  <c r="AZ83"/>
  <c r="BC83" s="1"/>
  <c r="AC86"/>
  <c r="AX85"/>
  <c r="AV84" s="1"/>
  <c r="AW84" s="1"/>
  <c r="BQ79"/>
  <c r="CE79"/>
  <c r="CF79" s="1"/>
  <c r="BP79"/>
  <c r="BX79"/>
  <c r="CB79"/>
  <c r="BK81"/>
  <c r="BO80"/>
  <c r="BM80" s="1"/>
  <c r="BW80"/>
  <c r="BL80"/>
  <c r="BN80"/>
  <c r="BQ80" l="1"/>
  <c r="CE80"/>
  <c r="CF80" s="1"/>
  <c r="BP80"/>
  <c r="BX80"/>
  <c r="CB80"/>
  <c r="BK82"/>
  <c r="BO81"/>
  <c r="BM81" s="1"/>
  <c r="CC81" s="1"/>
  <c r="BW81"/>
  <c r="BL81"/>
  <c r="BN81"/>
  <c r="BD84"/>
  <c r="AZ84"/>
  <c r="BC84" s="1"/>
  <c r="AC87"/>
  <c r="AX86"/>
  <c r="AV85" s="1"/>
  <c r="AW85" s="1"/>
  <c r="BD85" l="1"/>
  <c r="AZ85"/>
  <c r="BC85" s="1"/>
  <c r="AC88"/>
  <c r="AX87"/>
  <c r="AV86" s="1"/>
  <c r="AW86" s="1"/>
  <c r="BQ81"/>
  <c r="CE81"/>
  <c r="CF81" s="1"/>
  <c r="BP81"/>
  <c r="BX81"/>
  <c r="CB81"/>
  <c r="BK83"/>
  <c r="BO82"/>
  <c r="BM82" s="1"/>
  <c r="CC82" s="1"/>
  <c r="BW82"/>
  <c r="BL82"/>
  <c r="BN82"/>
  <c r="CD81"/>
  <c r="BQ82" l="1"/>
  <c r="CE82"/>
  <c r="CF82" s="1"/>
  <c r="BP82"/>
  <c r="BX82"/>
  <c r="CB82"/>
  <c r="BK84"/>
  <c r="BO83"/>
  <c r="BM83" s="1"/>
  <c r="CC83" s="1"/>
  <c r="BW83"/>
  <c r="BL83"/>
  <c r="BN83"/>
  <c r="BD86"/>
  <c r="AZ86"/>
  <c r="BC86" s="1"/>
  <c r="AC89"/>
  <c r="AX88"/>
  <c r="AV87" s="1"/>
  <c r="AW87" s="1"/>
  <c r="CD82"/>
  <c r="BD87" l="1"/>
  <c r="AZ87"/>
  <c r="BC87" s="1"/>
  <c r="AC90"/>
  <c r="AX89"/>
  <c r="AV88" s="1"/>
  <c r="AW88" s="1"/>
  <c r="BQ83"/>
  <c r="CE83"/>
  <c r="CF83" s="1"/>
  <c r="BP83"/>
  <c r="BX83"/>
  <c r="CB83"/>
  <c r="BK85"/>
  <c r="BO84"/>
  <c r="BM84" s="1"/>
  <c r="CC84" s="1"/>
  <c r="BW84"/>
  <c r="BL84"/>
  <c r="BN84"/>
  <c r="CD83"/>
  <c r="BQ84" l="1"/>
  <c r="CE84"/>
  <c r="CF84" s="1"/>
  <c r="BP84"/>
  <c r="BX84"/>
  <c r="CB84"/>
  <c r="BK86"/>
  <c r="BO85"/>
  <c r="BM85" s="1"/>
  <c r="CC85" s="1"/>
  <c r="BW85"/>
  <c r="BL85"/>
  <c r="BN85"/>
  <c r="BD88"/>
  <c r="AZ88"/>
  <c r="BC88" s="1"/>
  <c r="AC91"/>
  <c r="AX90"/>
  <c r="AV89" s="1"/>
  <c r="AW89" s="1"/>
  <c r="CD84"/>
  <c r="BD89" l="1"/>
  <c r="AZ89"/>
  <c r="BC89" s="1"/>
  <c r="AC92"/>
  <c r="AX91"/>
  <c r="AV90" s="1"/>
  <c r="AW90" s="1"/>
  <c r="BQ85"/>
  <c r="CE85"/>
  <c r="CF85" s="1"/>
  <c r="BP85"/>
  <c r="BX85"/>
  <c r="CB85"/>
  <c r="BK87"/>
  <c r="BO86"/>
  <c r="BM86" s="1"/>
  <c r="CC86" s="1"/>
  <c r="BW86"/>
  <c r="BL86"/>
  <c r="BN86"/>
  <c r="CD85"/>
  <c r="BQ86" l="1"/>
  <c r="CE86"/>
  <c r="CF86" s="1"/>
  <c r="BP86"/>
  <c r="BX86"/>
  <c r="CB86"/>
  <c r="BK88"/>
  <c r="BO87"/>
  <c r="BM87" s="1"/>
  <c r="CC87" s="1"/>
  <c r="BW87"/>
  <c r="BL87"/>
  <c r="BN87"/>
  <c r="BD90"/>
  <c r="AZ90"/>
  <c r="BC90" s="1"/>
  <c r="AC93"/>
  <c r="AX92"/>
  <c r="AV91" s="1"/>
  <c r="AW91" s="1"/>
  <c r="CD86"/>
  <c r="BD91" l="1"/>
  <c r="AZ91"/>
  <c r="BC91" s="1"/>
  <c r="AC94"/>
  <c r="AX93"/>
  <c r="AV92" s="1"/>
  <c r="AW92" s="1"/>
  <c r="BQ87"/>
  <c r="CE87"/>
  <c r="CF87" s="1"/>
  <c r="BP87"/>
  <c r="BX87"/>
  <c r="CB87"/>
  <c r="BK89"/>
  <c r="BO88"/>
  <c r="BM88" s="1"/>
  <c r="CC88" s="1"/>
  <c r="BW88"/>
  <c r="BL88"/>
  <c r="BN88"/>
  <c r="CD87"/>
  <c r="BQ88" l="1"/>
  <c r="CE88"/>
  <c r="CF88" s="1"/>
  <c r="BP88"/>
  <c r="BX88"/>
  <c r="CB88"/>
  <c r="BK90"/>
  <c r="BO89"/>
  <c r="BM89" s="1"/>
  <c r="CC89" s="1"/>
  <c r="BW89"/>
  <c r="BL89"/>
  <c r="BN89"/>
  <c r="BD92"/>
  <c r="AZ92"/>
  <c r="BC92" s="1"/>
  <c r="AC95"/>
  <c r="AX94"/>
  <c r="AV93" s="1"/>
  <c r="AW93" s="1"/>
  <c r="CD88"/>
  <c r="BD93" l="1"/>
  <c r="AZ93"/>
  <c r="BC93" s="1"/>
  <c r="AC96"/>
  <c r="AX95"/>
  <c r="AV94" s="1"/>
  <c r="AW94" s="1"/>
  <c r="BQ89"/>
  <c r="CE89"/>
  <c r="CF89" s="1"/>
  <c r="BP89"/>
  <c r="BX89"/>
  <c r="CB89"/>
  <c r="BK91"/>
  <c r="BO90"/>
  <c r="BM90" s="1"/>
  <c r="CC90" s="1"/>
  <c r="BW90"/>
  <c r="BL90"/>
  <c r="BN90"/>
  <c r="CD89"/>
  <c r="BQ90" l="1"/>
  <c r="CE90"/>
  <c r="CF90" s="1"/>
  <c r="BP90"/>
  <c r="BX90"/>
  <c r="CB90"/>
  <c r="BK92"/>
  <c r="BO91"/>
  <c r="BM91" s="1"/>
  <c r="CC91" s="1"/>
  <c r="BW91"/>
  <c r="BL91"/>
  <c r="BN91"/>
  <c r="BD94"/>
  <c r="AZ94"/>
  <c r="BC94" s="1"/>
  <c r="AC97"/>
  <c r="AX96"/>
  <c r="AV95" s="1"/>
  <c r="AW95" s="1"/>
  <c r="CD90"/>
  <c r="BD95" l="1"/>
  <c r="AZ95"/>
  <c r="BC95" s="1"/>
  <c r="AC98"/>
  <c r="AX97"/>
  <c r="AV96" s="1"/>
  <c r="AW96" s="1"/>
  <c r="BQ91"/>
  <c r="CE91"/>
  <c r="CF91" s="1"/>
  <c r="BP91"/>
  <c r="BX91"/>
  <c r="CB91"/>
  <c r="BK93"/>
  <c r="BO92"/>
  <c r="BM92" s="1"/>
  <c r="CC92" s="1"/>
  <c r="BW92"/>
  <c r="BL92"/>
  <c r="BN92"/>
  <c r="CD91"/>
  <c r="BQ92" l="1"/>
  <c r="CE92"/>
  <c r="CF92" s="1"/>
  <c r="BP92"/>
  <c r="BX92"/>
  <c r="CB92"/>
  <c r="BK94"/>
  <c r="BO93"/>
  <c r="BM93" s="1"/>
  <c r="CC93" s="1"/>
  <c r="BW93"/>
  <c r="BL93"/>
  <c r="BN93"/>
  <c r="BD96"/>
  <c r="AZ96"/>
  <c r="BC96" s="1"/>
  <c r="AC99"/>
  <c r="AX98"/>
  <c r="AV97" s="1"/>
  <c r="AW97" s="1"/>
  <c r="CD92"/>
  <c r="BD97" l="1"/>
  <c r="AZ97"/>
  <c r="BC97" s="1"/>
  <c r="AC100"/>
  <c r="AX99"/>
  <c r="AV98" s="1"/>
  <c r="AW98" s="1"/>
  <c r="BQ93"/>
  <c r="CE93"/>
  <c r="CF93" s="1"/>
  <c r="BP93"/>
  <c r="BX93"/>
  <c r="CB93"/>
  <c r="BK95"/>
  <c r="BO94"/>
  <c r="BM94" s="1"/>
  <c r="CC94" s="1"/>
  <c r="BW94"/>
  <c r="BL94"/>
  <c r="BN94"/>
  <c r="CD93"/>
  <c r="BQ94" l="1"/>
  <c r="CE94"/>
  <c r="CF94" s="1"/>
  <c r="BP94"/>
  <c r="BX94"/>
  <c r="CB94"/>
  <c r="BK96"/>
  <c r="BO95"/>
  <c r="BM95" s="1"/>
  <c r="CC95" s="1"/>
  <c r="BW95"/>
  <c r="BL95"/>
  <c r="BN95"/>
  <c r="BD98"/>
  <c r="AZ98"/>
  <c r="BC98" s="1"/>
  <c r="AC101"/>
  <c r="AX100"/>
  <c r="AV99" s="1"/>
  <c r="AW99" s="1"/>
  <c r="CD94"/>
  <c r="BD99" l="1"/>
  <c r="AZ99"/>
  <c r="BC99" s="1"/>
  <c r="AC102"/>
  <c r="AX101"/>
  <c r="AV100" s="1"/>
  <c r="AW100" s="1"/>
  <c r="BQ95"/>
  <c r="CE95"/>
  <c r="CF95" s="1"/>
  <c r="BP95"/>
  <c r="BX95"/>
  <c r="CB95"/>
  <c r="BK97"/>
  <c r="BO96"/>
  <c r="BM96" s="1"/>
  <c r="CC96" s="1"/>
  <c r="BW96"/>
  <c r="BL96"/>
  <c r="BN96"/>
  <c r="CD95"/>
  <c r="BQ96" l="1"/>
  <c r="CE96"/>
  <c r="CF96" s="1"/>
  <c r="BP96"/>
  <c r="BX96"/>
  <c r="CB96"/>
  <c r="BK98"/>
  <c r="BO97"/>
  <c r="BM97" s="1"/>
  <c r="CC97" s="1"/>
  <c r="BW97"/>
  <c r="BL97"/>
  <c r="BN97"/>
  <c r="BD100"/>
  <c r="AZ100"/>
  <c r="BC100" s="1"/>
  <c r="AC103"/>
  <c r="AX102"/>
  <c r="AV101" s="1"/>
  <c r="AW101" s="1"/>
  <c r="CD96"/>
  <c r="BD101" l="1"/>
  <c r="AZ101"/>
  <c r="BC101" s="1"/>
  <c r="AC104"/>
  <c r="AX103"/>
  <c r="AV102" s="1"/>
  <c r="AW102" s="1"/>
  <c r="BQ97"/>
  <c r="CE97"/>
  <c r="CF97" s="1"/>
  <c r="BP97"/>
  <c r="BX97"/>
  <c r="CB97"/>
  <c r="BK99"/>
  <c r="BO98"/>
  <c r="BM98" s="1"/>
  <c r="CC98" s="1"/>
  <c r="BW98"/>
  <c r="BL98"/>
  <c r="BN98"/>
  <c r="CD97"/>
  <c r="BQ98" l="1"/>
  <c r="CE98"/>
  <c r="CF98" s="1"/>
  <c r="BP98"/>
  <c r="BX98"/>
  <c r="CB98"/>
  <c r="BK100"/>
  <c r="BO99"/>
  <c r="BM99" s="1"/>
  <c r="CC99" s="1"/>
  <c r="BW99"/>
  <c r="BL99"/>
  <c r="BN99"/>
  <c r="BD102"/>
  <c r="AZ102"/>
  <c r="BC102" s="1"/>
  <c r="AC105"/>
  <c r="AX104"/>
  <c r="AV103" s="1"/>
  <c r="AW103" s="1"/>
  <c r="CD98"/>
  <c r="BD103" l="1"/>
  <c r="AZ103"/>
  <c r="BC103" s="1"/>
  <c r="AC106"/>
  <c r="AX105"/>
  <c r="AV104" s="1"/>
  <c r="AW104" s="1"/>
  <c r="BQ99"/>
  <c r="CE99"/>
  <c r="CF99" s="1"/>
  <c r="BP99"/>
  <c r="BX99"/>
  <c r="CB99"/>
  <c r="BK101"/>
  <c r="BO100"/>
  <c r="BM100" s="1"/>
  <c r="CC100" s="1"/>
  <c r="BW100"/>
  <c r="BL100"/>
  <c r="BN100"/>
  <c r="CD99"/>
  <c r="BQ100" l="1"/>
  <c r="CE100"/>
  <c r="CF100" s="1"/>
  <c r="BP100"/>
  <c r="BX100"/>
  <c r="CB100"/>
  <c r="BK102"/>
  <c r="BO101"/>
  <c r="BM101" s="1"/>
  <c r="CC101" s="1"/>
  <c r="BW101"/>
  <c r="BL101"/>
  <c r="BN101"/>
  <c r="BD104"/>
  <c r="AZ104"/>
  <c r="BC104" s="1"/>
  <c r="AC107"/>
  <c r="AX106"/>
  <c r="AV105" s="1"/>
  <c r="AW105" s="1"/>
  <c r="CD100"/>
  <c r="BD105" l="1"/>
  <c r="AZ105"/>
  <c r="BC105" s="1"/>
  <c r="AC108"/>
  <c r="AX107"/>
  <c r="AV106" s="1"/>
  <c r="AW106" s="1"/>
  <c r="BQ101"/>
  <c r="CE101"/>
  <c r="CF101" s="1"/>
  <c r="BP101"/>
  <c r="BX101"/>
  <c r="CB101"/>
  <c r="BK103"/>
  <c r="BO102"/>
  <c r="BM102" s="1"/>
  <c r="CC102" s="1"/>
  <c r="BW102"/>
  <c r="BL102"/>
  <c r="BN102"/>
  <c r="CD101"/>
  <c r="BQ102" l="1"/>
  <c r="CE102"/>
  <c r="CF102" s="1"/>
  <c r="BP102"/>
  <c r="BX102"/>
  <c r="CB102"/>
  <c r="BK104"/>
  <c r="BO103"/>
  <c r="BM103" s="1"/>
  <c r="CC103" s="1"/>
  <c r="BW103"/>
  <c r="BL103"/>
  <c r="BN103"/>
  <c r="BD106"/>
  <c r="AZ106"/>
  <c r="BC106" s="1"/>
  <c r="AC109"/>
  <c r="AX108"/>
  <c r="AV107" s="1"/>
  <c r="AW107" s="1"/>
  <c r="CD102"/>
  <c r="BD107" l="1"/>
  <c r="AZ107"/>
  <c r="BC107" s="1"/>
  <c r="AC110"/>
  <c r="AX109"/>
  <c r="AV108" s="1"/>
  <c r="AW108" s="1"/>
  <c r="BQ103"/>
  <c r="CE103"/>
  <c r="CF103" s="1"/>
  <c r="BP103"/>
  <c r="BX103"/>
  <c r="CB103"/>
  <c r="BK105"/>
  <c r="BO104"/>
  <c r="BM104" s="1"/>
  <c r="CC104" s="1"/>
  <c r="BW104"/>
  <c r="BL104"/>
  <c r="BN104"/>
  <c r="CD103"/>
  <c r="BQ104" l="1"/>
  <c r="CE104"/>
  <c r="CF104" s="1"/>
  <c r="BP104"/>
  <c r="BX104"/>
  <c r="CB104"/>
  <c r="BK106"/>
  <c r="BO105"/>
  <c r="BM105" s="1"/>
  <c r="CC105" s="1"/>
  <c r="BW105"/>
  <c r="BL105"/>
  <c r="BN105"/>
  <c r="BD108"/>
  <c r="AZ108"/>
  <c r="BC108" s="1"/>
  <c r="AC111"/>
  <c r="AX110"/>
  <c r="AV109" s="1"/>
  <c r="AW109" s="1"/>
  <c r="CD104"/>
  <c r="BD109" l="1"/>
  <c r="AZ109"/>
  <c r="BC109" s="1"/>
  <c r="AC112"/>
  <c r="AX111"/>
  <c r="AV110" s="1"/>
  <c r="AW110" s="1"/>
  <c r="BQ105"/>
  <c r="CE105"/>
  <c r="CF105" s="1"/>
  <c r="BP105"/>
  <c r="BX105"/>
  <c r="CB105"/>
  <c r="BK107"/>
  <c r="BO106"/>
  <c r="BM106" s="1"/>
  <c r="CC106" s="1"/>
  <c r="BW106"/>
  <c r="BL106"/>
  <c r="BN106"/>
  <c r="CD105"/>
  <c r="BQ106" l="1"/>
  <c r="CE106"/>
  <c r="CF106" s="1"/>
  <c r="BP106"/>
  <c r="BX106"/>
  <c r="CB106"/>
  <c r="BK108"/>
  <c r="BO107"/>
  <c r="BM107" s="1"/>
  <c r="CC107" s="1"/>
  <c r="BW107"/>
  <c r="BL107"/>
  <c r="BN107"/>
  <c r="BD110"/>
  <c r="AZ110"/>
  <c r="BC110" s="1"/>
  <c r="AC113"/>
  <c r="AX112"/>
  <c r="AV111" s="1"/>
  <c r="AW111" s="1"/>
  <c r="CD106"/>
  <c r="BD111" l="1"/>
  <c r="AZ111"/>
  <c r="BC111" s="1"/>
  <c r="AC114"/>
  <c r="AX113"/>
  <c r="AV112" s="1"/>
  <c r="AW112" s="1"/>
  <c r="BQ107"/>
  <c r="CE107"/>
  <c r="CF107" s="1"/>
  <c r="BP107"/>
  <c r="BX107"/>
  <c r="CB107"/>
  <c r="BK109"/>
  <c r="BO108"/>
  <c r="BM108" s="1"/>
  <c r="CC108" s="1"/>
  <c r="BW108"/>
  <c r="BL108"/>
  <c r="BN108"/>
  <c r="CD107"/>
  <c r="BQ108" l="1"/>
  <c r="CE108"/>
  <c r="CF108" s="1"/>
  <c r="BP108"/>
  <c r="BX108"/>
  <c r="CB108"/>
  <c r="BK110"/>
  <c r="BO109"/>
  <c r="BM109" s="1"/>
  <c r="CC109" s="1"/>
  <c r="BW109"/>
  <c r="BL109"/>
  <c r="BN109"/>
  <c r="BD112"/>
  <c r="AZ112"/>
  <c r="BC112" s="1"/>
  <c r="AC115"/>
  <c r="AX114"/>
  <c r="AV113" s="1"/>
  <c r="AW113" s="1"/>
  <c r="CD108"/>
  <c r="BD113" l="1"/>
  <c r="AZ113"/>
  <c r="BC113" s="1"/>
  <c r="AC116"/>
  <c r="AX115"/>
  <c r="AV114" s="1"/>
  <c r="AW114" s="1"/>
  <c r="BQ109"/>
  <c r="CE109"/>
  <c r="CF109" s="1"/>
  <c r="BP109"/>
  <c r="BX109"/>
  <c r="CB109"/>
  <c r="BK111"/>
  <c r="BO110"/>
  <c r="BM110" s="1"/>
  <c r="CC110" s="1"/>
  <c r="BW110"/>
  <c r="BL110"/>
  <c r="BN110"/>
  <c r="CD109"/>
  <c r="BQ110" l="1"/>
  <c r="CE110"/>
  <c r="CF110" s="1"/>
  <c r="BP110"/>
  <c r="BX110"/>
  <c r="CB110"/>
  <c r="BK112"/>
  <c r="BO111"/>
  <c r="BM111" s="1"/>
  <c r="CC111" s="1"/>
  <c r="BW111"/>
  <c r="BL111"/>
  <c r="BN111"/>
  <c r="BD114"/>
  <c r="AZ114"/>
  <c r="BC114" s="1"/>
  <c r="AC117"/>
  <c r="AX116"/>
  <c r="AV115" s="1"/>
  <c r="AW115" s="1"/>
  <c r="CD110"/>
  <c r="BD115" l="1"/>
  <c r="AZ115"/>
  <c r="BC115" s="1"/>
  <c r="AC118"/>
  <c r="AX117"/>
  <c r="AV116" s="1"/>
  <c r="AW116" s="1"/>
  <c r="BQ111"/>
  <c r="CE111"/>
  <c r="CF111" s="1"/>
  <c r="BP111"/>
  <c r="BX111"/>
  <c r="CB111"/>
  <c r="BK113"/>
  <c r="BO112"/>
  <c r="BM112" s="1"/>
  <c r="CC112" s="1"/>
  <c r="BW112"/>
  <c r="BL112"/>
  <c r="BN112"/>
  <c r="CD111"/>
  <c r="BQ112" l="1"/>
  <c r="CE112"/>
  <c r="CF112" s="1"/>
  <c r="BP112"/>
  <c r="BX112"/>
  <c r="CB112"/>
  <c r="BK114"/>
  <c r="BO113"/>
  <c r="BM113" s="1"/>
  <c r="CC113" s="1"/>
  <c r="BW113"/>
  <c r="BL113"/>
  <c r="BN113"/>
  <c r="BD116"/>
  <c r="AZ116"/>
  <c r="BC116" s="1"/>
  <c r="AC119"/>
  <c r="AX119" s="1"/>
  <c r="AV118" s="1"/>
  <c r="AX118"/>
  <c r="AV117" s="1"/>
  <c r="AW117" s="1"/>
  <c r="CD112"/>
  <c r="BD117" l="1"/>
  <c r="AZ117"/>
  <c r="BC117" s="1"/>
  <c r="AW118"/>
  <c r="AW119"/>
  <c r="BQ113"/>
  <c r="CE113"/>
  <c r="CF113" s="1"/>
  <c r="BP113"/>
  <c r="BX113"/>
  <c r="CB113"/>
  <c r="BK115"/>
  <c r="BO114"/>
  <c r="BM114" s="1"/>
  <c r="CC114" s="1"/>
  <c r="BW114"/>
  <c r="BL114"/>
  <c r="BN114"/>
  <c r="CD113"/>
  <c r="BQ114" l="1"/>
  <c r="CE114"/>
  <c r="CF114" s="1"/>
  <c r="BP114"/>
  <c r="BX114"/>
  <c r="CB114"/>
  <c r="BK116"/>
  <c r="BO115"/>
  <c r="BM115" s="1"/>
  <c r="CC115" s="1"/>
  <c r="BW115"/>
  <c r="BL115"/>
  <c r="BN115"/>
  <c r="BD119"/>
  <c r="AZ119"/>
  <c r="BC119" s="1"/>
  <c r="BD118"/>
  <c r="AZ118"/>
  <c r="CD114"/>
  <c r="BC118" l="1"/>
  <c r="AY20"/>
  <c r="BQ115"/>
  <c r="CE115"/>
  <c r="CF115" s="1"/>
  <c r="BP115"/>
  <c r="BX115"/>
  <c r="CB115"/>
  <c r="BK117"/>
  <c r="BO116"/>
  <c r="BM116" s="1"/>
  <c r="CC116" s="1"/>
  <c r="BW116"/>
  <c r="BL116"/>
  <c r="BN116"/>
  <c r="CD115"/>
  <c r="BQ116" l="1"/>
  <c r="CE116"/>
  <c r="CF116" s="1"/>
  <c r="BP116"/>
  <c r="BX116"/>
  <c r="CB116"/>
  <c r="BK118"/>
  <c r="BO117"/>
  <c r="BM117" s="1"/>
  <c r="CC117" s="1"/>
  <c r="BW117"/>
  <c r="BL117"/>
  <c r="BN117"/>
  <c r="AY21"/>
  <c r="BT20"/>
  <c r="BR19" s="1"/>
  <c r="CD116"/>
  <c r="AY22" l="1"/>
  <c r="BT21"/>
  <c r="BR20" s="1"/>
  <c r="BS20" s="1"/>
  <c r="BZ20" s="1"/>
  <c r="BV20" s="1"/>
  <c r="BQ117"/>
  <c r="CE117"/>
  <c r="CF117" s="1"/>
  <c r="BP117"/>
  <c r="BX117"/>
  <c r="CB117"/>
  <c r="BO118"/>
  <c r="BM118" s="1"/>
  <c r="CC118" s="1"/>
  <c r="BK119"/>
  <c r="BW118"/>
  <c r="BL118"/>
  <c r="BN118"/>
  <c r="CD117"/>
  <c r="BQ118" l="1"/>
  <c r="CE118"/>
  <c r="CF118" s="1"/>
  <c r="BP118"/>
  <c r="BX118"/>
  <c r="CB118"/>
  <c r="BO119"/>
  <c r="BW119"/>
  <c r="BL119"/>
  <c r="BL16" s="1"/>
  <c r="BN119"/>
  <c r="BY20"/>
  <c r="CC20"/>
  <c r="CD20" s="1"/>
  <c r="CE19" s="1"/>
  <c r="CF19" s="1"/>
  <c r="BT22"/>
  <c r="BR21" s="1"/>
  <c r="BS21" s="1"/>
  <c r="BZ21" s="1"/>
  <c r="BV21" s="1"/>
  <c r="AY23"/>
  <c r="CD118"/>
  <c r="BT23" l="1"/>
  <c r="BR22" s="1"/>
  <c r="BS22" s="1"/>
  <c r="BZ22" s="1"/>
  <c r="BV22" s="1"/>
  <c r="AY24"/>
  <c r="BY21"/>
  <c r="CC21"/>
  <c r="CD21" s="1"/>
  <c r="CE20" s="1"/>
  <c r="CF20" s="1"/>
  <c r="CG20" s="1"/>
  <c r="BQ119"/>
  <c r="BP119"/>
  <c r="CE119"/>
  <c r="CF119" s="1"/>
  <c r="CB119"/>
  <c r="BX119"/>
  <c r="BM119"/>
  <c r="CC119" s="1"/>
  <c r="CD119" s="1"/>
  <c r="BR119"/>
  <c r="CJ20" l="1"/>
  <c r="CK20"/>
  <c r="CI20" s="1"/>
  <c r="CS20"/>
  <c r="CH20"/>
  <c r="AY25"/>
  <c r="BT24"/>
  <c r="BR23" s="1"/>
  <c r="BS23" s="1"/>
  <c r="BZ23" s="1"/>
  <c r="BV23" s="1"/>
  <c r="BY22"/>
  <c r="CC22"/>
  <c r="CD22" s="1"/>
  <c r="CE21" s="1"/>
  <c r="CF21" s="1"/>
  <c r="CG21" s="1"/>
  <c r="CK21" l="1"/>
  <c r="CI21" s="1"/>
  <c r="CJ21"/>
  <c r="CS21"/>
  <c r="CH21"/>
  <c r="BY23"/>
  <c r="CC23"/>
  <c r="CD23" s="1"/>
  <c r="CE22" s="1"/>
  <c r="CF22" s="1"/>
  <c r="CG22" s="1"/>
  <c r="AY26"/>
  <c r="BT25"/>
  <c r="BR24" s="1"/>
  <c r="BS24" s="1"/>
  <c r="BZ24" s="1"/>
  <c r="BV24" s="1"/>
  <c r="CT20"/>
  <c r="CX20"/>
  <c r="CM20"/>
  <c r="CL20"/>
  <c r="BY24" l="1"/>
  <c r="CC24"/>
  <c r="CD24" s="1"/>
  <c r="CE23" s="1"/>
  <c r="CF23" s="1"/>
  <c r="CG23" s="1"/>
  <c r="AY27"/>
  <c r="BT26"/>
  <c r="BR25" s="1"/>
  <c r="BS25" s="1"/>
  <c r="BZ25" s="1"/>
  <c r="BV25" s="1"/>
  <c r="CK22"/>
  <c r="CI22" s="1"/>
  <c r="CJ22"/>
  <c r="CS22"/>
  <c r="CH22"/>
  <c r="CT21"/>
  <c r="CX21"/>
  <c r="CM21"/>
  <c r="CL21"/>
  <c r="CT22" l="1"/>
  <c r="CX22"/>
  <c r="CM22"/>
  <c r="CL22"/>
  <c r="BY25"/>
  <c r="CC25"/>
  <c r="CD25" s="1"/>
  <c r="CE24" s="1"/>
  <c r="CF24" s="1"/>
  <c r="CG24" s="1"/>
  <c r="AY28"/>
  <c r="BT27"/>
  <c r="BR26" s="1"/>
  <c r="BS26" s="1"/>
  <c r="BZ26" s="1"/>
  <c r="BV26" s="1"/>
  <c r="CK23"/>
  <c r="CI23" s="1"/>
  <c r="CJ23"/>
  <c r="CS23"/>
  <c r="CH23"/>
  <c r="CT23" l="1"/>
  <c r="CX23"/>
  <c r="CM23"/>
  <c r="CL23"/>
  <c r="BY26"/>
  <c r="CC26"/>
  <c r="CD26" s="1"/>
  <c r="CE25" s="1"/>
  <c r="CF25" s="1"/>
  <c r="CG25" s="1"/>
  <c r="AY29"/>
  <c r="BT28"/>
  <c r="BR27" s="1"/>
  <c r="BS27" s="1"/>
  <c r="BZ27" s="1"/>
  <c r="BV27" s="1"/>
  <c r="CK24"/>
  <c r="CI24" s="1"/>
  <c r="CJ24"/>
  <c r="CS24"/>
  <c r="CH24"/>
  <c r="CT24" l="1"/>
  <c r="CX24"/>
  <c r="CM24"/>
  <c r="CL24"/>
  <c r="BY27"/>
  <c r="CC27"/>
  <c r="CD27" s="1"/>
  <c r="CE26" s="1"/>
  <c r="CF26" s="1"/>
  <c r="CG26" s="1"/>
  <c r="AY30"/>
  <c r="BT29"/>
  <c r="BR28" s="1"/>
  <c r="BS28" s="1"/>
  <c r="BZ28" s="1"/>
  <c r="BV28" s="1"/>
  <c r="CK25"/>
  <c r="CI25" s="1"/>
  <c r="CJ25"/>
  <c r="CS25"/>
  <c r="CH25"/>
  <c r="CT25" l="1"/>
  <c r="CX25"/>
  <c r="CM25"/>
  <c r="CL25"/>
  <c r="BY28"/>
  <c r="CC28"/>
  <c r="CD28" s="1"/>
  <c r="CE27" s="1"/>
  <c r="CF27" s="1"/>
  <c r="CG27" s="1"/>
  <c r="AY31"/>
  <c r="BT30"/>
  <c r="BR29" s="1"/>
  <c r="BS29" s="1"/>
  <c r="BZ29" s="1"/>
  <c r="BV29" s="1"/>
  <c r="CK26"/>
  <c r="CI26" s="1"/>
  <c r="CJ26"/>
  <c r="CS26"/>
  <c r="CH26"/>
  <c r="CT26" l="1"/>
  <c r="CX26"/>
  <c r="CM26"/>
  <c r="CL26"/>
  <c r="BY29"/>
  <c r="CC29"/>
  <c r="CD29" s="1"/>
  <c r="CE28" s="1"/>
  <c r="CF28" s="1"/>
  <c r="CG28" s="1"/>
  <c r="AY32"/>
  <c r="BT31"/>
  <c r="BR30" s="1"/>
  <c r="BS30" s="1"/>
  <c r="BZ30" s="1"/>
  <c r="BV30" s="1"/>
  <c r="CK27"/>
  <c r="CI27" s="1"/>
  <c r="CJ27"/>
  <c r="CS27"/>
  <c r="CH27"/>
  <c r="CT27" l="1"/>
  <c r="CX27"/>
  <c r="CM27"/>
  <c r="CL27"/>
  <c r="BY30"/>
  <c r="CC30"/>
  <c r="CD30" s="1"/>
  <c r="CE29" s="1"/>
  <c r="CF29" s="1"/>
  <c r="CG29" s="1"/>
  <c r="AY33"/>
  <c r="BT32"/>
  <c r="BR31" s="1"/>
  <c r="BS31" s="1"/>
  <c r="BZ31" s="1"/>
  <c r="BV31" s="1"/>
  <c r="CK28"/>
  <c r="CI28" s="1"/>
  <c r="CJ28"/>
  <c r="CS28"/>
  <c r="CH28"/>
  <c r="CT28" l="1"/>
  <c r="CX28"/>
  <c r="CM28"/>
  <c r="CL28"/>
  <c r="BY31"/>
  <c r="CC31"/>
  <c r="CD31" s="1"/>
  <c r="CE30" s="1"/>
  <c r="CF30" s="1"/>
  <c r="CG30" s="1"/>
  <c r="AY34"/>
  <c r="BT33"/>
  <c r="BR32" s="1"/>
  <c r="BS32" s="1"/>
  <c r="BZ32" s="1"/>
  <c r="BV32" s="1"/>
  <c r="CK29"/>
  <c r="CI29" s="1"/>
  <c r="CJ29"/>
  <c r="CS29"/>
  <c r="CH29"/>
  <c r="CT29" l="1"/>
  <c r="CX29"/>
  <c r="CM29"/>
  <c r="CL29"/>
  <c r="BY32"/>
  <c r="CC32"/>
  <c r="CD32" s="1"/>
  <c r="CE31" s="1"/>
  <c r="CF31" s="1"/>
  <c r="AY35"/>
  <c r="BT34"/>
  <c r="BR33" s="1"/>
  <c r="BS33" s="1"/>
  <c r="BZ33" s="1"/>
  <c r="BV33" s="1"/>
  <c r="CG31"/>
  <c r="CK30"/>
  <c r="CI30" s="1"/>
  <c r="CJ30"/>
  <c r="CS30"/>
  <c r="CH30"/>
  <c r="CT30" l="1"/>
  <c r="CX30"/>
  <c r="CM30"/>
  <c r="CL30"/>
  <c r="CK31"/>
  <c r="CI31" s="1"/>
  <c r="CJ31"/>
  <c r="CS31"/>
  <c r="CH31"/>
  <c r="BY33"/>
  <c r="CC33"/>
  <c r="CD33" s="1"/>
  <c r="CE32" s="1"/>
  <c r="CF32" s="1"/>
  <c r="CG32" s="1"/>
  <c r="AY36"/>
  <c r="BT35"/>
  <c r="BR34" s="1"/>
  <c r="BS34" s="1"/>
  <c r="BZ34" s="1"/>
  <c r="BV34" s="1"/>
  <c r="BY34" l="1"/>
  <c r="CC34"/>
  <c r="CD34" s="1"/>
  <c r="CE33" s="1"/>
  <c r="CF33" s="1"/>
  <c r="CG33" s="1"/>
  <c r="AY37"/>
  <c r="BT36"/>
  <c r="BR35" s="1"/>
  <c r="BS35" s="1"/>
  <c r="BZ35" s="1"/>
  <c r="BV35" s="1"/>
  <c r="CK32"/>
  <c r="CI32" s="1"/>
  <c r="CJ32"/>
  <c r="CS32"/>
  <c r="CH32"/>
  <c r="CT31"/>
  <c r="CX31"/>
  <c r="CM31"/>
  <c r="CL31"/>
  <c r="CT32" l="1"/>
  <c r="CX32"/>
  <c r="CM32"/>
  <c r="CL32"/>
  <c r="BY35"/>
  <c r="CC35"/>
  <c r="CD35" s="1"/>
  <c r="CE34" s="1"/>
  <c r="CF34" s="1"/>
  <c r="CG34" s="1"/>
  <c r="AY38"/>
  <c r="BT37"/>
  <c r="BR36" s="1"/>
  <c r="BS36" s="1"/>
  <c r="BZ36" s="1"/>
  <c r="BV36" s="1"/>
  <c r="CK33"/>
  <c r="CI33" s="1"/>
  <c r="CJ33"/>
  <c r="CS33"/>
  <c r="CH33"/>
  <c r="BY36" l="1"/>
  <c r="CC36"/>
  <c r="CD36" s="1"/>
  <c r="CE35" s="1"/>
  <c r="CF35" s="1"/>
  <c r="CT33"/>
  <c r="CX33"/>
  <c r="CM33"/>
  <c r="CL33"/>
  <c r="AY39"/>
  <c r="BT38"/>
  <c r="BR37" s="1"/>
  <c r="BS37" s="1"/>
  <c r="BZ37" s="1"/>
  <c r="BV37" s="1"/>
  <c r="CK34"/>
  <c r="CI34" s="1"/>
  <c r="CJ34"/>
  <c r="CS34"/>
  <c r="CH34"/>
  <c r="CG35"/>
  <c r="BY37" l="1"/>
  <c r="CC37"/>
  <c r="CD37" s="1"/>
  <c r="CE36" s="1"/>
  <c r="CF36" s="1"/>
  <c r="CK35"/>
  <c r="CI35" s="1"/>
  <c r="CJ35"/>
  <c r="CS35"/>
  <c r="CH35"/>
  <c r="CG36"/>
  <c r="CT34"/>
  <c r="CX34"/>
  <c r="CM34"/>
  <c r="CL34"/>
  <c r="AY40"/>
  <c r="BT39"/>
  <c r="BR38" s="1"/>
  <c r="BS38" s="1"/>
  <c r="BZ38" s="1"/>
  <c r="BV38" s="1"/>
  <c r="CC38" s="1"/>
  <c r="CD38" s="1"/>
  <c r="CE37" s="1"/>
  <c r="CF37" s="1"/>
  <c r="BY38" l="1"/>
  <c r="AY41"/>
  <c r="BT40"/>
  <c r="BR39" s="1"/>
  <c r="BS39" s="1"/>
  <c r="BZ39" s="1"/>
  <c r="BV39" s="1"/>
  <c r="CK36"/>
  <c r="CI36" s="1"/>
  <c r="CJ36"/>
  <c r="CS36"/>
  <c r="CH36"/>
  <c r="CG37"/>
  <c r="CT35"/>
  <c r="CX35"/>
  <c r="CM35"/>
  <c r="CL35"/>
  <c r="BY39" l="1"/>
  <c r="CC39"/>
  <c r="CD39" s="1"/>
  <c r="CE38" s="1"/>
  <c r="CF38" s="1"/>
  <c r="CK37"/>
  <c r="CI37" s="1"/>
  <c r="CJ37"/>
  <c r="CS37"/>
  <c r="CH37"/>
  <c r="CG38"/>
  <c r="CT36"/>
  <c r="CX36"/>
  <c r="CM36"/>
  <c r="CL36"/>
  <c r="AY42"/>
  <c r="BT41"/>
  <c r="BR40" s="1"/>
  <c r="BS40" s="1"/>
  <c r="BZ40" s="1"/>
  <c r="BV40" s="1"/>
  <c r="BY40" l="1"/>
  <c r="CC40"/>
  <c r="CD40" s="1"/>
  <c r="CE39" s="1"/>
  <c r="CF39" s="1"/>
  <c r="AY43"/>
  <c r="BT42"/>
  <c r="BR41" s="1"/>
  <c r="BS41" s="1"/>
  <c r="BZ41" s="1"/>
  <c r="BV41" s="1"/>
  <c r="CK38"/>
  <c r="CI38" s="1"/>
  <c r="CJ38"/>
  <c r="CS38"/>
  <c r="CH38"/>
  <c r="CG39"/>
  <c r="CT37"/>
  <c r="CX37"/>
  <c r="CM37"/>
  <c r="CL37"/>
  <c r="BY41" l="1"/>
  <c r="CC41"/>
  <c r="CD41" s="1"/>
  <c r="CE40" s="1"/>
  <c r="CF40" s="1"/>
  <c r="CJ39"/>
  <c r="CK39"/>
  <c r="CI39" s="1"/>
  <c r="CS39"/>
  <c r="CH39"/>
  <c r="CG40"/>
  <c r="CT38"/>
  <c r="CX38"/>
  <c r="CM38"/>
  <c r="CL38"/>
  <c r="AY44"/>
  <c r="BT43"/>
  <c r="BR42" s="1"/>
  <c r="BS42" s="1"/>
  <c r="BZ42" s="1"/>
  <c r="BV42" s="1"/>
  <c r="BY42" l="1"/>
  <c r="CC42"/>
  <c r="CD42" s="1"/>
  <c r="CE41" s="1"/>
  <c r="CF41" s="1"/>
  <c r="AY45"/>
  <c r="BT44"/>
  <c r="BR43" s="1"/>
  <c r="BS43" s="1"/>
  <c r="BZ43" s="1"/>
  <c r="BV43" s="1"/>
  <c r="CJ40"/>
  <c r="CK40"/>
  <c r="CI40" s="1"/>
  <c r="CS40"/>
  <c r="CH40"/>
  <c r="CG41"/>
  <c r="CT39"/>
  <c r="CX39"/>
  <c r="CM39"/>
  <c r="CL39"/>
  <c r="BY43" l="1"/>
  <c r="CC43"/>
  <c r="CD43" s="1"/>
  <c r="CE42" s="1"/>
  <c r="CF42" s="1"/>
  <c r="CJ41"/>
  <c r="CK41"/>
  <c r="CI41" s="1"/>
  <c r="CS41"/>
  <c r="CH41"/>
  <c r="CG42"/>
  <c r="CT40"/>
  <c r="CX40"/>
  <c r="CM40"/>
  <c r="CL40"/>
  <c r="AY46"/>
  <c r="BT45"/>
  <c r="BR44" s="1"/>
  <c r="BS44" s="1"/>
  <c r="BZ44" s="1"/>
  <c r="BV44" s="1"/>
  <c r="BY44" l="1"/>
  <c r="CC44"/>
  <c r="CD44" s="1"/>
  <c r="CE43" s="1"/>
  <c r="CF43" s="1"/>
  <c r="AY47"/>
  <c r="BT46"/>
  <c r="BR45" s="1"/>
  <c r="BS45" s="1"/>
  <c r="BZ45" s="1"/>
  <c r="BV45" s="1"/>
  <c r="CJ42"/>
  <c r="CK42"/>
  <c r="CI42" s="1"/>
  <c r="CS42"/>
  <c r="CH42"/>
  <c r="CG43"/>
  <c r="CT41"/>
  <c r="CX41"/>
  <c r="CM41"/>
  <c r="CL41"/>
  <c r="BY45" l="1"/>
  <c r="CC45"/>
  <c r="CD45" s="1"/>
  <c r="CE44" s="1"/>
  <c r="CF44" s="1"/>
  <c r="CJ43"/>
  <c r="CK43"/>
  <c r="CI43" s="1"/>
  <c r="CS43"/>
  <c r="CH43"/>
  <c r="CG44"/>
  <c r="CT42"/>
  <c r="CX42"/>
  <c r="CM42"/>
  <c r="CL42"/>
  <c r="AY48"/>
  <c r="BT47"/>
  <c r="BR46" s="1"/>
  <c r="BS46" s="1"/>
  <c r="BZ46" s="1"/>
  <c r="BV46" s="1"/>
  <c r="BY46" l="1"/>
  <c r="CC46"/>
  <c r="CD46" s="1"/>
  <c r="CE45" s="1"/>
  <c r="CF45" s="1"/>
  <c r="AY49"/>
  <c r="BT48"/>
  <c r="BR47" s="1"/>
  <c r="BS47" s="1"/>
  <c r="BZ47" s="1"/>
  <c r="BV47" s="1"/>
  <c r="CJ44"/>
  <c r="CK44"/>
  <c r="CI44" s="1"/>
  <c r="CS44"/>
  <c r="CH44"/>
  <c r="CG45"/>
  <c r="CT43"/>
  <c r="CX43"/>
  <c r="CM43"/>
  <c r="CL43"/>
  <c r="BY47" l="1"/>
  <c r="CC47"/>
  <c r="CD47" s="1"/>
  <c r="CE46" s="1"/>
  <c r="CF46" s="1"/>
  <c r="CJ45"/>
  <c r="CK45"/>
  <c r="CI45" s="1"/>
  <c r="CS45"/>
  <c r="CH45"/>
  <c r="CG46"/>
  <c r="CT44"/>
  <c r="CX44"/>
  <c r="CM44"/>
  <c r="CL44"/>
  <c r="AY50"/>
  <c r="BT49"/>
  <c r="BR48" s="1"/>
  <c r="BS48" s="1"/>
  <c r="BZ48" s="1"/>
  <c r="BV48" s="1"/>
  <c r="BY48" l="1"/>
  <c r="CC48"/>
  <c r="CD48" s="1"/>
  <c r="CE47" s="1"/>
  <c r="CF47" s="1"/>
  <c r="AY51"/>
  <c r="BT50"/>
  <c r="BR49" s="1"/>
  <c r="BS49" s="1"/>
  <c r="BZ49" s="1"/>
  <c r="BV49" s="1"/>
  <c r="CG47"/>
  <c r="CJ46"/>
  <c r="CK46"/>
  <c r="CI46" s="1"/>
  <c r="CS46"/>
  <c r="CH46"/>
  <c r="CT45"/>
  <c r="CX45"/>
  <c r="CM45"/>
  <c r="CL45"/>
  <c r="BY49" l="1"/>
  <c r="CC49"/>
  <c r="CD49" s="1"/>
  <c r="CE48" s="1"/>
  <c r="CF48" s="1"/>
  <c r="CT46"/>
  <c r="CX46"/>
  <c r="CM46"/>
  <c r="CL46"/>
  <c r="CJ47"/>
  <c r="CK47"/>
  <c r="CI47" s="1"/>
  <c r="CS47"/>
  <c r="CH47"/>
  <c r="CG48"/>
  <c r="AY52"/>
  <c r="BT51"/>
  <c r="BR50" s="1"/>
  <c r="BS50" s="1"/>
  <c r="BZ50" s="1"/>
  <c r="BV50" s="1"/>
  <c r="BY50" l="1"/>
  <c r="CC50"/>
  <c r="CD50" s="1"/>
  <c r="CE49" s="1"/>
  <c r="CF49" s="1"/>
  <c r="AY53"/>
  <c r="BT52"/>
  <c r="BR51" s="1"/>
  <c r="BS51" s="1"/>
  <c r="BZ51" s="1"/>
  <c r="BV51" s="1"/>
  <c r="CJ48"/>
  <c r="CK48"/>
  <c r="CI48" s="1"/>
  <c r="CS48"/>
  <c r="CH48"/>
  <c r="CG49"/>
  <c r="CT47"/>
  <c r="CX47"/>
  <c r="CM47"/>
  <c r="CL47"/>
  <c r="BY51" l="1"/>
  <c r="CC51"/>
  <c r="CD51" s="1"/>
  <c r="CE50" s="1"/>
  <c r="CF50" s="1"/>
  <c r="CJ49"/>
  <c r="CK49"/>
  <c r="CI49" s="1"/>
  <c r="CS49"/>
  <c r="CH49"/>
  <c r="CG50"/>
  <c r="CT48"/>
  <c r="CX48"/>
  <c r="CM48"/>
  <c r="CL48"/>
  <c r="AY54"/>
  <c r="BT53"/>
  <c r="BR52" s="1"/>
  <c r="BS52" s="1"/>
  <c r="BZ52" s="1"/>
  <c r="BV52" s="1"/>
  <c r="BY52" l="1"/>
  <c r="CC52"/>
  <c r="CD52" s="1"/>
  <c r="CE51" s="1"/>
  <c r="CF51" s="1"/>
  <c r="AY55"/>
  <c r="BT54"/>
  <c r="BR53" s="1"/>
  <c r="BS53" s="1"/>
  <c r="BZ53" s="1"/>
  <c r="BV53" s="1"/>
  <c r="CG51"/>
  <c r="CJ50"/>
  <c r="CK50"/>
  <c r="CI50" s="1"/>
  <c r="CS50"/>
  <c r="CH50"/>
  <c r="CT49"/>
  <c r="CX49"/>
  <c r="CM49"/>
  <c r="CL49"/>
  <c r="BY53" l="1"/>
  <c r="CC53"/>
  <c r="CD53" s="1"/>
  <c r="CE52" s="1"/>
  <c r="CF52" s="1"/>
  <c r="CT50"/>
  <c r="CX50"/>
  <c r="CM50"/>
  <c r="CL50"/>
  <c r="CG52"/>
  <c r="CJ51"/>
  <c r="CK51"/>
  <c r="CI51" s="1"/>
  <c r="CS51"/>
  <c r="CH51"/>
  <c r="AY56"/>
  <c r="BT55"/>
  <c r="BR54" s="1"/>
  <c r="BS54" s="1"/>
  <c r="BZ54" s="1"/>
  <c r="BV54" s="1"/>
  <c r="BY54" l="1"/>
  <c r="CC54"/>
  <c r="CD54" s="1"/>
  <c r="CE53" s="1"/>
  <c r="CF53" s="1"/>
  <c r="AY57"/>
  <c r="BT56"/>
  <c r="BR55" s="1"/>
  <c r="BS55" s="1"/>
  <c r="BZ55" s="1"/>
  <c r="BV55" s="1"/>
  <c r="CT51"/>
  <c r="CX51"/>
  <c r="CM51"/>
  <c r="CL51"/>
  <c r="CG53"/>
  <c r="CJ52"/>
  <c r="CK52"/>
  <c r="CI52" s="1"/>
  <c r="CS52"/>
  <c r="CH52"/>
  <c r="BY55" l="1"/>
  <c r="CC55"/>
  <c r="CD55" s="1"/>
  <c r="CE54" s="1"/>
  <c r="CF54" s="1"/>
  <c r="CT52"/>
  <c r="CX52"/>
  <c r="CM52"/>
  <c r="CL52"/>
  <c r="CG54"/>
  <c r="CJ53"/>
  <c r="CK53"/>
  <c r="CI53" s="1"/>
  <c r="CS53"/>
  <c r="CH53"/>
  <c r="AY58"/>
  <c r="BT57"/>
  <c r="BR56" s="1"/>
  <c r="BS56" s="1"/>
  <c r="BZ56" s="1"/>
  <c r="BV56" s="1"/>
  <c r="BY56" l="1"/>
  <c r="CC56"/>
  <c r="CD56" s="1"/>
  <c r="CE55" s="1"/>
  <c r="CF55" s="1"/>
  <c r="AY59"/>
  <c r="BT58"/>
  <c r="BR57" s="1"/>
  <c r="BS57" s="1"/>
  <c r="BZ57" s="1"/>
  <c r="BV57" s="1"/>
  <c r="CT53"/>
  <c r="CX53"/>
  <c r="CM53"/>
  <c r="CL53"/>
  <c r="CG55"/>
  <c r="CJ54"/>
  <c r="CK54"/>
  <c r="CI54" s="1"/>
  <c r="CS54"/>
  <c r="CH54"/>
  <c r="BY57" l="1"/>
  <c r="CC57"/>
  <c r="CD57" s="1"/>
  <c r="CE56" s="1"/>
  <c r="CF56" s="1"/>
  <c r="CT54"/>
  <c r="CX54"/>
  <c r="CM54"/>
  <c r="CL54"/>
  <c r="CG56"/>
  <c r="CJ55"/>
  <c r="CK55"/>
  <c r="CI55" s="1"/>
  <c r="CS55"/>
  <c r="CH55"/>
  <c r="AY60"/>
  <c r="BT59"/>
  <c r="BR58" s="1"/>
  <c r="BS58" s="1"/>
  <c r="BZ58" s="1"/>
  <c r="BV58" s="1"/>
  <c r="BY58" l="1"/>
  <c r="CC58"/>
  <c r="CD58" s="1"/>
  <c r="CE57" s="1"/>
  <c r="CF57" s="1"/>
  <c r="AY61"/>
  <c r="BT60"/>
  <c r="BR59" s="1"/>
  <c r="BS59" s="1"/>
  <c r="BZ59" s="1"/>
  <c r="BV59" s="1"/>
  <c r="CT55"/>
  <c r="CX55"/>
  <c r="CM55"/>
  <c r="CL55"/>
  <c r="CG57"/>
  <c r="CJ56"/>
  <c r="CK56"/>
  <c r="CI56" s="1"/>
  <c r="CS56"/>
  <c r="CH56"/>
  <c r="BY59" l="1"/>
  <c r="CC59"/>
  <c r="CD59" s="1"/>
  <c r="CE58" s="1"/>
  <c r="CF58" s="1"/>
  <c r="CT56"/>
  <c r="CX56"/>
  <c r="CM56"/>
  <c r="CL56"/>
  <c r="CG58"/>
  <c r="CJ57"/>
  <c r="CK57"/>
  <c r="CI57" s="1"/>
  <c r="CS57"/>
  <c r="CH57"/>
  <c r="AY62"/>
  <c r="BT61"/>
  <c r="BR60" s="1"/>
  <c r="BS60" s="1"/>
  <c r="BZ60" s="1"/>
  <c r="BV60" s="1"/>
  <c r="BY60" l="1"/>
  <c r="CC60"/>
  <c r="CD60" s="1"/>
  <c r="CE59" s="1"/>
  <c r="CF59" s="1"/>
  <c r="AY63"/>
  <c r="BT62"/>
  <c r="BR61" s="1"/>
  <c r="BS61" s="1"/>
  <c r="BZ61" s="1"/>
  <c r="BV61" s="1"/>
  <c r="CT57"/>
  <c r="CX57"/>
  <c r="CM57"/>
  <c r="CL57"/>
  <c r="CG59"/>
  <c r="CJ58"/>
  <c r="CK58"/>
  <c r="CI58" s="1"/>
  <c r="CS58"/>
  <c r="CH58"/>
  <c r="BY61" l="1"/>
  <c r="CC61"/>
  <c r="CD61" s="1"/>
  <c r="CE60" s="1"/>
  <c r="CF60" s="1"/>
  <c r="CT58"/>
  <c r="CX58"/>
  <c r="CM58"/>
  <c r="CL58"/>
  <c r="CG60"/>
  <c r="CJ59"/>
  <c r="CK59"/>
  <c r="CI59" s="1"/>
  <c r="CS59"/>
  <c r="CH59"/>
  <c r="AY64"/>
  <c r="BT63"/>
  <c r="BR62" s="1"/>
  <c r="BS62" s="1"/>
  <c r="BZ62" s="1"/>
  <c r="BV62" s="1"/>
  <c r="BY62" l="1"/>
  <c r="CC62"/>
  <c r="CD62" s="1"/>
  <c r="CE61" s="1"/>
  <c r="CF61" s="1"/>
  <c r="AY65"/>
  <c r="BT64"/>
  <c r="BR63" s="1"/>
  <c r="BS63" s="1"/>
  <c r="BZ63" s="1"/>
  <c r="BV63" s="1"/>
  <c r="CT59"/>
  <c r="CX59"/>
  <c r="CM59"/>
  <c r="CL59"/>
  <c r="CG61"/>
  <c r="CJ60"/>
  <c r="CK60"/>
  <c r="CI60" s="1"/>
  <c r="CS60"/>
  <c r="CH60"/>
  <c r="BY63" l="1"/>
  <c r="CC63"/>
  <c r="CD63" s="1"/>
  <c r="CE62" s="1"/>
  <c r="CF62" s="1"/>
  <c r="CT60"/>
  <c r="CX60"/>
  <c r="CM60"/>
  <c r="CL60"/>
  <c r="CG62"/>
  <c r="CJ61"/>
  <c r="CK61"/>
  <c r="CI61" s="1"/>
  <c r="CS61"/>
  <c r="CH61"/>
  <c r="AY66"/>
  <c r="BT65"/>
  <c r="BR64" s="1"/>
  <c r="BS64" s="1"/>
  <c r="BZ64" s="1"/>
  <c r="BV64" s="1"/>
  <c r="BY64" l="1"/>
  <c r="CC64"/>
  <c r="CD64" s="1"/>
  <c r="CE63" s="1"/>
  <c r="CF63" s="1"/>
  <c r="AY67"/>
  <c r="BT66"/>
  <c r="BR65" s="1"/>
  <c r="BS65" s="1"/>
  <c r="BZ65" s="1"/>
  <c r="BV65" s="1"/>
  <c r="CT61"/>
  <c r="CX61"/>
  <c r="CM61"/>
  <c r="CL61"/>
  <c r="CG63"/>
  <c r="CJ62"/>
  <c r="CK62"/>
  <c r="CI62" s="1"/>
  <c r="CS62"/>
  <c r="CH62"/>
  <c r="BY65" l="1"/>
  <c r="CC65"/>
  <c r="CD65" s="1"/>
  <c r="CE64" s="1"/>
  <c r="CF64" s="1"/>
  <c r="CT62"/>
  <c r="CX62"/>
  <c r="CM62"/>
  <c r="CL62"/>
  <c r="CG64"/>
  <c r="CJ63"/>
  <c r="CK63"/>
  <c r="CI63" s="1"/>
  <c r="CS63"/>
  <c r="CH63"/>
  <c r="AY68"/>
  <c r="BT67"/>
  <c r="BR66" s="1"/>
  <c r="BS66" s="1"/>
  <c r="BZ66" s="1"/>
  <c r="BV66" s="1"/>
  <c r="BY66" l="1"/>
  <c r="CC66"/>
  <c r="CD66" s="1"/>
  <c r="CE65" s="1"/>
  <c r="CF65" s="1"/>
  <c r="AY69"/>
  <c r="BT68"/>
  <c r="BR67" s="1"/>
  <c r="BS67" s="1"/>
  <c r="BZ67" s="1"/>
  <c r="BV67" s="1"/>
  <c r="CT63"/>
  <c r="CX63"/>
  <c r="CM63"/>
  <c r="CL63"/>
  <c r="CJ64"/>
  <c r="CK64"/>
  <c r="CI64" s="1"/>
  <c r="CS64"/>
  <c r="CH64"/>
  <c r="CG65"/>
  <c r="BY67" l="1"/>
  <c r="CC67"/>
  <c r="CD67" s="1"/>
  <c r="CE66" s="1"/>
  <c r="CF66" s="1"/>
  <c r="CJ65"/>
  <c r="CK65"/>
  <c r="CI65" s="1"/>
  <c r="CS65"/>
  <c r="CH65"/>
  <c r="CG66"/>
  <c r="CT64"/>
  <c r="CX64"/>
  <c r="CM64"/>
  <c r="CL64"/>
  <c r="AY70"/>
  <c r="BT69"/>
  <c r="BR68" s="1"/>
  <c r="BS68" s="1"/>
  <c r="BZ68" l="1"/>
  <c r="BV68"/>
  <c r="AY71"/>
  <c r="BT70"/>
  <c r="BR69" s="1"/>
  <c r="BS69" s="1"/>
  <c r="CJ66"/>
  <c r="CK66"/>
  <c r="CI66" s="1"/>
  <c r="CS66"/>
  <c r="CH66"/>
  <c r="CT65"/>
  <c r="CX65"/>
  <c r="CM65"/>
  <c r="CL65"/>
  <c r="BY68" l="1"/>
  <c r="CC68"/>
  <c r="CD68" s="1"/>
  <c r="CE67" s="1"/>
  <c r="CF67" s="1"/>
  <c r="CG67" s="1"/>
  <c r="CJ67"/>
  <c r="CK67"/>
  <c r="CI67" s="1"/>
  <c r="CS67"/>
  <c r="CH67"/>
  <c r="CT66"/>
  <c r="CX66"/>
  <c r="CM66"/>
  <c r="CL66"/>
  <c r="BZ69"/>
  <c r="BV69"/>
  <c r="AY72"/>
  <c r="BT71"/>
  <c r="BR70" s="1"/>
  <c r="BS70" s="1"/>
  <c r="BY69" l="1"/>
  <c r="CC69"/>
  <c r="CD69" s="1"/>
  <c r="CE68" s="1"/>
  <c r="CF68" s="1"/>
  <c r="CG68" s="1"/>
  <c r="BZ70"/>
  <c r="BV70"/>
  <c r="AY73"/>
  <c r="BT72"/>
  <c r="BR71" s="1"/>
  <c r="BS71" s="1"/>
  <c r="CJ68"/>
  <c r="CK68"/>
  <c r="CI68" s="1"/>
  <c r="CS68"/>
  <c r="CH68"/>
  <c r="CT67"/>
  <c r="CX67"/>
  <c r="CM67"/>
  <c r="CL67"/>
  <c r="BY70" l="1"/>
  <c r="CC70"/>
  <c r="CD70" s="1"/>
  <c r="CE69" s="1"/>
  <c r="CF69" s="1"/>
  <c r="CG69" s="1"/>
  <c r="CJ69"/>
  <c r="CK69"/>
  <c r="CI69" s="1"/>
  <c r="CS69"/>
  <c r="CH69"/>
  <c r="CT68"/>
  <c r="CX68"/>
  <c r="CM68"/>
  <c r="CL68"/>
  <c r="BZ71"/>
  <c r="BV71"/>
  <c r="AY74"/>
  <c r="BT73"/>
  <c r="BR72" s="1"/>
  <c r="BS72" s="1"/>
  <c r="BY71" l="1"/>
  <c r="CC71"/>
  <c r="CD71" s="1"/>
  <c r="CE70" s="1"/>
  <c r="CF70" s="1"/>
  <c r="CG70" s="1"/>
  <c r="BZ72"/>
  <c r="BV72"/>
  <c r="AY75"/>
  <c r="BT74"/>
  <c r="BR73" s="1"/>
  <c r="BS73" s="1"/>
  <c r="CJ70"/>
  <c r="CK70"/>
  <c r="CI70" s="1"/>
  <c r="CS70"/>
  <c r="CH70"/>
  <c r="CT69"/>
  <c r="CX69"/>
  <c r="CM69"/>
  <c r="CL69"/>
  <c r="BY72" l="1"/>
  <c r="CC72"/>
  <c r="CD72" s="1"/>
  <c r="CE71" s="1"/>
  <c r="CF71" s="1"/>
  <c r="CG71" s="1"/>
  <c r="CT70"/>
  <c r="CX70"/>
  <c r="CM70"/>
  <c r="CL70"/>
  <c r="CG72"/>
  <c r="CJ71"/>
  <c r="CK71"/>
  <c r="CI71" s="1"/>
  <c r="CS71"/>
  <c r="CH71"/>
  <c r="BZ73"/>
  <c r="BV73"/>
  <c r="AY76"/>
  <c r="BT75"/>
  <c r="BR74" s="1"/>
  <c r="BS74" s="1"/>
  <c r="BY73" l="1"/>
  <c r="CC73"/>
  <c r="CD73" s="1"/>
  <c r="BZ74"/>
  <c r="BV74"/>
  <c r="AY77"/>
  <c r="BT76"/>
  <c r="BR75" s="1"/>
  <c r="BS75" s="1"/>
  <c r="CT71"/>
  <c r="CX71"/>
  <c r="CM71"/>
  <c r="CL71"/>
  <c r="CG73"/>
  <c r="CJ72"/>
  <c r="CK72"/>
  <c r="CI72" s="1"/>
  <c r="CS72"/>
  <c r="CH72"/>
  <c r="BY74" l="1"/>
  <c r="CC74"/>
  <c r="CD74" s="1"/>
  <c r="CT72"/>
  <c r="CX72"/>
  <c r="CM72"/>
  <c r="CL72"/>
  <c r="CG74"/>
  <c r="CJ73"/>
  <c r="CK73"/>
  <c r="CI73" s="1"/>
  <c r="CS73"/>
  <c r="CH73"/>
  <c r="BZ75"/>
  <c r="BV75"/>
  <c r="AY78"/>
  <c r="BT77"/>
  <c r="BR76" s="1"/>
  <c r="BS76" s="1"/>
  <c r="BY75" l="1"/>
  <c r="CC75"/>
  <c r="CD75" s="1"/>
  <c r="BZ76"/>
  <c r="BV76"/>
  <c r="AY79"/>
  <c r="BT78"/>
  <c r="BR77" s="1"/>
  <c r="BS77" s="1"/>
  <c r="CT73"/>
  <c r="CX73"/>
  <c r="CM73"/>
  <c r="CL73"/>
  <c r="CG75"/>
  <c r="CJ74"/>
  <c r="CK74"/>
  <c r="CI74" s="1"/>
  <c r="CS74"/>
  <c r="CH74"/>
  <c r="BY76" l="1"/>
  <c r="CC76"/>
  <c r="CD76" s="1"/>
  <c r="CT74"/>
  <c r="CX74"/>
  <c r="CM74"/>
  <c r="DA74"/>
  <c r="DB74" s="1"/>
  <c r="CL74"/>
  <c r="CG76"/>
  <c r="CJ75"/>
  <c r="CK75"/>
  <c r="CI75" s="1"/>
  <c r="CS75"/>
  <c r="CH75"/>
  <c r="BZ77"/>
  <c r="BV77"/>
  <c r="AY80"/>
  <c r="BT79"/>
  <c r="BR78" s="1"/>
  <c r="BS78" s="1"/>
  <c r="BY77" l="1"/>
  <c r="CC77"/>
  <c r="CD77" s="1"/>
  <c r="BZ78"/>
  <c r="BV78"/>
  <c r="AY81"/>
  <c r="BT80"/>
  <c r="BR79" s="1"/>
  <c r="BS79" s="1"/>
  <c r="CT75"/>
  <c r="CX75"/>
  <c r="CM75"/>
  <c r="DA75"/>
  <c r="DB75" s="1"/>
  <c r="CL75"/>
  <c r="CG77"/>
  <c r="CJ76"/>
  <c r="CK76"/>
  <c r="CI76" s="1"/>
  <c r="CS76"/>
  <c r="CH76"/>
  <c r="BY78" l="1"/>
  <c r="CC78"/>
  <c r="CD78" s="1"/>
  <c r="CT76"/>
  <c r="CX76"/>
  <c r="CM76"/>
  <c r="DA76"/>
  <c r="DB76" s="1"/>
  <c r="CL76"/>
  <c r="CG78"/>
  <c r="CJ77"/>
  <c r="CK77"/>
  <c r="CI77" s="1"/>
  <c r="CS77"/>
  <c r="CH77"/>
  <c r="BZ79"/>
  <c r="BV79"/>
  <c r="AY82"/>
  <c r="BT81"/>
  <c r="BR80" s="1"/>
  <c r="BS80" s="1"/>
  <c r="BY79" l="1"/>
  <c r="CC79"/>
  <c r="CD79" s="1"/>
  <c r="BZ80"/>
  <c r="BV80"/>
  <c r="AY83"/>
  <c r="BT82"/>
  <c r="BR81" s="1"/>
  <c r="BS81" s="1"/>
  <c r="CT77"/>
  <c r="CX77"/>
  <c r="CM77"/>
  <c r="DA77"/>
  <c r="DB77" s="1"/>
  <c r="CL77"/>
  <c r="CG79"/>
  <c r="CJ78"/>
  <c r="CK78"/>
  <c r="CI78" s="1"/>
  <c r="CS78"/>
  <c r="CH78"/>
  <c r="BY80" l="1"/>
  <c r="CC80"/>
  <c r="CD80" s="1"/>
  <c r="CT78"/>
  <c r="CX78"/>
  <c r="CM78"/>
  <c r="DA78"/>
  <c r="DB78" s="1"/>
  <c r="CL78"/>
  <c r="CG80"/>
  <c r="CJ79"/>
  <c r="CK79"/>
  <c r="CI79" s="1"/>
  <c r="CS79"/>
  <c r="CH79"/>
  <c r="BZ81"/>
  <c r="BV81"/>
  <c r="BY81" s="1"/>
  <c r="AY84"/>
  <c r="BT83"/>
  <c r="BR82" s="1"/>
  <c r="BS82" s="1"/>
  <c r="BZ82" l="1"/>
  <c r="BV82"/>
  <c r="BY82" s="1"/>
  <c r="AY85"/>
  <c r="BT84"/>
  <c r="BR83" s="1"/>
  <c r="BS83" s="1"/>
  <c r="CT79"/>
  <c r="CX79"/>
  <c r="CM79"/>
  <c r="DA79"/>
  <c r="DB79" s="1"/>
  <c r="CL79"/>
  <c r="CG81"/>
  <c r="CJ80"/>
  <c r="CK80"/>
  <c r="CI80" s="1"/>
  <c r="CS80"/>
  <c r="CH80"/>
  <c r="CT80" l="1"/>
  <c r="CX80"/>
  <c r="CM80"/>
  <c r="DA80"/>
  <c r="DB80" s="1"/>
  <c r="CL80"/>
  <c r="CG82"/>
  <c r="CJ81"/>
  <c r="CK81"/>
  <c r="CI81" s="1"/>
  <c r="CS81"/>
  <c r="CH81"/>
  <c r="BZ83"/>
  <c r="BV83"/>
  <c r="BY83" s="1"/>
  <c r="AY86"/>
  <c r="BT85"/>
  <c r="BR84" s="1"/>
  <c r="BS84" s="1"/>
  <c r="BZ84" l="1"/>
  <c r="BV84"/>
  <c r="BY84" s="1"/>
  <c r="AY87"/>
  <c r="BT86"/>
  <c r="BR85" s="1"/>
  <c r="BS85" s="1"/>
  <c r="CT81"/>
  <c r="CX81"/>
  <c r="CM81"/>
  <c r="DA81"/>
  <c r="DB81" s="1"/>
  <c r="CL81"/>
  <c r="CG83"/>
  <c r="CJ82"/>
  <c r="CK82"/>
  <c r="CI82" s="1"/>
  <c r="CY82" s="1"/>
  <c r="CS82"/>
  <c r="CH82"/>
  <c r="CT82" l="1"/>
  <c r="CX82"/>
  <c r="CM82"/>
  <c r="DA82"/>
  <c r="DB82" s="1"/>
  <c r="CL82"/>
  <c r="CG84"/>
  <c r="CJ83"/>
  <c r="CK83"/>
  <c r="CI83" s="1"/>
  <c r="CY83" s="1"/>
  <c r="CS83"/>
  <c r="CH83"/>
  <c r="BZ85"/>
  <c r="BV85"/>
  <c r="BY85" s="1"/>
  <c r="AY88"/>
  <c r="BT87"/>
  <c r="BR86" s="1"/>
  <c r="BS86" s="1"/>
  <c r="CZ82"/>
  <c r="BZ86" l="1"/>
  <c r="BV86"/>
  <c r="BY86" s="1"/>
  <c r="AY89"/>
  <c r="BT88"/>
  <c r="BR87" s="1"/>
  <c r="BS87" s="1"/>
  <c r="CT83"/>
  <c r="CX83"/>
  <c r="CM83"/>
  <c r="DA83"/>
  <c r="DB83" s="1"/>
  <c r="CL83"/>
  <c r="CG85"/>
  <c r="CJ84"/>
  <c r="CK84"/>
  <c r="CI84" s="1"/>
  <c r="CY84" s="1"/>
  <c r="CS84"/>
  <c r="CH84"/>
  <c r="CZ83"/>
  <c r="CT84" l="1"/>
  <c r="CX84"/>
  <c r="CM84"/>
  <c r="DA84"/>
  <c r="DB84" s="1"/>
  <c r="CL84"/>
  <c r="CG86"/>
  <c r="CJ85"/>
  <c r="CK85"/>
  <c r="CI85" s="1"/>
  <c r="CY85" s="1"/>
  <c r="CS85"/>
  <c r="CH85"/>
  <c r="BZ87"/>
  <c r="BV87"/>
  <c r="BY87" s="1"/>
  <c r="AY90"/>
  <c r="BT89"/>
  <c r="BR88" s="1"/>
  <c r="BS88" s="1"/>
  <c r="CZ84"/>
  <c r="BZ88" l="1"/>
  <c r="BV88"/>
  <c r="BY88" s="1"/>
  <c r="AY91"/>
  <c r="BT90"/>
  <c r="BR89" s="1"/>
  <c r="BS89" s="1"/>
  <c r="CT85"/>
  <c r="CX85"/>
  <c r="CM85"/>
  <c r="DA85"/>
  <c r="DB85" s="1"/>
  <c r="CL85"/>
  <c r="CG87"/>
  <c r="CJ86"/>
  <c r="CK86"/>
  <c r="CI86" s="1"/>
  <c r="CY86" s="1"/>
  <c r="CS86"/>
  <c r="CH86"/>
  <c r="CZ85"/>
  <c r="CT86" l="1"/>
  <c r="CX86"/>
  <c r="CM86"/>
  <c r="DA86"/>
  <c r="DB86" s="1"/>
  <c r="CL86"/>
  <c r="CG88"/>
  <c r="CJ87"/>
  <c r="CK87"/>
  <c r="CI87" s="1"/>
  <c r="CY87" s="1"/>
  <c r="CS87"/>
  <c r="CH87"/>
  <c r="BZ89"/>
  <c r="BV89"/>
  <c r="BY89" s="1"/>
  <c r="AY92"/>
  <c r="BT91"/>
  <c r="BR90" s="1"/>
  <c r="BS90" s="1"/>
  <c r="CZ86"/>
  <c r="BZ90" l="1"/>
  <c r="BV90"/>
  <c r="BY90" s="1"/>
  <c r="AY93"/>
  <c r="BT92"/>
  <c r="BR91" s="1"/>
  <c r="BS91" s="1"/>
  <c r="CT87"/>
  <c r="CX87"/>
  <c r="CM87"/>
  <c r="DA87"/>
  <c r="DB87" s="1"/>
  <c r="CL87"/>
  <c r="CG89"/>
  <c r="CJ88"/>
  <c r="CK88"/>
  <c r="CI88" s="1"/>
  <c r="CY88" s="1"/>
  <c r="CS88"/>
  <c r="CH88"/>
  <c r="CZ87"/>
  <c r="CT88" l="1"/>
  <c r="CX88"/>
  <c r="CM88"/>
  <c r="DA88"/>
  <c r="DB88" s="1"/>
  <c r="CL88"/>
  <c r="CG90"/>
  <c r="CJ89"/>
  <c r="CK89"/>
  <c r="CI89" s="1"/>
  <c r="CY89" s="1"/>
  <c r="CS89"/>
  <c r="CH89"/>
  <c r="BZ91"/>
  <c r="BV91"/>
  <c r="BY91" s="1"/>
  <c r="AY94"/>
  <c r="BT93"/>
  <c r="BR92" s="1"/>
  <c r="BS92" s="1"/>
  <c r="CZ88"/>
  <c r="BZ92" l="1"/>
  <c r="BV92"/>
  <c r="BY92" s="1"/>
  <c r="AY95"/>
  <c r="BT94"/>
  <c r="BR93" s="1"/>
  <c r="BS93" s="1"/>
  <c r="CT89"/>
  <c r="CX89"/>
  <c r="CM89"/>
  <c r="DA89"/>
  <c r="DB89" s="1"/>
  <c r="CL89"/>
  <c r="CG91"/>
  <c r="CJ90"/>
  <c r="CK90"/>
  <c r="CI90" s="1"/>
  <c r="CY90" s="1"/>
  <c r="CS90"/>
  <c r="CH90"/>
  <c r="CZ89"/>
  <c r="CT90" l="1"/>
  <c r="CX90"/>
  <c r="CM90"/>
  <c r="DA90"/>
  <c r="DB90" s="1"/>
  <c r="CL90"/>
  <c r="CG92"/>
  <c r="CJ91"/>
  <c r="CK91"/>
  <c r="CI91" s="1"/>
  <c r="CY91" s="1"/>
  <c r="CS91"/>
  <c r="CH91"/>
  <c r="BZ93"/>
  <c r="BV93"/>
  <c r="BY93" s="1"/>
  <c r="AY96"/>
  <c r="BT95"/>
  <c r="BR94" s="1"/>
  <c r="BS94" s="1"/>
  <c r="CZ90"/>
  <c r="BZ94" l="1"/>
  <c r="BV94"/>
  <c r="BY94" s="1"/>
  <c r="AY97"/>
  <c r="BT96"/>
  <c r="BR95" s="1"/>
  <c r="BS95" s="1"/>
  <c r="CT91"/>
  <c r="CX91"/>
  <c r="CM91"/>
  <c r="DA91"/>
  <c r="DB91" s="1"/>
  <c r="CL91"/>
  <c r="CG93"/>
  <c r="CJ92"/>
  <c r="CK92"/>
  <c r="CI92" s="1"/>
  <c r="CY92" s="1"/>
  <c r="CS92"/>
  <c r="CH92"/>
  <c r="CZ91"/>
  <c r="CT92" l="1"/>
  <c r="CX92"/>
  <c r="CM92"/>
  <c r="DA92"/>
  <c r="DB92" s="1"/>
  <c r="CL92"/>
  <c r="CG94"/>
  <c r="CJ93"/>
  <c r="CK93"/>
  <c r="CI93" s="1"/>
  <c r="CY93" s="1"/>
  <c r="CS93"/>
  <c r="CH93"/>
  <c r="BZ95"/>
  <c r="BV95"/>
  <c r="BY95" s="1"/>
  <c r="AY98"/>
  <c r="BT97"/>
  <c r="BR96" s="1"/>
  <c r="BS96" s="1"/>
  <c r="CZ92"/>
  <c r="BZ96" l="1"/>
  <c r="BV96"/>
  <c r="BY96" s="1"/>
  <c r="AY99"/>
  <c r="BT98"/>
  <c r="BR97" s="1"/>
  <c r="BS97" s="1"/>
  <c r="CT93"/>
  <c r="CX93"/>
  <c r="CM93"/>
  <c r="DA93"/>
  <c r="DB93" s="1"/>
  <c r="CL93"/>
  <c r="CG95"/>
  <c r="CJ94"/>
  <c r="CK94"/>
  <c r="CI94" s="1"/>
  <c r="CY94" s="1"/>
  <c r="CS94"/>
  <c r="CH94"/>
  <c r="CZ93"/>
  <c r="CT94" l="1"/>
  <c r="CX94"/>
  <c r="CM94"/>
  <c r="DA94"/>
  <c r="DB94" s="1"/>
  <c r="CL94"/>
  <c r="CG96"/>
  <c r="CJ95"/>
  <c r="CK95"/>
  <c r="CI95" s="1"/>
  <c r="CY95" s="1"/>
  <c r="CS95"/>
  <c r="CH95"/>
  <c r="BZ97"/>
  <c r="BV97"/>
  <c r="BY97" s="1"/>
  <c r="AY100"/>
  <c r="BT99"/>
  <c r="BR98" s="1"/>
  <c r="BS98" s="1"/>
  <c r="CZ94"/>
  <c r="BZ98" l="1"/>
  <c r="BV98"/>
  <c r="BY98" s="1"/>
  <c r="AY101"/>
  <c r="BT100"/>
  <c r="BR99" s="1"/>
  <c r="BS99" s="1"/>
  <c r="CT95"/>
  <c r="CX95"/>
  <c r="CM95"/>
  <c r="DA95"/>
  <c r="DB95" s="1"/>
  <c r="CL95"/>
  <c r="CG97"/>
  <c r="CJ96"/>
  <c r="CK96"/>
  <c r="CI96" s="1"/>
  <c r="CY96" s="1"/>
  <c r="CS96"/>
  <c r="CH96"/>
  <c r="CZ95"/>
  <c r="CT96" l="1"/>
  <c r="CX96"/>
  <c r="CM96"/>
  <c r="DA96"/>
  <c r="DB96" s="1"/>
  <c r="CL96"/>
  <c r="CG98"/>
  <c r="CJ97"/>
  <c r="CK97"/>
  <c r="CI97" s="1"/>
  <c r="CY97" s="1"/>
  <c r="CS97"/>
  <c r="CH97"/>
  <c r="BZ99"/>
  <c r="BV99"/>
  <c r="BY99" s="1"/>
  <c r="AY102"/>
  <c r="BT101"/>
  <c r="BR100" s="1"/>
  <c r="BS100" s="1"/>
  <c r="CZ96"/>
  <c r="BZ100" l="1"/>
  <c r="BV100"/>
  <c r="BY100" s="1"/>
  <c r="AY103"/>
  <c r="BT102"/>
  <c r="BR101" s="1"/>
  <c r="BS101" s="1"/>
  <c r="CT97"/>
  <c r="CX97"/>
  <c r="CM97"/>
  <c r="DA97"/>
  <c r="DB97" s="1"/>
  <c r="CL97"/>
  <c r="CG99"/>
  <c r="CJ98"/>
  <c r="CK98"/>
  <c r="CI98" s="1"/>
  <c r="CY98" s="1"/>
  <c r="CS98"/>
  <c r="CH98"/>
  <c r="CZ97"/>
  <c r="CT98" l="1"/>
  <c r="CX98"/>
  <c r="CM98"/>
  <c r="DA98"/>
  <c r="DB98" s="1"/>
  <c r="CL98"/>
  <c r="CG100"/>
  <c r="CJ99"/>
  <c r="CK99"/>
  <c r="CI99" s="1"/>
  <c r="CY99" s="1"/>
  <c r="CS99"/>
  <c r="CH99"/>
  <c r="BZ101"/>
  <c r="BV101"/>
  <c r="BY101" s="1"/>
  <c r="AY104"/>
  <c r="BT103"/>
  <c r="BR102" s="1"/>
  <c r="BS102" s="1"/>
  <c r="CZ98"/>
  <c r="BZ102" l="1"/>
  <c r="BV102"/>
  <c r="BY102" s="1"/>
  <c r="AY105"/>
  <c r="BT104"/>
  <c r="BR103" s="1"/>
  <c r="BS103" s="1"/>
  <c r="CT99"/>
  <c r="CX99"/>
  <c r="CM99"/>
  <c r="DA99"/>
  <c r="DB99" s="1"/>
  <c r="CL99"/>
  <c r="CG101"/>
  <c r="CJ100"/>
  <c r="CK100"/>
  <c r="CI100" s="1"/>
  <c r="CY100" s="1"/>
  <c r="CS100"/>
  <c r="CH100"/>
  <c r="CZ99"/>
  <c r="CT100" l="1"/>
  <c r="CX100"/>
  <c r="CM100"/>
  <c r="DA100"/>
  <c r="DB100" s="1"/>
  <c r="CL100"/>
  <c r="CG102"/>
  <c r="CJ101"/>
  <c r="CK101"/>
  <c r="CI101" s="1"/>
  <c r="CY101" s="1"/>
  <c r="CS101"/>
  <c r="CH101"/>
  <c r="BZ103"/>
  <c r="BV103"/>
  <c r="BY103" s="1"/>
  <c r="AY106"/>
  <c r="BT105"/>
  <c r="BR104" s="1"/>
  <c r="BS104" s="1"/>
  <c r="CZ100"/>
  <c r="BZ104" l="1"/>
  <c r="BV104"/>
  <c r="BY104" s="1"/>
  <c r="AY107"/>
  <c r="BT106"/>
  <c r="BR105" s="1"/>
  <c r="BS105" s="1"/>
  <c r="CT101"/>
  <c r="CX101"/>
  <c r="CM101"/>
  <c r="DA101"/>
  <c r="DB101" s="1"/>
  <c r="CL101"/>
  <c r="CG103"/>
  <c r="CJ102"/>
  <c r="CK102"/>
  <c r="CI102" s="1"/>
  <c r="CY102" s="1"/>
  <c r="CS102"/>
  <c r="CH102"/>
  <c r="CZ101"/>
  <c r="CT102" l="1"/>
  <c r="CX102"/>
  <c r="CM102"/>
  <c r="DA102"/>
  <c r="DB102" s="1"/>
  <c r="CL102"/>
  <c r="CG104"/>
  <c r="CJ103"/>
  <c r="CK103"/>
  <c r="CI103" s="1"/>
  <c r="CY103" s="1"/>
  <c r="CS103"/>
  <c r="CH103"/>
  <c r="BZ105"/>
  <c r="BV105"/>
  <c r="BY105" s="1"/>
  <c r="AY108"/>
  <c r="BT107"/>
  <c r="BR106" s="1"/>
  <c r="BS106" s="1"/>
  <c r="CZ102"/>
  <c r="BZ106" l="1"/>
  <c r="BV106"/>
  <c r="BY106" s="1"/>
  <c r="AY109"/>
  <c r="BT108"/>
  <c r="BR107" s="1"/>
  <c r="BS107" s="1"/>
  <c r="CT103"/>
  <c r="CX103"/>
  <c r="CM103"/>
  <c r="DA103"/>
  <c r="DB103" s="1"/>
  <c r="CL103"/>
  <c r="CG105"/>
  <c r="CJ104"/>
  <c r="CK104"/>
  <c r="CI104" s="1"/>
  <c r="CY104" s="1"/>
  <c r="CS104"/>
  <c r="CH104"/>
  <c r="CZ103"/>
  <c r="CT104" l="1"/>
  <c r="CX104"/>
  <c r="CM104"/>
  <c r="DA104"/>
  <c r="DB104" s="1"/>
  <c r="CL104"/>
  <c r="CG106"/>
  <c r="CJ105"/>
  <c r="CK105"/>
  <c r="CI105" s="1"/>
  <c r="CY105" s="1"/>
  <c r="CS105"/>
  <c r="CH105"/>
  <c r="BZ107"/>
  <c r="BV107"/>
  <c r="BY107" s="1"/>
  <c r="AY110"/>
  <c r="BT109"/>
  <c r="BR108" s="1"/>
  <c r="BS108" s="1"/>
  <c r="CZ104"/>
  <c r="BZ108" l="1"/>
  <c r="BV108"/>
  <c r="BY108" s="1"/>
  <c r="AY111"/>
  <c r="BT110"/>
  <c r="BR109" s="1"/>
  <c r="BS109" s="1"/>
  <c r="CT105"/>
  <c r="CX105"/>
  <c r="CM105"/>
  <c r="DA105"/>
  <c r="DB105" s="1"/>
  <c r="CL105"/>
  <c r="CG107"/>
  <c r="CJ106"/>
  <c r="CK106"/>
  <c r="CI106" s="1"/>
  <c r="CY106" s="1"/>
  <c r="CS106"/>
  <c r="CH106"/>
  <c r="CZ105"/>
  <c r="CT106" l="1"/>
  <c r="CX106"/>
  <c r="CM106"/>
  <c r="DA106"/>
  <c r="DB106" s="1"/>
  <c r="CL106"/>
  <c r="CG108"/>
  <c r="CJ107"/>
  <c r="CK107"/>
  <c r="CI107" s="1"/>
  <c r="CY107" s="1"/>
  <c r="CS107"/>
  <c r="CH107"/>
  <c r="BZ109"/>
  <c r="BV109"/>
  <c r="BY109" s="1"/>
  <c r="AY112"/>
  <c r="BT111"/>
  <c r="BR110" s="1"/>
  <c r="BS110" s="1"/>
  <c r="CZ106"/>
  <c r="BZ110" l="1"/>
  <c r="BV110"/>
  <c r="BY110" s="1"/>
  <c r="AY113"/>
  <c r="BT112"/>
  <c r="BR111" s="1"/>
  <c r="BS111" s="1"/>
  <c r="CT107"/>
  <c r="CX107"/>
  <c r="CM107"/>
  <c r="DA107"/>
  <c r="DB107" s="1"/>
  <c r="CL107"/>
  <c r="CG109"/>
  <c r="CJ108"/>
  <c r="CK108"/>
  <c r="CI108" s="1"/>
  <c r="CY108" s="1"/>
  <c r="CS108"/>
  <c r="CH108"/>
  <c r="CZ107"/>
  <c r="CT108" l="1"/>
  <c r="CX108"/>
  <c r="CM108"/>
  <c r="DA108"/>
  <c r="DB108" s="1"/>
  <c r="CL108"/>
  <c r="CG110"/>
  <c r="CJ109"/>
  <c r="CK109"/>
  <c r="CI109" s="1"/>
  <c r="CY109" s="1"/>
  <c r="CS109"/>
  <c r="CH109"/>
  <c r="BZ111"/>
  <c r="BV111"/>
  <c r="BY111" s="1"/>
  <c r="AY114"/>
  <c r="BT113"/>
  <c r="BR112" s="1"/>
  <c r="BS112" s="1"/>
  <c r="CZ108"/>
  <c r="BZ112" l="1"/>
  <c r="BV112"/>
  <c r="BY112" s="1"/>
  <c r="AY115"/>
  <c r="BT114"/>
  <c r="BR113" s="1"/>
  <c r="BS113" s="1"/>
  <c r="CT109"/>
  <c r="CX109"/>
  <c r="CM109"/>
  <c r="DA109"/>
  <c r="DB109" s="1"/>
  <c r="CL109"/>
  <c r="CG111"/>
  <c r="CJ110"/>
  <c r="CK110"/>
  <c r="CI110" s="1"/>
  <c r="CY110" s="1"/>
  <c r="CS110"/>
  <c r="CH110"/>
  <c r="CZ109"/>
  <c r="CT110" l="1"/>
  <c r="CX110"/>
  <c r="CM110"/>
  <c r="DA110"/>
  <c r="DB110" s="1"/>
  <c r="CL110"/>
  <c r="CG112"/>
  <c r="CJ111"/>
  <c r="CK111"/>
  <c r="CI111" s="1"/>
  <c r="CY111" s="1"/>
  <c r="CS111"/>
  <c r="CH111"/>
  <c r="BZ113"/>
  <c r="BV113"/>
  <c r="BY113" s="1"/>
  <c r="AY116"/>
  <c r="BT115"/>
  <c r="BR114" s="1"/>
  <c r="BS114" s="1"/>
  <c r="CZ110"/>
  <c r="BZ114" l="1"/>
  <c r="BV114"/>
  <c r="BY114" s="1"/>
  <c r="AY117"/>
  <c r="BT116"/>
  <c r="BR115" s="1"/>
  <c r="BS115" s="1"/>
  <c r="CT111"/>
  <c r="CX111"/>
  <c r="CM111"/>
  <c r="DA111"/>
  <c r="DB111" s="1"/>
  <c r="CL111"/>
  <c r="CG113"/>
  <c r="CJ112"/>
  <c r="CK112"/>
  <c r="CI112" s="1"/>
  <c r="CY112" s="1"/>
  <c r="CS112"/>
  <c r="CH112"/>
  <c r="CZ111"/>
  <c r="CT112" l="1"/>
  <c r="CX112"/>
  <c r="CM112"/>
  <c r="DA112"/>
  <c r="DB112" s="1"/>
  <c r="CL112"/>
  <c r="CG114"/>
  <c r="CJ113"/>
  <c r="CK113"/>
  <c r="CI113" s="1"/>
  <c r="CY113" s="1"/>
  <c r="CS113"/>
  <c r="CH113"/>
  <c r="BZ115"/>
  <c r="BV115"/>
  <c r="BY115" s="1"/>
  <c r="AY118"/>
  <c r="BT117"/>
  <c r="BR116" s="1"/>
  <c r="BS116" s="1"/>
  <c r="CZ112"/>
  <c r="BZ116" l="1"/>
  <c r="BV116"/>
  <c r="BY116" s="1"/>
  <c r="AY119"/>
  <c r="BT119" s="1"/>
  <c r="BR118" s="1"/>
  <c r="BT118"/>
  <c r="BR117" s="1"/>
  <c r="BS117" s="1"/>
  <c r="CT113"/>
  <c r="CX113"/>
  <c r="CM113"/>
  <c r="DA113"/>
  <c r="DB113" s="1"/>
  <c r="CL113"/>
  <c r="CG115"/>
  <c r="CJ114"/>
  <c r="CK114"/>
  <c r="CI114" s="1"/>
  <c r="CY114" s="1"/>
  <c r="CS114"/>
  <c r="CH114"/>
  <c r="CZ113"/>
  <c r="CT114" l="1"/>
  <c r="CX114"/>
  <c r="CM114"/>
  <c r="DA114"/>
  <c r="DB114" s="1"/>
  <c r="CL114"/>
  <c r="CG116"/>
  <c r="CJ115"/>
  <c r="CK115"/>
  <c r="CI115" s="1"/>
  <c r="CY115" s="1"/>
  <c r="CS115"/>
  <c r="CH115"/>
  <c r="BZ117"/>
  <c r="BV117"/>
  <c r="BY117" s="1"/>
  <c r="BS118"/>
  <c r="BS119"/>
  <c r="CZ114"/>
  <c r="BZ119" l="1"/>
  <c r="BV119"/>
  <c r="BY119" s="1"/>
  <c r="BZ118"/>
  <c r="BV118"/>
  <c r="CT115"/>
  <c r="CX115"/>
  <c r="CM115"/>
  <c r="DA115"/>
  <c r="DB115" s="1"/>
  <c r="CL115"/>
  <c r="CG117"/>
  <c r="CJ116"/>
  <c r="CK116"/>
  <c r="CI116" s="1"/>
  <c r="CY116" s="1"/>
  <c r="CS116"/>
  <c r="CH116"/>
  <c r="CZ115"/>
  <c r="CT116" l="1"/>
  <c r="CX116"/>
  <c r="CM116"/>
  <c r="DA116"/>
  <c r="DB116" s="1"/>
  <c r="CL116"/>
  <c r="CG118"/>
  <c r="CJ117"/>
  <c r="CK117"/>
  <c r="CI117" s="1"/>
  <c r="CY117" s="1"/>
  <c r="CS117"/>
  <c r="CH117"/>
  <c r="BY118"/>
  <c r="BU20"/>
  <c r="CZ116"/>
  <c r="BU21" l="1"/>
  <c r="CP20"/>
  <c r="CN19" s="1"/>
  <c r="CX117"/>
  <c r="CT117"/>
  <c r="CM117"/>
  <c r="DA117"/>
  <c r="DB117" s="1"/>
  <c r="CL117"/>
  <c r="CJ118"/>
  <c r="CK118"/>
  <c r="CI118" s="1"/>
  <c r="CY118" s="1"/>
  <c r="CG119"/>
  <c r="CS118"/>
  <c r="CH118"/>
  <c r="CZ117"/>
  <c r="CT118" l="1"/>
  <c r="CX118"/>
  <c r="CJ119"/>
  <c r="CK119"/>
  <c r="CH119"/>
  <c r="CH16" s="1"/>
  <c r="CS119"/>
  <c r="CM118"/>
  <c r="DA118"/>
  <c r="DB118" s="1"/>
  <c r="CL118"/>
  <c r="BU22"/>
  <c r="CP21"/>
  <c r="CN20" s="1"/>
  <c r="CO20" s="1"/>
  <c r="CV20" s="1"/>
  <c r="CR20" s="1"/>
  <c r="CZ118"/>
  <c r="CU20" l="1"/>
  <c r="CY20"/>
  <c r="CZ20" s="1"/>
  <c r="DA19" s="1"/>
  <c r="DB19" s="1"/>
  <c r="CP22"/>
  <c r="CN21" s="1"/>
  <c r="CO21" s="1"/>
  <c r="CV21" s="1"/>
  <c r="CR21" s="1"/>
  <c r="BU23"/>
  <c r="CT119"/>
  <c r="CX119"/>
  <c r="CI119"/>
  <c r="CY119" s="1"/>
  <c r="CZ119" s="1"/>
  <c r="CN119"/>
  <c r="CM119"/>
  <c r="CL119"/>
  <c r="DA119"/>
  <c r="DB119" s="1"/>
  <c r="CP23" l="1"/>
  <c r="CN22" s="1"/>
  <c r="CO22" s="1"/>
  <c r="CV22" s="1"/>
  <c r="CR22" s="1"/>
  <c r="BU24"/>
  <c r="CU21"/>
  <c r="CY21"/>
  <c r="CZ21" s="1"/>
  <c r="DA20" s="1"/>
  <c r="DB20" s="1"/>
  <c r="DC20" s="1"/>
  <c r="DF20" l="1"/>
  <c r="DG20"/>
  <c r="DE20" s="1"/>
  <c r="DO20"/>
  <c r="DD20"/>
  <c r="BU25"/>
  <c r="CP24"/>
  <c r="CN23" s="1"/>
  <c r="CO23" s="1"/>
  <c r="CV23" s="1"/>
  <c r="CR23" s="1"/>
  <c r="CU22"/>
  <c r="CY22"/>
  <c r="CZ22" s="1"/>
  <c r="DA21" s="1"/>
  <c r="DB21" s="1"/>
  <c r="DC21" s="1"/>
  <c r="DG21" l="1"/>
  <c r="DE21" s="1"/>
  <c r="DF21"/>
  <c r="DO21"/>
  <c r="DD21"/>
  <c r="CU23"/>
  <c r="CY23"/>
  <c r="CZ23" s="1"/>
  <c r="DA22" s="1"/>
  <c r="DB22" s="1"/>
  <c r="DC22" s="1"/>
  <c r="BU26"/>
  <c r="CP25"/>
  <c r="CN24" s="1"/>
  <c r="CO24" s="1"/>
  <c r="CV24" s="1"/>
  <c r="CR24" s="1"/>
  <c r="DP20"/>
  <c r="DT20"/>
  <c r="DI20"/>
  <c r="DH20"/>
  <c r="CU24" l="1"/>
  <c r="CY24"/>
  <c r="CZ24" s="1"/>
  <c r="DA23" s="1"/>
  <c r="DB23" s="1"/>
  <c r="DC23" s="1"/>
  <c r="BU27"/>
  <c r="CP26"/>
  <c r="CN25" s="1"/>
  <c r="CO25" s="1"/>
  <c r="CV25" s="1"/>
  <c r="CR25" s="1"/>
  <c r="DG22"/>
  <c r="DE22" s="1"/>
  <c r="DF22"/>
  <c r="DO22"/>
  <c r="DD22"/>
  <c r="DP21"/>
  <c r="DT21"/>
  <c r="DI21"/>
  <c r="DH21"/>
  <c r="DP22" l="1"/>
  <c r="DT22"/>
  <c r="DI22"/>
  <c r="DH22"/>
  <c r="CU25"/>
  <c r="CY25"/>
  <c r="CZ25" s="1"/>
  <c r="DA24" s="1"/>
  <c r="DB24" s="1"/>
  <c r="DC24" s="1"/>
  <c r="BU28"/>
  <c r="CP27"/>
  <c r="CN26" s="1"/>
  <c r="CO26" s="1"/>
  <c r="CV26" s="1"/>
  <c r="CR26" s="1"/>
  <c r="DG23"/>
  <c r="DE23" s="1"/>
  <c r="DF23"/>
  <c r="DO23"/>
  <c r="DD23"/>
  <c r="DP23" l="1"/>
  <c r="DT23"/>
  <c r="DI23"/>
  <c r="DH23"/>
  <c r="CU26"/>
  <c r="CY26"/>
  <c r="CZ26" s="1"/>
  <c r="DA25" s="1"/>
  <c r="DB25" s="1"/>
  <c r="DC25" s="1"/>
  <c r="BU29"/>
  <c r="CP28"/>
  <c r="CN27" s="1"/>
  <c r="CO27" s="1"/>
  <c r="CV27" s="1"/>
  <c r="CR27" s="1"/>
  <c r="DG24"/>
  <c r="DE24" s="1"/>
  <c r="DF24"/>
  <c r="DO24"/>
  <c r="DD24"/>
  <c r="DP24" l="1"/>
  <c r="DT24"/>
  <c r="DI24"/>
  <c r="DH24"/>
  <c r="CU27"/>
  <c r="CY27"/>
  <c r="CZ27" s="1"/>
  <c r="DA26" s="1"/>
  <c r="DB26" s="1"/>
  <c r="DC26" s="1"/>
  <c r="BU30"/>
  <c r="CP29"/>
  <c r="CN28" s="1"/>
  <c r="CO28" s="1"/>
  <c r="CV28" s="1"/>
  <c r="CR28" s="1"/>
  <c r="DG25"/>
  <c r="DE25" s="1"/>
  <c r="DF25"/>
  <c r="DO25"/>
  <c r="DD25"/>
  <c r="DP25" l="1"/>
  <c r="DT25"/>
  <c r="DI25"/>
  <c r="DH25"/>
  <c r="CU28"/>
  <c r="CY28"/>
  <c r="CZ28" s="1"/>
  <c r="DA27" s="1"/>
  <c r="DB27" s="1"/>
  <c r="DC27" s="1"/>
  <c r="BU31"/>
  <c r="CP30"/>
  <c r="CN29" s="1"/>
  <c r="CO29" s="1"/>
  <c r="CV29" s="1"/>
  <c r="CR29" s="1"/>
  <c r="DG26"/>
  <c r="DE26" s="1"/>
  <c r="DF26"/>
  <c r="DO26"/>
  <c r="DD26"/>
  <c r="DP26" l="1"/>
  <c r="DT26"/>
  <c r="DI26"/>
  <c r="DH26"/>
  <c r="CU29"/>
  <c r="CY29"/>
  <c r="CZ29" s="1"/>
  <c r="DA28" s="1"/>
  <c r="DB28" s="1"/>
  <c r="DC28" s="1"/>
  <c r="BU32"/>
  <c r="CP31"/>
  <c r="CN30" s="1"/>
  <c r="CO30" s="1"/>
  <c r="CV30" s="1"/>
  <c r="CR30" s="1"/>
  <c r="DG27"/>
  <c r="DE27" s="1"/>
  <c r="DF27"/>
  <c r="DO27"/>
  <c r="DD27"/>
  <c r="DP27" l="1"/>
  <c r="DT27"/>
  <c r="DI27"/>
  <c r="DH27"/>
  <c r="CU30"/>
  <c r="CY30"/>
  <c r="CZ30" s="1"/>
  <c r="DA29" s="1"/>
  <c r="DB29" s="1"/>
  <c r="DC29" s="1"/>
  <c r="BU33"/>
  <c r="CP32"/>
  <c r="CN31" s="1"/>
  <c r="CO31" s="1"/>
  <c r="CV31" s="1"/>
  <c r="CR31" s="1"/>
  <c r="DG28"/>
  <c r="DE28" s="1"/>
  <c r="DF28"/>
  <c r="DO28"/>
  <c r="DD28"/>
  <c r="DP28" l="1"/>
  <c r="DT28"/>
  <c r="DI28"/>
  <c r="DH28"/>
  <c r="CU31"/>
  <c r="CY31"/>
  <c r="CZ31" s="1"/>
  <c r="DA30" s="1"/>
  <c r="DB30" s="1"/>
  <c r="DC30" s="1"/>
  <c r="BU34"/>
  <c r="CP33"/>
  <c r="CN32" s="1"/>
  <c r="CO32" s="1"/>
  <c r="CV32" s="1"/>
  <c r="CR32" s="1"/>
  <c r="DG29"/>
  <c r="DE29" s="1"/>
  <c r="DF29"/>
  <c r="DO29"/>
  <c r="DD29"/>
  <c r="DP29" l="1"/>
  <c r="DT29"/>
  <c r="DI29"/>
  <c r="DH29"/>
  <c r="CU32"/>
  <c r="CY32"/>
  <c r="CZ32" s="1"/>
  <c r="DA31" s="1"/>
  <c r="DB31" s="1"/>
  <c r="DC31" s="1"/>
  <c r="BU35"/>
  <c r="CP34"/>
  <c r="CN33" s="1"/>
  <c r="CO33" s="1"/>
  <c r="CV33" s="1"/>
  <c r="CR33" s="1"/>
  <c r="DG30"/>
  <c r="DE30" s="1"/>
  <c r="DF30"/>
  <c r="DO30"/>
  <c r="DD30"/>
  <c r="DP30" l="1"/>
  <c r="DT30"/>
  <c r="DI30"/>
  <c r="DH30"/>
  <c r="CU33"/>
  <c r="CY33"/>
  <c r="CZ33" s="1"/>
  <c r="DA32" s="1"/>
  <c r="DB32" s="1"/>
  <c r="DC32" s="1"/>
  <c r="BU36"/>
  <c r="CP35"/>
  <c r="CN34" s="1"/>
  <c r="CO34" s="1"/>
  <c r="CV34" s="1"/>
  <c r="CR34" s="1"/>
  <c r="DG31"/>
  <c r="DE31" s="1"/>
  <c r="DF31"/>
  <c r="DO31"/>
  <c r="DD31"/>
  <c r="DP31" l="1"/>
  <c r="DT31"/>
  <c r="DI31"/>
  <c r="DH31"/>
  <c r="CU34"/>
  <c r="CY34"/>
  <c r="CZ34" s="1"/>
  <c r="DA33" s="1"/>
  <c r="DB33" s="1"/>
  <c r="DC33" s="1"/>
  <c r="BU37"/>
  <c r="CP36"/>
  <c r="CN35" s="1"/>
  <c r="CO35" s="1"/>
  <c r="CV35" s="1"/>
  <c r="CR35" s="1"/>
  <c r="DG32"/>
  <c r="DE32" s="1"/>
  <c r="DF32"/>
  <c r="DO32"/>
  <c r="DD32"/>
  <c r="DP32" l="1"/>
  <c r="DT32"/>
  <c r="DI32"/>
  <c r="DH32"/>
  <c r="CU35"/>
  <c r="CY35"/>
  <c r="CZ35" s="1"/>
  <c r="DA34" s="1"/>
  <c r="DB34" s="1"/>
  <c r="DC34" s="1"/>
  <c r="BU38"/>
  <c r="CP37"/>
  <c r="CN36" s="1"/>
  <c r="CO36" s="1"/>
  <c r="CV36" s="1"/>
  <c r="CR36" s="1"/>
  <c r="DG33"/>
  <c r="DE33" s="1"/>
  <c r="DF33"/>
  <c r="DO33"/>
  <c r="DD33"/>
  <c r="DP33" l="1"/>
  <c r="DT33"/>
  <c r="DI33"/>
  <c r="DH33"/>
  <c r="CU36"/>
  <c r="CY36"/>
  <c r="CZ36" s="1"/>
  <c r="DA35" s="1"/>
  <c r="DB35" s="1"/>
  <c r="DC35" s="1"/>
  <c r="BU39"/>
  <c r="CP38"/>
  <c r="CN37" s="1"/>
  <c r="CO37" s="1"/>
  <c r="CV37" s="1"/>
  <c r="CR37" s="1"/>
  <c r="DG34"/>
  <c r="DE34" s="1"/>
  <c r="DF34"/>
  <c r="DO34"/>
  <c r="DD34"/>
  <c r="DP34" l="1"/>
  <c r="DT34"/>
  <c r="DI34"/>
  <c r="DH34"/>
  <c r="CU37"/>
  <c r="CY37"/>
  <c r="CZ37" s="1"/>
  <c r="DA36" s="1"/>
  <c r="DB36" s="1"/>
  <c r="DC36" s="1"/>
  <c r="BU40"/>
  <c r="CP39"/>
  <c r="CN38" s="1"/>
  <c r="CO38" s="1"/>
  <c r="CV38" s="1"/>
  <c r="CR38" s="1"/>
  <c r="DG35"/>
  <c r="DE35" s="1"/>
  <c r="DF35"/>
  <c r="DO35"/>
  <c r="DD35"/>
  <c r="DP35" l="1"/>
  <c r="DT35"/>
  <c r="DI35"/>
  <c r="DH35"/>
  <c r="CU38"/>
  <c r="CY38"/>
  <c r="CZ38" s="1"/>
  <c r="DA37" s="1"/>
  <c r="DB37" s="1"/>
  <c r="DC37" s="1"/>
  <c r="BU41"/>
  <c r="CP40"/>
  <c r="CN39" s="1"/>
  <c r="CO39" s="1"/>
  <c r="CV39" s="1"/>
  <c r="CR39" s="1"/>
  <c r="DG36"/>
  <c r="DE36" s="1"/>
  <c r="DF36"/>
  <c r="DO36"/>
  <c r="DD36"/>
  <c r="CU39" l="1"/>
  <c r="CY39"/>
  <c r="CZ39" s="1"/>
  <c r="DA38" s="1"/>
  <c r="DB38" s="1"/>
  <c r="DP36"/>
  <c r="DT36"/>
  <c r="DI36"/>
  <c r="DH36"/>
  <c r="BU42"/>
  <c r="CP41"/>
  <c r="CN40" s="1"/>
  <c r="CO40" s="1"/>
  <c r="CV40" s="1"/>
  <c r="CR40" s="1"/>
  <c r="DG37"/>
  <c r="DE37" s="1"/>
  <c r="DF37"/>
  <c r="DO37"/>
  <c r="DD37"/>
  <c r="DC38"/>
  <c r="CU40" l="1"/>
  <c r="CY40"/>
  <c r="CZ40" s="1"/>
  <c r="DA39" s="1"/>
  <c r="DB39" s="1"/>
  <c r="DG38"/>
  <c r="DE38" s="1"/>
  <c r="DF38"/>
  <c r="DO38"/>
  <c r="DD38"/>
  <c r="DC39"/>
  <c r="DP37"/>
  <c r="DT37"/>
  <c r="DI37"/>
  <c r="DH37"/>
  <c r="BU43"/>
  <c r="CP42"/>
  <c r="CN41" s="1"/>
  <c r="CO41" s="1"/>
  <c r="CV41" s="1"/>
  <c r="CR41" s="1"/>
  <c r="CU41" l="1"/>
  <c r="CY41"/>
  <c r="CZ41" s="1"/>
  <c r="DA40" s="1"/>
  <c r="DB40" s="1"/>
  <c r="BU44"/>
  <c r="CP43"/>
  <c r="CN42" s="1"/>
  <c r="CO42" s="1"/>
  <c r="CV42" s="1"/>
  <c r="CR42" s="1"/>
  <c r="DF39"/>
  <c r="DG39"/>
  <c r="DE39" s="1"/>
  <c r="DO39"/>
  <c r="DD39"/>
  <c r="DC40"/>
  <c r="DP38"/>
  <c r="DT38"/>
  <c r="DI38"/>
  <c r="DH38"/>
  <c r="CU42" l="1"/>
  <c r="CY42"/>
  <c r="CZ42" s="1"/>
  <c r="DA41" s="1"/>
  <c r="DB41" s="1"/>
  <c r="DF40"/>
  <c r="DG40"/>
  <c r="DE40" s="1"/>
  <c r="DO40"/>
  <c r="DD40"/>
  <c r="DC41"/>
  <c r="DP39"/>
  <c r="DT39"/>
  <c r="DI39"/>
  <c r="DH39"/>
  <c r="BU45"/>
  <c r="CP44"/>
  <c r="CN43" s="1"/>
  <c r="CO43" s="1"/>
  <c r="CV43" s="1"/>
  <c r="CR43" s="1"/>
  <c r="CU43" l="1"/>
  <c r="CY43"/>
  <c r="CZ43" s="1"/>
  <c r="DA42" s="1"/>
  <c r="DB42" s="1"/>
  <c r="BU46"/>
  <c r="CP45"/>
  <c r="CN44" s="1"/>
  <c r="CO44" s="1"/>
  <c r="CV44" s="1"/>
  <c r="CR44" s="1"/>
  <c r="DF41"/>
  <c r="DG41"/>
  <c r="DE41" s="1"/>
  <c r="DO41"/>
  <c r="DD41"/>
  <c r="DC42"/>
  <c r="DP40"/>
  <c r="DT40"/>
  <c r="DI40"/>
  <c r="DH40"/>
  <c r="CU44" l="1"/>
  <c r="CY44"/>
  <c r="CZ44" s="1"/>
  <c r="DA43" s="1"/>
  <c r="DB43" s="1"/>
  <c r="DF42"/>
  <c r="DG42"/>
  <c r="DE42" s="1"/>
  <c r="DO42"/>
  <c r="DD42"/>
  <c r="DC43"/>
  <c r="DP41"/>
  <c r="DT41"/>
  <c r="DI41"/>
  <c r="DH41"/>
  <c r="BU47"/>
  <c r="CP46"/>
  <c r="CN45" s="1"/>
  <c r="CO45" s="1"/>
  <c r="CV45" s="1"/>
  <c r="CR45" s="1"/>
  <c r="CU45" l="1"/>
  <c r="CY45"/>
  <c r="CZ45" s="1"/>
  <c r="DA44" s="1"/>
  <c r="DB44" s="1"/>
  <c r="BU48"/>
  <c r="CP47"/>
  <c r="CN46" s="1"/>
  <c r="CO46" s="1"/>
  <c r="CV46" s="1"/>
  <c r="CR46" s="1"/>
  <c r="DF43"/>
  <c r="DG43"/>
  <c r="DE43" s="1"/>
  <c r="DO43"/>
  <c r="DD43"/>
  <c r="DC44"/>
  <c r="DP42"/>
  <c r="DT42"/>
  <c r="DI42"/>
  <c r="DH42"/>
  <c r="CU46" l="1"/>
  <c r="CY46"/>
  <c r="CZ46" s="1"/>
  <c r="DA45" s="1"/>
  <c r="DB45" s="1"/>
  <c r="DF44"/>
  <c r="DG44"/>
  <c r="DE44" s="1"/>
  <c r="DO44"/>
  <c r="DD44"/>
  <c r="DC45"/>
  <c r="DP43"/>
  <c r="DT43"/>
  <c r="DI43"/>
  <c r="DH43"/>
  <c r="BU49"/>
  <c r="CP48"/>
  <c r="CN47" s="1"/>
  <c r="CO47" s="1"/>
  <c r="CV47" s="1"/>
  <c r="CR47" s="1"/>
  <c r="CU47" l="1"/>
  <c r="CY47"/>
  <c r="CZ47" s="1"/>
  <c r="DA46" s="1"/>
  <c r="DB46" s="1"/>
  <c r="BU50"/>
  <c r="CP49"/>
  <c r="CN48" s="1"/>
  <c r="CO48" s="1"/>
  <c r="CV48" s="1"/>
  <c r="CR48" s="1"/>
  <c r="DF45"/>
  <c r="DG45"/>
  <c r="DE45" s="1"/>
  <c r="DO45"/>
  <c r="DD45"/>
  <c r="DC46"/>
  <c r="DP44"/>
  <c r="DT44"/>
  <c r="DI44"/>
  <c r="DH44"/>
  <c r="CU48" l="1"/>
  <c r="CY48"/>
  <c r="CZ48" s="1"/>
  <c r="DA47" s="1"/>
  <c r="DB47" s="1"/>
  <c r="DC47"/>
  <c r="DF46"/>
  <c r="DG46"/>
  <c r="DE46" s="1"/>
  <c r="DO46"/>
  <c r="DD46"/>
  <c r="DP45"/>
  <c r="DT45"/>
  <c r="DI45"/>
  <c r="DH45"/>
  <c r="BU51"/>
  <c r="CP50"/>
  <c r="CN49" s="1"/>
  <c r="CO49" s="1"/>
  <c r="CV49" s="1"/>
  <c r="CR49" s="1"/>
  <c r="CU49" l="1"/>
  <c r="CY49"/>
  <c r="CZ49" s="1"/>
  <c r="DA48" s="1"/>
  <c r="DB48" s="1"/>
  <c r="BU52"/>
  <c r="CP51"/>
  <c r="CN50" s="1"/>
  <c r="CO50" s="1"/>
  <c r="CV50" s="1"/>
  <c r="CR50" s="1"/>
  <c r="DP46"/>
  <c r="DT46"/>
  <c r="DI46"/>
  <c r="DH46"/>
  <c r="DC48"/>
  <c r="DF47"/>
  <c r="DG47"/>
  <c r="DE47" s="1"/>
  <c r="DO47"/>
  <c r="DD47"/>
  <c r="CU50" l="1"/>
  <c r="CY50"/>
  <c r="CZ50" s="1"/>
  <c r="DA49" s="1"/>
  <c r="DB49" s="1"/>
  <c r="DP47"/>
  <c r="DT47"/>
  <c r="DI47"/>
  <c r="DH47"/>
  <c r="DF48"/>
  <c r="DG48"/>
  <c r="DE48" s="1"/>
  <c r="DO48"/>
  <c r="DD48"/>
  <c r="DC49"/>
  <c r="BU53"/>
  <c r="CP52"/>
  <c r="CN51" s="1"/>
  <c r="CO51" s="1"/>
  <c r="CV51" s="1"/>
  <c r="CR51" s="1"/>
  <c r="CU51" l="1"/>
  <c r="CY51"/>
  <c r="CZ51" s="1"/>
  <c r="DA50" s="1"/>
  <c r="DB50" s="1"/>
  <c r="BU54"/>
  <c r="CP53"/>
  <c r="CN52" s="1"/>
  <c r="CO52" s="1"/>
  <c r="CV52" s="1"/>
  <c r="CR52" s="1"/>
  <c r="DF49"/>
  <c r="DG49"/>
  <c r="DE49" s="1"/>
  <c r="DO49"/>
  <c r="DD49"/>
  <c r="DC50"/>
  <c r="DP48"/>
  <c r="DT48"/>
  <c r="DI48"/>
  <c r="DH48"/>
  <c r="CU52" l="1"/>
  <c r="CY52"/>
  <c r="CZ52" s="1"/>
  <c r="DA51" s="1"/>
  <c r="DB51" s="1"/>
  <c r="DF50"/>
  <c r="DG50"/>
  <c r="DE50" s="1"/>
  <c r="DO50"/>
  <c r="DD50"/>
  <c r="DC51"/>
  <c r="DP49"/>
  <c r="DT49"/>
  <c r="DI49"/>
  <c r="DH49"/>
  <c r="BU55"/>
  <c r="CP54"/>
  <c r="CN53" s="1"/>
  <c r="CO53" s="1"/>
  <c r="CV53" s="1"/>
  <c r="CR53" s="1"/>
  <c r="CU53" l="1"/>
  <c r="CY53"/>
  <c r="CZ53" s="1"/>
  <c r="DA52" s="1"/>
  <c r="DB52" s="1"/>
  <c r="BU56"/>
  <c r="CP55"/>
  <c r="CN54" s="1"/>
  <c r="CO54" s="1"/>
  <c r="CV54" s="1"/>
  <c r="CR54" s="1"/>
  <c r="DC52"/>
  <c r="DF51"/>
  <c r="DG51"/>
  <c r="DE51" s="1"/>
  <c r="DO51"/>
  <c r="DD51"/>
  <c r="DP50"/>
  <c r="DT50"/>
  <c r="DI50"/>
  <c r="DH50"/>
  <c r="CU54" l="1"/>
  <c r="CY54"/>
  <c r="CZ54" s="1"/>
  <c r="DA53" s="1"/>
  <c r="DB53" s="1"/>
  <c r="DP51"/>
  <c r="DT51"/>
  <c r="DI51"/>
  <c r="DH51"/>
  <c r="DF52"/>
  <c r="DG52"/>
  <c r="DE52" s="1"/>
  <c r="DO52"/>
  <c r="DD52"/>
  <c r="DC53"/>
  <c r="BU57"/>
  <c r="CP56"/>
  <c r="CN55" s="1"/>
  <c r="CO55" s="1"/>
  <c r="CV55" s="1"/>
  <c r="CR55" s="1"/>
  <c r="CU55" l="1"/>
  <c r="CY55"/>
  <c r="CZ55" s="1"/>
  <c r="DA54" s="1"/>
  <c r="DB54" s="1"/>
  <c r="BU58"/>
  <c r="CP57"/>
  <c r="CN56" s="1"/>
  <c r="CO56" s="1"/>
  <c r="CV56" s="1"/>
  <c r="CR56" s="1"/>
  <c r="DC54"/>
  <c r="DF53"/>
  <c r="DG53"/>
  <c r="DE53" s="1"/>
  <c r="DO53"/>
  <c r="DD53"/>
  <c r="DP52"/>
  <c r="DT52"/>
  <c r="DI52"/>
  <c r="DH52"/>
  <c r="CU56" l="1"/>
  <c r="CY56"/>
  <c r="CZ56" s="1"/>
  <c r="DA55" s="1"/>
  <c r="DB55" s="1"/>
  <c r="DP53"/>
  <c r="DT53"/>
  <c r="DI53"/>
  <c r="DH53"/>
  <c r="DC55"/>
  <c r="DF54"/>
  <c r="DG54"/>
  <c r="DE54" s="1"/>
  <c r="DO54"/>
  <c r="DD54"/>
  <c r="BU59"/>
  <c r="CP58"/>
  <c r="CN57" s="1"/>
  <c r="CO57" s="1"/>
  <c r="CV57" s="1"/>
  <c r="CR57" s="1"/>
  <c r="CU57" l="1"/>
  <c r="CY57"/>
  <c r="CZ57" s="1"/>
  <c r="DA56" s="1"/>
  <c r="DB56" s="1"/>
  <c r="BU60"/>
  <c r="CP59"/>
  <c r="CN58" s="1"/>
  <c r="CO58" s="1"/>
  <c r="CV58" s="1"/>
  <c r="CR58" s="1"/>
  <c r="DP54"/>
  <c r="DT54"/>
  <c r="DI54"/>
  <c r="DH54"/>
  <c r="DC56"/>
  <c r="DF55"/>
  <c r="DG55"/>
  <c r="DE55" s="1"/>
  <c r="DO55"/>
  <c r="DD55"/>
  <c r="CU58" l="1"/>
  <c r="CY58"/>
  <c r="CZ58" s="1"/>
  <c r="DA57" s="1"/>
  <c r="DB57" s="1"/>
  <c r="DP55"/>
  <c r="DT55"/>
  <c r="DI55"/>
  <c r="DH55"/>
  <c r="DC57"/>
  <c r="DF56"/>
  <c r="DG56"/>
  <c r="DE56" s="1"/>
  <c r="DO56"/>
  <c r="DD56"/>
  <c r="BU61"/>
  <c r="CP60"/>
  <c r="CN59" s="1"/>
  <c r="CO59" s="1"/>
  <c r="CV59" s="1"/>
  <c r="CR59" s="1"/>
  <c r="CU59" l="1"/>
  <c r="CY59"/>
  <c r="CZ59" s="1"/>
  <c r="DA58" s="1"/>
  <c r="DB58" s="1"/>
  <c r="BU62"/>
  <c r="CP61"/>
  <c r="CN60" s="1"/>
  <c r="CO60" s="1"/>
  <c r="CV60" s="1"/>
  <c r="CR60" s="1"/>
  <c r="DP56"/>
  <c r="DT56"/>
  <c r="DI56"/>
  <c r="DH56"/>
  <c r="DC58"/>
  <c r="DF57"/>
  <c r="DG57"/>
  <c r="DE57" s="1"/>
  <c r="DO57"/>
  <c r="DD57"/>
  <c r="CU60" l="1"/>
  <c r="CY60"/>
  <c r="CZ60" s="1"/>
  <c r="DA59" s="1"/>
  <c r="DB59" s="1"/>
  <c r="DP57"/>
  <c r="DT57"/>
  <c r="DI57"/>
  <c r="DH57"/>
  <c r="DC59"/>
  <c r="DF58"/>
  <c r="DG58"/>
  <c r="DE58" s="1"/>
  <c r="DO58"/>
  <c r="DD58"/>
  <c r="BU63"/>
  <c r="CP62"/>
  <c r="CN61" s="1"/>
  <c r="CO61" s="1"/>
  <c r="CV61" s="1"/>
  <c r="CR61" s="1"/>
  <c r="CU61" l="1"/>
  <c r="CY61"/>
  <c r="CZ61" s="1"/>
  <c r="DA60" s="1"/>
  <c r="DB60" s="1"/>
  <c r="BU64"/>
  <c r="CP63"/>
  <c r="CN62" s="1"/>
  <c r="CO62" s="1"/>
  <c r="CV62" s="1"/>
  <c r="CR62" s="1"/>
  <c r="DP58"/>
  <c r="DT58"/>
  <c r="DI58"/>
  <c r="DH58"/>
  <c r="DC60"/>
  <c r="DF59"/>
  <c r="DG59"/>
  <c r="DE59" s="1"/>
  <c r="DO59"/>
  <c r="DD59"/>
  <c r="CU62" l="1"/>
  <c r="CY62"/>
  <c r="CZ62" s="1"/>
  <c r="DA61" s="1"/>
  <c r="DB61" s="1"/>
  <c r="DP59"/>
  <c r="DT59"/>
  <c r="DI59"/>
  <c r="DH59"/>
  <c r="DC61"/>
  <c r="DF60"/>
  <c r="DG60"/>
  <c r="DE60" s="1"/>
  <c r="DO60"/>
  <c r="DD60"/>
  <c r="BU65"/>
  <c r="CP64"/>
  <c r="CN63" s="1"/>
  <c r="CO63" s="1"/>
  <c r="CV63" s="1"/>
  <c r="CR63" s="1"/>
  <c r="CU63" l="1"/>
  <c r="CY63"/>
  <c r="CZ63" s="1"/>
  <c r="DA62" s="1"/>
  <c r="DB62" s="1"/>
  <c r="BU66"/>
  <c r="CP65"/>
  <c r="CN64" s="1"/>
  <c r="CO64" s="1"/>
  <c r="CV64" s="1"/>
  <c r="CR64" s="1"/>
  <c r="DP60"/>
  <c r="DT60"/>
  <c r="DI60"/>
  <c r="DH60"/>
  <c r="DC62"/>
  <c r="DF61"/>
  <c r="DG61"/>
  <c r="DE61" s="1"/>
  <c r="DO61"/>
  <c r="DD61"/>
  <c r="CU64" l="1"/>
  <c r="CY64"/>
  <c r="CZ64" s="1"/>
  <c r="DA63" s="1"/>
  <c r="DB63" s="1"/>
  <c r="DP61"/>
  <c r="DT61"/>
  <c r="DI61"/>
  <c r="DH61"/>
  <c r="DC63"/>
  <c r="DF62"/>
  <c r="DG62"/>
  <c r="DE62" s="1"/>
  <c r="DO62"/>
  <c r="DD62"/>
  <c r="BU67"/>
  <c r="CP66"/>
  <c r="CN65" s="1"/>
  <c r="CO65" s="1"/>
  <c r="CV65" s="1"/>
  <c r="CR65" s="1"/>
  <c r="CU65" l="1"/>
  <c r="CY65"/>
  <c r="CZ65" s="1"/>
  <c r="DA64" s="1"/>
  <c r="DB64" s="1"/>
  <c r="BU68"/>
  <c r="CP67"/>
  <c r="CN66" s="1"/>
  <c r="CO66" s="1"/>
  <c r="CV66" s="1"/>
  <c r="CR66" s="1"/>
  <c r="DP62"/>
  <c r="DT62"/>
  <c r="DI62"/>
  <c r="DH62"/>
  <c r="DC64"/>
  <c r="DF63"/>
  <c r="DG63"/>
  <c r="DE63" s="1"/>
  <c r="DO63"/>
  <c r="DD63"/>
  <c r="CU66" l="1"/>
  <c r="CY66"/>
  <c r="CZ66" s="1"/>
  <c r="DA65" s="1"/>
  <c r="DB65" s="1"/>
  <c r="DP63"/>
  <c r="DT63"/>
  <c r="DI63"/>
  <c r="DH63"/>
  <c r="DC65"/>
  <c r="DF64"/>
  <c r="DG64"/>
  <c r="DE64" s="1"/>
  <c r="DO64"/>
  <c r="DD64"/>
  <c r="BU69"/>
  <c r="CP68"/>
  <c r="CN67" s="1"/>
  <c r="CO67" s="1"/>
  <c r="CV67" s="1"/>
  <c r="CR67" s="1"/>
  <c r="CU67" l="1"/>
  <c r="CY67"/>
  <c r="CZ67" s="1"/>
  <c r="DA66" s="1"/>
  <c r="DB66" s="1"/>
  <c r="BU70"/>
  <c r="CP69"/>
  <c r="CN68" s="1"/>
  <c r="CO68" s="1"/>
  <c r="CV68" s="1"/>
  <c r="CR68" s="1"/>
  <c r="DP64"/>
  <c r="DT64"/>
  <c r="DI64"/>
  <c r="DH64"/>
  <c r="DF65"/>
  <c r="DG65"/>
  <c r="DE65" s="1"/>
  <c r="DO65"/>
  <c r="DD65"/>
  <c r="DC66"/>
  <c r="CU68" l="1"/>
  <c r="CY68"/>
  <c r="CZ68" s="1"/>
  <c r="DA67" s="1"/>
  <c r="DB67" s="1"/>
  <c r="DF66"/>
  <c r="DG66"/>
  <c r="DE66" s="1"/>
  <c r="DO66"/>
  <c r="DD66"/>
  <c r="DC67"/>
  <c r="DP65"/>
  <c r="DT65"/>
  <c r="DI65"/>
  <c r="DH65"/>
  <c r="BU71"/>
  <c r="CP70"/>
  <c r="CN69" s="1"/>
  <c r="CO69" s="1"/>
  <c r="CV69" l="1"/>
  <c r="CR69"/>
  <c r="BU72"/>
  <c r="CP71"/>
  <c r="CN70" s="1"/>
  <c r="CO70" s="1"/>
  <c r="DF67"/>
  <c r="DG67"/>
  <c r="DE67" s="1"/>
  <c r="DO67"/>
  <c r="DD67"/>
  <c r="DP66"/>
  <c r="DT66"/>
  <c r="DI66"/>
  <c r="DH66"/>
  <c r="CU69" l="1"/>
  <c r="CY69"/>
  <c r="CZ69" s="1"/>
  <c r="DA68" s="1"/>
  <c r="DB68" s="1"/>
  <c r="DC68" s="1"/>
  <c r="DF68"/>
  <c r="DG68"/>
  <c r="DE68" s="1"/>
  <c r="DO68"/>
  <c r="DD68"/>
  <c r="DP67"/>
  <c r="DT67"/>
  <c r="DI67"/>
  <c r="DH67"/>
  <c r="CV70"/>
  <c r="CR70"/>
  <c r="BU73"/>
  <c r="CP72"/>
  <c r="CN71" s="1"/>
  <c r="CO71" s="1"/>
  <c r="CU70" l="1"/>
  <c r="CY70"/>
  <c r="CZ70" s="1"/>
  <c r="DA69" s="1"/>
  <c r="DB69" s="1"/>
  <c r="DC69" s="1"/>
  <c r="CV71"/>
  <c r="CR71"/>
  <c r="BU74"/>
  <c r="CP73"/>
  <c r="CN72" s="1"/>
  <c r="CO72" s="1"/>
  <c r="DF69"/>
  <c r="DG69"/>
  <c r="DE69" s="1"/>
  <c r="DO69"/>
  <c r="DD69"/>
  <c r="DP68"/>
  <c r="DT68"/>
  <c r="DI68"/>
  <c r="DH68"/>
  <c r="CU71" l="1"/>
  <c r="CY71"/>
  <c r="CZ71" s="1"/>
  <c r="DA70" s="1"/>
  <c r="DB70" s="1"/>
  <c r="DC70" s="1"/>
  <c r="DF70"/>
  <c r="DG70"/>
  <c r="DE70" s="1"/>
  <c r="DO70"/>
  <c r="DD70"/>
  <c r="DP69"/>
  <c r="DT69"/>
  <c r="DI69"/>
  <c r="DH69"/>
  <c r="CV72"/>
  <c r="CR72"/>
  <c r="BU75"/>
  <c r="CP74"/>
  <c r="CN73" s="1"/>
  <c r="CO73" s="1"/>
  <c r="CU72" l="1"/>
  <c r="CY72"/>
  <c r="CZ72" s="1"/>
  <c r="DA71" s="1"/>
  <c r="DB71" s="1"/>
  <c r="DC71" s="1"/>
  <c r="CV73"/>
  <c r="CR73"/>
  <c r="BU76"/>
  <c r="CP75"/>
  <c r="CN74" s="1"/>
  <c r="CO74" s="1"/>
  <c r="DF71"/>
  <c r="DG71"/>
  <c r="DE71" s="1"/>
  <c r="DO71"/>
  <c r="DD71"/>
  <c r="DP70"/>
  <c r="DT70"/>
  <c r="DI70"/>
  <c r="DH70"/>
  <c r="CU73" l="1"/>
  <c r="CY73"/>
  <c r="CZ73" s="1"/>
  <c r="DA72" s="1"/>
  <c r="DB72" s="1"/>
  <c r="DC72" s="1"/>
  <c r="DF72"/>
  <c r="DG72"/>
  <c r="DE72" s="1"/>
  <c r="DO72"/>
  <c r="DD72"/>
  <c r="DP71"/>
  <c r="DT71"/>
  <c r="DI71"/>
  <c r="DH71"/>
  <c r="CV74"/>
  <c r="CR74"/>
  <c r="BU77"/>
  <c r="CP76"/>
  <c r="CN75" s="1"/>
  <c r="CO75" s="1"/>
  <c r="CU74" l="1"/>
  <c r="CY74"/>
  <c r="CZ74" s="1"/>
  <c r="DA73" s="1"/>
  <c r="DB73" s="1"/>
  <c r="DC73" s="1"/>
  <c r="CV75"/>
  <c r="CR75"/>
  <c r="BU78"/>
  <c r="CP77"/>
  <c r="CN76" s="1"/>
  <c r="CO76" s="1"/>
  <c r="DP72"/>
  <c r="DT72"/>
  <c r="DI72"/>
  <c r="DH72"/>
  <c r="DC74"/>
  <c r="DF73"/>
  <c r="DG73"/>
  <c r="DE73" s="1"/>
  <c r="DO73"/>
  <c r="DD73"/>
  <c r="CU75" l="1"/>
  <c r="CY75"/>
  <c r="CZ75" s="1"/>
  <c r="DP73"/>
  <c r="DT73"/>
  <c r="DI73"/>
  <c r="DH73"/>
  <c r="DC75"/>
  <c r="DF74"/>
  <c r="DG74"/>
  <c r="DE74" s="1"/>
  <c r="DO74"/>
  <c r="DD74"/>
  <c r="CV76"/>
  <c r="CR76"/>
  <c r="BU79"/>
  <c r="CP78"/>
  <c r="CN77" s="1"/>
  <c r="CO77" s="1"/>
  <c r="CU76" l="1"/>
  <c r="CY76"/>
  <c r="CZ76" s="1"/>
  <c r="CV77"/>
  <c r="CR77"/>
  <c r="BU80"/>
  <c r="CP79"/>
  <c r="CN78" s="1"/>
  <c r="CO78" s="1"/>
  <c r="DP74"/>
  <c r="DT74"/>
  <c r="DI74"/>
  <c r="DW74"/>
  <c r="DX74" s="1"/>
  <c r="DH74"/>
  <c r="DC76"/>
  <c r="DF75"/>
  <c r="DG75"/>
  <c r="DE75" s="1"/>
  <c r="DO75"/>
  <c r="DD75"/>
  <c r="CU77" l="1"/>
  <c r="CY77"/>
  <c r="CZ77" s="1"/>
  <c r="DP75"/>
  <c r="DT75"/>
  <c r="DI75"/>
  <c r="DW75"/>
  <c r="DX75" s="1"/>
  <c r="DH75"/>
  <c r="DC77"/>
  <c r="DF76"/>
  <c r="DG76"/>
  <c r="DE76" s="1"/>
  <c r="DO76"/>
  <c r="DD76"/>
  <c r="CV78"/>
  <c r="CR78"/>
  <c r="BU81"/>
  <c r="CP80"/>
  <c r="CN79" s="1"/>
  <c r="CO79" s="1"/>
  <c r="CU78" l="1"/>
  <c r="CY78"/>
  <c r="CZ78" s="1"/>
  <c r="CV79"/>
  <c r="CR79"/>
  <c r="BU82"/>
  <c r="CP81"/>
  <c r="CN80" s="1"/>
  <c r="CO80" s="1"/>
  <c r="DP76"/>
  <c r="DT76"/>
  <c r="DI76"/>
  <c r="DW76"/>
  <c r="DX76" s="1"/>
  <c r="DH76"/>
  <c r="DC78"/>
  <c r="DF77"/>
  <c r="DG77"/>
  <c r="DE77" s="1"/>
  <c r="DO77"/>
  <c r="DD77"/>
  <c r="CU79" l="1"/>
  <c r="CY79"/>
  <c r="CZ79" s="1"/>
  <c r="DP77"/>
  <c r="DT77"/>
  <c r="DI77"/>
  <c r="DW77"/>
  <c r="DX77" s="1"/>
  <c r="DH77"/>
  <c r="DC79"/>
  <c r="DF78"/>
  <c r="DG78"/>
  <c r="DE78" s="1"/>
  <c r="DO78"/>
  <c r="DD78"/>
  <c r="CV80"/>
  <c r="CR80"/>
  <c r="BU83"/>
  <c r="CP82"/>
  <c r="CN81" s="1"/>
  <c r="CO81" s="1"/>
  <c r="CU80" l="1"/>
  <c r="CY80"/>
  <c r="CZ80" s="1"/>
  <c r="CV81"/>
  <c r="CR81"/>
  <c r="BU84"/>
  <c r="CP83"/>
  <c r="CN82" s="1"/>
  <c r="CO82" s="1"/>
  <c r="DP78"/>
  <c r="DT78"/>
  <c r="DI78"/>
  <c r="DW78"/>
  <c r="DX78" s="1"/>
  <c r="DH78"/>
  <c r="DC80"/>
  <c r="DF79"/>
  <c r="DG79"/>
  <c r="DE79" s="1"/>
  <c r="DO79"/>
  <c r="DD79"/>
  <c r="CU81" l="1"/>
  <c r="CY81"/>
  <c r="CZ81" s="1"/>
  <c r="DP79"/>
  <c r="DT79"/>
  <c r="DI79"/>
  <c r="DW79"/>
  <c r="DX79" s="1"/>
  <c r="DH79"/>
  <c r="DC81"/>
  <c r="DF80"/>
  <c r="DG80"/>
  <c r="DE80" s="1"/>
  <c r="DO80"/>
  <c r="DD80"/>
  <c r="CV82"/>
  <c r="CR82"/>
  <c r="CU82" s="1"/>
  <c r="BU85"/>
  <c r="CP84"/>
  <c r="CN83" s="1"/>
  <c r="CO83" s="1"/>
  <c r="CV83" l="1"/>
  <c r="CR83"/>
  <c r="CU83" s="1"/>
  <c r="BU86"/>
  <c r="CP85"/>
  <c r="CN84" s="1"/>
  <c r="CO84" s="1"/>
  <c r="DP80"/>
  <c r="DT80"/>
  <c r="DI80"/>
  <c r="DW80"/>
  <c r="DX80" s="1"/>
  <c r="DH80"/>
  <c r="DC82"/>
  <c r="DF81"/>
  <c r="DG81"/>
  <c r="DE81" s="1"/>
  <c r="DO81"/>
  <c r="DD81"/>
  <c r="DP81" l="1"/>
  <c r="DT81"/>
  <c r="DI81"/>
  <c r="DW81"/>
  <c r="DX81" s="1"/>
  <c r="DH81"/>
  <c r="DC83"/>
  <c r="DF82"/>
  <c r="DG82"/>
  <c r="DE82" s="1"/>
  <c r="DU82" s="1"/>
  <c r="DO82"/>
  <c r="DD82"/>
  <c r="CV84"/>
  <c r="CR84"/>
  <c r="CU84" s="1"/>
  <c r="BU87"/>
  <c r="CP86"/>
  <c r="CN85" s="1"/>
  <c r="CO85" s="1"/>
  <c r="CV85" l="1"/>
  <c r="CR85"/>
  <c r="CU85" s="1"/>
  <c r="BU88"/>
  <c r="CP87"/>
  <c r="CN86" s="1"/>
  <c r="CO86" s="1"/>
  <c r="DP82"/>
  <c r="DT82"/>
  <c r="DI82"/>
  <c r="DW82"/>
  <c r="DX82" s="1"/>
  <c r="DH82"/>
  <c r="DC84"/>
  <c r="DF83"/>
  <c r="DG83"/>
  <c r="DE83" s="1"/>
  <c r="DU83" s="1"/>
  <c r="DO83"/>
  <c r="DD83"/>
  <c r="DV82"/>
  <c r="DP83" l="1"/>
  <c r="DT83"/>
  <c r="DI83"/>
  <c r="DW83"/>
  <c r="DX83" s="1"/>
  <c r="DH83"/>
  <c r="DC85"/>
  <c r="DF84"/>
  <c r="DG84"/>
  <c r="DE84" s="1"/>
  <c r="DU84" s="1"/>
  <c r="DO84"/>
  <c r="DD84"/>
  <c r="CV86"/>
  <c r="CR86"/>
  <c r="CU86" s="1"/>
  <c r="BU89"/>
  <c r="CP88"/>
  <c r="CN87" s="1"/>
  <c r="CO87" s="1"/>
  <c r="DV83"/>
  <c r="CV87" l="1"/>
  <c r="CR87"/>
  <c r="CU87" s="1"/>
  <c r="BU90"/>
  <c r="CP89"/>
  <c r="CN88" s="1"/>
  <c r="CO88" s="1"/>
  <c r="DP84"/>
  <c r="DT84"/>
  <c r="DI84"/>
  <c r="DW84"/>
  <c r="DX84" s="1"/>
  <c r="DH84"/>
  <c r="DC86"/>
  <c r="DF85"/>
  <c r="DG85"/>
  <c r="DE85" s="1"/>
  <c r="DU85" s="1"/>
  <c r="DO85"/>
  <c r="DD85"/>
  <c r="DV84"/>
  <c r="DP85" l="1"/>
  <c r="DT85"/>
  <c r="DI85"/>
  <c r="DW85"/>
  <c r="DX85" s="1"/>
  <c r="DH85"/>
  <c r="DC87"/>
  <c r="DF86"/>
  <c r="DG86"/>
  <c r="DE86" s="1"/>
  <c r="DU86" s="1"/>
  <c r="DO86"/>
  <c r="DD86"/>
  <c r="CV88"/>
  <c r="CR88"/>
  <c r="CU88" s="1"/>
  <c r="BU91"/>
  <c r="CP90"/>
  <c r="CN89" s="1"/>
  <c r="CO89" s="1"/>
  <c r="DV85"/>
  <c r="CV89" l="1"/>
  <c r="CR89"/>
  <c r="CU89" s="1"/>
  <c r="BU92"/>
  <c r="CP91"/>
  <c r="CN90" s="1"/>
  <c r="CO90" s="1"/>
  <c r="DP86"/>
  <c r="DT86"/>
  <c r="DI86"/>
  <c r="DW86"/>
  <c r="DX86" s="1"/>
  <c r="DH86"/>
  <c r="DC88"/>
  <c r="DF87"/>
  <c r="DG87"/>
  <c r="DE87" s="1"/>
  <c r="DU87" s="1"/>
  <c r="DO87"/>
  <c r="DD87"/>
  <c r="DV86"/>
  <c r="DP87" l="1"/>
  <c r="DT87"/>
  <c r="DI87"/>
  <c r="DW87"/>
  <c r="DX87" s="1"/>
  <c r="DH87"/>
  <c r="DC89"/>
  <c r="DF88"/>
  <c r="DG88"/>
  <c r="DE88" s="1"/>
  <c r="DU88" s="1"/>
  <c r="DO88"/>
  <c r="DD88"/>
  <c r="CV90"/>
  <c r="CR90"/>
  <c r="CU90" s="1"/>
  <c r="BU93"/>
  <c r="CP92"/>
  <c r="CN91" s="1"/>
  <c r="CO91" s="1"/>
  <c r="DV87"/>
  <c r="CV91" l="1"/>
  <c r="CR91"/>
  <c r="CU91" s="1"/>
  <c r="BU94"/>
  <c r="CP93"/>
  <c r="CN92" s="1"/>
  <c r="CO92" s="1"/>
  <c r="DP88"/>
  <c r="DT88"/>
  <c r="DI88"/>
  <c r="DW88"/>
  <c r="DX88" s="1"/>
  <c r="DH88"/>
  <c r="DC90"/>
  <c r="DF89"/>
  <c r="DG89"/>
  <c r="DE89" s="1"/>
  <c r="DU89" s="1"/>
  <c r="DO89"/>
  <c r="DD89"/>
  <c r="DV88"/>
  <c r="DP89" l="1"/>
  <c r="DT89"/>
  <c r="DI89"/>
  <c r="DW89"/>
  <c r="DX89" s="1"/>
  <c r="DH89"/>
  <c r="DC91"/>
  <c r="DF90"/>
  <c r="DG90"/>
  <c r="DE90" s="1"/>
  <c r="DU90" s="1"/>
  <c r="DO90"/>
  <c r="DD90"/>
  <c r="CV92"/>
  <c r="CR92"/>
  <c r="CU92" s="1"/>
  <c r="BU95"/>
  <c r="CP94"/>
  <c r="CN93" s="1"/>
  <c r="CO93" s="1"/>
  <c r="DV89"/>
  <c r="CV93" l="1"/>
  <c r="CR93"/>
  <c r="CU93" s="1"/>
  <c r="BU96"/>
  <c r="CP95"/>
  <c r="CN94" s="1"/>
  <c r="CO94" s="1"/>
  <c r="DP90"/>
  <c r="DT90"/>
  <c r="DI90"/>
  <c r="DW90"/>
  <c r="DX90" s="1"/>
  <c r="DH90"/>
  <c r="DC92"/>
  <c r="DF91"/>
  <c r="DG91"/>
  <c r="DE91" s="1"/>
  <c r="DU91" s="1"/>
  <c r="DO91"/>
  <c r="DD91"/>
  <c r="DV90"/>
  <c r="DP91" l="1"/>
  <c r="DT91"/>
  <c r="DI91"/>
  <c r="DW91"/>
  <c r="DX91" s="1"/>
  <c r="DH91"/>
  <c r="DC93"/>
  <c r="DF92"/>
  <c r="DG92"/>
  <c r="DE92" s="1"/>
  <c r="DU92" s="1"/>
  <c r="DO92"/>
  <c r="DD92"/>
  <c r="CV94"/>
  <c r="CR94"/>
  <c r="CU94" s="1"/>
  <c r="BU97"/>
  <c r="CP96"/>
  <c r="CN95" s="1"/>
  <c r="CO95" s="1"/>
  <c r="DV91"/>
  <c r="CV95" l="1"/>
  <c r="CR95"/>
  <c r="CU95" s="1"/>
  <c r="BU98"/>
  <c r="CP97"/>
  <c r="CN96" s="1"/>
  <c r="CO96" s="1"/>
  <c r="DP92"/>
  <c r="DT92"/>
  <c r="DI92"/>
  <c r="DW92"/>
  <c r="DX92" s="1"/>
  <c r="DH92"/>
  <c r="DC94"/>
  <c r="DF93"/>
  <c r="DG93"/>
  <c r="DE93" s="1"/>
  <c r="DU93" s="1"/>
  <c r="DO93"/>
  <c r="DD93"/>
  <c r="DV92"/>
  <c r="DP93" l="1"/>
  <c r="DT93"/>
  <c r="DI93"/>
  <c r="DW93"/>
  <c r="DX93" s="1"/>
  <c r="DH93"/>
  <c r="DC95"/>
  <c r="DF94"/>
  <c r="DG94"/>
  <c r="DE94" s="1"/>
  <c r="DU94" s="1"/>
  <c r="DO94"/>
  <c r="DD94"/>
  <c r="CV96"/>
  <c r="CR96"/>
  <c r="CU96" s="1"/>
  <c r="BU99"/>
  <c r="CP98"/>
  <c r="CN97" s="1"/>
  <c r="CO97" s="1"/>
  <c r="DV93"/>
  <c r="CV97" l="1"/>
  <c r="CR97"/>
  <c r="CU97" s="1"/>
  <c r="BU100"/>
  <c r="CP99"/>
  <c r="CN98" s="1"/>
  <c r="CO98" s="1"/>
  <c r="DP94"/>
  <c r="DT94"/>
  <c r="DI94"/>
  <c r="DW94"/>
  <c r="DX94" s="1"/>
  <c r="DH94"/>
  <c r="DC96"/>
  <c r="DF95"/>
  <c r="DG95"/>
  <c r="DE95" s="1"/>
  <c r="DU95" s="1"/>
  <c r="DO95"/>
  <c r="DD95"/>
  <c r="DV94"/>
  <c r="DP95" l="1"/>
  <c r="DT95"/>
  <c r="DI95"/>
  <c r="DW95"/>
  <c r="DX95" s="1"/>
  <c r="DH95"/>
  <c r="DC97"/>
  <c r="DF96"/>
  <c r="DG96"/>
  <c r="DE96" s="1"/>
  <c r="DU96" s="1"/>
  <c r="DO96"/>
  <c r="DD96"/>
  <c r="CV98"/>
  <c r="CR98"/>
  <c r="CU98" s="1"/>
  <c r="BU101"/>
  <c r="CP100"/>
  <c r="CN99" s="1"/>
  <c r="CO99" s="1"/>
  <c r="DV95"/>
  <c r="CV99" l="1"/>
  <c r="CR99"/>
  <c r="CU99" s="1"/>
  <c r="BU102"/>
  <c r="CP101"/>
  <c r="CN100" s="1"/>
  <c r="CO100" s="1"/>
  <c r="DP96"/>
  <c r="DT96"/>
  <c r="DI96"/>
  <c r="DW96"/>
  <c r="DX96" s="1"/>
  <c r="DH96"/>
  <c r="DC98"/>
  <c r="DF97"/>
  <c r="DG97"/>
  <c r="DE97" s="1"/>
  <c r="DU97" s="1"/>
  <c r="DO97"/>
  <c r="DD97"/>
  <c r="DV96"/>
  <c r="DP97" l="1"/>
  <c r="DT97"/>
  <c r="DI97"/>
  <c r="DW97"/>
  <c r="DX97" s="1"/>
  <c r="DH97"/>
  <c r="DC99"/>
  <c r="DF98"/>
  <c r="DG98"/>
  <c r="DE98" s="1"/>
  <c r="DU98" s="1"/>
  <c r="DO98"/>
  <c r="DD98"/>
  <c r="CV100"/>
  <c r="CR100"/>
  <c r="CU100" s="1"/>
  <c r="BU103"/>
  <c r="CP102"/>
  <c r="CN101" s="1"/>
  <c r="CO101" s="1"/>
  <c r="DV97"/>
  <c r="CV101" l="1"/>
  <c r="CR101"/>
  <c r="CU101" s="1"/>
  <c r="BU104"/>
  <c r="CP103"/>
  <c r="CN102" s="1"/>
  <c r="CO102" s="1"/>
  <c r="DP98"/>
  <c r="DT98"/>
  <c r="DI98"/>
  <c r="DW98"/>
  <c r="DX98" s="1"/>
  <c r="DH98"/>
  <c r="DC100"/>
  <c r="DF99"/>
  <c r="DG99"/>
  <c r="DE99" s="1"/>
  <c r="DU99" s="1"/>
  <c r="DO99"/>
  <c r="DD99"/>
  <c r="DV98"/>
  <c r="DP99" l="1"/>
  <c r="DT99"/>
  <c r="DI99"/>
  <c r="DW99"/>
  <c r="DX99" s="1"/>
  <c r="DH99"/>
  <c r="DC101"/>
  <c r="DF100"/>
  <c r="DG100"/>
  <c r="DE100" s="1"/>
  <c r="DU100" s="1"/>
  <c r="DO100"/>
  <c r="DD100"/>
  <c r="CV102"/>
  <c r="CR102"/>
  <c r="CU102" s="1"/>
  <c r="BU105"/>
  <c r="CP104"/>
  <c r="CN103" s="1"/>
  <c r="CO103" s="1"/>
  <c r="DV99"/>
  <c r="CV103" l="1"/>
  <c r="CR103"/>
  <c r="CU103" s="1"/>
  <c r="BU106"/>
  <c r="CP105"/>
  <c r="CN104" s="1"/>
  <c r="CO104" s="1"/>
  <c r="DP100"/>
  <c r="DT100"/>
  <c r="DI100"/>
  <c r="DW100"/>
  <c r="DX100" s="1"/>
  <c r="DH100"/>
  <c r="DC102"/>
  <c r="DF101"/>
  <c r="DG101"/>
  <c r="DE101" s="1"/>
  <c r="DU101" s="1"/>
  <c r="DO101"/>
  <c r="DD101"/>
  <c r="DV100"/>
  <c r="DP101" l="1"/>
  <c r="DT101"/>
  <c r="DI101"/>
  <c r="DW101"/>
  <c r="DX101" s="1"/>
  <c r="DH101"/>
  <c r="DC103"/>
  <c r="DF102"/>
  <c r="DG102"/>
  <c r="DE102" s="1"/>
  <c r="DU102" s="1"/>
  <c r="DO102"/>
  <c r="DD102"/>
  <c r="CV104"/>
  <c r="CR104"/>
  <c r="CU104" s="1"/>
  <c r="BU107"/>
  <c r="CP106"/>
  <c r="CN105" s="1"/>
  <c r="CO105" s="1"/>
  <c r="DV101"/>
  <c r="CV105" l="1"/>
  <c r="CR105"/>
  <c r="CU105" s="1"/>
  <c r="BU108"/>
  <c r="CP107"/>
  <c r="CN106" s="1"/>
  <c r="CO106" s="1"/>
  <c r="DP102"/>
  <c r="DT102"/>
  <c r="DI102"/>
  <c r="DW102"/>
  <c r="DX102" s="1"/>
  <c r="DH102"/>
  <c r="DC104"/>
  <c r="DF103"/>
  <c r="DG103"/>
  <c r="DE103" s="1"/>
  <c r="DU103" s="1"/>
  <c r="DO103"/>
  <c r="DD103"/>
  <c r="DV102"/>
  <c r="DP103" l="1"/>
  <c r="DT103"/>
  <c r="DI103"/>
  <c r="DW103"/>
  <c r="DX103" s="1"/>
  <c r="DH103"/>
  <c r="DC105"/>
  <c r="DF104"/>
  <c r="DG104"/>
  <c r="DE104" s="1"/>
  <c r="DU104" s="1"/>
  <c r="DO104"/>
  <c r="DD104"/>
  <c r="CV106"/>
  <c r="CR106"/>
  <c r="CU106" s="1"/>
  <c r="BU109"/>
  <c r="CP108"/>
  <c r="CN107" s="1"/>
  <c r="CO107" s="1"/>
  <c r="DV103"/>
  <c r="CV107" l="1"/>
  <c r="CR107"/>
  <c r="CU107" s="1"/>
  <c r="BU110"/>
  <c r="CP109"/>
  <c r="CN108" s="1"/>
  <c r="CO108" s="1"/>
  <c r="DP104"/>
  <c r="DT104"/>
  <c r="DI104"/>
  <c r="DW104"/>
  <c r="DX104" s="1"/>
  <c r="DH104"/>
  <c r="DC106"/>
  <c r="DF105"/>
  <c r="DG105"/>
  <c r="DE105" s="1"/>
  <c r="DU105" s="1"/>
  <c r="DO105"/>
  <c r="DD105"/>
  <c r="DV104"/>
  <c r="DP105" l="1"/>
  <c r="DT105"/>
  <c r="DI105"/>
  <c r="DW105"/>
  <c r="DX105" s="1"/>
  <c r="DH105"/>
  <c r="DC107"/>
  <c r="DF106"/>
  <c r="DG106"/>
  <c r="DE106" s="1"/>
  <c r="DU106" s="1"/>
  <c r="DO106"/>
  <c r="DD106"/>
  <c r="CV108"/>
  <c r="CR108"/>
  <c r="CU108" s="1"/>
  <c r="BU111"/>
  <c r="CP110"/>
  <c r="CN109" s="1"/>
  <c r="CO109" s="1"/>
  <c r="DV105"/>
  <c r="CV109" l="1"/>
  <c r="CR109"/>
  <c r="CU109" s="1"/>
  <c r="BU112"/>
  <c r="CP111"/>
  <c r="CN110" s="1"/>
  <c r="CO110" s="1"/>
  <c r="DP106"/>
  <c r="DT106"/>
  <c r="DI106"/>
  <c r="DW106"/>
  <c r="DX106" s="1"/>
  <c r="DH106"/>
  <c r="DC108"/>
  <c r="DF107"/>
  <c r="DG107"/>
  <c r="DE107" s="1"/>
  <c r="DU107" s="1"/>
  <c r="DO107"/>
  <c r="DD107"/>
  <c r="DV106"/>
  <c r="DP107" l="1"/>
  <c r="DT107"/>
  <c r="DI107"/>
  <c r="DW107"/>
  <c r="DX107" s="1"/>
  <c r="DH107"/>
  <c r="DC109"/>
  <c r="DF108"/>
  <c r="DG108"/>
  <c r="DE108" s="1"/>
  <c r="DU108" s="1"/>
  <c r="DO108"/>
  <c r="DD108"/>
  <c r="CV110"/>
  <c r="CR110"/>
  <c r="CU110" s="1"/>
  <c r="BU113"/>
  <c r="CP112"/>
  <c r="CN111" s="1"/>
  <c r="CO111" s="1"/>
  <c r="DV107"/>
  <c r="CV111" l="1"/>
  <c r="CR111"/>
  <c r="CU111" s="1"/>
  <c r="BU114"/>
  <c r="CP113"/>
  <c r="CN112" s="1"/>
  <c r="CO112" s="1"/>
  <c r="DP108"/>
  <c r="DT108"/>
  <c r="DI108"/>
  <c r="DW108"/>
  <c r="DX108" s="1"/>
  <c r="DH108"/>
  <c r="DC110"/>
  <c r="DF109"/>
  <c r="DG109"/>
  <c r="DE109" s="1"/>
  <c r="DU109" s="1"/>
  <c r="DO109"/>
  <c r="DD109"/>
  <c r="DV108"/>
  <c r="DP109" l="1"/>
  <c r="DT109"/>
  <c r="DI109"/>
  <c r="DW109"/>
  <c r="DX109" s="1"/>
  <c r="DH109"/>
  <c r="DC111"/>
  <c r="DF110"/>
  <c r="DG110"/>
  <c r="DE110" s="1"/>
  <c r="DU110" s="1"/>
  <c r="DO110"/>
  <c r="DD110"/>
  <c r="CV112"/>
  <c r="CR112"/>
  <c r="CU112" s="1"/>
  <c r="BU115"/>
  <c r="CP114"/>
  <c r="CN113" s="1"/>
  <c r="CO113" s="1"/>
  <c r="DV109"/>
  <c r="CV113" l="1"/>
  <c r="CR113"/>
  <c r="CU113" s="1"/>
  <c r="BU116"/>
  <c r="CP115"/>
  <c r="CN114" s="1"/>
  <c r="CO114" s="1"/>
  <c r="DP110"/>
  <c r="DT110"/>
  <c r="DI110"/>
  <c r="DW110"/>
  <c r="DX110" s="1"/>
  <c r="DH110"/>
  <c r="DC112"/>
  <c r="DF111"/>
  <c r="DG111"/>
  <c r="DE111" s="1"/>
  <c r="DU111" s="1"/>
  <c r="DO111"/>
  <c r="DD111"/>
  <c r="DV110"/>
  <c r="DP111" l="1"/>
  <c r="DT111"/>
  <c r="DI111"/>
  <c r="DW111"/>
  <c r="DX111" s="1"/>
  <c r="DH111"/>
  <c r="DC113"/>
  <c r="DF112"/>
  <c r="DG112"/>
  <c r="DE112" s="1"/>
  <c r="DU112" s="1"/>
  <c r="DO112"/>
  <c r="DD112"/>
  <c r="CV114"/>
  <c r="CR114"/>
  <c r="CU114" s="1"/>
  <c r="BU117"/>
  <c r="CP116"/>
  <c r="CN115" s="1"/>
  <c r="CO115" s="1"/>
  <c r="DV111"/>
  <c r="CV115" l="1"/>
  <c r="CR115"/>
  <c r="CU115" s="1"/>
  <c r="BU118"/>
  <c r="CP117"/>
  <c r="CN116" s="1"/>
  <c r="CO116" s="1"/>
  <c r="DP112"/>
  <c r="DT112"/>
  <c r="DI112"/>
  <c r="DW112"/>
  <c r="DX112" s="1"/>
  <c r="DH112"/>
  <c r="DC114"/>
  <c r="DF113"/>
  <c r="DG113"/>
  <c r="DE113" s="1"/>
  <c r="DU113" s="1"/>
  <c r="DO113"/>
  <c r="DD113"/>
  <c r="DV112"/>
  <c r="DP113" l="1"/>
  <c r="DT113"/>
  <c r="DI113"/>
  <c r="DW113"/>
  <c r="DX113" s="1"/>
  <c r="DH113"/>
  <c r="DC115"/>
  <c r="DF114"/>
  <c r="DG114"/>
  <c r="DE114" s="1"/>
  <c r="DU114" s="1"/>
  <c r="DO114"/>
  <c r="DD114"/>
  <c r="CV116"/>
  <c r="CR116"/>
  <c r="CU116" s="1"/>
  <c r="BU119"/>
  <c r="CP119" s="1"/>
  <c r="CN118" s="1"/>
  <c r="CP118"/>
  <c r="CN117" s="1"/>
  <c r="CO117" s="1"/>
  <c r="DV113"/>
  <c r="CV117" l="1"/>
  <c r="CR117"/>
  <c r="CU117" s="1"/>
  <c r="CO118"/>
  <c r="CO119"/>
  <c r="DP114"/>
  <c r="DT114"/>
  <c r="DI114"/>
  <c r="DW114"/>
  <c r="DX114" s="1"/>
  <c r="DH114"/>
  <c r="DC116"/>
  <c r="DF115"/>
  <c r="DG115"/>
  <c r="DE115" s="1"/>
  <c r="DU115" s="1"/>
  <c r="DO115"/>
  <c r="DD115"/>
  <c r="DV114"/>
  <c r="DT115" l="1"/>
  <c r="DP115"/>
  <c r="DI115"/>
  <c r="DW115"/>
  <c r="DX115" s="1"/>
  <c r="DH115"/>
  <c r="DC117"/>
  <c r="DF116"/>
  <c r="DG116"/>
  <c r="DE116" s="1"/>
  <c r="DU116" s="1"/>
  <c r="DO116"/>
  <c r="DD116"/>
  <c r="CV119"/>
  <c r="CR119"/>
  <c r="CU119" s="1"/>
  <c r="CV118"/>
  <c r="CR118"/>
  <c r="DV115"/>
  <c r="CU118" l="1"/>
  <c r="CQ20"/>
  <c r="DP116"/>
  <c r="DT116"/>
  <c r="DI116"/>
  <c r="DW116"/>
  <c r="DX116" s="1"/>
  <c r="DH116"/>
  <c r="DC118"/>
  <c r="DF117"/>
  <c r="DG117"/>
  <c r="DE117" s="1"/>
  <c r="DU117" s="1"/>
  <c r="DO117"/>
  <c r="DD117"/>
  <c r="DV116"/>
  <c r="DP117" l="1"/>
  <c r="DT117"/>
  <c r="DI117"/>
  <c r="DW117"/>
  <c r="DX117" s="1"/>
  <c r="DH117"/>
  <c r="DF118"/>
  <c r="DG118"/>
  <c r="DE118" s="1"/>
  <c r="DU118" s="1"/>
  <c r="DC119"/>
  <c r="DO118"/>
  <c r="DD118"/>
  <c r="CQ21"/>
  <c r="DL20"/>
  <c r="DJ19" s="1"/>
  <c r="DV117"/>
  <c r="CQ22" l="1"/>
  <c r="DL21"/>
  <c r="DJ20" s="1"/>
  <c r="DK20" s="1"/>
  <c r="DR20" s="1"/>
  <c r="DN20" s="1"/>
  <c r="DP118"/>
  <c r="DT118"/>
  <c r="DF119"/>
  <c r="DG119"/>
  <c r="DO119"/>
  <c r="DD119"/>
  <c r="DD16" s="1"/>
  <c r="DI118"/>
  <c r="DW118"/>
  <c r="DX118" s="1"/>
  <c r="DH118"/>
  <c r="DV118"/>
  <c r="DP119" l="1"/>
  <c r="DT119"/>
  <c r="DE119"/>
  <c r="DU119" s="1"/>
  <c r="DV119" s="1"/>
  <c r="DJ119"/>
  <c r="DI119"/>
  <c r="DH119"/>
  <c r="DW119"/>
  <c r="DX119" s="1"/>
  <c r="DQ20"/>
  <c r="DU20"/>
  <c r="DV20" s="1"/>
  <c r="DW19" s="1"/>
  <c r="DX19" s="1"/>
  <c r="DL22"/>
  <c r="DJ21" s="1"/>
  <c r="DK21" s="1"/>
  <c r="DR21" s="1"/>
  <c r="DN21" s="1"/>
  <c r="CQ23"/>
  <c r="DL23" l="1"/>
  <c r="DJ22" s="1"/>
  <c r="DK22" s="1"/>
  <c r="DR22" s="1"/>
  <c r="DN22" s="1"/>
  <c r="CQ24"/>
  <c r="DQ21"/>
  <c r="DU21"/>
  <c r="DV21" s="1"/>
  <c r="DW20" s="1"/>
  <c r="DX20" s="1"/>
  <c r="DY20" s="1"/>
  <c r="EB20" l="1"/>
  <c r="EC20"/>
  <c r="EA20" s="1"/>
  <c r="EK20"/>
  <c r="DZ20"/>
  <c r="CQ25"/>
  <c r="DL24"/>
  <c r="DJ23" s="1"/>
  <c r="DK23" s="1"/>
  <c r="DR23" s="1"/>
  <c r="DN23" s="1"/>
  <c r="DQ22"/>
  <c r="DU22"/>
  <c r="DV22" s="1"/>
  <c r="DW21" s="1"/>
  <c r="DX21" s="1"/>
  <c r="DY21" s="1"/>
  <c r="EC21" l="1"/>
  <c r="EA21" s="1"/>
  <c r="EB21"/>
  <c r="EK21"/>
  <c r="DZ21"/>
  <c r="DQ23"/>
  <c r="DU23"/>
  <c r="DV23" s="1"/>
  <c r="DW22" s="1"/>
  <c r="DX22" s="1"/>
  <c r="DY22" s="1"/>
  <c r="CQ26"/>
  <c r="DL25"/>
  <c r="DJ24" s="1"/>
  <c r="DK24" s="1"/>
  <c r="DR24" s="1"/>
  <c r="DN24" s="1"/>
  <c r="EL20"/>
  <c r="EP20"/>
  <c r="EE20"/>
  <c r="ED20"/>
  <c r="DQ24" l="1"/>
  <c r="DU24"/>
  <c r="DV24" s="1"/>
  <c r="DW23" s="1"/>
  <c r="DX23" s="1"/>
  <c r="DY23" s="1"/>
  <c r="CQ27"/>
  <c r="DL26"/>
  <c r="DJ25" s="1"/>
  <c r="DK25" s="1"/>
  <c r="DR25" s="1"/>
  <c r="DN25" s="1"/>
  <c r="EC22"/>
  <c r="EA22" s="1"/>
  <c r="EB22"/>
  <c r="EK22"/>
  <c r="DZ22"/>
  <c r="EL21"/>
  <c r="EP21"/>
  <c r="EE21"/>
  <c r="ED21"/>
  <c r="EL22" l="1"/>
  <c r="EP22"/>
  <c r="EE22"/>
  <c r="ED22"/>
  <c r="DQ25"/>
  <c r="DU25"/>
  <c r="DV25" s="1"/>
  <c r="DW24" s="1"/>
  <c r="DX24" s="1"/>
  <c r="DY24" s="1"/>
  <c r="CQ28"/>
  <c r="DL27"/>
  <c r="DJ26" s="1"/>
  <c r="DK26" s="1"/>
  <c r="DR26" s="1"/>
  <c r="DN26" s="1"/>
  <c r="EC23"/>
  <c r="EA23" s="1"/>
  <c r="EB23"/>
  <c r="EK23"/>
  <c r="DZ23"/>
  <c r="EL23" l="1"/>
  <c r="EP23"/>
  <c r="EE23"/>
  <c r="ED23"/>
  <c r="DQ26"/>
  <c r="DU26"/>
  <c r="DV26" s="1"/>
  <c r="DW25" s="1"/>
  <c r="DX25" s="1"/>
  <c r="DY25" s="1"/>
  <c r="CQ29"/>
  <c r="DL28"/>
  <c r="DJ27" s="1"/>
  <c r="DK27" s="1"/>
  <c r="DR27" s="1"/>
  <c r="DN27" s="1"/>
  <c r="EC24"/>
  <c r="EA24" s="1"/>
  <c r="EB24"/>
  <c r="EK24"/>
  <c r="DZ24"/>
  <c r="EL24" l="1"/>
  <c r="EP24"/>
  <c r="EE24"/>
  <c r="ED24"/>
  <c r="DQ27"/>
  <c r="DU27"/>
  <c r="DV27" s="1"/>
  <c r="DW26" s="1"/>
  <c r="DX26" s="1"/>
  <c r="DY26" s="1"/>
  <c r="CQ30"/>
  <c r="DL29"/>
  <c r="DJ28" s="1"/>
  <c r="DK28" s="1"/>
  <c r="DR28" s="1"/>
  <c r="DN28" s="1"/>
  <c r="EC25"/>
  <c r="EA25" s="1"/>
  <c r="EB25"/>
  <c r="EK25"/>
  <c r="DZ25"/>
  <c r="EL25" l="1"/>
  <c r="EP25"/>
  <c r="EE25"/>
  <c r="ED25"/>
  <c r="DQ28"/>
  <c r="DU28"/>
  <c r="DV28" s="1"/>
  <c r="DW27" s="1"/>
  <c r="DX27" s="1"/>
  <c r="DY27" s="1"/>
  <c r="CQ31"/>
  <c r="DL30"/>
  <c r="DJ29" s="1"/>
  <c r="DK29" s="1"/>
  <c r="DR29" s="1"/>
  <c r="DN29" s="1"/>
  <c r="EC26"/>
  <c r="EA26" s="1"/>
  <c r="EB26"/>
  <c r="EK26"/>
  <c r="DZ26"/>
  <c r="EL26" l="1"/>
  <c r="EP26"/>
  <c r="EE26"/>
  <c r="ED26"/>
  <c r="DQ29"/>
  <c r="DU29"/>
  <c r="DV29" s="1"/>
  <c r="DW28" s="1"/>
  <c r="DX28" s="1"/>
  <c r="DY28" s="1"/>
  <c r="CQ32"/>
  <c r="DL31"/>
  <c r="DJ30" s="1"/>
  <c r="DK30" s="1"/>
  <c r="DR30" s="1"/>
  <c r="DN30" s="1"/>
  <c r="EC27"/>
  <c r="EA27" s="1"/>
  <c r="EB27"/>
  <c r="EK27"/>
  <c r="DZ27"/>
  <c r="EL27" l="1"/>
  <c r="EP27"/>
  <c r="EE27"/>
  <c r="ED27"/>
  <c r="DQ30"/>
  <c r="DU30"/>
  <c r="DV30" s="1"/>
  <c r="DW29" s="1"/>
  <c r="DX29" s="1"/>
  <c r="DY29" s="1"/>
  <c r="CQ33"/>
  <c r="DL32"/>
  <c r="DJ31" s="1"/>
  <c r="DK31" s="1"/>
  <c r="DR31" s="1"/>
  <c r="DN31" s="1"/>
  <c r="EC28"/>
  <c r="EA28" s="1"/>
  <c r="EB28"/>
  <c r="EK28"/>
  <c r="DZ28"/>
  <c r="EL28" l="1"/>
  <c r="EP28"/>
  <c r="EE28"/>
  <c r="ED28"/>
  <c r="DQ31"/>
  <c r="DU31"/>
  <c r="DV31" s="1"/>
  <c r="DW30" s="1"/>
  <c r="DX30" s="1"/>
  <c r="DY30" s="1"/>
  <c r="CQ34"/>
  <c r="DL33"/>
  <c r="DJ32" s="1"/>
  <c r="DK32" s="1"/>
  <c r="DR32" s="1"/>
  <c r="DN32" s="1"/>
  <c r="EC29"/>
  <c r="EA29" s="1"/>
  <c r="EB29"/>
  <c r="EK29"/>
  <c r="DZ29"/>
  <c r="EL29" l="1"/>
  <c r="EP29"/>
  <c r="EE29"/>
  <c r="ED29"/>
  <c r="DQ32"/>
  <c r="DU32"/>
  <c r="DV32" s="1"/>
  <c r="DW31" s="1"/>
  <c r="DX31" s="1"/>
  <c r="DY31" s="1"/>
  <c r="CQ35"/>
  <c r="DL34"/>
  <c r="DJ33" s="1"/>
  <c r="DK33" s="1"/>
  <c r="DR33" s="1"/>
  <c r="DN33" s="1"/>
  <c r="EC30"/>
  <c r="EA30" s="1"/>
  <c r="EB30"/>
  <c r="EK30"/>
  <c r="DZ30"/>
  <c r="EL30" l="1"/>
  <c r="EP30"/>
  <c r="EE30"/>
  <c r="ED30"/>
  <c r="DQ33"/>
  <c r="DU33"/>
  <c r="DV33" s="1"/>
  <c r="DW32" s="1"/>
  <c r="DX32" s="1"/>
  <c r="DY32" s="1"/>
  <c r="CQ36"/>
  <c r="DL35"/>
  <c r="DJ34" s="1"/>
  <c r="DK34" s="1"/>
  <c r="DR34" s="1"/>
  <c r="DN34" s="1"/>
  <c r="EC31"/>
  <c r="EA31" s="1"/>
  <c r="EB31"/>
  <c r="EK31"/>
  <c r="DZ31"/>
  <c r="EL31" l="1"/>
  <c r="EP31"/>
  <c r="EE31"/>
  <c r="ED31"/>
  <c r="DQ34"/>
  <c r="DU34"/>
  <c r="DV34" s="1"/>
  <c r="DW33" s="1"/>
  <c r="DX33" s="1"/>
  <c r="DY33" s="1"/>
  <c r="CQ37"/>
  <c r="DL36"/>
  <c r="DJ35" s="1"/>
  <c r="DK35" s="1"/>
  <c r="DR35" s="1"/>
  <c r="DN35" s="1"/>
  <c r="EC32"/>
  <c r="EA32" s="1"/>
  <c r="EB32"/>
  <c r="EK32"/>
  <c r="DZ32"/>
  <c r="EL32" l="1"/>
  <c r="EP32"/>
  <c r="EE32"/>
  <c r="ED32"/>
  <c r="DQ35"/>
  <c r="DU35"/>
  <c r="DV35" s="1"/>
  <c r="DW34" s="1"/>
  <c r="DX34" s="1"/>
  <c r="DY34" s="1"/>
  <c r="CQ38"/>
  <c r="DL37"/>
  <c r="DJ36" s="1"/>
  <c r="DK36" s="1"/>
  <c r="DR36" s="1"/>
  <c r="DN36" s="1"/>
  <c r="EC33"/>
  <c r="EA33" s="1"/>
  <c r="EB33"/>
  <c r="EK33"/>
  <c r="DZ33"/>
  <c r="EL33" l="1"/>
  <c r="EP33"/>
  <c r="EE33"/>
  <c r="ED33"/>
  <c r="DQ36"/>
  <c r="DU36"/>
  <c r="DV36" s="1"/>
  <c r="DW35" s="1"/>
  <c r="DX35" s="1"/>
  <c r="DY35" s="1"/>
  <c r="CQ39"/>
  <c r="DL38"/>
  <c r="DJ37" s="1"/>
  <c r="DK37" s="1"/>
  <c r="DR37" s="1"/>
  <c r="DN37" s="1"/>
  <c r="EC34"/>
  <c r="EA34" s="1"/>
  <c r="EB34"/>
  <c r="EK34"/>
  <c r="DZ34"/>
  <c r="EL34" l="1"/>
  <c r="EP34"/>
  <c r="EE34"/>
  <c r="ED34"/>
  <c r="DQ37"/>
  <c r="DU37"/>
  <c r="DV37" s="1"/>
  <c r="DW36" s="1"/>
  <c r="DX36" s="1"/>
  <c r="DY36" s="1"/>
  <c r="CQ40"/>
  <c r="DL39"/>
  <c r="DJ38" s="1"/>
  <c r="DK38" s="1"/>
  <c r="DR38" s="1"/>
  <c r="DN38" s="1"/>
  <c r="EC35"/>
  <c r="EA35" s="1"/>
  <c r="EB35"/>
  <c r="EK35"/>
  <c r="DZ35"/>
  <c r="EL35" l="1"/>
  <c r="EP35"/>
  <c r="EE35"/>
  <c r="ED35"/>
  <c r="DQ38"/>
  <c r="DU38"/>
  <c r="DV38" s="1"/>
  <c r="DW37" s="1"/>
  <c r="DX37" s="1"/>
  <c r="DY37" s="1"/>
  <c r="CQ41"/>
  <c r="DL40"/>
  <c r="DJ39" s="1"/>
  <c r="DK39" s="1"/>
  <c r="DR39" s="1"/>
  <c r="DN39" s="1"/>
  <c r="EC36"/>
  <c r="EA36" s="1"/>
  <c r="EB36"/>
  <c r="EK36"/>
  <c r="DZ36"/>
  <c r="EL36" l="1"/>
  <c r="EP36"/>
  <c r="EE36"/>
  <c r="ED36"/>
  <c r="DQ39"/>
  <c r="DU39"/>
  <c r="DV39" s="1"/>
  <c r="DW38" s="1"/>
  <c r="DX38" s="1"/>
  <c r="DY38" s="1"/>
  <c r="CQ42"/>
  <c r="DL41"/>
  <c r="DJ40" s="1"/>
  <c r="DK40" s="1"/>
  <c r="DR40" s="1"/>
  <c r="DN40" s="1"/>
  <c r="EC37"/>
  <c r="EA37" s="1"/>
  <c r="EB37"/>
  <c r="EK37"/>
  <c r="DZ37"/>
  <c r="EL37" l="1"/>
  <c r="EP37"/>
  <c r="EE37"/>
  <c r="ED37"/>
  <c r="DQ40"/>
  <c r="DU40"/>
  <c r="DV40" s="1"/>
  <c r="DW39" s="1"/>
  <c r="DX39" s="1"/>
  <c r="DY39" s="1"/>
  <c r="CQ43"/>
  <c r="DL42"/>
  <c r="DJ41" s="1"/>
  <c r="DK41" s="1"/>
  <c r="DR41" s="1"/>
  <c r="DN41" s="1"/>
  <c r="EC38"/>
  <c r="EA38" s="1"/>
  <c r="EB38"/>
  <c r="EK38"/>
  <c r="DZ38"/>
  <c r="DQ41" l="1"/>
  <c r="DU41"/>
  <c r="DV41" s="1"/>
  <c r="DW40" s="1"/>
  <c r="DX40" s="1"/>
  <c r="EL38"/>
  <c r="EP38"/>
  <c r="EE38"/>
  <c r="ED38"/>
  <c r="CQ44"/>
  <c r="DL43"/>
  <c r="DJ42" s="1"/>
  <c r="DK42" s="1"/>
  <c r="DR42" s="1"/>
  <c r="DN42" s="1"/>
  <c r="EC39"/>
  <c r="EA39" s="1"/>
  <c r="EB39"/>
  <c r="EK39"/>
  <c r="DZ39"/>
  <c r="DY40"/>
  <c r="DQ42" l="1"/>
  <c r="DU42"/>
  <c r="DV42" s="1"/>
  <c r="DW41" s="1"/>
  <c r="DX41" s="1"/>
  <c r="EB40"/>
  <c r="EC40"/>
  <c r="EA40" s="1"/>
  <c r="EK40"/>
  <c r="DZ40"/>
  <c r="DY41"/>
  <c r="EL39"/>
  <c r="EP39"/>
  <c r="EE39"/>
  <c r="ED39"/>
  <c r="CQ45"/>
  <c r="DL44"/>
  <c r="DJ43" s="1"/>
  <c r="DK43" s="1"/>
  <c r="DR43" s="1"/>
  <c r="DN43" s="1"/>
  <c r="DQ43" l="1"/>
  <c r="DU43"/>
  <c r="DV43" s="1"/>
  <c r="DW42" s="1"/>
  <c r="DX42" s="1"/>
  <c r="CQ46"/>
  <c r="DL45"/>
  <c r="DJ44" s="1"/>
  <c r="DK44" s="1"/>
  <c r="DR44" s="1"/>
  <c r="DN44" s="1"/>
  <c r="EB41"/>
  <c r="EC41"/>
  <c r="EA41" s="1"/>
  <c r="EK41"/>
  <c r="DZ41"/>
  <c r="DY42"/>
  <c r="EL40"/>
  <c r="EP40"/>
  <c r="EE40"/>
  <c r="ED40"/>
  <c r="DQ44" l="1"/>
  <c r="DU44"/>
  <c r="DV44" s="1"/>
  <c r="DW43" s="1"/>
  <c r="DX43" s="1"/>
  <c r="EB42"/>
  <c r="EC42"/>
  <c r="EA42" s="1"/>
  <c r="EK42"/>
  <c r="DZ42"/>
  <c r="DY43"/>
  <c r="EL41"/>
  <c r="EP41"/>
  <c r="EE41"/>
  <c r="ED41"/>
  <c r="CQ47"/>
  <c r="DL46"/>
  <c r="DJ45" s="1"/>
  <c r="DK45" s="1"/>
  <c r="DR45" s="1"/>
  <c r="DN45" s="1"/>
  <c r="DQ45" l="1"/>
  <c r="DU45"/>
  <c r="DV45" s="1"/>
  <c r="DW44" s="1"/>
  <c r="DX44" s="1"/>
  <c r="CQ48"/>
  <c r="DL47"/>
  <c r="DJ46" s="1"/>
  <c r="DK46" s="1"/>
  <c r="DR46" s="1"/>
  <c r="DN46" s="1"/>
  <c r="EB43"/>
  <c r="EC43"/>
  <c r="EA43" s="1"/>
  <c r="EK43"/>
  <c r="DZ43"/>
  <c r="DY44"/>
  <c r="EL42"/>
  <c r="EP42"/>
  <c r="EE42"/>
  <c r="ED42"/>
  <c r="DQ46" l="1"/>
  <c r="DU46"/>
  <c r="DV46" s="1"/>
  <c r="DW45" s="1"/>
  <c r="DX45" s="1"/>
  <c r="EB44"/>
  <c r="EC44"/>
  <c r="EA44" s="1"/>
  <c r="EK44"/>
  <c r="DZ44"/>
  <c r="DY45"/>
  <c r="EL43"/>
  <c r="EP43"/>
  <c r="EE43"/>
  <c r="ED43"/>
  <c r="CQ49"/>
  <c r="DL48"/>
  <c r="DJ47" s="1"/>
  <c r="DK47" s="1"/>
  <c r="DR47" s="1"/>
  <c r="DN47" s="1"/>
  <c r="DQ47" l="1"/>
  <c r="DU47"/>
  <c r="DV47" s="1"/>
  <c r="DW46" s="1"/>
  <c r="DX46" s="1"/>
  <c r="CQ50"/>
  <c r="DL49"/>
  <c r="DJ48" s="1"/>
  <c r="DK48" s="1"/>
  <c r="DR48" s="1"/>
  <c r="DN48" s="1"/>
  <c r="EB45"/>
  <c r="EC45"/>
  <c r="EA45" s="1"/>
  <c r="EK45"/>
  <c r="DZ45"/>
  <c r="DY46"/>
  <c r="EL44"/>
  <c r="EP44"/>
  <c r="EE44"/>
  <c r="ED44"/>
  <c r="DQ48" l="1"/>
  <c r="DU48"/>
  <c r="DV48" s="1"/>
  <c r="DW47" s="1"/>
  <c r="DX47" s="1"/>
  <c r="EB46"/>
  <c r="EC46"/>
  <c r="EA46" s="1"/>
  <c r="EK46"/>
  <c r="DZ46"/>
  <c r="DY47"/>
  <c r="EL45"/>
  <c r="EP45"/>
  <c r="EE45"/>
  <c r="ED45"/>
  <c r="CQ51"/>
  <c r="DL50"/>
  <c r="DJ49" s="1"/>
  <c r="DK49" s="1"/>
  <c r="DR49" s="1"/>
  <c r="DN49" s="1"/>
  <c r="DQ49" l="1"/>
  <c r="DU49"/>
  <c r="DV49" s="1"/>
  <c r="DW48" s="1"/>
  <c r="DX48" s="1"/>
  <c r="CQ52"/>
  <c r="DL51"/>
  <c r="DJ50" s="1"/>
  <c r="DK50" s="1"/>
  <c r="DR50" s="1"/>
  <c r="DN50" s="1"/>
  <c r="EB47"/>
  <c r="EC47"/>
  <c r="EA47" s="1"/>
  <c r="EK47"/>
  <c r="DZ47"/>
  <c r="DY48"/>
  <c r="EL46"/>
  <c r="EP46"/>
  <c r="EE46"/>
  <c r="ED46"/>
  <c r="DQ50" l="1"/>
  <c r="DU50"/>
  <c r="DV50" s="1"/>
  <c r="DW49" s="1"/>
  <c r="DX49" s="1"/>
  <c r="DY49"/>
  <c r="EB48"/>
  <c r="EC48"/>
  <c r="EA48" s="1"/>
  <c r="EK48"/>
  <c r="DZ48"/>
  <c r="EL47"/>
  <c r="EP47"/>
  <c r="EE47"/>
  <c r="ED47"/>
  <c r="CQ53"/>
  <c r="DL52"/>
  <c r="DJ51" s="1"/>
  <c r="DK51" s="1"/>
  <c r="DR51" s="1"/>
  <c r="DN51" s="1"/>
  <c r="DQ51" l="1"/>
  <c r="DU51"/>
  <c r="DV51" s="1"/>
  <c r="DW50" s="1"/>
  <c r="DX50" s="1"/>
  <c r="CQ54"/>
  <c r="DL53"/>
  <c r="DJ52" s="1"/>
  <c r="DK52" s="1"/>
  <c r="DR52" s="1"/>
  <c r="DN52" s="1"/>
  <c r="EL48"/>
  <c r="EP48"/>
  <c r="EE48"/>
  <c r="ED48"/>
  <c r="EB49"/>
  <c r="EC49"/>
  <c r="EA49" s="1"/>
  <c r="EK49"/>
  <c r="DZ49"/>
  <c r="DY50"/>
  <c r="DQ52" l="1"/>
  <c r="DU52"/>
  <c r="DV52" s="1"/>
  <c r="DW51" s="1"/>
  <c r="DX51" s="1"/>
  <c r="EB50"/>
  <c r="EC50"/>
  <c r="EA50" s="1"/>
  <c r="EK50"/>
  <c r="DZ50"/>
  <c r="DY51"/>
  <c r="EL49"/>
  <c r="EP49"/>
  <c r="EE49"/>
  <c r="ED49"/>
  <c r="CQ55"/>
  <c r="DL54"/>
  <c r="DJ53" s="1"/>
  <c r="DK53" s="1"/>
  <c r="DR53" s="1"/>
  <c r="DN53" s="1"/>
  <c r="DQ53" l="1"/>
  <c r="DU53"/>
  <c r="DV53" s="1"/>
  <c r="DW52" s="1"/>
  <c r="DX52" s="1"/>
  <c r="CQ56"/>
  <c r="DL55"/>
  <c r="DJ54" s="1"/>
  <c r="DK54" s="1"/>
  <c r="DR54" s="1"/>
  <c r="DN54" s="1"/>
  <c r="EB51"/>
  <c r="EC51"/>
  <c r="EA51" s="1"/>
  <c r="EK51"/>
  <c r="DZ51"/>
  <c r="DY52"/>
  <c r="EL50"/>
  <c r="EP50"/>
  <c r="EE50"/>
  <c r="ED50"/>
  <c r="DQ54" l="1"/>
  <c r="DU54"/>
  <c r="DV54" s="1"/>
  <c r="DW53" s="1"/>
  <c r="DX53" s="1"/>
  <c r="DY53"/>
  <c r="EB52"/>
  <c r="EC52"/>
  <c r="EA52" s="1"/>
  <c r="EK52"/>
  <c r="DZ52"/>
  <c r="EL51"/>
  <c r="EP51"/>
  <c r="EE51"/>
  <c r="ED51"/>
  <c r="CQ57"/>
  <c r="DL56"/>
  <c r="DJ55" s="1"/>
  <c r="DK55" s="1"/>
  <c r="DR55" s="1"/>
  <c r="DN55" s="1"/>
  <c r="DQ55" l="1"/>
  <c r="DU55"/>
  <c r="DV55" s="1"/>
  <c r="DW54" s="1"/>
  <c r="DX54" s="1"/>
  <c r="CQ58"/>
  <c r="DL57"/>
  <c r="DJ56" s="1"/>
  <c r="DK56" s="1"/>
  <c r="DR56" s="1"/>
  <c r="DN56" s="1"/>
  <c r="EL52"/>
  <c r="EP52"/>
  <c r="EE52"/>
  <c r="ED52"/>
  <c r="EB53"/>
  <c r="EC53"/>
  <c r="EA53" s="1"/>
  <c r="EK53"/>
  <c r="DZ53"/>
  <c r="DY54"/>
  <c r="DQ56" l="1"/>
  <c r="DU56"/>
  <c r="DV56" s="1"/>
  <c r="DW55" s="1"/>
  <c r="DX55" s="1"/>
  <c r="DY55"/>
  <c r="EB54"/>
  <c r="EC54"/>
  <c r="EA54" s="1"/>
  <c r="EK54"/>
  <c r="DZ54"/>
  <c r="EL53"/>
  <c r="EP53"/>
  <c r="EE53"/>
  <c r="ED53"/>
  <c r="CQ59"/>
  <c r="DL58"/>
  <c r="DJ57" s="1"/>
  <c r="DK57" s="1"/>
  <c r="DR57" s="1"/>
  <c r="DN57" s="1"/>
  <c r="DQ57" l="1"/>
  <c r="DU57"/>
  <c r="DV57" s="1"/>
  <c r="DW56" s="1"/>
  <c r="DX56" s="1"/>
  <c r="CQ60"/>
  <c r="DL59"/>
  <c r="DJ58" s="1"/>
  <c r="DK58" s="1"/>
  <c r="DR58" s="1"/>
  <c r="DN58" s="1"/>
  <c r="EL54"/>
  <c r="EP54"/>
  <c r="EE54"/>
  <c r="ED54"/>
  <c r="DY56"/>
  <c r="EB55"/>
  <c r="EC55"/>
  <c r="EA55" s="1"/>
  <c r="EK55"/>
  <c r="DZ55"/>
  <c r="DQ58" l="1"/>
  <c r="DU58"/>
  <c r="DV58" s="1"/>
  <c r="DW57" s="1"/>
  <c r="DX57" s="1"/>
  <c r="EL55"/>
  <c r="EP55"/>
  <c r="EE55"/>
  <c r="ED55"/>
  <c r="DY57"/>
  <c r="EB56"/>
  <c r="EC56"/>
  <c r="EA56" s="1"/>
  <c r="EK56"/>
  <c r="DZ56"/>
  <c r="CQ61"/>
  <c r="DL60"/>
  <c r="DJ59" s="1"/>
  <c r="DK59" s="1"/>
  <c r="DR59" s="1"/>
  <c r="DN59" s="1"/>
  <c r="DQ59" l="1"/>
  <c r="DU59"/>
  <c r="DV59" s="1"/>
  <c r="DW58" s="1"/>
  <c r="DX58" s="1"/>
  <c r="CQ62"/>
  <c r="DL61"/>
  <c r="DJ60" s="1"/>
  <c r="DK60" s="1"/>
  <c r="DR60" s="1"/>
  <c r="DN60" s="1"/>
  <c r="EL56"/>
  <c r="EP56"/>
  <c r="EE56"/>
  <c r="ED56"/>
  <c r="DY58"/>
  <c r="EB57"/>
  <c r="EC57"/>
  <c r="EA57" s="1"/>
  <c r="EK57"/>
  <c r="DZ57"/>
  <c r="DQ60" l="1"/>
  <c r="DU60"/>
  <c r="DV60" s="1"/>
  <c r="DW59" s="1"/>
  <c r="DX59" s="1"/>
  <c r="EL57"/>
  <c r="EP57"/>
  <c r="EE57"/>
  <c r="ED57"/>
  <c r="DY59"/>
  <c r="EB58"/>
  <c r="EC58"/>
  <c r="EA58" s="1"/>
  <c r="EK58"/>
  <c r="DZ58"/>
  <c r="CQ63"/>
  <c r="DL62"/>
  <c r="DJ61" s="1"/>
  <c r="DK61" s="1"/>
  <c r="DR61" s="1"/>
  <c r="DN61" s="1"/>
  <c r="DQ61" l="1"/>
  <c r="DU61"/>
  <c r="DV61" s="1"/>
  <c r="DW60" s="1"/>
  <c r="DX60" s="1"/>
  <c r="CQ64"/>
  <c r="DL63"/>
  <c r="DJ62" s="1"/>
  <c r="DK62" s="1"/>
  <c r="DR62" s="1"/>
  <c r="DN62" s="1"/>
  <c r="EL58"/>
  <c r="EP58"/>
  <c r="EE58"/>
  <c r="ED58"/>
  <c r="DY60"/>
  <c r="EB59"/>
  <c r="EC59"/>
  <c r="EA59" s="1"/>
  <c r="EK59"/>
  <c r="DZ59"/>
  <c r="DQ62" l="1"/>
  <c r="DU62"/>
  <c r="DV62" s="1"/>
  <c r="DW61" s="1"/>
  <c r="DX61" s="1"/>
  <c r="EL59"/>
  <c r="EP59"/>
  <c r="EE59"/>
  <c r="ED59"/>
  <c r="DY61"/>
  <c r="EB60"/>
  <c r="EC60"/>
  <c r="EA60" s="1"/>
  <c r="EK60"/>
  <c r="DZ60"/>
  <c r="CQ65"/>
  <c r="DL64"/>
  <c r="DJ63" s="1"/>
  <c r="DK63" s="1"/>
  <c r="DR63" s="1"/>
  <c r="DN63" s="1"/>
  <c r="DQ63" l="1"/>
  <c r="DU63"/>
  <c r="DV63" s="1"/>
  <c r="DW62" s="1"/>
  <c r="DX62" s="1"/>
  <c r="CQ66"/>
  <c r="DL65"/>
  <c r="DJ64" s="1"/>
  <c r="DK64" s="1"/>
  <c r="DR64" s="1"/>
  <c r="DN64" s="1"/>
  <c r="EL60"/>
  <c r="EP60"/>
  <c r="EE60"/>
  <c r="ED60"/>
  <c r="DY62"/>
  <c r="EB61"/>
  <c r="EC61"/>
  <c r="EA61" s="1"/>
  <c r="EK61"/>
  <c r="DZ61"/>
  <c r="DQ64" l="1"/>
  <c r="DU64"/>
  <c r="DV64" s="1"/>
  <c r="DW63" s="1"/>
  <c r="DX63" s="1"/>
  <c r="EL61"/>
  <c r="EP61"/>
  <c r="EE61"/>
  <c r="ED61"/>
  <c r="DY63"/>
  <c r="EB62"/>
  <c r="EC62"/>
  <c r="EA62" s="1"/>
  <c r="EK62"/>
  <c r="DZ62"/>
  <c r="CQ67"/>
  <c r="DL66"/>
  <c r="DJ65" s="1"/>
  <c r="DK65" s="1"/>
  <c r="DR65" s="1"/>
  <c r="DN65" s="1"/>
  <c r="DQ65" l="1"/>
  <c r="DU65"/>
  <c r="DV65" s="1"/>
  <c r="DW64" s="1"/>
  <c r="DX64" s="1"/>
  <c r="CQ68"/>
  <c r="DL67"/>
  <c r="DJ66" s="1"/>
  <c r="DK66" s="1"/>
  <c r="DR66" s="1"/>
  <c r="DN66" s="1"/>
  <c r="EL62"/>
  <c r="EP62"/>
  <c r="EE62"/>
  <c r="ED62"/>
  <c r="DY64"/>
  <c r="EB63"/>
  <c r="EC63"/>
  <c r="EA63" s="1"/>
  <c r="EK63"/>
  <c r="DZ63"/>
  <c r="DQ66" l="1"/>
  <c r="DU66"/>
  <c r="DV66" s="1"/>
  <c r="DW65" s="1"/>
  <c r="DX65" s="1"/>
  <c r="EL63"/>
  <c r="EP63"/>
  <c r="EE63"/>
  <c r="ED63"/>
  <c r="DY65"/>
  <c r="EB64"/>
  <c r="EC64"/>
  <c r="EA64" s="1"/>
  <c r="EK64"/>
  <c r="DZ64"/>
  <c r="CQ69"/>
  <c r="DL68"/>
  <c r="DJ67" s="1"/>
  <c r="DK67" s="1"/>
  <c r="DR67" s="1"/>
  <c r="DN67" s="1"/>
  <c r="DQ67" l="1"/>
  <c r="DU67"/>
  <c r="DV67" s="1"/>
  <c r="DW66" s="1"/>
  <c r="DX66" s="1"/>
  <c r="CQ70"/>
  <c r="DL69"/>
  <c r="DJ68" s="1"/>
  <c r="DK68" s="1"/>
  <c r="DR68" s="1"/>
  <c r="DN68" s="1"/>
  <c r="EL64"/>
  <c r="EP64"/>
  <c r="EE64"/>
  <c r="ED64"/>
  <c r="DY66"/>
  <c r="EB65"/>
  <c r="EC65"/>
  <c r="EA65" s="1"/>
  <c r="EK65"/>
  <c r="DZ65"/>
  <c r="DQ68" l="1"/>
  <c r="DU68"/>
  <c r="DV68" s="1"/>
  <c r="DW67" s="1"/>
  <c r="DX67" s="1"/>
  <c r="EL65"/>
  <c r="EP65"/>
  <c r="EE65"/>
  <c r="ED65"/>
  <c r="EB66"/>
  <c r="EC66"/>
  <c r="EA66" s="1"/>
  <c r="EK66"/>
  <c r="DZ66"/>
  <c r="DY67"/>
  <c r="CQ71"/>
  <c r="DL70"/>
  <c r="DJ69" s="1"/>
  <c r="DK69" s="1"/>
  <c r="DR69" s="1"/>
  <c r="DN69" s="1"/>
  <c r="DQ69" l="1"/>
  <c r="DU69"/>
  <c r="DV69" s="1"/>
  <c r="DW68" s="1"/>
  <c r="DX68" s="1"/>
  <c r="CQ72"/>
  <c r="DL71"/>
  <c r="DJ70" s="1"/>
  <c r="DK70" s="1"/>
  <c r="EB67"/>
  <c r="EC67"/>
  <c r="EA67" s="1"/>
  <c r="EK67"/>
  <c r="DZ67"/>
  <c r="DY68"/>
  <c r="EL66"/>
  <c r="EP66"/>
  <c r="EE66"/>
  <c r="ED66"/>
  <c r="EB68" l="1"/>
  <c r="EC68"/>
  <c r="EA68" s="1"/>
  <c r="EK68"/>
  <c r="DZ68"/>
  <c r="EL67"/>
  <c r="EP67"/>
  <c r="EE67"/>
  <c r="ED67"/>
  <c r="DR70"/>
  <c r="DN70"/>
  <c r="CQ73"/>
  <c r="DL72"/>
  <c r="DJ71" s="1"/>
  <c r="DK71" s="1"/>
  <c r="DQ70" l="1"/>
  <c r="DU70"/>
  <c r="DV70" s="1"/>
  <c r="DW69" s="1"/>
  <c r="DX69" s="1"/>
  <c r="DY69" s="1"/>
  <c r="DR71"/>
  <c r="DN71"/>
  <c r="CQ74"/>
  <c r="DL73"/>
  <c r="DJ72" s="1"/>
  <c r="DK72" s="1"/>
  <c r="EB69"/>
  <c r="EC69"/>
  <c r="EA69" s="1"/>
  <c r="EK69"/>
  <c r="DZ69"/>
  <c r="EL68"/>
  <c r="EP68"/>
  <c r="EE68"/>
  <c r="ED68"/>
  <c r="DQ71" l="1"/>
  <c r="DU71"/>
  <c r="DV71" s="1"/>
  <c r="DW70" s="1"/>
  <c r="DX70" s="1"/>
  <c r="DY70" s="1"/>
  <c r="EB70"/>
  <c r="EC70"/>
  <c r="EA70" s="1"/>
  <c r="EK70"/>
  <c r="DZ70"/>
  <c r="EL69"/>
  <c r="EP69"/>
  <c r="EE69"/>
  <c r="ED69"/>
  <c r="DR72"/>
  <c r="DN72"/>
  <c r="CQ75"/>
  <c r="DL74"/>
  <c r="DJ73" s="1"/>
  <c r="DK73" s="1"/>
  <c r="DQ72" l="1"/>
  <c r="DU72"/>
  <c r="DV72" s="1"/>
  <c r="DW71" s="1"/>
  <c r="DX71" s="1"/>
  <c r="DY71" s="1"/>
  <c r="DR73"/>
  <c r="DN73"/>
  <c r="CQ76"/>
  <c r="DL75"/>
  <c r="DJ74" s="1"/>
  <c r="DK74" s="1"/>
  <c r="EB71"/>
  <c r="EC71"/>
  <c r="EA71" s="1"/>
  <c r="EK71"/>
  <c r="DZ71"/>
  <c r="EL70"/>
  <c r="EP70"/>
  <c r="EE70"/>
  <c r="ED70"/>
  <c r="DQ73" l="1"/>
  <c r="DU73"/>
  <c r="DV73" s="1"/>
  <c r="DW72" s="1"/>
  <c r="DX72" s="1"/>
  <c r="DY72" s="1"/>
  <c r="EB72"/>
  <c r="EC72"/>
  <c r="EA72" s="1"/>
  <c r="EK72"/>
  <c r="DZ72"/>
  <c r="EL71"/>
  <c r="EP71"/>
  <c r="EE71"/>
  <c r="ED71"/>
  <c r="DR74"/>
  <c r="DN74"/>
  <c r="CQ77"/>
  <c r="DL76"/>
  <c r="DJ75" s="1"/>
  <c r="DK75" s="1"/>
  <c r="DQ74" l="1"/>
  <c r="DU74"/>
  <c r="DV74" s="1"/>
  <c r="DW73" s="1"/>
  <c r="DX73" s="1"/>
  <c r="DY73" s="1"/>
  <c r="DR75"/>
  <c r="DN75"/>
  <c r="CQ78"/>
  <c r="DL77"/>
  <c r="DJ76" s="1"/>
  <c r="DK76" s="1"/>
  <c r="DY74"/>
  <c r="EB73"/>
  <c r="EC73"/>
  <c r="EA73" s="1"/>
  <c r="EK73"/>
  <c r="DZ73"/>
  <c r="EL72"/>
  <c r="EP72"/>
  <c r="EE72"/>
  <c r="ED72"/>
  <c r="DQ75" l="1"/>
  <c r="DU75"/>
  <c r="DV75" s="1"/>
  <c r="EL73"/>
  <c r="EP73"/>
  <c r="EE73"/>
  <c r="ED73"/>
  <c r="DY75"/>
  <c r="EB74"/>
  <c r="EC74"/>
  <c r="EA74" s="1"/>
  <c r="EK74"/>
  <c r="DZ74"/>
  <c r="DR76"/>
  <c r="DN76"/>
  <c r="CQ79"/>
  <c r="DL78"/>
  <c r="DJ77" s="1"/>
  <c r="DK77" s="1"/>
  <c r="DQ76" l="1"/>
  <c r="DU76"/>
  <c r="DV76" s="1"/>
  <c r="DR77"/>
  <c r="DN77"/>
  <c r="CQ80"/>
  <c r="DL79"/>
  <c r="DJ78" s="1"/>
  <c r="DK78" s="1"/>
  <c r="EL74"/>
  <c r="EP74"/>
  <c r="EE74"/>
  <c r="ED74"/>
  <c r="DY76"/>
  <c r="EB75"/>
  <c r="EC75"/>
  <c r="EA75" s="1"/>
  <c r="EK75"/>
  <c r="DZ75"/>
  <c r="DQ77" l="1"/>
  <c r="DU77"/>
  <c r="DV77" s="1"/>
  <c r="EL75"/>
  <c r="EP75"/>
  <c r="EE75"/>
  <c r="ED75"/>
  <c r="DY77"/>
  <c r="EB76"/>
  <c r="EC76"/>
  <c r="EA76" s="1"/>
  <c r="EK76"/>
  <c r="DZ76"/>
  <c r="DR78"/>
  <c r="DN78"/>
  <c r="CQ81"/>
  <c r="DL80"/>
  <c r="DJ79" s="1"/>
  <c r="DK79" s="1"/>
  <c r="DQ78" l="1"/>
  <c r="DU78"/>
  <c r="DV78" s="1"/>
  <c r="DR79"/>
  <c r="DN79"/>
  <c r="CQ82"/>
  <c r="DL81"/>
  <c r="DJ80" s="1"/>
  <c r="DK80" s="1"/>
  <c r="EL76"/>
  <c r="EP76"/>
  <c r="EE76"/>
  <c r="ES76"/>
  <c r="ET76" s="1"/>
  <c r="ED76"/>
  <c r="DY78"/>
  <c r="EB77"/>
  <c r="EC77"/>
  <c r="EA77" s="1"/>
  <c r="EK77"/>
  <c r="DZ77"/>
  <c r="DQ79" l="1"/>
  <c r="DU79"/>
  <c r="DV79" s="1"/>
  <c r="EL77"/>
  <c r="EP77"/>
  <c r="EE77"/>
  <c r="ES77"/>
  <c r="ET77" s="1"/>
  <c r="ED77"/>
  <c r="DY79"/>
  <c r="EB78"/>
  <c r="EC78"/>
  <c r="EA78" s="1"/>
  <c r="EK78"/>
  <c r="DZ78"/>
  <c r="DR80"/>
  <c r="DN80"/>
  <c r="CQ83"/>
  <c r="DL82"/>
  <c r="DJ81" s="1"/>
  <c r="DK81" s="1"/>
  <c r="DQ80" l="1"/>
  <c r="DU80"/>
  <c r="DV80" s="1"/>
  <c r="DR81"/>
  <c r="DN81"/>
  <c r="CQ84"/>
  <c r="DL83"/>
  <c r="DJ82" s="1"/>
  <c r="DK82" s="1"/>
  <c r="EL78"/>
  <c r="EP78"/>
  <c r="EE78"/>
  <c r="ES78"/>
  <c r="ET78" s="1"/>
  <c r="ED78"/>
  <c r="DY80"/>
  <c r="EB79"/>
  <c r="EC79"/>
  <c r="EA79" s="1"/>
  <c r="EK79"/>
  <c r="DZ79"/>
  <c r="DQ81" l="1"/>
  <c r="DU81"/>
  <c r="DV81" s="1"/>
  <c r="EL79"/>
  <c r="EP79"/>
  <c r="EE79"/>
  <c r="ES79"/>
  <c r="ET79" s="1"/>
  <c r="ED79"/>
  <c r="DY81"/>
  <c r="EB80"/>
  <c r="EC80"/>
  <c r="EA80" s="1"/>
  <c r="EK80"/>
  <c r="DZ80"/>
  <c r="DR82"/>
  <c r="DN82"/>
  <c r="DQ82" s="1"/>
  <c r="CQ85"/>
  <c r="DL84"/>
  <c r="DJ83" s="1"/>
  <c r="DK83" s="1"/>
  <c r="DR83" l="1"/>
  <c r="DN83"/>
  <c r="DQ83" s="1"/>
  <c r="CQ86"/>
  <c r="DL85"/>
  <c r="DJ84" s="1"/>
  <c r="DK84" s="1"/>
  <c r="EL80"/>
  <c r="EP80"/>
  <c r="EE80"/>
  <c r="ES80"/>
  <c r="ET80" s="1"/>
  <c r="ED80"/>
  <c r="DY82"/>
  <c r="EB81"/>
  <c r="EC81"/>
  <c r="EA81" s="1"/>
  <c r="EK81"/>
  <c r="DZ81"/>
  <c r="EL81" l="1"/>
  <c r="EP81"/>
  <c r="EE81"/>
  <c r="ES81"/>
  <c r="ET81" s="1"/>
  <c r="ED81"/>
  <c r="DY83"/>
  <c r="EB82"/>
  <c r="EC82"/>
  <c r="EA82" s="1"/>
  <c r="EQ82" s="1"/>
  <c r="EK82"/>
  <c r="DZ82"/>
  <c r="DR84"/>
  <c r="DN84"/>
  <c r="DQ84" s="1"/>
  <c r="CQ87"/>
  <c r="DL86"/>
  <c r="DJ85" s="1"/>
  <c r="DK85" s="1"/>
  <c r="DR85" l="1"/>
  <c r="DN85"/>
  <c r="DQ85" s="1"/>
  <c r="CQ88"/>
  <c r="DL87"/>
  <c r="DJ86" s="1"/>
  <c r="DK86" s="1"/>
  <c r="EL82"/>
  <c r="EP82"/>
  <c r="EE82"/>
  <c r="ES82"/>
  <c r="ET82" s="1"/>
  <c r="ED82"/>
  <c r="DY84"/>
  <c r="EB83"/>
  <c r="EC83"/>
  <c r="EA83" s="1"/>
  <c r="EQ83" s="1"/>
  <c r="EK83"/>
  <c r="DZ83"/>
  <c r="ER82"/>
  <c r="EL83" l="1"/>
  <c r="EP83"/>
  <c r="EE83"/>
  <c r="ES83"/>
  <c r="ET83" s="1"/>
  <c r="ED83"/>
  <c r="DY85"/>
  <c r="EB84"/>
  <c r="EC84"/>
  <c r="EA84" s="1"/>
  <c r="EQ84" s="1"/>
  <c r="EK84"/>
  <c r="DZ84"/>
  <c r="DR86"/>
  <c r="DN86"/>
  <c r="DQ86" s="1"/>
  <c r="CQ89"/>
  <c r="DL88"/>
  <c r="DJ87" s="1"/>
  <c r="DK87" s="1"/>
  <c r="ER83"/>
  <c r="DR87" l="1"/>
  <c r="DN87"/>
  <c r="DQ87" s="1"/>
  <c r="CQ90"/>
  <c r="DL89"/>
  <c r="DJ88" s="1"/>
  <c r="DK88" s="1"/>
  <c r="EL84"/>
  <c r="EP84"/>
  <c r="EE84"/>
  <c r="ES84"/>
  <c r="ET84" s="1"/>
  <c r="ED84"/>
  <c r="DY86"/>
  <c r="EB85"/>
  <c r="EC85"/>
  <c r="EA85" s="1"/>
  <c r="EQ85" s="1"/>
  <c r="EK85"/>
  <c r="DZ85"/>
  <c r="ER84"/>
  <c r="EL85" l="1"/>
  <c r="EP85"/>
  <c r="EE85"/>
  <c r="ES85"/>
  <c r="ET85" s="1"/>
  <c r="ED85"/>
  <c r="DY87"/>
  <c r="EB86"/>
  <c r="EC86"/>
  <c r="EA86" s="1"/>
  <c r="EQ86" s="1"/>
  <c r="EK86"/>
  <c r="DZ86"/>
  <c r="DR88"/>
  <c r="DN88"/>
  <c r="DQ88" s="1"/>
  <c r="CQ91"/>
  <c r="DL90"/>
  <c r="DJ89" s="1"/>
  <c r="DK89" s="1"/>
  <c r="ER85"/>
  <c r="DR89" l="1"/>
  <c r="DN89"/>
  <c r="DQ89" s="1"/>
  <c r="CQ92"/>
  <c r="DL91"/>
  <c r="DJ90" s="1"/>
  <c r="DK90" s="1"/>
  <c r="EL86"/>
  <c r="EP86"/>
  <c r="EE86"/>
  <c r="ES86"/>
  <c r="ET86" s="1"/>
  <c r="ED86"/>
  <c r="DY88"/>
  <c r="EB87"/>
  <c r="EC87"/>
  <c r="EA87" s="1"/>
  <c r="EQ87" s="1"/>
  <c r="EK87"/>
  <c r="DZ87"/>
  <c r="ER86"/>
  <c r="EL87" l="1"/>
  <c r="EP87"/>
  <c r="EE87"/>
  <c r="ES87"/>
  <c r="ET87" s="1"/>
  <c r="ED87"/>
  <c r="DY89"/>
  <c r="EB88"/>
  <c r="EC88"/>
  <c r="EA88" s="1"/>
  <c r="EQ88" s="1"/>
  <c r="EK88"/>
  <c r="DZ88"/>
  <c r="DR90"/>
  <c r="DN90"/>
  <c r="DQ90" s="1"/>
  <c r="CQ93"/>
  <c r="DL92"/>
  <c r="DJ91" s="1"/>
  <c r="DK91" s="1"/>
  <c r="ER87"/>
  <c r="DR91" l="1"/>
  <c r="DN91"/>
  <c r="DQ91" s="1"/>
  <c r="CQ94"/>
  <c r="DL93"/>
  <c r="DJ92" s="1"/>
  <c r="DK92" s="1"/>
  <c r="EL88"/>
  <c r="EP88"/>
  <c r="EE88"/>
  <c r="ES88"/>
  <c r="ET88" s="1"/>
  <c r="ED88"/>
  <c r="DY90"/>
  <c r="EB89"/>
  <c r="EC89"/>
  <c r="EA89" s="1"/>
  <c r="EQ89" s="1"/>
  <c r="EK89"/>
  <c r="DZ89"/>
  <c r="ER88"/>
  <c r="EL89" l="1"/>
  <c r="EP89"/>
  <c r="EE89"/>
  <c r="ES89"/>
  <c r="ET89" s="1"/>
  <c r="ED89"/>
  <c r="DY91"/>
  <c r="EB90"/>
  <c r="EC90"/>
  <c r="EA90" s="1"/>
  <c r="EQ90" s="1"/>
  <c r="EK90"/>
  <c r="DZ90"/>
  <c r="DR92"/>
  <c r="DN92"/>
  <c r="DQ92" s="1"/>
  <c r="CQ95"/>
  <c r="DL94"/>
  <c r="DJ93" s="1"/>
  <c r="DK93" s="1"/>
  <c r="ER89"/>
  <c r="DR93" l="1"/>
  <c r="DN93"/>
  <c r="DQ93" s="1"/>
  <c r="CQ96"/>
  <c r="DL95"/>
  <c r="DJ94" s="1"/>
  <c r="DK94" s="1"/>
  <c r="EL90"/>
  <c r="EP90"/>
  <c r="EE90"/>
  <c r="ES90"/>
  <c r="ET90" s="1"/>
  <c r="ED90"/>
  <c r="DY92"/>
  <c r="EB91"/>
  <c r="EC91"/>
  <c r="EA91" s="1"/>
  <c r="EQ91" s="1"/>
  <c r="EK91"/>
  <c r="DZ91"/>
  <c r="ER90"/>
  <c r="EL91" l="1"/>
  <c r="EP91"/>
  <c r="EE91"/>
  <c r="ES91"/>
  <c r="ET91" s="1"/>
  <c r="ED91"/>
  <c r="DY93"/>
  <c r="EB92"/>
  <c r="EC92"/>
  <c r="EA92" s="1"/>
  <c r="EQ92" s="1"/>
  <c r="EK92"/>
  <c r="DZ92"/>
  <c r="DR94"/>
  <c r="DN94"/>
  <c r="DQ94" s="1"/>
  <c r="CQ97"/>
  <c r="DL96"/>
  <c r="DJ95" s="1"/>
  <c r="DK95" s="1"/>
  <c r="ER91"/>
  <c r="DR95" l="1"/>
  <c r="DN95"/>
  <c r="DQ95" s="1"/>
  <c r="CQ98"/>
  <c r="DL97"/>
  <c r="DJ96" s="1"/>
  <c r="DK96" s="1"/>
  <c r="EL92"/>
  <c r="EP92"/>
  <c r="EE92"/>
  <c r="ES92"/>
  <c r="ET92" s="1"/>
  <c r="ED92"/>
  <c r="DY94"/>
  <c r="EB93"/>
  <c r="EC93"/>
  <c r="EA93" s="1"/>
  <c r="EQ93" s="1"/>
  <c r="EK93"/>
  <c r="DZ93"/>
  <c r="ER92"/>
  <c r="EL93" l="1"/>
  <c r="EP93"/>
  <c r="EE93"/>
  <c r="ES93"/>
  <c r="ET93" s="1"/>
  <c r="ED93"/>
  <c r="DY95"/>
  <c r="EB94"/>
  <c r="EC94"/>
  <c r="EA94" s="1"/>
  <c r="EQ94" s="1"/>
  <c r="EK94"/>
  <c r="DZ94"/>
  <c r="DR96"/>
  <c r="DN96"/>
  <c r="DQ96" s="1"/>
  <c r="CQ99"/>
  <c r="DL98"/>
  <c r="DJ97" s="1"/>
  <c r="DK97" s="1"/>
  <c r="ER93"/>
  <c r="DR97" l="1"/>
  <c r="DN97"/>
  <c r="DQ97" s="1"/>
  <c r="CQ100"/>
  <c r="DL99"/>
  <c r="DJ98" s="1"/>
  <c r="DK98" s="1"/>
  <c r="EL94"/>
  <c r="EP94"/>
  <c r="EE94"/>
  <c r="ES94"/>
  <c r="ET94" s="1"/>
  <c r="ED94"/>
  <c r="DY96"/>
  <c r="EB95"/>
  <c r="EC95"/>
  <c r="EA95" s="1"/>
  <c r="EQ95" s="1"/>
  <c r="EK95"/>
  <c r="DZ95"/>
  <c r="ER94"/>
  <c r="EL95" l="1"/>
  <c r="EP95"/>
  <c r="EE95"/>
  <c r="ES95"/>
  <c r="ET95" s="1"/>
  <c r="ED95"/>
  <c r="DY97"/>
  <c r="EB96"/>
  <c r="EC96"/>
  <c r="EA96" s="1"/>
  <c r="EQ96" s="1"/>
  <c r="EK96"/>
  <c r="DZ96"/>
  <c r="DR98"/>
  <c r="DN98"/>
  <c r="DQ98" s="1"/>
  <c r="CQ101"/>
  <c r="DL100"/>
  <c r="DJ99" s="1"/>
  <c r="DK99" s="1"/>
  <c r="ER95"/>
  <c r="DR99" l="1"/>
  <c r="DN99"/>
  <c r="DQ99" s="1"/>
  <c r="CQ102"/>
  <c r="DL101"/>
  <c r="DJ100" s="1"/>
  <c r="DK100" s="1"/>
  <c r="EL96"/>
  <c r="EP96"/>
  <c r="EE96"/>
  <c r="ES96"/>
  <c r="ET96" s="1"/>
  <c r="ED96"/>
  <c r="DY98"/>
  <c r="EB97"/>
  <c r="EC97"/>
  <c r="EA97" s="1"/>
  <c r="EQ97" s="1"/>
  <c r="EK97"/>
  <c r="DZ97"/>
  <c r="ER96"/>
  <c r="EL97" l="1"/>
  <c r="EP97"/>
  <c r="EE97"/>
  <c r="ES97"/>
  <c r="ET97" s="1"/>
  <c r="ED97"/>
  <c r="DY99"/>
  <c r="EB98"/>
  <c r="EC98"/>
  <c r="EA98" s="1"/>
  <c r="EQ98" s="1"/>
  <c r="EK98"/>
  <c r="DZ98"/>
  <c r="DR100"/>
  <c r="DN100"/>
  <c r="DQ100" s="1"/>
  <c r="CQ103"/>
  <c r="DL102"/>
  <c r="DJ101" s="1"/>
  <c r="DK101" s="1"/>
  <c r="ER97"/>
  <c r="DR101" l="1"/>
  <c r="DN101"/>
  <c r="DQ101" s="1"/>
  <c r="CQ104"/>
  <c r="DL103"/>
  <c r="DJ102" s="1"/>
  <c r="DK102" s="1"/>
  <c r="EL98"/>
  <c r="EP98"/>
  <c r="EE98"/>
  <c r="ES98"/>
  <c r="ET98" s="1"/>
  <c r="ED98"/>
  <c r="DY100"/>
  <c r="EB99"/>
  <c r="EC99"/>
  <c r="EA99" s="1"/>
  <c r="EQ99" s="1"/>
  <c r="EK99"/>
  <c r="DZ99"/>
  <c r="ER98"/>
  <c r="EL99" l="1"/>
  <c r="EP99"/>
  <c r="EE99"/>
  <c r="ES99"/>
  <c r="ET99" s="1"/>
  <c r="ED99"/>
  <c r="DY101"/>
  <c r="EB100"/>
  <c r="EC100"/>
  <c r="EA100" s="1"/>
  <c r="EQ100" s="1"/>
  <c r="EK100"/>
  <c r="DZ100"/>
  <c r="DR102"/>
  <c r="DN102"/>
  <c r="DQ102" s="1"/>
  <c r="CQ105"/>
  <c r="DL104"/>
  <c r="DJ103" s="1"/>
  <c r="DK103" s="1"/>
  <c r="ER99"/>
  <c r="DR103" l="1"/>
  <c r="DN103"/>
  <c r="DQ103" s="1"/>
  <c r="CQ106"/>
  <c r="DL105"/>
  <c r="DJ104" s="1"/>
  <c r="DK104" s="1"/>
  <c r="EL100"/>
  <c r="EP100"/>
  <c r="EE100"/>
  <c r="ES100"/>
  <c r="ET100" s="1"/>
  <c r="ED100"/>
  <c r="DY102"/>
  <c r="EB101"/>
  <c r="EC101"/>
  <c r="EA101" s="1"/>
  <c r="EQ101" s="1"/>
  <c r="EK101"/>
  <c r="DZ101"/>
  <c r="ER100"/>
  <c r="EL101" l="1"/>
  <c r="EP101"/>
  <c r="EE101"/>
  <c r="ES101"/>
  <c r="ET101" s="1"/>
  <c r="ED101"/>
  <c r="DY103"/>
  <c r="EB102"/>
  <c r="EC102"/>
  <c r="EA102" s="1"/>
  <c r="EQ102" s="1"/>
  <c r="EK102"/>
  <c r="DZ102"/>
  <c r="DR104"/>
  <c r="DN104"/>
  <c r="DQ104" s="1"/>
  <c r="CQ107"/>
  <c r="DL106"/>
  <c r="DJ105" s="1"/>
  <c r="DK105" s="1"/>
  <c r="ER101"/>
  <c r="DR105" l="1"/>
  <c r="DN105"/>
  <c r="DQ105" s="1"/>
  <c r="CQ108"/>
  <c r="DL107"/>
  <c r="DJ106" s="1"/>
  <c r="DK106" s="1"/>
  <c r="EL102"/>
  <c r="EP102"/>
  <c r="EE102"/>
  <c r="ES102"/>
  <c r="ET102" s="1"/>
  <c r="ED102"/>
  <c r="DY104"/>
  <c r="EB103"/>
  <c r="EC103"/>
  <c r="EA103" s="1"/>
  <c r="EQ103" s="1"/>
  <c r="EK103"/>
  <c r="DZ103"/>
  <c r="ER102"/>
  <c r="EL103" l="1"/>
  <c r="EP103"/>
  <c r="EE103"/>
  <c r="ES103"/>
  <c r="ET103" s="1"/>
  <c r="ED103"/>
  <c r="DY105"/>
  <c r="EB104"/>
  <c r="EC104"/>
  <c r="EA104" s="1"/>
  <c r="EQ104" s="1"/>
  <c r="EK104"/>
  <c r="DZ104"/>
  <c r="DR106"/>
  <c r="DN106"/>
  <c r="DQ106" s="1"/>
  <c r="CQ109"/>
  <c r="DL108"/>
  <c r="DJ107" s="1"/>
  <c r="DK107" s="1"/>
  <c r="ER103"/>
  <c r="DR107" l="1"/>
  <c r="DN107"/>
  <c r="DQ107" s="1"/>
  <c r="CQ110"/>
  <c r="DL109"/>
  <c r="DJ108" s="1"/>
  <c r="DK108" s="1"/>
  <c r="EL104"/>
  <c r="EP104"/>
  <c r="EE104"/>
  <c r="ES104"/>
  <c r="ET104" s="1"/>
  <c r="ED104"/>
  <c r="DY106"/>
  <c r="EB105"/>
  <c r="EC105"/>
  <c r="EA105" s="1"/>
  <c r="EQ105" s="1"/>
  <c r="EK105"/>
  <c r="DZ105"/>
  <c r="ER104"/>
  <c r="EL105" l="1"/>
  <c r="EP105"/>
  <c r="EE105"/>
  <c r="ES105"/>
  <c r="ET105" s="1"/>
  <c r="ED105"/>
  <c r="DY107"/>
  <c r="EB106"/>
  <c r="EC106"/>
  <c r="EA106" s="1"/>
  <c r="EQ106" s="1"/>
  <c r="EK106"/>
  <c r="DZ106"/>
  <c r="DR108"/>
  <c r="DN108"/>
  <c r="DQ108" s="1"/>
  <c r="CQ111"/>
  <c r="DL110"/>
  <c r="DJ109" s="1"/>
  <c r="DK109" s="1"/>
  <c r="ER105"/>
  <c r="DR109" l="1"/>
  <c r="DN109"/>
  <c r="DQ109" s="1"/>
  <c r="CQ112"/>
  <c r="DL111"/>
  <c r="DJ110" s="1"/>
  <c r="DK110" s="1"/>
  <c r="EL106"/>
  <c r="EP106"/>
  <c r="EE106"/>
  <c r="ES106"/>
  <c r="ET106" s="1"/>
  <c r="ED106"/>
  <c r="DY108"/>
  <c r="EB107"/>
  <c r="EC107"/>
  <c r="EA107" s="1"/>
  <c r="EQ107" s="1"/>
  <c r="EK107"/>
  <c r="DZ107"/>
  <c r="ER106"/>
  <c r="EL107" l="1"/>
  <c r="EP107"/>
  <c r="EE107"/>
  <c r="ES107"/>
  <c r="ET107" s="1"/>
  <c r="ED107"/>
  <c r="DY109"/>
  <c r="EB108"/>
  <c r="EC108"/>
  <c r="EA108" s="1"/>
  <c r="EQ108" s="1"/>
  <c r="EK108"/>
  <c r="DZ108"/>
  <c r="DR110"/>
  <c r="DN110"/>
  <c r="DQ110" s="1"/>
  <c r="CQ113"/>
  <c r="DL112"/>
  <c r="DJ111" s="1"/>
  <c r="DK111" s="1"/>
  <c r="ER107"/>
  <c r="DR111" l="1"/>
  <c r="DN111"/>
  <c r="DQ111" s="1"/>
  <c r="CQ114"/>
  <c r="DL113"/>
  <c r="DJ112" s="1"/>
  <c r="DK112" s="1"/>
  <c r="EL108"/>
  <c r="EP108"/>
  <c r="EE108"/>
  <c r="ES108"/>
  <c r="ET108" s="1"/>
  <c r="ED108"/>
  <c r="DY110"/>
  <c r="EB109"/>
  <c r="EC109"/>
  <c r="EA109" s="1"/>
  <c r="EQ109" s="1"/>
  <c r="EK109"/>
  <c r="DZ109"/>
  <c r="ER108"/>
  <c r="EL109" l="1"/>
  <c r="EP109"/>
  <c r="EE109"/>
  <c r="ES109"/>
  <c r="ET109" s="1"/>
  <c r="ED109"/>
  <c r="DY111"/>
  <c r="EB110"/>
  <c r="EC110"/>
  <c r="EA110" s="1"/>
  <c r="EQ110" s="1"/>
  <c r="EK110"/>
  <c r="DZ110"/>
  <c r="DR112"/>
  <c r="DN112"/>
  <c r="DQ112" s="1"/>
  <c r="CQ115"/>
  <c r="DL114"/>
  <c r="DJ113" s="1"/>
  <c r="DK113" s="1"/>
  <c r="ER109"/>
  <c r="DR113" l="1"/>
  <c r="DN113"/>
  <c r="DQ113" s="1"/>
  <c r="CQ116"/>
  <c r="DL115"/>
  <c r="DJ114" s="1"/>
  <c r="DK114" s="1"/>
  <c r="EL110"/>
  <c r="EP110"/>
  <c r="EE110"/>
  <c r="ES110"/>
  <c r="ET110" s="1"/>
  <c r="ED110"/>
  <c r="DY112"/>
  <c r="EB111"/>
  <c r="EC111"/>
  <c r="EA111" s="1"/>
  <c r="EQ111" s="1"/>
  <c r="EK111"/>
  <c r="DZ111"/>
  <c r="ER110"/>
  <c r="EL111" l="1"/>
  <c r="EP111"/>
  <c r="EE111"/>
  <c r="ES111"/>
  <c r="ET111" s="1"/>
  <c r="ED111"/>
  <c r="DY113"/>
  <c r="EB112"/>
  <c r="EC112"/>
  <c r="EA112" s="1"/>
  <c r="EQ112" s="1"/>
  <c r="EK112"/>
  <c r="DZ112"/>
  <c r="DR114"/>
  <c r="DN114"/>
  <c r="DQ114" s="1"/>
  <c r="CQ117"/>
  <c r="DL116"/>
  <c r="DJ115" s="1"/>
  <c r="DK115" s="1"/>
  <c r="ER111"/>
  <c r="DR115" l="1"/>
  <c r="DN115"/>
  <c r="DQ115" s="1"/>
  <c r="CQ118"/>
  <c r="DL117"/>
  <c r="DJ116" s="1"/>
  <c r="DK116" s="1"/>
  <c r="EL112"/>
  <c r="EP112"/>
  <c r="EE112"/>
  <c r="ES112"/>
  <c r="ET112" s="1"/>
  <c r="ED112"/>
  <c r="DY114"/>
  <c r="EB113"/>
  <c r="EC113"/>
  <c r="EA113" s="1"/>
  <c r="EQ113" s="1"/>
  <c r="EK113"/>
  <c r="DZ113"/>
  <c r="ER112"/>
  <c r="EP113" l="1"/>
  <c r="EL113"/>
  <c r="EE113"/>
  <c r="ES113"/>
  <c r="ET113" s="1"/>
  <c r="ED113"/>
  <c r="DY115"/>
  <c r="EB114"/>
  <c r="EC114"/>
  <c r="EA114" s="1"/>
  <c r="EQ114" s="1"/>
  <c r="EK114"/>
  <c r="DZ114"/>
  <c r="DR116"/>
  <c r="DN116"/>
  <c r="DQ116" s="1"/>
  <c r="CQ119"/>
  <c r="DL119" s="1"/>
  <c r="DJ118" s="1"/>
  <c r="DL118"/>
  <c r="DJ117" s="1"/>
  <c r="DK117" s="1"/>
  <c r="ER113"/>
  <c r="DR117" l="1"/>
  <c r="DN117"/>
  <c r="DQ117" s="1"/>
  <c r="DK118"/>
  <c r="DK119"/>
  <c r="EL114"/>
  <c r="EP114"/>
  <c r="EE114"/>
  <c r="ES114"/>
  <c r="ET114" s="1"/>
  <c r="ED114"/>
  <c r="DY116"/>
  <c r="EB115"/>
  <c r="EC115"/>
  <c r="EA115" s="1"/>
  <c r="EQ115" s="1"/>
  <c r="EK115"/>
  <c r="DZ115"/>
  <c r="ER114"/>
  <c r="EL115" l="1"/>
  <c r="EP115"/>
  <c r="EE115"/>
  <c r="ES115"/>
  <c r="ET115" s="1"/>
  <c r="ED115"/>
  <c r="DY117"/>
  <c r="EB116"/>
  <c r="EC116"/>
  <c r="EA116" s="1"/>
  <c r="EQ116" s="1"/>
  <c r="EK116"/>
  <c r="DZ116"/>
  <c r="DR119"/>
  <c r="DN119"/>
  <c r="DQ119" s="1"/>
  <c r="DR118"/>
  <c r="DN118"/>
  <c r="ER115"/>
  <c r="DQ118" l="1"/>
  <c r="DM20"/>
  <c r="EL116"/>
  <c r="EP116"/>
  <c r="EE116"/>
  <c r="ES116"/>
  <c r="ET116" s="1"/>
  <c r="ED116"/>
  <c r="DY118"/>
  <c r="EB117"/>
  <c r="EC117"/>
  <c r="EA117" s="1"/>
  <c r="EQ117" s="1"/>
  <c r="EK117"/>
  <c r="DZ117"/>
  <c r="ER116"/>
  <c r="EL117" l="1"/>
  <c r="EP117"/>
  <c r="EE117"/>
  <c r="ES117"/>
  <c r="ET117" s="1"/>
  <c r="ED117"/>
  <c r="EB118"/>
  <c r="EC118"/>
  <c r="EA118" s="1"/>
  <c r="EQ118" s="1"/>
  <c r="DY119"/>
  <c r="EK118"/>
  <c r="DZ118"/>
  <c r="DM21"/>
  <c r="EH20"/>
  <c r="EF19" s="1"/>
  <c r="ER117"/>
  <c r="DM22" l="1"/>
  <c r="EH21"/>
  <c r="EF20" s="1"/>
  <c r="EG20" s="1"/>
  <c r="EN20" s="1"/>
  <c r="EJ20" s="1"/>
  <c r="EL118"/>
  <c r="EP118"/>
  <c r="EB119"/>
  <c r="EC119"/>
  <c r="EK119"/>
  <c r="DZ119"/>
  <c r="DZ16" s="1"/>
  <c r="EE118"/>
  <c r="ES118"/>
  <c r="ET118" s="1"/>
  <c r="ED118"/>
  <c r="ER118"/>
  <c r="EL119" l="1"/>
  <c r="EP119"/>
  <c r="EA119"/>
  <c r="EQ119" s="1"/>
  <c r="ER119" s="1"/>
  <c r="EF119"/>
  <c r="EE119"/>
  <c r="ED119"/>
  <c r="ES119"/>
  <c r="ET119" s="1"/>
  <c r="EM20"/>
  <c r="EQ20"/>
  <c r="ER20" s="1"/>
  <c r="ES19" s="1"/>
  <c r="ET19" s="1"/>
  <c r="EH22"/>
  <c r="EF21" s="1"/>
  <c r="EG21" s="1"/>
  <c r="EN21" s="1"/>
  <c r="EJ21" s="1"/>
  <c r="DM23"/>
  <c r="EH23" l="1"/>
  <c r="EF22" s="1"/>
  <c r="EG22" s="1"/>
  <c r="EN22" s="1"/>
  <c r="EJ22" s="1"/>
  <c r="DM24"/>
  <c r="EM21"/>
  <c r="EQ21"/>
  <c r="ER21" s="1"/>
  <c r="ES20" s="1"/>
  <c r="ET20" s="1"/>
  <c r="EU20" s="1"/>
  <c r="EX20" l="1"/>
  <c r="EY20"/>
  <c r="EW20" s="1"/>
  <c r="FG20"/>
  <c r="EV20"/>
  <c r="DM25"/>
  <c r="EH24"/>
  <c r="EF23" s="1"/>
  <c r="EG23" s="1"/>
  <c r="EN23" s="1"/>
  <c r="EJ23" s="1"/>
  <c r="EM22"/>
  <c r="EQ22"/>
  <c r="ER22" s="1"/>
  <c r="ES21" s="1"/>
  <c r="ET21" s="1"/>
  <c r="EU21" s="1"/>
  <c r="EY21" l="1"/>
  <c r="EW21" s="1"/>
  <c r="EX21"/>
  <c r="FG21"/>
  <c r="EV21"/>
  <c r="EM23"/>
  <c r="EQ23"/>
  <c r="ER23" s="1"/>
  <c r="ES22" s="1"/>
  <c r="ET22" s="1"/>
  <c r="EU22" s="1"/>
  <c r="DM26"/>
  <c r="EH25"/>
  <c r="EF24" s="1"/>
  <c r="EG24" s="1"/>
  <c r="EN24" s="1"/>
  <c r="EJ24" s="1"/>
  <c r="FH20"/>
  <c r="FL20"/>
  <c r="FA20"/>
  <c r="EZ20"/>
  <c r="EM24" l="1"/>
  <c r="EQ24"/>
  <c r="ER24" s="1"/>
  <c r="ES23" s="1"/>
  <c r="ET23" s="1"/>
  <c r="EU23" s="1"/>
  <c r="DM27"/>
  <c r="EH26"/>
  <c r="EF25" s="1"/>
  <c r="EG25" s="1"/>
  <c r="EN25" s="1"/>
  <c r="EJ25" s="1"/>
  <c r="EY22"/>
  <c r="EW22" s="1"/>
  <c r="EX22"/>
  <c r="FG22"/>
  <c r="EV22"/>
  <c r="FH21"/>
  <c r="FL21"/>
  <c r="FA21"/>
  <c r="EZ21"/>
  <c r="FH22" l="1"/>
  <c r="FL22"/>
  <c r="FA22"/>
  <c r="EZ22"/>
  <c r="EM25"/>
  <c r="EQ25"/>
  <c r="ER25" s="1"/>
  <c r="ES24" s="1"/>
  <c r="ET24" s="1"/>
  <c r="EU24" s="1"/>
  <c r="DM28"/>
  <c r="EH27"/>
  <c r="EF26" s="1"/>
  <c r="EG26" s="1"/>
  <c r="EN26" s="1"/>
  <c r="EJ26" s="1"/>
  <c r="EY23"/>
  <c r="EW23" s="1"/>
  <c r="EX23"/>
  <c r="FG23"/>
  <c r="EV23"/>
  <c r="FH23" l="1"/>
  <c r="FL23"/>
  <c r="FA23"/>
  <c r="EZ23"/>
  <c r="EM26"/>
  <c r="EQ26"/>
  <c r="ER26" s="1"/>
  <c r="ES25" s="1"/>
  <c r="ET25" s="1"/>
  <c r="EU25" s="1"/>
  <c r="DM29"/>
  <c r="EH28"/>
  <c r="EF27" s="1"/>
  <c r="EG27" s="1"/>
  <c r="EN27" s="1"/>
  <c r="EJ27" s="1"/>
  <c r="EY24"/>
  <c r="EW24" s="1"/>
  <c r="EX24"/>
  <c r="FG24"/>
  <c r="EV24"/>
  <c r="FH24" l="1"/>
  <c r="FL24"/>
  <c r="FA24"/>
  <c r="EZ24"/>
  <c r="EM27"/>
  <c r="EQ27"/>
  <c r="ER27" s="1"/>
  <c r="ES26" s="1"/>
  <c r="ET26" s="1"/>
  <c r="EU26" s="1"/>
  <c r="DM30"/>
  <c r="EH29"/>
  <c r="EF28" s="1"/>
  <c r="EG28" s="1"/>
  <c r="EN28" s="1"/>
  <c r="EJ28" s="1"/>
  <c r="EY25"/>
  <c r="EW25" s="1"/>
  <c r="EX25"/>
  <c r="FG25"/>
  <c r="EV25"/>
  <c r="FH25" l="1"/>
  <c r="FL25"/>
  <c r="FA25"/>
  <c r="EZ25"/>
  <c r="EM28"/>
  <c r="EQ28"/>
  <c r="ER28" s="1"/>
  <c r="ES27" s="1"/>
  <c r="ET27" s="1"/>
  <c r="EU27" s="1"/>
  <c r="DM31"/>
  <c r="EH30"/>
  <c r="EF29" s="1"/>
  <c r="EG29" s="1"/>
  <c r="EN29" s="1"/>
  <c r="EJ29" s="1"/>
  <c r="EY26"/>
  <c r="EW26" s="1"/>
  <c r="EX26"/>
  <c r="FG26"/>
  <c r="EV26"/>
  <c r="FH26" l="1"/>
  <c r="FL26"/>
  <c r="FA26"/>
  <c r="EZ26"/>
  <c r="EM29"/>
  <c r="EQ29"/>
  <c r="ER29" s="1"/>
  <c r="ES28" s="1"/>
  <c r="ET28" s="1"/>
  <c r="EU28" s="1"/>
  <c r="DM32"/>
  <c r="EH31"/>
  <c r="EF30" s="1"/>
  <c r="EG30" s="1"/>
  <c r="EN30" s="1"/>
  <c r="EJ30" s="1"/>
  <c r="EY27"/>
  <c r="EW27" s="1"/>
  <c r="EX27"/>
  <c r="FG27"/>
  <c r="EV27"/>
  <c r="FH27" l="1"/>
  <c r="FL27"/>
  <c r="FA27"/>
  <c r="EZ27"/>
  <c r="EM30"/>
  <c r="EQ30"/>
  <c r="ER30" s="1"/>
  <c r="ES29" s="1"/>
  <c r="ET29" s="1"/>
  <c r="EU29" s="1"/>
  <c r="DM33"/>
  <c r="EH32"/>
  <c r="EF31" s="1"/>
  <c r="EG31" s="1"/>
  <c r="EN31" s="1"/>
  <c r="EJ31" s="1"/>
  <c r="EY28"/>
  <c r="EW28" s="1"/>
  <c r="EX28"/>
  <c r="FG28"/>
  <c r="EV28"/>
  <c r="FH28" l="1"/>
  <c r="FL28"/>
  <c r="FA28"/>
  <c r="EZ28"/>
  <c r="EM31"/>
  <c r="EQ31"/>
  <c r="ER31" s="1"/>
  <c r="ES30" s="1"/>
  <c r="ET30" s="1"/>
  <c r="EU30" s="1"/>
  <c r="DM34"/>
  <c r="EH33"/>
  <c r="EF32" s="1"/>
  <c r="EG32" s="1"/>
  <c r="EN32" s="1"/>
  <c r="EJ32" s="1"/>
  <c r="EY29"/>
  <c r="EW29" s="1"/>
  <c r="EX29"/>
  <c r="FG29"/>
  <c r="EV29"/>
  <c r="FH29" l="1"/>
  <c r="FL29"/>
  <c r="FA29"/>
  <c r="EZ29"/>
  <c r="EM32"/>
  <c r="EQ32"/>
  <c r="ER32" s="1"/>
  <c r="ES31" s="1"/>
  <c r="ET31" s="1"/>
  <c r="EU31" s="1"/>
  <c r="DM35"/>
  <c r="EH34"/>
  <c r="EF33" s="1"/>
  <c r="EG33" s="1"/>
  <c r="EN33" s="1"/>
  <c r="EJ33" s="1"/>
  <c r="EY30"/>
  <c r="EW30" s="1"/>
  <c r="EX30"/>
  <c r="FG30"/>
  <c r="EV30"/>
  <c r="FH30" l="1"/>
  <c r="FL30"/>
  <c r="FA30"/>
  <c r="EZ30"/>
  <c r="EM33"/>
  <c r="EQ33"/>
  <c r="ER33" s="1"/>
  <c r="ES32" s="1"/>
  <c r="ET32" s="1"/>
  <c r="EU32" s="1"/>
  <c r="DM36"/>
  <c r="EH35"/>
  <c r="EF34" s="1"/>
  <c r="EG34" s="1"/>
  <c r="EN34" s="1"/>
  <c r="EJ34" s="1"/>
  <c r="EY31"/>
  <c r="EW31" s="1"/>
  <c r="EX31"/>
  <c r="FG31"/>
  <c r="EV31"/>
  <c r="FH31" l="1"/>
  <c r="FL31"/>
  <c r="FA31"/>
  <c r="EZ31"/>
  <c r="EM34"/>
  <c r="EQ34"/>
  <c r="ER34" s="1"/>
  <c r="ES33" s="1"/>
  <c r="ET33" s="1"/>
  <c r="EU33" s="1"/>
  <c r="DM37"/>
  <c r="EH36"/>
  <c r="EF35" s="1"/>
  <c r="EG35" s="1"/>
  <c r="EN35" s="1"/>
  <c r="EJ35" s="1"/>
  <c r="EY32"/>
  <c r="EW32" s="1"/>
  <c r="EX32"/>
  <c r="FG32"/>
  <c r="EV32"/>
  <c r="FH32" l="1"/>
  <c r="FL32"/>
  <c r="FA32"/>
  <c r="EZ32"/>
  <c r="EM35"/>
  <c r="EQ35"/>
  <c r="ER35" s="1"/>
  <c r="ES34" s="1"/>
  <c r="ET34" s="1"/>
  <c r="EU34" s="1"/>
  <c r="DM38"/>
  <c r="EH37"/>
  <c r="EF36" s="1"/>
  <c r="EG36" s="1"/>
  <c r="EN36" s="1"/>
  <c r="EJ36" s="1"/>
  <c r="EY33"/>
  <c r="EW33" s="1"/>
  <c r="EX33"/>
  <c r="FG33"/>
  <c r="EV33"/>
  <c r="FH33" l="1"/>
  <c r="FL33"/>
  <c r="FA33"/>
  <c r="EZ33"/>
  <c r="EM36"/>
  <c r="EQ36"/>
  <c r="ER36" s="1"/>
  <c r="ES35" s="1"/>
  <c r="ET35" s="1"/>
  <c r="EU35" s="1"/>
  <c r="DM39"/>
  <c r="EH38"/>
  <c r="EF37" s="1"/>
  <c r="EG37" s="1"/>
  <c r="EN37" s="1"/>
  <c r="EJ37" s="1"/>
  <c r="EY34"/>
  <c r="EW34" s="1"/>
  <c r="EX34"/>
  <c r="FG34"/>
  <c r="EV34"/>
  <c r="FH34" l="1"/>
  <c r="FL34"/>
  <c r="FA34"/>
  <c r="EZ34"/>
  <c r="EM37"/>
  <c r="EQ37"/>
  <c r="ER37" s="1"/>
  <c r="ES36" s="1"/>
  <c r="ET36" s="1"/>
  <c r="EU36" s="1"/>
  <c r="DM40"/>
  <c r="EH39"/>
  <c r="EF38" s="1"/>
  <c r="EG38" s="1"/>
  <c r="EN38" s="1"/>
  <c r="EJ38" s="1"/>
  <c r="EY35"/>
  <c r="EW35" s="1"/>
  <c r="EX35"/>
  <c r="FG35"/>
  <c r="EV35"/>
  <c r="FH35" l="1"/>
  <c r="FL35"/>
  <c r="FA35"/>
  <c r="EZ35"/>
  <c r="EM38"/>
  <c r="EQ38"/>
  <c r="ER38" s="1"/>
  <c r="ES37" s="1"/>
  <c r="ET37" s="1"/>
  <c r="EU37" s="1"/>
  <c r="DM41"/>
  <c r="EH40"/>
  <c r="EF39" s="1"/>
  <c r="EG39" s="1"/>
  <c r="EN39" s="1"/>
  <c r="EJ39" s="1"/>
  <c r="EY36"/>
  <c r="EW36" s="1"/>
  <c r="EX36"/>
  <c r="FG36"/>
  <c r="EV36"/>
  <c r="FH36" l="1"/>
  <c r="FL36"/>
  <c r="FA36"/>
  <c r="EZ36"/>
  <c r="EM39"/>
  <c r="EQ39"/>
  <c r="ER39" s="1"/>
  <c r="ES38" s="1"/>
  <c r="ET38" s="1"/>
  <c r="EU38" s="1"/>
  <c r="DM42"/>
  <c r="EH41"/>
  <c r="EF40" s="1"/>
  <c r="EG40" s="1"/>
  <c r="EN40" s="1"/>
  <c r="EJ40" s="1"/>
  <c r="EY37"/>
  <c r="EW37" s="1"/>
  <c r="EX37"/>
  <c r="FG37"/>
  <c r="EV37"/>
  <c r="FH37" l="1"/>
  <c r="FL37"/>
  <c r="FA37"/>
  <c r="EZ37"/>
  <c r="EM40"/>
  <c r="EQ40"/>
  <c r="ER40" s="1"/>
  <c r="ES39" s="1"/>
  <c r="ET39" s="1"/>
  <c r="EU39" s="1"/>
  <c r="DM43"/>
  <c r="EH42"/>
  <c r="EF41" s="1"/>
  <c r="EG41" s="1"/>
  <c r="EN41" s="1"/>
  <c r="EJ41" s="1"/>
  <c r="EY38"/>
  <c r="EW38" s="1"/>
  <c r="EX38"/>
  <c r="FG38"/>
  <c r="EV38"/>
  <c r="FH38" l="1"/>
  <c r="FL38"/>
  <c r="FA38"/>
  <c r="EZ38"/>
  <c r="EM41"/>
  <c r="EQ41"/>
  <c r="ER41" s="1"/>
  <c r="ES40" s="1"/>
  <c r="ET40" s="1"/>
  <c r="EU40" s="1"/>
  <c r="DM44"/>
  <c r="EH43"/>
  <c r="EF42" s="1"/>
  <c r="EG42" s="1"/>
  <c r="EN42" s="1"/>
  <c r="EJ42" s="1"/>
  <c r="EY39"/>
  <c r="EW39" s="1"/>
  <c r="EX39"/>
  <c r="FG39"/>
  <c r="EV39"/>
  <c r="FH39" l="1"/>
  <c r="FL39"/>
  <c r="FA39"/>
  <c r="EZ39"/>
  <c r="EM42"/>
  <c r="EQ42"/>
  <c r="ER42" s="1"/>
  <c r="ES41" s="1"/>
  <c r="ET41" s="1"/>
  <c r="EU41" s="1"/>
  <c r="DM45"/>
  <c r="EH44"/>
  <c r="EF43" s="1"/>
  <c r="EG43" s="1"/>
  <c r="EN43" s="1"/>
  <c r="EJ43" s="1"/>
  <c r="EX40"/>
  <c r="EY40"/>
  <c r="EW40" s="1"/>
  <c r="FG40"/>
  <c r="EV40"/>
  <c r="EM43" l="1"/>
  <c r="EQ43"/>
  <c r="ER43" s="1"/>
  <c r="ES42" s="1"/>
  <c r="ET42" s="1"/>
  <c r="FH40"/>
  <c r="FL40"/>
  <c r="FA40"/>
  <c r="EZ40"/>
  <c r="DM46"/>
  <c r="EH45"/>
  <c r="EF44" s="1"/>
  <c r="EG44" s="1"/>
  <c r="EN44" s="1"/>
  <c r="EJ44" s="1"/>
  <c r="EX41"/>
  <c r="EY41"/>
  <c r="EW41" s="1"/>
  <c r="FG41"/>
  <c r="EV41"/>
  <c r="EU42"/>
  <c r="EM44" l="1"/>
  <c r="EQ44"/>
  <c r="ER44" s="1"/>
  <c r="ES43" s="1"/>
  <c r="ET43" s="1"/>
  <c r="EX42"/>
  <c r="EY42"/>
  <c r="EW42" s="1"/>
  <c r="FG42"/>
  <c r="EV42"/>
  <c r="EU43"/>
  <c r="FH41"/>
  <c r="FL41"/>
  <c r="FA41"/>
  <c r="EZ41"/>
  <c r="DM47"/>
  <c r="EH46"/>
  <c r="EF45" s="1"/>
  <c r="EG45" s="1"/>
  <c r="EN45" s="1"/>
  <c r="EJ45" s="1"/>
  <c r="EM45" l="1"/>
  <c r="EQ45"/>
  <c r="ER45" s="1"/>
  <c r="ES44" s="1"/>
  <c r="ET44" s="1"/>
  <c r="DM48"/>
  <c r="EH47"/>
  <c r="EF46" s="1"/>
  <c r="EG46" s="1"/>
  <c r="EN46" s="1"/>
  <c r="EJ46" s="1"/>
  <c r="EX43"/>
  <c r="EY43"/>
  <c r="EW43" s="1"/>
  <c r="FG43"/>
  <c r="EV43"/>
  <c r="EU44"/>
  <c r="FH42"/>
  <c r="FL42"/>
  <c r="FA42"/>
  <c r="EZ42"/>
  <c r="EM46" l="1"/>
  <c r="EQ46"/>
  <c r="ER46" s="1"/>
  <c r="ES45" s="1"/>
  <c r="ET45" s="1"/>
  <c r="EX44"/>
  <c r="EY44"/>
  <c r="EW44" s="1"/>
  <c r="FG44"/>
  <c r="EV44"/>
  <c r="EU45"/>
  <c r="FH43"/>
  <c r="FL43"/>
  <c r="FA43"/>
  <c r="EZ43"/>
  <c r="DM49"/>
  <c r="EH48"/>
  <c r="EF47" s="1"/>
  <c r="EG47" s="1"/>
  <c r="EN47" s="1"/>
  <c r="EJ47" s="1"/>
  <c r="EM47" l="1"/>
  <c r="EQ47"/>
  <c r="ER47" s="1"/>
  <c r="ES46" s="1"/>
  <c r="ET46" s="1"/>
  <c r="DM50"/>
  <c r="EH49"/>
  <c r="EF48" s="1"/>
  <c r="EG48" s="1"/>
  <c r="EN48" s="1"/>
  <c r="EJ48" s="1"/>
  <c r="EX45"/>
  <c r="EY45"/>
  <c r="EW45" s="1"/>
  <c r="FG45"/>
  <c r="EV45"/>
  <c r="EU46"/>
  <c r="FH44"/>
  <c r="FL44"/>
  <c r="FA44"/>
  <c r="EZ44"/>
  <c r="EM48" l="1"/>
  <c r="EQ48"/>
  <c r="ER48" s="1"/>
  <c r="ES47" s="1"/>
  <c r="ET47" s="1"/>
  <c r="EX46"/>
  <c r="EY46"/>
  <c r="EW46" s="1"/>
  <c r="FG46"/>
  <c r="EV46"/>
  <c r="EU47"/>
  <c r="FH45"/>
  <c r="FL45"/>
  <c r="FA45"/>
  <c r="EZ45"/>
  <c r="DM51"/>
  <c r="EH50"/>
  <c r="EF49" s="1"/>
  <c r="EG49" s="1"/>
  <c r="EN49" s="1"/>
  <c r="EJ49" s="1"/>
  <c r="EM49" l="1"/>
  <c r="EQ49"/>
  <c r="ER49" s="1"/>
  <c r="ES48" s="1"/>
  <c r="ET48" s="1"/>
  <c r="DM52"/>
  <c r="EH51"/>
  <c r="EF50" s="1"/>
  <c r="EG50" s="1"/>
  <c r="EN50" s="1"/>
  <c r="EJ50" s="1"/>
  <c r="EX47"/>
  <c r="EY47"/>
  <c r="EW47" s="1"/>
  <c r="FG47"/>
  <c r="EV47"/>
  <c r="EU48"/>
  <c r="FH46"/>
  <c r="FL46"/>
  <c r="FA46"/>
  <c r="EZ46"/>
  <c r="EM50" l="1"/>
  <c r="EQ50"/>
  <c r="ER50" s="1"/>
  <c r="ES49" s="1"/>
  <c r="ET49" s="1"/>
  <c r="EX48"/>
  <c r="EY48"/>
  <c r="EW48" s="1"/>
  <c r="FG48"/>
  <c r="EV48"/>
  <c r="EU49"/>
  <c r="FH47"/>
  <c r="FL47"/>
  <c r="FA47"/>
  <c r="EZ47"/>
  <c r="DM53"/>
  <c r="EH52"/>
  <c r="EF51" s="1"/>
  <c r="EG51" s="1"/>
  <c r="EN51" s="1"/>
  <c r="EJ51" s="1"/>
  <c r="EM51" l="1"/>
  <c r="EQ51"/>
  <c r="ER51" s="1"/>
  <c r="ES50" s="1"/>
  <c r="ET50" s="1"/>
  <c r="DM54"/>
  <c r="EH53"/>
  <c r="EF52" s="1"/>
  <c r="EG52" s="1"/>
  <c r="EN52" s="1"/>
  <c r="EJ52" s="1"/>
  <c r="EU50"/>
  <c r="EX49"/>
  <c r="EY49"/>
  <c r="EW49" s="1"/>
  <c r="FG49"/>
  <c r="EV49"/>
  <c r="FH48"/>
  <c r="FL48"/>
  <c r="FA48"/>
  <c r="EZ48"/>
  <c r="EM52" l="1"/>
  <c r="EQ52"/>
  <c r="ER52" s="1"/>
  <c r="ES51" s="1"/>
  <c r="ET51" s="1"/>
  <c r="FH49"/>
  <c r="FL49"/>
  <c r="FA49"/>
  <c r="EZ49"/>
  <c r="EX50"/>
  <c r="EY50"/>
  <c r="EW50" s="1"/>
  <c r="FG50"/>
  <c r="EV50"/>
  <c r="EU51"/>
  <c r="DM55"/>
  <c r="EH54"/>
  <c r="EF53" s="1"/>
  <c r="EG53" s="1"/>
  <c r="EN53" s="1"/>
  <c r="EJ53" s="1"/>
  <c r="EM53" l="1"/>
  <c r="EQ53"/>
  <c r="ER53" s="1"/>
  <c r="ES52" s="1"/>
  <c r="ET52" s="1"/>
  <c r="DM56"/>
  <c r="EH55"/>
  <c r="EF54" s="1"/>
  <c r="EG54" s="1"/>
  <c r="EN54" s="1"/>
  <c r="EJ54" s="1"/>
  <c r="EX51"/>
  <c r="EY51"/>
  <c r="EW51" s="1"/>
  <c r="FG51"/>
  <c r="EV51"/>
  <c r="EU52"/>
  <c r="FH50"/>
  <c r="FL50"/>
  <c r="FA50"/>
  <c r="EZ50"/>
  <c r="EM54" l="1"/>
  <c r="EQ54"/>
  <c r="ER54" s="1"/>
  <c r="ES53" s="1"/>
  <c r="ET53" s="1"/>
  <c r="EX52"/>
  <c r="EY52"/>
  <c r="EW52" s="1"/>
  <c r="FG52"/>
  <c r="EV52"/>
  <c r="EU53"/>
  <c r="FH51"/>
  <c r="FL51"/>
  <c r="FA51"/>
  <c r="EZ51"/>
  <c r="DM57"/>
  <c r="EH56"/>
  <c r="EF55" s="1"/>
  <c r="EG55" s="1"/>
  <c r="EN55" s="1"/>
  <c r="EJ55" s="1"/>
  <c r="EM55" l="1"/>
  <c r="EQ55"/>
  <c r="ER55" s="1"/>
  <c r="ES54" s="1"/>
  <c r="ET54" s="1"/>
  <c r="DM58"/>
  <c r="EH57"/>
  <c r="EF56" s="1"/>
  <c r="EG56" s="1"/>
  <c r="EN56" s="1"/>
  <c r="EJ56" s="1"/>
  <c r="EU54"/>
  <c r="EX53"/>
  <c r="EY53"/>
  <c r="EW53" s="1"/>
  <c r="FG53"/>
  <c r="EV53"/>
  <c r="FH52"/>
  <c r="FL52"/>
  <c r="FA52"/>
  <c r="EZ52"/>
  <c r="EM56" l="1"/>
  <c r="EQ56"/>
  <c r="ER56" s="1"/>
  <c r="ES55" s="1"/>
  <c r="ET55" s="1"/>
  <c r="FH53"/>
  <c r="FL53"/>
  <c r="FA53"/>
  <c r="EZ53"/>
  <c r="EX54"/>
  <c r="EY54"/>
  <c r="EW54" s="1"/>
  <c r="FG54"/>
  <c r="EV54"/>
  <c r="EU55"/>
  <c r="DM59"/>
  <c r="EH58"/>
  <c r="EF57" s="1"/>
  <c r="EG57" s="1"/>
  <c r="EN57" s="1"/>
  <c r="EJ57" s="1"/>
  <c r="EM57" l="1"/>
  <c r="EQ57"/>
  <c r="ER57" s="1"/>
  <c r="ES56" s="1"/>
  <c r="ET56" s="1"/>
  <c r="DM60"/>
  <c r="EH59"/>
  <c r="EF58" s="1"/>
  <c r="EG58" s="1"/>
  <c r="EN58" s="1"/>
  <c r="EJ58" s="1"/>
  <c r="EU56"/>
  <c r="EX55"/>
  <c r="EY55"/>
  <c r="EW55" s="1"/>
  <c r="FG55"/>
  <c r="EV55"/>
  <c r="FH54"/>
  <c r="FL54"/>
  <c r="FA54"/>
  <c r="EZ54"/>
  <c r="EM58" l="1"/>
  <c r="EQ58"/>
  <c r="ER58" s="1"/>
  <c r="ES57" s="1"/>
  <c r="ET57" s="1"/>
  <c r="FH55"/>
  <c r="FL55"/>
  <c r="FA55"/>
  <c r="EZ55"/>
  <c r="EU57"/>
  <c r="EX56"/>
  <c r="EY56"/>
  <c r="EW56" s="1"/>
  <c r="FG56"/>
  <c r="EV56"/>
  <c r="DM61"/>
  <c r="EH60"/>
  <c r="EF59" s="1"/>
  <c r="EG59" s="1"/>
  <c r="EN59" s="1"/>
  <c r="EJ59" s="1"/>
  <c r="EM59" l="1"/>
  <c r="EQ59"/>
  <c r="ER59" s="1"/>
  <c r="ES58" s="1"/>
  <c r="ET58" s="1"/>
  <c r="DM62"/>
  <c r="EH61"/>
  <c r="EF60" s="1"/>
  <c r="EG60" s="1"/>
  <c r="EN60" s="1"/>
  <c r="EJ60" s="1"/>
  <c r="FH56"/>
  <c r="FL56"/>
  <c r="FA56"/>
  <c r="EZ56"/>
  <c r="EU58"/>
  <c r="EX57"/>
  <c r="EY57"/>
  <c r="EW57" s="1"/>
  <c r="FG57"/>
  <c r="EV57"/>
  <c r="EM60" l="1"/>
  <c r="EQ60"/>
  <c r="ER60" s="1"/>
  <c r="ES59" s="1"/>
  <c r="ET59" s="1"/>
  <c r="FH57"/>
  <c r="FL57"/>
  <c r="FA57"/>
  <c r="EZ57"/>
  <c r="EU59"/>
  <c r="EX58"/>
  <c r="EY58"/>
  <c r="EW58" s="1"/>
  <c r="FG58"/>
  <c r="EV58"/>
  <c r="DM63"/>
  <c r="EH62"/>
  <c r="EF61" s="1"/>
  <c r="EG61" s="1"/>
  <c r="EN61" s="1"/>
  <c r="EJ61" s="1"/>
  <c r="EM61" l="1"/>
  <c r="EQ61"/>
  <c r="ER61" s="1"/>
  <c r="ES60" s="1"/>
  <c r="ET60" s="1"/>
  <c r="DM64"/>
  <c r="EH63"/>
  <c r="EF62" s="1"/>
  <c r="EG62" s="1"/>
  <c r="EN62" s="1"/>
  <c r="EJ62" s="1"/>
  <c r="FH58"/>
  <c r="FL58"/>
  <c r="FA58"/>
  <c r="EZ58"/>
  <c r="EU60"/>
  <c r="EX59"/>
  <c r="EY59"/>
  <c r="EW59" s="1"/>
  <c r="FG59"/>
  <c r="EV59"/>
  <c r="EM62" l="1"/>
  <c r="EQ62"/>
  <c r="ER62" s="1"/>
  <c r="ES61" s="1"/>
  <c r="ET61" s="1"/>
  <c r="FH59"/>
  <c r="FL59"/>
  <c r="FA59"/>
  <c r="EZ59"/>
  <c r="EU61"/>
  <c r="EX60"/>
  <c r="EY60"/>
  <c r="EW60" s="1"/>
  <c r="FG60"/>
  <c r="EV60"/>
  <c r="DM65"/>
  <c r="EH64"/>
  <c r="EF63" s="1"/>
  <c r="EG63" s="1"/>
  <c r="EN63" s="1"/>
  <c r="EJ63" s="1"/>
  <c r="EM63" l="1"/>
  <c r="EQ63"/>
  <c r="ER63" s="1"/>
  <c r="ES62" s="1"/>
  <c r="ET62" s="1"/>
  <c r="DM66"/>
  <c r="EH65"/>
  <c r="EF64" s="1"/>
  <c r="EG64" s="1"/>
  <c r="EN64" s="1"/>
  <c r="EJ64" s="1"/>
  <c r="FH60"/>
  <c r="FL60"/>
  <c r="FA60"/>
  <c r="EZ60"/>
  <c r="EU62"/>
  <c r="EX61"/>
  <c r="EY61"/>
  <c r="EW61" s="1"/>
  <c r="FG61"/>
  <c r="EV61"/>
  <c r="EM64" l="1"/>
  <c r="EQ64"/>
  <c r="ER64" s="1"/>
  <c r="ES63" s="1"/>
  <c r="ET63" s="1"/>
  <c r="FH61"/>
  <c r="FL61"/>
  <c r="FA61"/>
  <c r="EZ61"/>
  <c r="EU63"/>
  <c r="EX62"/>
  <c r="EY62"/>
  <c r="EW62" s="1"/>
  <c r="FG62"/>
  <c r="EV62"/>
  <c r="DM67"/>
  <c r="EH66"/>
  <c r="EF65" s="1"/>
  <c r="EG65" s="1"/>
  <c r="EN65" s="1"/>
  <c r="EJ65" s="1"/>
  <c r="EM65" l="1"/>
  <c r="EQ65"/>
  <c r="ER65" s="1"/>
  <c r="ES64" s="1"/>
  <c r="ET64" s="1"/>
  <c r="DM68"/>
  <c r="EH67"/>
  <c r="EF66" s="1"/>
  <c r="EG66" s="1"/>
  <c r="EN66" s="1"/>
  <c r="EJ66" s="1"/>
  <c r="FH62"/>
  <c r="FL62"/>
  <c r="FA62"/>
  <c r="EZ62"/>
  <c r="EU64"/>
  <c r="EX63"/>
  <c r="EY63"/>
  <c r="EW63" s="1"/>
  <c r="FG63"/>
  <c r="EV63"/>
  <c r="EM66" l="1"/>
  <c r="EQ66"/>
  <c r="ER66" s="1"/>
  <c r="ES65" s="1"/>
  <c r="ET65" s="1"/>
  <c r="FH63"/>
  <c r="FL63"/>
  <c r="FA63"/>
  <c r="EZ63"/>
  <c r="EU65"/>
  <c r="EX64"/>
  <c r="EY64"/>
  <c r="EW64" s="1"/>
  <c r="FG64"/>
  <c r="EV64"/>
  <c r="DM69"/>
  <c r="EH68"/>
  <c r="EF67" s="1"/>
  <c r="EG67" s="1"/>
  <c r="EN67" s="1"/>
  <c r="EJ67" s="1"/>
  <c r="EM67" l="1"/>
  <c r="EQ67"/>
  <c r="ER67" s="1"/>
  <c r="ES66" s="1"/>
  <c r="ET66" s="1"/>
  <c r="DM70"/>
  <c r="EH69"/>
  <c r="EF68" s="1"/>
  <c r="EG68" s="1"/>
  <c r="EN68" s="1"/>
  <c r="EJ68" s="1"/>
  <c r="FH64"/>
  <c r="FL64"/>
  <c r="FA64"/>
  <c r="EZ64"/>
  <c r="EU66"/>
  <c r="EX65"/>
  <c r="EY65"/>
  <c r="EW65" s="1"/>
  <c r="FG65"/>
  <c r="EV65"/>
  <c r="EM68" l="1"/>
  <c r="EQ68"/>
  <c r="ER68" s="1"/>
  <c r="ES67" s="1"/>
  <c r="ET67" s="1"/>
  <c r="FH65"/>
  <c r="FL65"/>
  <c r="FA65"/>
  <c r="EZ65"/>
  <c r="EU67"/>
  <c r="EX66"/>
  <c r="EY66"/>
  <c r="EW66" s="1"/>
  <c r="FG66"/>
  <c r="EV66"/>
  <c r="DM71"/>
  <c r="EH70"/>
  <c r="EF69" s="1"/>
  <c r="EG69" s="1"/>
  <c r="EN69" s="1"/>
  <c r="EJ69" s="1"/>
  <c r="EM69" l="1"/>
  <c r="EQ69"/>
  <c r="ER69" s="1"/>
  <c r="ES68" s="1"/>
  <c r="ET68" s="1"/>
  <c r="DM72"/>
  <c r="EH71"/>
  <c r="EF70" s="1"/>
  <c r="EG70" s="1"/>
  <c r="EN70" s="1"/>
  <c r="EJ70" s="1"/>
  <c r="FH66"/>
  <c r="FL66"/>
  <c r="FA66"/>
  <c r="EZ66"/>
  <c r="EX67"/>
  <c r="EY67"/>
  <c r="EW67" s="1"/>
  <c r="FG67"/>
  <c r="EV67"/>
  <c r="EU68"/>
  <c r="EM70" l="1"/>
  <c r="EQ70"/>
  <c r="ER70" s="1"/>
  <c r="ES69" s="1"/>
  <c r="ET69" s="1"/>
  <c r="EX68"/>
  <c r="EY68"/>
  <c r="EW68" s="1"/>
  <c r="FG68"/>
  <c r="EV68"/>
  <c r="EU69"/>
  <c r="FH67"/>
  <c r="FL67"/>
  <c r="FA67"/>
  <c r="EZ67"/>
  <c r="DM73"/>
  <c r="EH72"/>
  <c r="EF71" s="1"/>
  <c r="EG71" s="1"/>
  <c r="EN71" l="1"/>
  <c r="EJ71"/>
  <c r="DM74"/>
  <c r="EH73"/>
  <c r="EF72" s="1"/>
  <c r="EG72" s="1"/>
  <c r="EX69"/>
  <c r="EY69"/>
  <c r="EW69" s="1"/>
  <c r="FG69"/>
  <c r="EV69"/>
  <c r="FH68"/>
  <c r="FL68"/>
  <c r="FA68"/>
  <c r="EZ68"/>
  <c r="EM71" l="1"/>
  <c r="EQ71"/>
  <c r="ER71" s="1"/>
  <c r="ES70" s="1"/>
  <c r="ET70" s="1"/>
  <c r="EU70" s="1"/>
  <c r="EX70"/>
  <c r="EY70"/>
  <c r="EW70" s="1"/>
  <c r="FG70"/>
  <c r="EV70"/>
  <c r="FH69"/>
  <c r="FL69"/>
  <c r="FA69"/>
  <c r="EZ69"/>
  <c r="EN72"/>
  <c r="EJ72"/>
  <c r="DM75"/>
  <c r="EH74"/>
  <c r="EF73" s="1"/>
  <c r="EG73" s="1"/>
  <c r="EM72" l="1"/>
  <c r="EQ72"/>
  <c r="ER72" s="1"/>
  <c r="ES71" s="1"/>
  <c r="ET71" s="1"/>
  <c r="EU71" s="1"/>
  <c r="EN73"/>
  <c r="EJ73"/>
  <c r="DM76"/>
  <c r="EH75"/>
  <c r="EF74" s="1"/>
  <c r="EG74" s="1"/>
  <c r="EX71"/>
  <c r="EY71"/>
  <c r="EW71" s="1"/>
  <c r="FG71"/>
  <c r="EV71"/>
  <c r="FH70"/>
  <c r="FL70"/>
  <c r="FA70"/>
  <c r="EZ70"/>
  <c r="EM73" l="1"/>
  <c r="EQ73"/>
  <c r="ER73" s="1"/>
  <c r="ES72" s="1"/>
  <c r="ET72" s="1"/>
  <c r="EU72" s="1"/>
  <c r="EX72"/>
  <c r="EY72"/>
  <c r="EW72" s="1"/>
  <c r="FG72"/>
  <c r="EV72"/>
  <c r="FH71"/>
  <c r="FL71"/>
  <c r="FA71"/>
  <c r="EZ71"/>
  <c r="EN74"/>
  <c r="EJ74"/>
  <c r="DM77"/>
  <c r="EH76"/>
  <c r="EF75" s="1"/>
  <c r="EG75" s="1"/>
  <c r="EM74" l="1"/>
  <c r="EQ74"/>
  <c r="ER74" s="1"/>
  <c r="ES73" s="1"/>
  <c r="ET73" s="1"/>
  <c r="EU73" s="1"/>
  <c r="EN75"/>
  <c r="EJ75"/>
  <c r="DM78"/>
  <c r="EH77"/>
  <c r="EF76" s="1"/>
  <c r="EG76" s="1"/>
  <c r="EX73"/>
  <c r="EY73"/>
  <c r="EW73" s="1"/>
  <c r="FG73"/>
  <c r="EV73"/>
  <c r="FH72"/>
  <c r="FL72"/>
  <c r="FA72"/>
  <c r="EZ72"/>
  <c r="EM75" l="1"/>
  <c r="EQ75"/>
  <c r="ER75" s="1"/>
  <c r="ES74" s="1"/>
  <c r="ET74" s="1"/>
  <c r="EU74" s="1"/>
  <c r="EX74"/>
  <c r="EY74"/>
  <c r="EW74" s="1"/>
  <c r="FG74"/>
  <c r="EV74"/>
  <c r="FH73"/>
  <c r="FL73"/>
  <c r="FA73"/>
  <c r="EZ73"/>
  <c r="EN76"/>
  <c r="EJ76"/>
  <c r="DM79"/>
  <c r="EH78"/>
  <c r="EF77" s="1"/>
  <c r="EG77" s="1"/>
  <c r="EM76" l="1"/>
  <c r="EQ76"/>
  <c r="ER76" s="1"/>
  <c r="ES75" s="1"/>
  <c r="ET75" s="1"/>
  <c r="EU75" s="1"/>
  <c r="EN77"/>
  <c r="EJ77"/>
  <c r="DM80"/>
  <c r="EH79"/>
  <c r="EF78" s="1"/>
  <c r="EG78" s="1"/>
  <c r="FH74"/>
  <c r="FL74"/>
  <c r="FA74"/>
  <c r="EZ74"/>
  <c r="EU76"/>
  <c r="EX75"/>
  <c r="EY75"/>
  <c r="EW75" s="1"/>
  <c r="FG75"/>
  <c r="EV75"/>
  <c r="EM77" l="1"/>
  <c r="EQ77"/>
  <c r="ER77" s="1"/>
  <c r="FH75"/>
  <c r="FL75"/>
  <c r="FA75"/>
  <c r="EZ75"/>
  <c r="EU77"/>
  <c r="EX76"/>
  <c r="EY76"/>
  <c r="EW76" s="1"/>
  <c r="FG76"/>
  <c r="EV76"/>
  <c r="EN78"/>
  <c r="EJ78"/>
  <c r="DM81"/>
  <c r="EH80"/>
  <c r="EF79" s="1"/>
  <c r="EG79" s="1"/>
  <c r="EM78" l="1"/>
  <c r="EQ78"/>
  <c r="ER78" s="1"/>
  <c r="EN79"/>
  <c r="EJ79"/>
  <c r="DM82"/>
  <c r="EH81"/>
  <c r="EF80" s="1"/>
  <c r="EG80" s="1"/>
  <c r="FH76"/>
  <c r="FL76"/>
  <c r="FA76"/>
  <c r="FO76"/>
  <c r="FP76" s="1"/>
  <c r="EZ76"/>
  <c r="EU78"/>
  <c r="EX77"/>
  <c r="EY77"/>
  <c r="EW77" s="1"/>
  <c r="FG77"/>
  <c r="EV77"/>
  <c r="EM79" l="1"/>
  <c r="EQ79"/>
  <c r="ER79" s="1"/>
  <c r="FH77"/>
  <c r="FL77"/>
  <c r="FA77"/>
  <c r="FO77"/>
  <c r="FP77" s="1"/>
  <c r="EZ77"/>
  <c r="EU79"/>
  <c r="EX78"/>
  <c r="EY78"/>
  <c r="EW78" s="1"/>
  <c r="FG78"/>
  <c r="EV78"/>
  <c r="EN80"/>
  <c r="EJ80"/>
  <c r="DM83"/>
  <c r="EH82"/>
  <c r="EF81" s="1"/>
  <c r="EG81" s="1"/>
  <c r="EM80" l="1"/>
  <c r="EQ80"/>
  <c r="ER80" s="1"/>
  <c r="EN81"/>
  <c r="EJ81"/>
  <c r="DM84"/>
  <c r="EH83"/>
  <c r="EF82" s="1"/>
  <c r="EG82" s="1"/>
  <c r="FH78"/>
  <c r="FL78"/>
  <c r="FA78"/>
  <c r="FO78"/>
  <c r="FP78" s="1"/>
  <c r="EZ78"/>
  <c r="EU80"/>
  <c r="EX79"/>
  <c r="EY79"/>
  <c r="EW79" s="1"/>
  <c r="FG79"/>
  <c r="EV79"/>
  <c r="EM81" l="1"/>
  <c r="EQ81"/>
  <c r="ER81" s="1"/>
  <c r="FH79"/>
  <c r="FL79"/>
  <c r="FA79"/>
  <c r="FO79"/>
  <c r="FP79" s="1"/>
  <c r="EZ79"/>
  <c r="EU81"/>
  <c r="EX80"/>
  <c r="EY80"/>
  <c r="EW80" s="1"/>
  <c r="FG80"/>
  <c r="EV80"/>
  <c r="EN82"/>
  <c r="EJ82"/>
  <c r="EM82" s="1"/>
  <c r="DM85"/>
  <c r="EH84"/>
  <c r="EF83" s="1"/>
  <c r="EG83" s="1"/>
  <c r="EN83" l="1"/>
  <c r="EJ83"/>
  <c r="EM83" s="1"/>
  <c r="DM86"/>
  <c r="EH85"/>
  <c r="EF84" s="1"/>
  <c r="EG84" s="1"/>
  <c r="FH80"/>
  <c r="FL80"/>
  <c r="FA80"/>
  <c r="FO80"/>
  <c r="FP80" s="1"/>
  <c r="EZ80"/>
  <c r="EU82"/>
  <c r="EX81"/>
  <c r="EY81"/>
  <c r="EW81" s="1"/>
  <c r="FG81"/>
  <c r="EV81"/>
  <c r="FH81" l="1"/>
  <c r="FL81"/>
  <c r="FA81"/>
  <c r="FO81"/>
  <c r="FP81" s="1"/>
  <c r="EZ81"/>
  <c r="EU83"/>
  <c r="EX82"/>
  <c r="EY82"/>
  <c r="EW82" s="1"/>
  <c r="FG82"/>
  <c r="EV82"/>
  <c r="EN84"/>
  <c r="EJ84"/>
  <c r="EM84" s="1"/>
  <c r="DM87"/>
  <c r="EH86"/>
  <c r="EF85" s="1"/>
  <c r="EG85" s="1"/>
  <c r="EN85" l="1"/>
  <c r="EJ85"/>
  <c r="EM85" s="1"/>
  <c r="DM88"/>
  <c r="EH87"/>
  <c r="EF86" s="1"/>
  <c r="EG86" s="1"/>
  <c r="FH82"/>
  <c r="FL82"/>
  <c r="FA82"/>
  <c r="FO82"/>
  <c r="FP82" s="1"/>
  <c r="EZ82"/>
  <c r="EU84"/>
  <c r="EX83"/>
  <c r="EY83"/>
  <c r="EW83" s="1"/>
  <c r="FG83"/>
  <c r="EV83"/>
  <c r="FH83" l="1"/>
  <c r="FL83"/>
  <c r="FA83"/>
  <c r="FO83"/>
  <c r="FP83" s="1"/>
  <c r="EZ83"/>
  <c r="EU85"/>
  <c r="EX84"/>
  <c r="EY84"/>
  <c r="EW84" s="1"/>
  <c r="FM84" s="1"/>
  <c r="FG84"/>
  <c r="EV84"/>
  <c r="EN86"/>
  <c r="EJ86"/>
  <c r="EM86" s="1"/>
  <c r="DM89"/>
  <c r="EH88"/>
  <c r="EF87" s="1"/>
  <c r="EG87" s="1"/>
  <c r="EN87" l="1"/>
  <c r="EJ87"/>
  <c r="EM87" s="1"/>
  <c r="DM90"/>
  <c r="EH89"/>
  <c r="EF88" s="1"/>
  <c r="EG88" s="1"/>
  <c r="FH84"/>
  <c r="FL84"/>
  <c r="FA84"/>
  <c r="FO84"/>
  <c r="FP84" s="1"/>
  <c r="EZ84"/>
  <c r="EU86"/>
  <c r="EX85"/>
  <c r="EY85"/>
  <c r="EW85" s="1"/>
  <c r="FM85" s="1"/>
  <c r="FG85"/>
  <c r="EV85"/>
  <c r="FN84"/>
  <c r="FH85" l="1"/>
  <c r="FL85"/>
  <c r="FA85"/>
  <c r="FO85"/>
  <c r="FP85" s="1"/>
  <c r="EZ85"/>
  <c r="EU87"/>
  <c r="EX86"/>
  <c r="EY86"/>
  <c r="EW86" s="1"/>
  <c r="FM86" s="1"/>
  <c r="FG86"/>
  <c r="EV86"/>
  <c r="EN88"/>
  <c r="EJ88"/>
  <c r="EM88" s="1"/>
  <c r="DM91"/>
  <c r="EH90"/>
  <c r="EF89" s="1"/>
  <c r="EG89" s="1"/>
  <c r="FN85"/>
  <c r="EN89" l="1"/>
  <c r="EJ89"/>
  <c r="EM89" s="1"/>
  <c r="DM92"/>
  <c r="EH91"/>
  <c r="EF90" s="1"/>
  <c r="EG90" s="1"/>
  <c r="FH86"/>
  <c r="FL86"/>
  <c r="FA86"/>
  <c r="FO86"/>
  <c r="FP86" s="1"/>
  <c r="EZ86"/>
  <c r="EU88"/>
  <c r="EX87"/>
  <c r="EY87"/>
  <c r="EW87" s="1"/>
  <c r="FM87" s="1"/>
  <c r="FG87"/>
  <c r="EV87"/>
  <c r="FN86"/>
  <c r="FH87" l="1"/>
  <c r="FL87"/>
  <c r="FA87"/>
  <c r="FO87"/>
  <c r="FP87" s="1"/>
  <c r="EZ87"/>
  <c r="EU89"/>
  <c r="EX88"/>
  <c r="EY88"/>
  <c r="EW88" s="1"/>
  <c r="FM88" s="1"/>
  <c r="FG88"/>
  <c r="EV88"/>
  <c r="EN90"/>
  <c r="EJ90"/>
  <c r="EM90" s="1"/>
  <c r="DM93"/>
  <c r="EH92"/>
  <c r="EF91" s="1"/>
  <c r="EG91" s="1"/>
  <c r="FN87"/>
  <c r="EN91" l="1"/>
  <c r="EJ91"/>
  <c r="EM91" s="1"/>
  <c r="DM94"/>
  <c r="EH93"/>
  <c r="EF92" s="1"/>
  <c r="EG92" s="1"/>
  <c r="FH88"/>
  <c r="FL88"/>
  <c r="FA88"/>
  <c r="FO88"/>
  <c r="FP88" s="1"/>
  <c r="EZ88"/>
  <c r="EU90"/>
  <c r="EX89"/>
  <c r="EY89"/>
  <c r="EW89" s="1"/>
  <c r="FM89" s="1"/>
  <c r="FG89"/>
  <c r="EV89"/>
  <c r="FN88"/>
  <c r="FH89" l="1"/>
  <c r="FL89"/>
  <c r="FA89"/>
  <c r="FO89"/>
  <c r="FP89" s="1"/>
  <c r="EZ89"/>
  <c r="EU91"/>
  <c r="EX90"/>
  <c r="EY90"/>
  <c r="EW90" s="1"/>
  <c r="FM90" s="1"/>
  <c r="FG90"/>
  <c r="EV90"/>
  <c r="EN92"/>
  <c r="EJ92"/>
  <c r="EM92" s="1"/>
  <c r="DM95"/>
  <c r="EH94"/>
  <c r="EF93" s="1"/>
  <c r="EG93" s="1"/>
  <c r="FN89"/>
  <c r="EN93" l="1"/>
  <c r="EJ93"/>
  <c r="EM93" s="1"/>
  <c r="DM96"/>
  <c r="EH95"/>
  <c r="EF94" s="1"/>
  <c r="EG94" s="1"/>
  <c r="FH90"/>
  <c r="FL90"/>
  <c r="FA90"/>
  <c r="FO90"/>
  <c r="FP90" s="1"/>
  <c r="EZ90"/>
  <c r="EU92"/>
  <c r="EX91"/>
  <c r="EY91"/>
  <c r="EW91" s="1"/>
  <c r="FM91" s="1"/>
  <c r="FG91"/>
  <c r="EV91"/>
  <c r="FN90"/>
  <c r="FH91" l="1"/>
  <c r="FL91"/>
  <c r="FA91"/>
  <c r="FO91"/>
  <c r="FP91" s="1"/>
  <c r="EZ91"/>
  <c r="EU93"/>
  <c r="EX92"/>
  <c r="EY92"/>
  <c r="EW92" s="1"/>
  <c r="FM92" s="1"/>
  <c r="FG92"/>
  <c r="EV92"/>
  <c r="EN94"/>
  <c r="EJ94"/>
  <c r="EM94" s="1"/>
  <c r="DM97"/>
  <c r="EH96"/>
  <c r="EF95" s="1"/>
  <c r="EG95" s="1"/>
  <c r="FN91"/>
  <c r="EN95" l="1"/>
  <c r="EJ95"/>
  <c r="EM95" s="1"/>
  <c r="DM98"/>
  <c r="EH97"/>
  <c r="EF96" s="1"/>
  <c r="EG96" s="1"/>
  <c r="FH92"/>
  <c r="FL92"/>
  <c r="FA92"/>
  <c r="FO92"/>
  <c r="FP92" s="1"/>
  <c r="EZ92"/>
  <c r="EU94"/>
  <c r="EX93"/>
  <c r="EY93"/>
  <c r="EW93" s="1"/>
  <c r="FM93" s="1"/>
  <c r="FG93"/>
  <c r="EV93"/>
  <c r="FN92"/>
  <c r="FH93" l="1"/>
  <c r="FL93"/>
  <c r="FA93"/>
  <c r="FO93"/>
  <c r="FP93" s="1"/>
  <c r="EZ93"/>
  <c r="EU95"/>
  <c r="EX94"/>
  <c r="EY94"/>
  <c r="EW94" s="1"/>
  <c r="FM94" s="1"/>
  <c r="FG94"/>
  <c r="EV94"/>
  <c r="EN96"/>
  <c r="EJ96"/>
  <c r="EM96" s="1"/>
  <c r="DM99"/>
  <c r="EH98"/>
  <c r="EF97" s="1"/>
  <c r="EG97" s="1"/>
  <c r="FN93"/>
  <c r="EN97" l="1"/>
  <c r="EJ97"/>
  <c r="EM97" s="1"/>
  <c r="DM100"/>
  <c r="EH99"/>
  <c r="EF98" s="1"/>
  <c r="EG98" s="1"/>
  <c r="FH94"/>
  <c r="FL94"/>
  <c r="FA94"/>
  <c r="FO94"/>
  <c r="FP94" s="1"/>
  <c r="EZ94"/>
  <c r="EU96"/>
  <c r="EX95"/>
  <c r="EY95"/>
  <c r="EW95" s="1"/>
  <c r="FM95" s="1"/>
  <c r="FG95"/>
  <c r="EV95"/>
  <c r="FN94"/>
  <c r="FH95" l="1"/>
  <c r="FL95"/>
  <c r="FA95"/>
  <c r="FO95"/>
  <c r="FP95" s="1"/>
  <c r="EZ95"/>
  <c r="EU97"/>
  <c r="EX96"/>
  <c r="EY96"/>
  <c r="EW96" s="1"/>
  <c r="FM96" s="1"/>
  <c r="FG96"/>
  <c r="EV96"/>
  <c r="EN98"/>
  <c r="EJ98"/>
  <c r="EM98" s="1"/>
  <c r="DM101"/>
  <c r="EH100"/>
  <c r="EF99" s="1"/>
  <c r="EG99" s="1"/>
  <c r="FN95"/>
  <c r="EN99" l="1"/>
  <c r="EJ99"/>
  <c r="EM99" s="1"/>
  <c r="DM102"/>
  <c r="EH101"/>
  <c r="EF100" s="1"/>
  <c r="EG100" s="1"/>
  <c r="FH96"/>
  <c r="FL96"/>
  <c r="FA96"/>
  <c r="FO96"/>
  <c r="FP96" s="1"/>
  <c r="EZ96"/>
  <c r="EU98"/>
  <c r="EX97"/>
  <c r="EY97"/>
  <c r="EW97" s="1"/>
  <c r="FM97" s="1"/>
  <c r="FG97"/>
  <c r="EV97"/>
  <c r="FN96"/>
  <c r="FH97" l="1"/>
  <c r="FL97"/>
  <c r="FA97"/>
  <c r="FO97"/>
  <c r="FP97" s="1"/>
  <c r="EZ97"/>
  <c r="EU99"/>
  <c r="EX98"/>
  <c r="EY98"/>
  <c r="EW98" s="1"/>
  <c r="FM98" s="1"/>
  <c r="FG98"/>
  <c r="EV98"/>
  <c r="EN100"/>
  <c r="EJ100"/>
  <c r="EM100" s="1"/>
  <c r="DM103"/>
  <c r="EH102"/>
  <c r="EF101" s="1"/>
  <c r="EG101" s="1"/>
  <c r="FN97"/>
  <c r="EN101" l="1"/>
  <c r="EJ101"/>
  <c r="EM101" s="1"/>
  <c r="DM104"/>
  <c r="EH103"/>
  <c r="EF102" s="1"/>
  <c r="EG102" s="1"/>
  <c r="FH98"/>
  <c r="FL98"/>
  <c r="FA98"/>
  <c r="FO98"/>
  <c r="FP98" s="1"/>
  <c r="EZ98"/>
  <c r="EU100"/>
  <c r="EX99"/>
  <c r="EY99"/>
  <c r="EW99" s="1"/>
  <c r="FM99" s="1"/>
  <c r="FG99"/>
  <c r="EV99"/>
  <c r="FN98"/>
  <c r="FH99" l="1"/>
  <c r="FL99"/>
  <c r="FA99"/>
  <c r="FO99"/>
  <c r="FP99" s="1"/>
  <c r="EZ99"/>
  <c r="EU101"/>
  <c r="EX100"/>
  <c r="EY100"/>
  <c r="EW100" s="1"/>
  <c r="FM100" s="1"/>
  <c r="FG100"/>
  <c r="EV100"/>
  <c r="EN102"/>
  <c r="EJ102"/>
  <c r="EM102" s="1"/>
  <c r="DM105"/>
  <c r="EH104"/>
  <c r="EF103" s="1"/>
  <c r="EG103" s="1"/>
  <c r="FN99"/>
  <c r="EN103" l="1"/>
  <c r="EJ103"/>
  <c r="EM103" s="1"/>
  <c r="DM106"/>
  <c r="EH105"/>
  <c r="EF104" s="1"/>
  <c r="EG104" s="1"/>
  <c r="FH100"/>
  <c r="FL100"/>
  <c r="FA100"/>
  <c r="FO100"/>
  <c r="FP100" s="1"/>
  <c r="EZ100"/>
  <c r="EU102"/>
  <c r="EX101"/>
  <c r="EY101"/>
  <c r="EW101" s="1"/>
  <c r="FM101" s="1"/>
  <c r="FG101"/>
  <c r="EV101"/>
  <c r="FN100"/>
  <c r="FH101" l="1"/>
  <c r="FL101"/>
  <c r="FA101"/>
  <c r="FO101"/>
  <c r="FP101" s="1"/>
  <c r="EZ101"/>
  <c r="EU103"/>
  <c r="EX102"/>
  <c r="EY102"/>
  <c r="EW102" s="1"/>
  <c r="FM102" s="1"/>
  <c r="FG102"/>
  <c r="EV102"/>
  <c r="EN104"/>
  <c r="EJ104"/>
  <c r="EM104" s="1"/>
  <c r="DM107"/>
  <c r="EH106"/>
  <c r="EF105" s="1"/>
  <c r="EG105" s="1"/>
  <c r="FN101"/>
  <c r="EN105" l="1"/>
  <c r="EJ105"/>
  <c r="EM105" s="1"/>
  <c r="DM108"/>
  <c r="EH107"/>
  <c r="EF106" s="1"/>
  <c r="EG106" s="1"/>
  <c r="FH102"/>
  <c r="FL102"/>
  <c r="FA102"/>
  <c r="FO102"/>
  <c r="FP102" s="1"/>
  <c r="EZ102"/>
  <c r="EU104"/>
  <c r="EX103"/>
  <c r="EY103"/>
  <c r="EW103" s="1"/>
  <c r="FM103" s="1"/>
  <c r="FG103"/>
  <c r="EV103"/>
  <c r="FN102"/>
  <c r="FH103" l="1"/>
  <c r="FL103"/>
  <c r="FA103"/>
  <c r="FO103"/>
  <c r="FP103" s="1"/>
  <c r="EZ103"/>
  <c r="EU105"/>
  <c r="EX104"/>
  <c r="EY104"/>
  <c r="EW104" s="1"/>
  <c r="FM104" s="1"/>
  <c r="FG104"/>
  <c r="EV104"/>
  <c r="EN106"/>
  <c r="EJ106"/>
  <c r="EM106" s="1"/>
  <c r="DM109"/>
  <c r="EH108"/>
  <c r="EF107" s="1"/>
  <c r="EG107" s="1"/>
  <c r="FN103"/>
  <c r="EN107" l="1"/>
  <c r="EJ107"/>
  <c r="EM107" s="1"/>
  <c r="DM110"/>
  <c r="EH109"/>
  <c r="EF108" s="1"/>
  <c r="EG108" s="1"/>
  <c r="FH104"/>
  <c r="FL104"/>
  <c r="FA104"/>
  <c r="FO104"/>
  <c r="FP104" s="1"/>
  <c r="EZ104"/>
  <c r="EU106"/>
  <c r="EX105"/>
  <c r="EY105"/>
  <c r="EW105" s="1"/>
  <c r="FM105" s="1"/>
  <c r="FG105"/>
  <c r="EV105"/>
  <c r="FN104"/>
  <c r="FH105" l="1"/>
  <c r="FL105"/>
  <c r="FA105"/>
  <c r="FO105"/>
  <c r="FP105" s="1"/>
  <c r="EZ105"/>
  <c r="EU107"/>
  <c r="EX106"/>
  <c r="EY106"/>
  <c r="EW106" s="1"/>
  <c r="FM106" s="1"/>
  <c r="FG106"/>
  <c r="EV106"/>
  <c r="EN108"/>
  <c r="EJ108"/>
  <c r="EM108" s="1"/>
  <c r="DM111"/>
  <c r="EH110"/>
  <c r="EF109" s="1"/>
  <c r="EG109" s="1"/>
  <c r="FN105"/>
  <c r="EN109" l="1"/>
  <c r="EJ109"/>
  <c r="EM109" s="1"/>
  <c r="DM112"/>
  <c r="EH111"/>
  <c r="EF110" s="1"/>
  <c r="EG110" s="1"/>
  <c r="FH106"/>
  <c r="FL106"/>
  <c r="FA106"/>
  <c r="FO106"/>
  <c r="FP106" s="1"/>
  <c r="EZ106"/>
  <c r="EU108"/>
  <c r="EX107"/>
  <c r="EY107"/>
  <c r="EW107" s="1"/>
  <c r="FM107" s="1"/>
  <c r="FG107"/>
  <c r="EV107"/>
  <c r="FN106"/>
  <c r="FH107" l="1"/>
  <c r="FL107"/>
  <c r="FA107"/>
  <c r="FO107"/>
  <c r="FP107" s="1"/>
  <c r="EZ107"/>
  <c r="EU109"/>
  <c r="EX108"/>
  <c r="EY108"/>
  <c r="EW108" s="1"/>
  <c r="FM108" s="1"/>
  <c r="FG108"/>
  <c r="EV108"/>
  <c r="EN110"/>
  <c r="EJ110"/>
  <c r="EM110" s="1"/>
  <c r="DM113"/>
  <c r="EH112"/>
  <c r="EF111" s="1"/>
  <c r="EG111" s="1"/>
  <c r="FN107"/>
  <c r="EN111" l="1"/>
  <c r="EJ111"/>
  <c r="EM111" s="1"/>
  <c r="DM114"/>
  <c r="EH113"/>
  <c r="EF112" s="1"/>
  <c r="EG112" s="1"/>
  <c r="FH108"/>
  <c r="FL108"/>
  <c r="FA108"/>
  <c r="FO108"/>
  <c r="FP108" s="1"/>
  <c r="EZ108"/>
  <c r="EU110"/>
  <c r="EX109"/>
  <c r="EY109"/>
  <c r="EW109" s="1"/>
  <c r="FM109" s="1"/>
  <c r="FG109"/>
  <c r="EV109"/>
  <c r="FN108"/>
  <c r="FH109" l="1"/>
  <c r="FL109"/>
  <c r="FA109"/>
  <c r="FO109"/>
  <c r="FP109" s="1"/>
  <c r="EZ109"/>
  <c r="EU111"/>
  <c r="EX110"/>
  <c r="EY110"/>
  <c r="EW110" s="1"/>
  <c r="FM110" s="1"/>
  <c r="FG110"/>
  <c r="EV110"/>
  <c r="EN112"/>
  <c r="EJ112"/>
  <c r="EM112" s="1"/>
  <c r="DM115"/>
  <c r="EH114"/>
  <c r="EF113" s="1"/>
  <c r="EG113" s="1"/>
  <c r="FN109"/>
  <c r="EN113" l="1"/>
  <c r="EJ113"/>
  <c r="EM113" s="1"/>
  <c r="DM116"/>
  <c r="EH115"/>
  <c r="EF114" s="1"/>
  <c r="EG114" s="1"/>
  <c r="FH110"/>
  <c r="FL110"/>
  <c r="FA110"/>
  <c r="FO110"/>
  <c r="FP110" s="1"/>
  <c r="EZ110"/>
  <c r="EU112"/>
  <c r="EX111"/>
  <c r="EY111"/>
  <c r="EW111" s="1"/>
  <c r="FM111" s="1"/>
  <c r="FG111"/>
  <c r="EV111"/>
  <c r="FN110"/>
  <c r="FH111" l="1"/>
  <c r="FL111"/>
  <c r="FA111"/>
  <c r="FO111"/>
  <c r="FP111" s="1"/>
  <c r="EZ111"/>
  <c r="EU113"/>
  <c r="EX112"/>
  <c r="EY112"/>
  <c r="EW112" s="1"/>
  <c r="FM112" s="1"/>
  <c r="FG112"/>
  <c r="EV112"/>
  <c r="EN114"/>
  <c r="EJ114"/>
  <c r="EM114" s="1"/>
  <c r="DM117"/>
  <c r="EH116"/>
  <c r="EF115" s="1"/>
  <c r="EG115" s="1"/>
  <c r="FN111"/>
  <c r="EN115" l="1"/>
  <c r="EJ115"/>
  <c r="EM115" s="1"/>
  <c r="DM118"/>
  <c r="EH117"/>
  <c r="EF116" s="1"/>
  <c r="EG116" s="1"/>
  <c r="FH112"/>
  <c r="FL112"/>
  <c r="FA112"/>
  <c r="FO112"/>
  <c r="FP112" s="1"/>
  <c r="EZ112"/>
  <c r="EU114"/>
  <c r="EX113"/>
  <c r="EY113"/>
  <c r="EW113" s="1"/>
  <c r="FM113" s="1"/>
  <c r="FG113"/>
  <c r="EV113"/>
  <c r="FN112"/>
  <c r="FH113" l="1"/>
  <c r="FL113"/>
  <c r="FA113"/>
  <c r="FO113"/>
  <c r="FP113" s="1"/>
  <c r="EZ113"/>
  <c r="EU115"/>
  <c r="EX114"/>
  <c r="EY114"/>
  <c r="EW114" s="1"/>
  <c r="FM114" s="1"/>
  <c r="FG114"/>
  <c r="EV114"/>
  <c r="EN116"/>
  <c r="EJ116"/>
  <c r="EM116" s="1"/>
  <c r="DM119"/>
  <c r="EH119" s="1"/>
  <c r="EF118" s="1"/>
  <c r="EH118"/>
  <c r="EF117" s="1"/>
  <c r="EG117" s="1"/>
  <c r="FN113"/>
  <c r="EN117" l="1"/>
  <c r="EJ117"/>
  <c r="EM117" s="1"/>
  <c r="EG118"/>
  <c r="EG119"/>
  <c r="FH114"/>
  <c r="FL114"/>
  <c r="FA114"/>
  <c r="FO114"/>
  <c r="FP114" s="1"/>
  <c r="EZ114"/>
  <c r="EU116"/>
  <c r="EX115"/>
  <c r="EY115"/>
  <c r="EW115" s="1"/>
  <c r="FM115" s="1"/>
  <c r="FG115"/>
  <c r="EV115"/>
  <c r="FN114"/>
  <c r="FH115" l="1"/>
  <c r="FL115"/>
  <c r="FA115"/>
  <c r="FO115"/>
  <c r="FP115" s="1"/>
  <c r="EZ115"/>
  <c r="EU117"/>
  <c r="EX116"/>
  <c r="EY116"/>
  <c r="EW116" s="1"/>
  <c r="FM116" s="1"/>
  <c r="FG116"/>
  <c r="EV116"/>
  <c r="EN119"/>
  <c r="EJ119"/>
  <c r="EM119" s="1"/>
  <c r="EN118"/>
  <c r="EJ118"/>
  <c r="FN115"/>
  <c r="EM118" l="1"/>
  <c r="EI20"/>
  <c r="FH116"/>
  <c r="FL116"/>
  <c r="FA116"/>
  <c r="FO116"/>
  <c r="FP116" s="1"/>
  <c r="EZ116"/>
  <c r="EU118"/>
  <c r="EX117"/>
  <c r="EY117"/>
  <c r="EW117" s="1"/>
  <c r="FM117" s="1"/>
  <c r="FG117"/>
  <c r="EV117"/>
  <c r="FN116"/>
  <c r="FH117" l="1"/>
  <c r="FL117"/>
  <c r="FA117"/>
  <c r="FO117"/>
  <c r="FP117" s="1"/>
  <c r="EZ117"/>
  <c r="EX118"/>
  <c r="EY118"/>
  <c r="EW118" s="1"/>
  <c r="FM118" s="1"/>
  <c r="EU119"/>
  <c r="FG118"/>
  <c r="EV118"/>
  <c r="EI21"/>
  <c r="FD20"/>
  <c r="FB19" s="1"/>
  <c r="FN117"/>
  <c r="EI22" l="1"/>
  <c r="FD21"/>
  <c r="FB20" s="1"/>
  <c r="FC20" s="1"/>
  <c r="FJ20" s="1"/>
  <c r="FF20" s="1"/>
  <c r="FH118"/>
  <c r="FL118"/>
  <c r="EX119"/>
  <c r="EY119"/>
  <c r="FG119"/>
  <c r="EV119"/>
  <c r="EV16" s="1"/>
  <c r="FA118"/>
  <c r="FO118"/>
  <c r="FP118" s="1"/>
  <c r="EZ118"/>
  <c r="FN118"/>
  <c r="FH119" l="1"/>
  <c r="FL119"/>
  <c r="EW119"/>
  <c r="FM119" s="1"/>
  <c r="FN119" s="1"/>
  <c r="FB119"/>
  <c r="FA119"/>
  <c r="EZ119"/>
  <c r="FO119"/>
  <c r="FP119" s="1"/>
  <c r="FI20"/>
  <c r="FM20"/>
  <c r="FN20" s="1"/>
  <c r="FO19" s="1"/>
  <c r="FP19" s="1"/>
  <c r="FD22"/>
  <c r="FB21" s="1"/>
  <c r="FC21" s="1"/>
  <c r="FJ21" s="1"/>
  <c r="FF21" s="1"/>
  <c r="EI23"/>
  <c r="FD23" l="1"/>
  <c r="FB22" s="1"/>
  <c r="FC22" s="1"/>
  <c r="FJ22" s="1"/>
  <c r="FF22" s="1"/>
  <c r="EI24"/>
  <c r="FI21"/>
  <c r="FM21"/>
  <c r="FN21" s="1"/>
  <c r="FO20" s="1"/>
  <c r="FP20" s="1"/>
  <c r="FQ20" s="1"/>
  <c r="FT20" l="1"/>
  <c r="FU20"/>
  <c r="GC20"/>
  <c r="FR20"/>
  <c r="EI25"/>
  <c r="FD24"/>
  <c r="FB23" s="1"/>
  <c r="FC23" s="1"/>
  <c r="FJ23" s="1"/>
  <c r="FF23" s="1"/>
  <c r="FI22"/>
  <c r="FM22"/>
  <c r="FN22" s="1"/>
  <c r="FO21" s="1"/>
  <c r="FP21" s="1"/>
  <c r="FQ21" s="1"/>
  <c r="FT21" l="1"/>
  <c r="FU21"/>
  <c r="GC21"/>
  <c r="FR21"/>
  <c r="FI23"/>
  <c r="FM23"/>
  <c r="FN23" s="1"/>
  <c r="FO22" s="1"/>
  <c r="FP22" s="1"/>
  <c r="FQ22" s="1"/>
  <c r="EI26"/>
  <c r="FD25"/>
  <c r="FB24" s="1"/>
  <c r="FC24" s="1"/>
  <c r="FJ24" s="1"/>
  <c r="FF24" s="1"/>
  <c r="GD20"/>
  <c r="R20" i="89" s="1"/>
  <c r="GH20" i="86"/>
  <c r="V20" i="89" s="1"/>
  <c r="Q20"/>
  <c r="FS20" i="86"/>
  <c r="G20" i="89" s="1"/>
  <c r="I20"/>
  <c r="FW20" i="86"/>
  <c r="K20" i="89" s="1"/>
  <c r="FV20" i="86"/>
  <c r="J20" i="89" s="1"/>
  <c r="H20"/>
  <c r="FI24" i="86" l="1"/>
  <c r="FM24"/>
  <c r="FN24" s="1"/>
  <c r="FO23" s="1"/>
  <c r="FP23" s="1"/>
  <c r="FQ23" s="1"/>
  <c r="EI27"/>
  <c r="FD26"/>
  <c r="FB25" s="1"/>
  <c r="FC25" s="1"/>
  <c r="FJ25" s="1"/>
  <c r="FF25" s="1"/>
  <c r="FT22"/>
  <c r="FU22"/>
  <c r="GC22"/>
  <c r="FR22"/>
  <c r="GD21"/>
  <c r="R21" i="89" s="1"/>
  <c r="GH21" i="86"/>
  <c r="V21" i="89" s="1"/>
  <c r="Q21"/>
  <c r="FS21" i="86"/>
  <c r="G21" i="89" s="1"/>
  <c r="I21"/>
  <c r="FW21" i="86"/>
  <c r="K21" i="89" s="1"/>
  <c r="FV21" i="86"/>
  <c r="J21" i="89" s="1"/>
  <c r="H21"/>
  <c r="GD22" i="86" l="1"/>
  <c r="R22" i="89" s="1"/>
  <c r="GH22" i="86"/>
  <c r="V22" i="89" s="1"/>
  <c r="Q22"/>
  <c r="FS22" i="86"/>
  <c r="G22" i="89" s="1"/>
  <c r="I22"/>
  <c r="FW22" i="86"/>
  <c r="K22" i="89" s="1"/>
  <c r="FV22" i="86"/>
  <c r="J22" i="89" s="1"/>
  <c r="H22"/>
  <c r="FI25" i="86"/>
  <c r="FM25"/>
  <c r="FN25" s="1"/>
  <c r="FO24" s="1"/>
  <c r="FP24" s="1"/>
  <c r="FQ24" s="1"/>
  <c r="EI28"/>
  <c r="FD27"/>
  <c r="FB26" s="1"/>
  <c r="FC26" s="1"/>
  <c r="FJ26" s="1"/>
  <c r="FF26" s="1"/>
  <c r="FU23"/>
  <c r="FT23"/>
  <c r="GC23"/>
  <c r="FR23"/>
  <c r="GD23" l="1"/>
  <c r="R23" i="89" s="1"/>
  <c r="GH23" i="86"/>
  <c r="V23" i="89" s="1"/>
  <c r="Q23"/>
  <c r="FW23" i="86"/>
  <c r="K23" i="89" s="1"/>
  <c r="FV23" i="86"/>
  <c r="J23" i="89" s="1"/>
  <c r="H23"/>
  <c r="FS23" i="86"/>
  <c r="G23" i="89" s="1"/>
  <c r="I23"/>
  <c r="FI26" i="86"/>
  <c r="FM26"/>
  <c r="FN26" s="1"/>
  <c r="FO25" s="1"/>
  <c r="FP25" s="1"/>
  <c r="FQ25" s="1"/>
  <c r="EI29"/>
  <c r="FD28"/>
  <c r="FB27" s="1"/>
  <c r="FC27" s="1"/>
  <c r="FJ27" s="1"/>
  <c r="FF27" s="1"/>
  <c r="FU24"/>
  <c r="FT24"/>
  <c r="GC24"/>
  <c r="FR24"/>
  <c r="GD24" l="1"/>
  <c r="R24" i="89" s="1"/>
  <c r="GH24" i="86"/>
  <c r="V24" i="89" s="1"/>
  <c r="Q24"/>
  <c r="FW24" i="86"/>
  <c r="K24" i="89" s="1"/>
  <c r="FV24" i="86"/>
  <c r="J24" i="89" s="1"/>
  <c r="H24"/>
  <c r="FS24" i="86"/>
  <c r="G24" i="89" s="1"/>
  <c r="I24"/>
  <c r="FI27" i="86"/>
  <c r="FM27"/>
  <c r="FN27" s="1"/>
  <c r="FO26" s="1"/>
  <c r="FP26" s="1"/>
  <c r="FQ26" s="1"/>
  <c r="EI30"/>
  <c r="FD29"/>
  <c r="FB28" s="1"/>
  <c r="FC28" s="1"/>
  <c r="FJ28" s="1"/>
  <c r="FF28" s="1"/>
  <c r="FU25"/>
  <c r="FT25"/>
  <c r="GC25"/>
  <c r="FR25"/>
  <c r="GD25" l="1"/>
  <c r="R25" i="89" s="1"/>
  <c r="GH25" i="86"/>
  <c r="V25" i="89" s="1"/>
  <c r="Q25"/>
  <c r="FW25" i="86"/>
  <c r="K25" i="89" s="1"/>
  <c r="FV25" i="86"/>
  <c r="J25" i="89" s="1"/>
  <c r="H25"/>
  <c r="FS25" i="86"/>
  <c r="G25" i="89" s="1"/>
  <c r="I25"/>
  <c r="FI28" i="86"/>
  <c r="FM28"/>
  <c r="FN28" s="1"/>
  <c r="FO27" s="1"/>
  <c r="FP27" s="1"/>
  <c r="FQ27" s="1"/>
  <c r="EI31"/>
  <c r="FD30"/>
  <c r="FB29" s="1"/>
  <c r="FC29" s="1"/>
  <c r="FJ29" s="1"/>
  <c r="FF29" s="1"/>
  <c r="FU26"/>
  <c r="FT26"/>
  <c r="GC26"/>
  <c r="FR26"/>
  <c r="GD26" l="1"/>
  <c r="R26" i="89" s="1"/>
  <c r="GH26" i="86"/>
  <c r="V26" i="89" s="1"/>
  <c r="Q26"/>
  <c r="FW26" i="86"/>
  <c r="K26" i="89" s="1"/>
  <c r="FV26" i="86"/>
  <c r="J26" i="89" s="1"/>
  <c r="H26"/>
  <c r="FS26" i="86"/>
  <c r="G26" i="89" s="1"/>
  <c r="I26"/>
  <c r="FI29" i="86"/>
  <c r="FM29"/>
  <c r="FN29" s="1"/>
  <c r="FO28" s="1"/>
  <c r="FP28" s="1"/>
  <c r="FQ28" s="1"/>
  <c r="EI32"/>
  <c r="FD31"/>
  <c r="FB30" s="1"/>
  <c r="FC30" s="1"/>
  <c r="FJ30" s="1"/>
  <c r="FF30" s="1"/>
  <c r="FU27"/>
  <c r="FT27"/>
  <c r="GC27"/>
  <c r="FR27"/>
  <c r="GD27" l="1"/>
  <c r="R27" i="89" s="1"/>
  <c r="GH27" i="86"/>
  <c r="V27" i="89" s="1"/>
  <c r="Q27"/>
  <c r="FW27" i="86"/>
  <c r="K27" i="89" s="1"/>
  <c r="FV27" i="86"/>
  <c r="J27" i="89" s="1"/>
  <c r="H27"/>
  <c r="FS27" i="86"/>
  <c r="G27" i="89" s="1"/>
  <c r="I27"/>
  <c r="FI30" i="86"/>
  <c r="FM30"/>
  <c r="FN30" s="1"/>
  <c r="FO29" s="1"/>
  <c r="FP29" s="1"/>
  <c r="FQ29" s="1"/>
  <c r="EI33"/>
  <c r="FD32"/>
  <c r="FB31" s="1"/>
  <c r="FC31" s="1"/>
  <c r="FJ31" s="1"/>
  <c r="FF31" s="1"/>
  <c r="FU28"/>
  <c r="FT28"/>
  <c r="GC28"/>
  <c r="FR28"/>
  <c r="GD28" l="1"/>
  <c r="R28" i="89" s="1"/>
  <c r="GH28" i="86"/>
  <c r="V28" i="89" s="1"/>
  <c r="Q28"/>
  <c r="FW28" i="86"/>
  <c r="K28" i="89" s="1"/>
  <c r="FV28" i="86"/>
  <c r="J28" i="89" s="1"/>
  <c r="H28"/>
  <c r="FS28" i="86"/>
  <c r="G28" i="89" s="1"/>
  <c r="I28"/>
  <c r="FI31" i="86"/>
  <c r="FM31"/>
  <c r="FN31" s="1"/>
  <c r="FO30" s="1"/>
  <c r="FP30" s="1"/>
  <c r="FQ30" s="1"/>
  <c r="EI34"/>
  <c r="FD33"/>
  <c r="FB32" s="1"/>
  <c r="FC32" s="1"/>
  <c r="FJ32" s="1"/>
  <c r="FF32" s="1"/>
  <c r="FU29"/>
  <c r="FT29"/>
  <c r="GC29"/>
  <c r="FR29"/>
  <c r="GD29" l="1"/>
  <c r="R29" i="89" s="1"/>
  <c r="GH29" i="86"/>
  <c r="V29" i="89" s="1"/>
  <c r="Q29"/>
  <c r="FW29" i="86"/>
  <c r="K29" i="89" s="1"/>
  <c r="FV29" i="86"/>
  <c r="J29" i="89" s="1"/>
  <c r="H29"/>
  <c r="FS29" i="86"/>
  <c r="G29" i="89" s="1"/>
  <c r="I29"/>
  <c r="FI32" i="86"/>
  <c r="FM32"/>
  <c r="FN32" s="1"/>
  <c r="FO31" s="1"/>
  <c r="FP31" s="1"/>
  <c r="FQ31" s="1"/>
  <c r="EI35"/>
  <c r="FD34"/>
  <c r="FB33" s="1"/>
  <c r="FC33" s="1"/>
  <c r="FJ33" s="1"/>
  <c r="FF33" s="1"/>
  <c r="FU30"/>
  <c r="FT30"/>
  <c r="GC30"/>
  <c r="FR30"/>
  <c r="GD30" l="1"/>
  <c r="R30" i="89" s="1"/>
  <c r="GH30" i="86"/>
  <c r="V30" i="89" s="1"/>
  <c r="Q30"/>
  <c r="FW30" i="86"/>
  <c r="K30" i="89" s="1"/>
  <c r="FV30" i="86"/>
  <c r="J30" i="89" s="1"/>
  <c r="H30"/>
  <c r="FS30" i="86"/>
  <c r="G30" i="89" s="1"/>
  <c r="I30"/>
  <c r="FI33" i="86"/>
  <c r="FM33"/>
  <c r="FN33" s="1"/>
  <c r="FO32" s="1"/>
  <c r="FP32" s="1"/>
  <c r="FQ32" s="1"/>
  <c r="EI36"/>
  <c r="FD35"/>
  <c r="FB34" s="1"/>
  <c r="FC34" s="1"/>
  <c r="FJ34" s="1"/>
  <c r="FF34" s="1"/>
  <c r="FU31"/>
  <c r="FT31"/>
  <c r="GC31"/>
  <c r="FR31"/>
  <c r="GD31" l="1"/>
  <c r="R31" i="89" s="1"/>
  <c r="GH31" i="86"/>
  <c r="V31" i="89" s="1"/>
  <c r="Q31"/>
  <c r="FW31" i="86"/>
  <c r="K31" i="89" s="1"/>
  <c r="FV31" i="86"/>
  <c r="J31" i="89" s="1"/>
  <c r="H31"/>
  <c r="FS31" i="86"/>
  <c r="G31" i="89" s="1"/>
  <c r="I31"/>
  <c r="FI34" i="86"/>
  <c r="FM34"/>
  <c r="FN34" s="1"/>
  <c r="FO33" s="1"/>
  <c r="FP33" s="1"/>
  <c r="FQ33" s="1"/>
  <c r="EI37"/>
  <c r="FD36"/>
  <c r="FB35" s="1"/>
  <c r="FC35" s="1"/>
  <c r="FJ35" s="1"/>
  <c r="FF35" s="1"/>
  <c r="FU32"/>
  <c r="FT32"/>
  <c r="GC32"/>
  <c r="FR32"/>
  <c r="GD32" l="1"/>
  <c r="R32" i="89" s="1"/>
  <c r="GH32" i="86"/>
  <c r="V32" i="89" s="1"/>
  <c r="Q32"/>
  <c r="FW32" i="86"/>
  <c r="K32" i="89" s="1"/>
  <c r="FV32" i="86"/>
  <c r="J32" i="89" s="1"/>
  <c r="H32"/>
  <c r="FS32" i="86"/>
  <c r="G32" i="89" s="1"/>
  <c r="I32"/>
  <c r="FI35" i="86"/>
  <c r="FM35"/>
  <c r="FN35" s="1"/>
  <c r="FO34" s="1"/>
  <c r="FP34" s="1"/>
  <c r="FQ34" s="1"/>
  <c r="EI38"/>
  <c r="FD37"/>
  <c r="FB36" s="1"/>
  <c r="FC36" s="1"/>
  <c r="FJ36" s="1"/>
  <c r="FF36" s="1"/>
  <c r="FU33"/>
  <c r="FT33"/>
  <c r="GC33"/>
  <c r="FR33"/>
  <c r="GD33" l="1"/>
  <c r="R33" i="89" s="1"/>
  <c r="GH33" i="86"/>
  <c r="V33" i="89" s="1"/>
  <c r="Q33"/>
  <c r="FW33" i="86"/>
  <c r="K33" i="89" s="1"/>
  <c r="FV33" i="86"/>
  <c r="J33" i="89" s="1"/>
  <c r="H33"/>
  <c r="FS33" i="86"/>
  <c r="G33" i="89" s="1"/>
  <c r="I33"/>
  <c r="FI36" i="86"/>
  <c r="FM36"/>
  <c r="FN36" s="1"/>
  <c r="FO35" s="1"/>
  <c r="FP35" s="1"/>
  <c r="FQ35" s="1"/>
  <c r="EI39"/>
  <c r="FD38"/>
  <c r="FB37" s="1"/>
  <c r="FC37" s="1"/>
  <c r="FJ37" s="1"/>
  <c r="FF37" s="1"/>
  <c r="FU34"/>
  <c r="FT34"/>
  <c r="GC34"/>
  <c r="FR34"/>
  <c r="GD34" l="1"/>
  <c r="R34" i="89" s="1"/>
  <c r="GH34" i="86"/>
  <c r="V34" i="89" s="1"/>
  <c r="Q34"/>
  <c r="FW34" i="86"/>
  <c r="K34" i="89" s="1"/>
  <c r="FV34" i="86"/>
  <c r="J34" i="89" s="1"/>
  <c r="H34"/>
  <c r="FS34" i="86"/>
  <c r="G34" i="89" s="1"/>
  <c r="I34"/>
  <c r="FI37" i="86"/>
  <c r="FM37"/>
  <c r="FN37" s="1"/>
  <c r="FO36" s="1"/>
  <c r="FP36" s="1"/>
  <c r="FQ36" s="1"/>
  <c r="EI40"/>
  <c r="FD39"/>
  <c r="FB38" s="1"/>
  <c r="FC38" s="1"/>
  <c r="FJ38" s="1"/>
  <c r="FF38" s="1"/>
  <c r="FU35"/>
  <c r="FT35"/>
  <c r="GC35"/>
  <c r="FR35"/>
  <c r="GD35" l="1"/>
  <c r="R35" i="89" s="1"/>
  <c r="GH35" i="86"/>
  <c r="V35" i="89" s="1"/>
  <c r="Q35"/>
  <c r="FW35" i="86"/>
  <c r="K35" i="89" s="1"/>
  <c r="FV35" i="86"/>
  <c r="J35" i="89" s="1"/>
  <c r="H35"/>
  <c r="FS35" i="86"/>
  <c r="G35" i="89" s="1"/>
  <c r="I35"/>
  <c r="FI38" i="86"/>
  <c r="FM38"/>
  <c r="FN38" s="1"/>
  <c r="FO37" s="1"/>
  <c r="FP37" s="1"/>
  <c r="FQ37" s="1"/>
  <c r="EI41"/>
  <c r="FD40"/>
  <c r="FB39" s="1"/>
  <c r="FC39" s="1"/>
  <c r="FJ39" s="1"/>
  <c r="FF39" s="1"/>
  <c r="FU36"/>
  <c r="FT36"/>
  <c r="GC36"/>
  <c r="FR36"/>
  <c r="GD36" l="1"/>
  <c r="R36" i="89" s="1"/>
  <c r="GH36" i="86"/>
  <c r="V36" i="89" s="1"/>
  <c r="Q36"/>
  <c r="FW36" i="86"/>
  <c r="K36" i="89" s="1"/>
  <c r="FV36" i="86"/>
  <c r="J36" i="89" s="1"/>
  <c r="H36"/>
  <c r="FS36" i="86"/>
  <c r="G36" i="89" s="1"/>
  <c r="I36"/>
  <c r="FI39" i="86"/>
  <c r="FM39"/>
  <c r="FN39" s="1"/>
  <c r="FO38" s="1"/>
  <c r="FP38" s="1"/>
  <c r="FQ38" s="1"/>
  <c r="EI42"/>
  <c r="FD41"/>
  <c r="FB40" s="1"/>
  <c r="FC40" s="1"/>
  <c r="FJ40" s="1"/>
  <c r="FF40" s="1"/>
  <c r="FU37"/>
  <c r="FT37"/>
  <c r="GC37"/>
  <c r="FR37"/>
  <c r="GD37" l="1"/>
  <c r="R37" i="89" s="1"/>
  <c r="GH37" i="86"/>
  <c r="V37" i="89" s="1"/>
  <c r="Q37"/>
  <c r="FW37" i="86"/>
  <c r="K37" i="89" s="1"/>
  <c r="FV37" i="86"/>
  <c r="J37" i="89" s="1"/>
  <c r="H37"/>
  <c r="FS37" i="86"/>
  <c r="G37" i="89" s="1"/>
  <c r="I37"/>
  <c r="FI40" i="86"/>
  <c r="FM40"/>
  <c r="FN40" s="1"/>
  <c r="FO39" s="1"/>
  <c r="FP39" s="1"/>
  <c r="FQ39" s="1"/>
  <c r="EI43"/>
  <c r="FD42"/>
  <c r="FB41" s="1"/>
  <c r="FC41" s="1"/>
  <c r="FJ41" s="1"/>
  <c r="FF41" s="1"/>
  <c r="FU38"/>
  <c r="FT38"/>
  <c r="GC38"/>
  <c r="FR38"/>
  <c r="GD38" l="1"/>
  <c r="R38" i="89" s="1"/>
  <c r="GH38" i="86"/>
  <c r="V38" i="89" s="1"/>
  <c r="Q38"/>
  <c r="FW38" i="86"/>
  <c r="K38" i="89" s="1"/>
  <c r="FV38" i="86"/>
  <c r="J38" i="89" s="1"/>
  <c r="H38"/>
  <c r="FS38" i="86"/>
  <c r="G38" i="89" s="1"/>
  <c r="I38"/>
  <c r="FI41" i="86"/>
  <c r="FM41"/>
  <c r="FN41" s="1"/>
  <c r="FO40" s="1"/>
  <c r="FP40" s="1"/>
  <c r="FQ40" s="1"/>
  <c r="EI44"/>
  <c r="FD43"/>
  <c r="FB42" s="1"/>
  <c r="FC42" s="1"/>
  <c r="FJ42" s="1"/>
  <c r="FF42" s="1"/>
  <c r="FU39"/>
  <c r="FT39"/>
  <c r="GC39"/>
  <c r="FR39"/>
  <c r="GD39" l="1"/>
  <c r="R39" i="89" s="1"/>
  <c r="GH39" i="86"/>
  <c r="V39" i="89" s="1"/>
  <c r="Q39"/>
  <c r="FW39" i="86"/>
  <c r="K39" i="89" s="1"/>
  <c r="FV39" i="86"/>
  <c r="J39" i="89" s="1"/>
  <c r="H39"/>
  <c r="FS39" i="86"/>
  <c r="G39" i="89" s="1"/>
  <c r="I39"/>
  <c r="FI42" i="86"/>
  <c r="FM42"/>
  <c r="FN42" s="1"/>
  <c r="FO41" s="1"/>
  <c r="FP41" s="1"/>
  <c r="FQ41" s="1"/>
  <c r="EI45"/>
  <c r="FD44"/>
  <c r="FB43" s="1"/>
  <c r="FC43" s="1"/>
  <c r="FJ43" s="1"/>
  <c r="FF43" s="1"/>
  <c r="FU40"/>
  <c r="FT40"/>
  <c r="GC40"/>
  <c r="FR40"/>
  <c r="FI43" l="1"/>
  <c r="FM43"/>
  <c r="FN43" s="1"/>
  <c r="FO42" s="1"/>
  <c r="FP42" s="1"/>
  <c r="GD40"/>
  <c r="R40" i="89" s="1"/>
  <c r="GH40" i="86"/>
  <c r="V40" i="89" s="1"/>
  <c r="Q40"/>
  <c r="FW40" i="86"/>
  <c r="K40" i="89" s="1"/>
  <c r="FV40" i="86"/>
  <c r="J40" i="89" s="1"/>
  <c r="H40"/>
  <c r="FS40" i="86"/>
  <c r="G40" i="89" s="1"/>
  <c r="I40"/>
  <c r="EI46" i="86"/>
  <c r="FD45"/>
  <c r="FB44" s="1"/>
  <c r="FC44" s="1"/>
  <c r="FJ44" s="1"/>
  <c r="FF44" s="1"/>
  <c r="FT41"/>
  <c r="FU41"/>
  <c r="GC41"/>
  <c r="FR41"/>
  <c r="FQ42"/>
  <c r="FI44" l="1"/>
  <c r="FM44"/>
  <c r="FN44" s="1"/>
  <c r="FO43" s="1"/>
  <c r="FP43" s="1"/>
  <c r="FT42"/>
  <c r="FU42"/>
  <c r="GC42"/>
  <c r="FR42"/>
  <c r="FQ43"/>
  <c r="GD41"/>
  <c r="R41" i="89" s="1"/>
  <c r="GH41" i="86"/>
  <c r="V41" i="89" s="1"/>
  <c r="Q41"/>
  <c r="FS41" i="86"/>
  <c r="G41" i="89" s="1"/>
  <c r="I41"/>
  <c r="FW41" i="86"/>
  <c r="K41" i="89" s="1"/>
  <c r="FV41" i="86"/>
  <c r="J41" i="89" s="1"/>
  <c r="H41"/>
  <c r="EI47" i="86"/>
  <c r="FD46"/>
  <c r="FB45" s="1"/>
  <c r="FC45" s="1"/>
  <c r="FJ45" s="1"/>
  <c r="FF45" s="1"/>
  <c r="FI45" l="1"/>
  <c r="FM45"/>
  <c r="FN45" s="1"/>
  <c r="FO44" s="1"/>
  <c r="FP44" s="1"/>
  <c r="EI48"/>
  <c r="FD47"/>
  <c r="FB46" s="1"/>
  <c r="FC46" s="1"/>
  <c r="FJ46" s="1"/>
  <c r="FF46" s="1"/>
  <c r="FT43"/>
  <c r="FU43"/>
  <c r="GC43"/>
  <c r="FR43"/>
  <c r="FQ44"/>
  <c r="GD42"/>
  <c r="R42" i="89" s="1"/>
  <c r="GH42" i="86"/>
  <c r="V42" i="89" s="1"/>
  <c r="Q42"/>
  <c r="FS42" i="86"/>
  <c r="G42" i="89" s="1"/>
  <c r="I42"/>
  <c r="FW42" i="86"/>
  <c r="K42" i="89" s="1"/>
  <c r="FV42" i="86"/>
  <c r="J42" i="89" s="1"/>
  <c r="H42"/>
  <c r="FI46" i="86" l="1"/>
  <c r="FM46"/>
  <c r="FN46" s="1"/>
  <c r="FO45" s="1"/>
  <c r="FP45" s="1"/>
  <c r="FT44"/>
  <c r="FU44"/>
  <c r="GC44"/>
  <c r="FR44"/>
  <c r="FQ45"/>
  <c r="GD43"/>
  <c r="R43" i="89" s="1"/>
  <c r="GH43" i="86"/>
  <c r="V43" i="89" s="1"/>
  <c r="Q43"/>
  <c r="FS43" i="86"/>
  <c r="G43" i="89" s="1"/>
  <c r="I43"/>
  <c r="FW43" i="86"/>
  <c r="K43" i="89" s="1"/>
  <c r="FV43" i="86"/>
  <c r="J43" i="89" s="1"/>
  <c r="H43"/>
  <c r="EI49" i="86"/>
  <c r="FD48"/>
  <c r="FB47" s="1"/>
  <c r="FC47" s="1"/>
  <c r="FJ47" s="1"/>
  <c r="FF47" s="1"/>
  <c r="FI47" l="1"/>
  <c r="FM47"/>
  <c r="FN47" s="1"/>
  <c r="FO46" s="1"/>
  <c r="FP46" s="1"/>
  <c r="EI50"/>
  <c r="FD49"/>
  <c r="FB48" s="1"/>
  <c r="FC48" s="1"/>
  <c r="FJ48" s="1"/>
  <c r="FF48" s="1"/>
  <c r="FT45"/>
  <c r="FU45"/>
  <c r="GC45"/>
  <c r="FR45"/>
  <c r="FQ46"/>
  <c r="GD44"/>
  <c r="R44" i="89" s="1"/>
  <c r="GH44" i="86"/>
  <c r="V44" i="89" s="1"/>
  <c r="Q44"/>
  <c r="FS44" i="86"/>
  <c r="G44" i="89" s="1"/>
  <c r="I44"/>
  <c r="FW44" i="86"/>
  <c r="K44" i="89" s="1"/>
  <c r="FV44" i="86"/>
  <c r="J44" i="89" s="1"/>
  <c r="H44"/>
  <c r="FI48" i="86" l="1"/>
  <c r="FM48"/>
  <c r="FN48" s="1"/>
  <c r="FO47" s="1"/>
  <c r="FP47" s="1"/>
  <c r="FT46"/>
  <c r="FU46"/>
  <c r="GC46"/>
  <c r="FR46"/>
  <c r="FQ47"/>
  <c r="GD45"/>
  <c r="R45" i="89" s="1"/>
  <c r="GH45" i="86"/>
  <c r="V45" i="89" s="1"/>
  <c r="Q45"/>
  <c r="FS45" i="86"/>
  <c r="G45" i="89" s="1"/>
  <c r="I45"/>
  <c r="FW45" i="86"/>
  <c r="K45" i="89" s="1"/>
  <c r="FV45" i="86"/>
  <c r="J45" i="89" s="1"/>
  <c r="H45"/>
  <c r="EI51" i="86"/>
  <c r="FD50"/>
  <c r="FB49" s="1"/>
  <c r="FC49" s="1"/>
  <c r="FJ49" s="1"/>
  <c r="FF49" s="1"/>
  <c r="FI49" l="1"/>
  <c r="FM49"/>
  <c r="FN49" s="1"/>
  <c r="FO48" s="1"/>
  <c r="FP48" s="1"/>
  <c r="EI52"/>
  <c r="FD51"/>
  <c r="FB50" s="1"/>
  <c r="FC50" s="1"/>
  <c r="FJ50" s="1"/>
  <c r="FF50" s="1"/>
  <c r="FT47"/>
  <c r="FU47"/>
  <c r="GC47"/>
  <c r="FR47"/>
  <c r="FQ48"/>
  <c r="GD46"/>
  <c r="R46" i="89" s="1"/>
  <c r="GH46" i="86"/>
  <c r="V46" i="89" s="1"/>
  <c r="Q46"/>
  <c r="FS46" i="86"/>
  <c r="G46" i="89" s="1"/>
  <c r="I46"/>
  <c r="FW46" i="86"/>
  <c r="K46" i="89" s="1"/>
  <c r="FV46" i="86"/>
  <c r="J46" i="89" s="1"/>
  <c r="H46"/>
  <c r="FI50" i="86" l="1"/>
  <c r="FM50"/>
  <c r="FN50" s="1"/>
  <c r="FO49" s="1"/>
  <c r="FP49" s="1"/>
  <c r="FT48"/>
  <c r="FU48"/>
  <c r="GC48"/>
  <c r="FR48"/>
  <c r="FQ49"/>
  <c r="GD47"/>
  <c r="R47" i="89" s="1"/>
  <c r="GH47" i="86"/>
  <c r="V47" i="89" s="1"/>
  <c r="Q47"/>
  <c r="FS47" i="86"/>
  <c r="G47" i="89" s="1"/>
  <c r="I47"/>
  <c r="FW47" i="86"/>
  <c r="K47" i="89" s="1"/>
  <c r="FV47" i="86"/>
  <c r="J47" i="89" s="1"/>
  <c r="H47"/>
  <c r="EI53" i="86"/>
  <c r="FD52"/>
  <c r="FB51" s="1"/>
  <c r="FC51" s="1"/>
  <c r="FJ51" s="1"/>
  <c r="FF51" s="1"/>
  <c r="FI51" l="1"/>
  <c r="FM51"/>
  <c r="FN51" s="1"/>
  <c r="FO50" s="1"/>
  <c r="FP50" s="1"/>
  <c r="EI54"/>
  <c r="FD53"/>
  <c r="FB52" s="1"/>
  <c r="FC52" s="1"/>
  <c r="FJ52" s="1"/>
  <c r="FF52" s="1"/>
  <c r="FT49"/>
  <c r="FU49"/>
  <c r="GC49"/>
  <c r="FR49"/>
  <c r="FQ50"/>
  <c r="GD48"/>
  <c r="R48" i="89" s="1"/>
  <c r="GH48" i="86"/>
  <c r="V48" i="89" s="1"/>
  <c r="Q48"/>
  <c r="FS48" i="86"/>
  <c r="G48" i="89" s="1"/>
  <c r="I48"/>
  <c r="FW48" i="86"/>
  <c r="K48" i="89" s="1"/>
  <c r="FV48" i="86"/>
  <c r="J48" i="89" s="1"/>
  <c r="H48"/>
  <c r="FI52" i="86" l="1"/>
  <c r="FM52"/>
  <c r="FN52" s="1"/>
  <c r="FO51" s="1"/>
  <c r="FP51" s="1"/>
  <c r="FQ51"/>
  <c r="FT50"/>
  <c r="FU50"/>
  <c r="GC50"/>
  <c r="FR50"/>
  <c r="GD49"/>
  <c r="R49" i="89" s="1"/>
  <c r="GH49" i="86"/>
  <c r="V49" i="89" s="1"/>
  <c r="Q49"/>
  <c r="FS49" i="86"/>
  <c r="G49" i="89" s="1"/>
  <c r="I49"/>
  <c r="FW49" i="86"/>
  <c r="K49" i="89" s="1"/>
  <c r="FV49" i="86"/>
  <c r="J49" i="89" s="1"/>
  <c r="H49"/>
  <c r="EI55" i="86"/>
  <c r="FD54"/>
  <c r="FB53" s="1"/>
  <c r="FC53" s="1"/>
  <c r="FJ53" s="1"/>
  <c r="FF53" s="1"/>
  <c r="FI53" l="1"/>
  <c r="FM53"/>
  <c r="FN53" s="1"/>
  <c r="FO52" s="1"/>
  <c r="FP52" s="1"/>
  <c r="EI56"/>
  <c r="FD55"/>
  <c r="FB54" s="1"/>
  <c r="FC54" s="1"/>
  <c r="FJ54" s="1"/>
  <c r="FF54" s="1"/>
  <c r="GD50"/>
  <c r="R50" i="89" s="1"/>
  <c r="GH50" i="86"/>
  <c r="V50" i="89" s="1"/>
  <c r="Q50"/>
  <c r="FS50" i="86"/>
  <c r="G50" i="89" s="1"/>
  <c r="I50"/>
  <c r="FW50" i="86"/>
  <c r="K50" i="89" s="1"/>
  <c r="FV50" i="86"/>
  <c r="J50" i="89" s="1"/>
  <c r="H50"/>
  <c r="FT51" i="86"/>
  <c r="FU51"/>
  <c r="GC51"/>
  <c r="FR51"/>
  <c r="FQ52"/>
  <c r="FI54" l="1"/>
  <c r="FM54"/>
  <c r="FN54" s="1"/>
  <c r="FO53" s="1"/>
  <c r="FP53" s="1"/>
  <c r="FT52"/>
  <c r="FU52"/>
  <c r="GC52"/>
  <c r="FR52"/>
  <c r="FQ53"/>
  <c r="GD51"/>
  <c r="R51" i="89" s="1"/>
  <c r="GH51" i="86"/>
  <c r="V51" i="89" s="1"/>
  <c r="Q51"/>
  <c r="FS51" i="86"/>
  <c r="G51" i="89" s="1"/>
  <c r="I51"/>
  <c r="FW51" i="86"/>
  <c r="K51" i="89" s="1"/>
  <c r="FV51" i="86"/>
  <c r="J51" i="89" s="1"/>
  <c r="H51"/>
  <c r="EI57" i="86"/>
  <c r="FD56"/>
  <c r="FB55" s="1"/>
  <c r="FC55" s="1"/>
  <c r="FJ55" s="1"/>
  <c r="FF55" s="1"/>
  <c r="FI55" l="1"/>
  <c r="FM55"/>
  <c r="FN55" s="1"/>
  <c r="FO54" s="1"/>
  <c r="FP54" s="1"/>
  <c r="EI58"/>
  <c r="FD57"/>
  <c r="FB56" s="1"/>
  <c r="FC56" s="1"/>
  <c r="FJ56" s="1"/>
  <c r="FF56" s="1"/>
  <c r="FT53"/>
  <c r="FU53"/>
  <c r="GC53"/>
  <c r="FR53"/>
  <c r="FQ54"/>
  <c r="GD52"/>
  <c r="R52" i="89" s="1"/>
  <c r="GH52" i="86"/>
  <c r="V52" i="89" s="1"/>
  <c r="Q52"/>
  <c r="FS52" i="86"/>
  <c r="G52" i="89" s="1"/>
  <c r="I52"/>
  <c r="FW52" i="86"/>
  <c r="K52" i="89" s="1"/>
  <c r="FV52" i="86"/>
  <c r="J52" i="89" s="1"/>
  <c r="H52"/>
  <c r="FI56" i="86" l="1"/>
  <c r="FM56"/>
  <c r="FN56" s="1"/>
  <c r="FO55" s="1"/>
  <c r="FP55" s="1"/>
  <c r="FQ55"/>
  <c r="FT54"/>
  <c r="FU54"/>
  <c r="GC54"/>
  <c r="FR54"/>
  <c r="GD53"/>
  <c r="R53" i="89" s="1"/>
  <c r="GH53" i="86"/>
  <c r="V53" i="89" s="1"/>
  <c r="Q53"/>
  <c r="FS53" i="86"/>
  <c r="G53" i="89" s="1"/>
  <c r="I53"/>
  <c r="FW53" i="86"/>
  <c r="K53" i="89" s="1"/>
  <c r="FV53" i="86"/>
  <c r="J53" i="89" s="1"/>
  <c r="H53"/>
  <c r="EI59" i="86"/>
  <c r="FD58"/>
  <c r="FB57" s="1"/>
  <c r="FC57" s="1"/>
  <c r="FJ57" s="1"/>
  <c r="FF57" s="1"/>
  <c r="FI57" l="1"/>
  <c r="FM57"/>
  <c r="FN57" s="1"/>
  <c r="FO56" s="1"/>
  <c r="FP56" s="1"/>
  <c r="EI60"/>
  <c r="FD59"/>
  <c r="FB58" s="1"/>
  <c r="FC58" s="1"/>
  <c r="FJ58" s="1"/>
  <c r="FF58" s="1"/>
  <c r="GD54"/>
  <c r="R54" i="89" s="1"/>
  <c r="GH54" i="86"/>
  <c r="V54" i="89" s="1"/>
  <c r="Q54"/>
  <c r="FS54" i="86"/>
  <c r="G54" i="89" s="1"/>
  <c r="I54"/>
  <c r="FW54" i="86"/>
  <c r="K54" i="89" s="1"/>
  <c r="FV54" i="86"/>
  <c r="J54" i="89" s="1"/>
  <c r="H54"/>
  <c r="FT55" i="86"/>
  <c r="FU55"/>
  <c r="GC55"/>
  <c r="FR55"/>
  <c r="FQ56"/>
  <c r="FI58" l="1"/>
  <c r="FM58"/>
  <c r="FN58" s="1"/>
  <c r="FO57" s="1"/>
  <c r="FP57" s="1"/>
  <c r="FQ57"/>
  <c r="FT56"/>
  <c r="FU56"/>
  <c r="GC56"/>
  <c r="FR56"/>
  <c r="GD55"/>
  <c r="R55" i="89" s="1"/>
  <c r="GH55" i="86"/>
  <c r="V55" i="89" s="1"/>
  <c r="Q55"/>
  <c r="FS55" i="86"/>
  <c r="G55" i="89" s="1"/>
  <c r="I55"/>
  <c r="FW55" i="86"/>
  <c r="K55" i="89" s="1"/>
  <c r="FV55" i="86"/>
  <c r="J55" i="89" s="1"/>
  <c r="H55"/>
  <c r="EI61" i="86"/>
  <c r="FD60"/>
  <c r="FB59" s="1"/>
  <c r="FC59" s="1"/>
  <c r="FJ59" s="1"/>
  <c r="FF59" s="1"/>
  <c r="FI59" l="1"/>
  <c r="FM59"/>
  <c r="FN59" s="1"/>
  <c r="FO58" s="1"/>
  <c r="FP58" s="1"/>
  <c r="EI62"/>
  <c r="FD61"/>
  <c r="FB60" s="1"/>
  <c r="FC60" s="1"/>
  <c r="FJ60" s="1"/>
  <c r="FF60" s="1"/>
  <c r="GD56"/>
  <c r="R56" i="89" s="1"/>
  <c r="GH56" i="86"/>
  <c r="V56" i="89" s="1"/>
  <c r="Q56"/>
  <c r="FS56" i="86"/>
  <c r="G56" i="89" s="1"/>
  <c r="I56"/>
  <c r="FW56" i="86"/>
  <c r="K56" i="89" s="1"/>
  <c r="FV56" i="86"/>
  <c r="J56" i="89" s="1"/>
  <c r="H56"/>
  <c r="FQ58" i="86"/>
  <c r="FT57"/>
  <c r="FU57"/>
  <c r="GC57"/>
  <c r="FR57"/>
  <c r="FI60" l="1"/>
  <c r="FM60"/>
  <c r="FN60" s="1"/>
  <c r="FO59" s="1"/>
  <c r="FP59" s="1"/>
  <c r="GD57"/>
  <c r="R57" i="89" s="1"/>
  <c r="GH57" i="86"/>
  <c r="V57" i="89" s="1"/>
  <c r="Q57"/>
  <c r="FS57" i="86"/>
  <c r="G57" i="89" s="1"/>
  <c r="I57"/>
  <c r="FW57" i="86"/>
  <c r="K57" i="89" s="1"/>
  <c r="FV57" i="86"/>
  <c r="J57" i="89" s="1"/>
  <c r="H57"/>
  <c r="FQ59" i="86"/>
  <c r="FT58"/>
  <c r="FU58"/>
  <c r="GC58"/>
  <c r="FR58"/>
  <c r="EI63"/>
  <c r="FD62"/>
  <c r="FB61" s="1"/>
  <c r="FC61" s="1"/>
  <c r="FJ61" s="1"/>
  <c r="FF61" s="1"/>
  <c r="FI61" l="1"/>
  <c r="FM61"/>
  <c r="FN61" s="1"/>
  <c r="FO60" s="1"/>
  <c r="FP60" s="1"/>
  <c r="EI64"/>
  <c r="FD63"/>
  <c r="FB62" s="1"/>
  <c r="FC62" s="1"/>
  <c r="FJ62" s="1"/>
  <c r="FF62" s="1"/>
  <c r="Q58" i="89"/>
  <c r="GD58" i="86"/>
  <c r="R58" i="89" s="1"/>
  <c r="GH58" i="86"/>
  <c r="V58" i="89" s="1"/>
  <c r="FS58" i="86"/>
  <c r="G58" i="89" s="1"/>
  <c r="I58"/>
  <c r="FW58" i="86"/>
  <c r="K58" i="89" s="1"/>
  <c r="FV58" i="86"/>
  <c r="J58" i="89" s="1"/>
  <c r="H58"/>
  <c r="FQ60" i="86"/>
  <c r="FT59"/>
  <c r="FU59"/>
  <c r="GC59"/>
  <c r="FR59"/>
  <c r="FI62" l="1"/>
  <c r="FM62"/>
  <c r="FN62" s="1"/>
  <c r="FO61" s="1"/>
  <c r="FP61" s="1"/>
  <c r="Q59" i="89"/>
  <c r="GD59" i="86"/>
  <c r="R59" i="89" s="1"/>
  <c r="GH59" i="86"/>
  <c r="V59" i="89" s="1"/>
  <c r="FS59" i="86"/>
  <c r="G59" i="89" s="1"/>
  <c r="I59"/>
  <c r="FW59" i="86"/>
  <c r="K59" i="89" s="1"/>
  <c r="FV59" i="86"/>
  <c r="J59" i="89" s="1"/>
  <c r="H59"/>
  <c r="FQ61" i="86"/>
  <c r="FT60"/>
  <c r="FU60"/>
  <c r="GC60"/>
  <c r="FR60"/>
  <c r="EI65"/>
  <c r="FD64"/>
  <c r="FB63" s="1"/>
  <c r="FC63" s="1"/>
  <c r="FJ63" s="1"/>
  <c r="FF63" s="1"/>
  <c r="FI63" l="1"/>
  <c r="FM63"/>
  <c r="FN63" s="1"/>
  <c r="FO62" s="1"/>
  <c r="FP62" s="1"/>
  <c r="EI66"/>
  <c r="FD65"/>
  <c r="FB64" s="1"/>
  <c r="FC64" s="1"/>
  <c r="FJ64" s="1"/>
  <c r="FF64" s="1"/>
  <c r="Q60" i="89"/>
  <c r="GD60" i="86"/>
  <c r="R60" i="89" s="1"/>
  <c r="GH60" i="86"/>
  <c r="V60" i="89" s="1"/>
  <c r="FS60" i="86"/>
  <c r="G60" i="89" s="1"/>
  <c r="I60"/>
  <c r="FW60" i="86"/>
  <c r="K60" i="89" s="1"/>
  <c r="FV60" i="86"/>
  <c r="J60" i="89" s="1"/>
  <c r="H60"/>
  <c r="FQ62" i="86"/>
  <c r="FT61"/>
  <c r="FU61"/>
  <c r="GC61"/>
  <c r="FR61"/>
  <c r="FI64" l="1"/>
  <c r="FM64"/>
  <c r="FN64" s="1"/>
  <c r="FO63" s="1"/>
  <c r="FP63" s="1"/>
  <c r="Q61" i="89"/>
  <c r="GD61" i="86"/>
  <c r="R61" i="89" s="1"/>
  <c r="GH61" i="86"/>
  <c r="V61" i="89" s="1"/>
  <c r="FS61" i="86"/>
  <c r="G61" i="89" s="1"/>
  <c r="I61"/>
  <c r="FW61" i="86"/>
  <c r="K61" i="89" s="1"/>
  <c r="FV61" i="86"/>
  <c r="J61" i="89" s="1"/>
  <c r="H61"/>
  <c r="FQ63" i="86"/>
  <c r="FT62"/>
  <c r="FU62"/>
  <c r="GC62"/>
  <c r="FR62"/>
  <c r="EI67"/>
  <c r="FD66"/>
  <c r="FB65" s="1"/>
  <c r="FC65" s="1"/>
  <c r="FJ65" s="1"/>
  <c r="FF65" s="1"/>
  <c r="FI65" l="1"/>
  <c r="FM65"/>
  <c r="FN65" s="1"/>
  <c r="FO64" s="1"/>
  <c r="FP64" s="1"/>
  <c r="EI68"/>
  <c r="FD67"/>
  <c r="FB66" s="1"/>
  <c r="FC66" s="1"/>
  <c r="FJ66" s="1"/>
  <c r="FF66" s="1"/>
  <c r="Q62" i="89"/>
  <c r="GD62" i="86"/>
  <c r="R62" i="89" s="1"/>
  <c r="GH62" i="86"/>
  <c r="V62" i="89" s="1"/>
  <c r="FS62" i="86"/>
  <c r="G62" i="89" s="1"/>
  <c r="I62"/>
  <c r="FW62" i="86"/>
  <c r="K62" i="89" s="1"/>
  <c r="FV62" i="86"/>
  <c r="J62" i="89" s="1"/>
  <c r="H62"/>
  <c r="FQ64" i="86"/>
  <c r="FT63"/>
  <c r="FU63"/>
  <c r="GC63"/>
  <c r="FR63"/>
  <c r="FI66" l="1"/>
  <c r="FM66"/>
  <c r="FN66" s="1"/>
  <c r="FO65" s="1"/>
  <c r="FP65" s="1"/>
  <c r="Q63" i="89"/>
  <c r="GD63" i="86"/>
  <c r="R63" i="89" s="1"/>
  <c r="GH63" i="86"/>
  <c r="V63" i="89" s="1"/>
  <c r="FS63" i="86"/>
  <c r="G63" i="89" s="1"/>
  <c r="I63"/>
  <c r="FW63" i="86"/>
  <c r="K63" i="89" s="1"/>
  <c r="FV63" i="86"/>
  <c r="J63" i="89" s="1"/>
  <c r="H63"/>
  <c r="FQ65" i="86"/>
  <c r="FT64"/>
  <c r="FU64"/>
  <c r="GC64"/>
  <c r="FR64"/>
  <c r="EI69"/>
  <c r="FD68"/>
  <c r="FB67" s="1"/>
  <c r="FC67" s="1"/>
  <c r="FJ67" s="1"/>
  <c r="FF67" s="1"/>
  <c r="FI67" l="1"/>
  <c r="FM67"/>
  <c r="FN67" s="1"/>
  <c r="FO66" s="1"/>
  <c r="FP66" s="1"/>
  <c r="EI70"/>
  <c r="FD69"/>
  <c r="FB68" s="1"/>
  <c r="FC68" s="1"/>
  <c r="FJ68" s="1"/>
  <c r="FF68" s="1"/>
  <c r="Q64" i="89"/>
  <c r="GD64" i="86"/>
  <c r="R64" i="89" s="1"/>
  <c r="GH64" i="86"/>
  <c r="V64" i="89" s="1"/>
  <c r="FS64" i="86"/>
  <c r="G64" i="89" s="1"/>
  <c r="I64"/>
  <c r="FW64" i="86"/>
  <c r="K64" i="89" s="1"/>
  <c r="FV64" i="86"/>
  <c r="J64" i="89" s="1"/>
  <c r="H64"/>
  <c r="FQ66" i="86"/>
  <c r="FT65"/>
  <c r="FU65"/>
  <c r="GC65"/>
  <c r="FR65"/>
  <c r="FI68" l="1"/>
  <c r="FM68"/>
  <c r="FN68" s="1"/>
  <c r="FO67" s="1"/>
  <c r="FP67" s="1"/>
  <c r="Q65" i="89"/>
  <c r="GD65" i="86"/>
  <c r="R65" i="89" s="1"/>
  <c r="GH65" i="86"/>
  <c r="V65" i="89" s="1"/>
  <c r="FS65" i="86"/>
  <c r="G65" i="89" s="1"/>
  <c r="I65"/>
  <c r="FW65" i="86"/>
  <c r="K65" i="89" s="1"/>
  <c r="FV65" i="86"/>
  <c r="J65" i="89" s="1"/>
  <c r="H65"/>
  <c r="FQ67" i="86"/>
  <c r="FT66"/>
  <c r="FU66"/>
  <c r="GC66"/>
  <c r="FR66"/>
  <c r="EI71"/>
  <c r="FD70"/>
  <c r="FB69" s="1"/>
  <c r="FC69" s="1"/>
  <c r="FJ69" s="1"/>
  <c r="FF69" s="1"/>
  <c r="FI69" l="1"/>
  <c r="FM69"/>
  <c r="FN69" s="1"/>
  <c r="FO68" s="1"/>
  <c r="FP68" s="1"/>
  <c r="EI72"/>
  <c r="FD71"/>
  <c r="FB70" s="1"/>
  <c r="FC70" s="1"/>
  <c r="FJ70" s="1"/>
  <c r="FF70" s="1"/>
  <c r="Q66" i="89"/>
  <c r="GD66" i="86"/>
  <c r="R66" i="89" s="1"/>
  <c r="GH66" i="86"/>
  <c r="V66" i="89" s="1"/>
  <c r="FS66" i="86"/>
  <c r="G66" i="89" s="1"/>
  <c r="I66"/>
  <c r="FW66" i="86"/>
  <c r="K66" i="89" s="1"/>
  <c r="FV66" i="86"/>
  <c r="J66" i="89" s="1"/>
  <c r="H66"/>
  <c r="FQ68" i="86"/>
  <c r="FT67"/>
  <c r="FU67"/>
  <c r="GC67"/>
  <c r="FR67"/>
  <c r="FI70" l="1"/>
  <c r="FM70"/>
  <c r="FN70" s="1"/>
  <c r="FO69" s="1"/>
  <c r="FP69" s="1"/>
  <c r="Q67" i="89"/>
  <c r="GD67" i="86"/>
  <c r="R67" i="89" s="1"/>
  <c r="GH67" i="86"/>
  <c r="V67" i="89" s="1"/>
  <c r="FS67" i="86"/>
  <c r="G67" i="89" s="1"/>
  <c r="I67"/>
  <c r="FW67" i="86"/>
  <c r="K67" i="89" s="1"/>
  <c r="FV67" i="86"/>
  <c r="J67" i="89" s="1"/>
  <c r="H67"/>
  <c r="FT68" i="86"/>
  <c r="FU68"/>
  <c r="GC68"/>
  <c r="FR68"/>
  <c r="FQ69"/>
  <c r="EI73"/>
  <c r="FD72"/>
  <c r="FB71" s="1"/>
  <c r="FC71" s="1"/>
  <c r="FJ71" s="1"/>
  <c r="FF71" s="1"/>
  <c r="FI71" l="1"/>
  <c r="FM71"/>
  <c r="FN71" s="1"/>
  <c r="FO70" s="1"/>
  <c r="FP70" s="1"/>
  <c r="EI74"/>
  <c r="FD73"/>
  <c r="FB72" s="1"/>
  <c r="FC72" s="1"/>
  <c r="FT69"/>
  <c r="FU69"/>
  <c r="GC69"/>
  <c r="FR69"/>
  <c r="FQ70"/>
  <c r="Q68" i="89"/>
  <c r="GD68" i="86"/>
  <c r="R68" i="89" s="1"/>
  <c r="GH68" i="86"/>
  <c r="V68" i="89" s="1"/>
  <c r="FS68" i="86"/>
  <c r="G68" i="89" s="1"/>
  <c r="I68"/>
  <c r="FW68" i="86"/>
  <c r="K68" i="89" s="1"/>
  <c r="FV68" i="86"/>
  <c r="J68" i="89" s="1"/>
  <c r="H68"/>
  <c r="FT70" i="86" l="1"/>
  <c r="FU70"/>
  <c r="GC70"/>
  <c r="FR70"/>
  <c r="Q69" i="89"/>
  <c r="GD69" i="86"/>
  <c r="R69" i="89" s="1"/>
  <c r="GH69" i="86"/>
  <c r="V69" i="89" s="1"/>
  <c r="FS69" i="86"/>
  <c r="G69" i="89" s="1"/>
  <c r="I69"/>
  <c r="FW69" i="86"/>
  <c r="K69" i="89" s="1"/>
  <c r="FV69" i="86"/>
  <c r="J69" i="89" s="1"/>
  <c r="H69"/>
  <c r="FJ72" i="86"/>
  <c r="FF72"/>
  <c r="EI75"/>
  <c r="FD74"/>
  <c r="FB73" s="1"/>
  <c r="FC73" s="1"/>
  <c r="FI72" l="1"/>
  <c r="FM72"/>
  <c r="FN72" s="1"/>
  <c r="FO71" s="1"/>
  <c r="FP71" s="1"/>
  <c r="FQ71" s="1"/>
  <c r="FJ73"/>
  <c r="FF73"/>
  <c r="EI76"/>
  <c r="FD75"/>
  <c r="FB74" s="1"/>
  <c r="FC74" s="1"/>
  <c r="FT71"/>
  <c r="FU71"/>
  <c r="GC71"/>
  <c r="FR71"/>
  <c r="Q70" i="89"/>
  <c r="GD70" i="86"/>
  <c r="R70" i="89" s="1"/>
  <c r="GH70" i="86"/>
  <c r="V70" i="89" s="1"/>
  <c r="FS70" i="86"/>
  <c r="G70" i="89" s="1"/>
  <c r="I70"/>
  <c r="FW70" i="86"/>
  <c r="K70" i="89" s="1"/>
  <c r="FV70" i="86"/>
  <c r="J70" i="89" s="1"/>
  <c r="H70"/>
  <c r="FI73" i="86" l="1"/>
  <c r="FM73"/>
  <c r="FN73" s="1"/>
  <c r="FO72" s="1"/>
  <c r="FP72" s="1"/>
  <c r="FQ72" s="1"/>
  <c r="FT72"/>
  <c r="FU72"/>
  <c r="GC72"/>
  <c r="FR72"/>
  <c r="Q71" i="89"/>
  <c r="GD71" i="86"/>
  <c r="R71" i="89" s="1"/>
  <c r="GH71" i="86"/>
  <c r="V71" i="89" s="1"/>
  <c r="FS71" i="86"/>
  <c r="G71" i="89" s="1"/>
  <c r="I71"/>
  <c r="FW71" i="86"/>
  <c r="K71" i="89" s="1"/>
  <c r="FV71" i="86"/>
  <c r="J71" i="89" s="1"/>
  <c r="H71"/>
  <c r="FJ74" i="86"/>
  <c r="FF74"/>
  <c r="EI77"/>
  <c r="FD76"/>
  <c r="FB75" s="1"/>
  <c r="FC75" s="1"/>
  <c r="FI74" l="1"/>
  <c r="FM74"/>
  <c r="FN74" s="1"/>
  <c r="FO73" s="1"/>
  <c r="FP73" s="1"/>
  <c r="FQ73" s="1"/>
  <c r="FJ75"/>
  <c r="FF75"/>
  <c r="EI78"/>
  <c r="FD77"/>
  <c r="FB76" s="1"/>
  <c r="FC76" s="1"/>
  <c r="FT73"/>
  <c r="FU73"/>
  <c r="GC73"/>
  <c r="FR73"/>
  <c r="Q72" i="89"/>
  <c r="GD72" i="86"/>
  <c r="R72" i="89" s="1"/>
  <c r="GH72" i="86"/>
  <c r="V72" i="89" s="1"/>
  <c r="FS72" i="86"/>
  <c r="G72" i="89" s="1"/>
  <c r="I72"/>
  <c r="FW72" i="86"/>
  <c r="K72" i="89" s="1"/>
  <c r="FV72" i="86"/>
  <c r="J72" i="89" s="1"/>
  <c r="H72"/>
  <c r="FI75" i="86" l="1"/>
  <c r="FM75"/>
  <c r="FN75" s="1"/>
  <c r="FO74" s="1"/>
  <c r="FP74" s="1"/>
  <c r="FQ74" s="1"/>
  <c r="FT74"/>
  <c r="FU74"/>
  <c r="GC74"/>
  <c r="FR74"/>
  <c r="Q73" i="89"/>
  <c r="GD73" i="86"/>
  <c r="R73" i="89" s="1"/>
  <c r="GH73" i="86"/>
  <c r="V73" i="89" s="1"/>
  <c r="FS73" i="86"/>
  <c r="G73" i="89" s="1"/>
  <c r="I73"/>
  <c r="FW73" i="86"/>
  <c r="K73" i="89" s="1"/>
  <c r="FV73" i="86"/>
  <c r="J73" i="89" s="1"/>
  <c r="H73"/>
  <c r="FJ76" i="86"/>
  <c r="FF76"/>
  <c r="EI79"/>
  <c r="FD78"/>
  <c r="FB77" s="1"/>
  <c r="FC77" s="1"/>
  <c r="FI76" l="1"/>
  <c r="FM76"/>
  <c r="FN76" s="1"/>
  <c r="FO75" s="1"/>
  <c r="FP75" s="1"/>
  <c r="FQ75" s="1"/>
  <c r="FJ77"/>
  <c r="FF77"/>
  <c r="EI80"/>
  <c r="FD79"/>
  <c r="FB78" s="1"/>
  <c r="FC78" s="1"/>
  <c r="FQ76"/>
  <c r="FT75"/>
  <c r="FU75"/>
  <c r="GC75"/>
  <c r="FR75"/>
  <c r="Q74" i="89"/>
  <c r="GD74" i="86"/>
  <c r="R74" i="89" s="1"/>
  <c r="GH74" i="86"/>
  <c r="V74" i="89" s="1"/>
  <c r="FS74" i="86"/>
  <c r="G74" i="89" s="1"/>
  <c r="I74"/>
  <c r="FW74" i="86"/>
  <c r="K74" i="89" s="1"/>
  <c r="FV74" i="86"/>
  <c r="J74" i="89" s="1"/>
  <c r="H74"/>
  <c r="FI77" i="86" l="1"/>
  <c r="FM77"/>
  <c r="FN77" s="1"/>
  <c r="Q75" i="89"/>
  <c r="GD75" i="86"/>
  <c r="R75" i="89" s="1"/>
  <c r="GH75" i="86"/>
  <c r="V75" i="89" s="1"/>
  <c r="FS75" i="86"/>
  <c r="G75" i="89" s="1"/>
  <c r="I75"/>
  <c r="FW75" i="86"/>
  <c r="K75" i="89" s="1"/>
  <c r="FV75" i="86"/>
  <c r="J75" i="89" s="1"/>
  <c r="H75"/>
  <c r="FQ77" i="86"/>
  <c r="FT76"/>
  <c r="FU76"/>
  <c r="GC76"/>
  <c r="FR76"/>
  <c r="FJ78"/>
  <c r="FF78"/>
  <c r="EI81"/>
  <c r="FD80"/>
  <c r="FB79" s="1"/>
  <c r="FC79" s="1"/>
  <c r="FI78" l="1"/>
  <c r="FM78"/>
  <c r="FN78" s="1"/>
  <c r="FJ79"/>
  <c r="FF79"/>
  <c r="EI82"/>
  <c r="FD81"/>
  <c r="FB80" s="1"/>
  <c r="FC80" s="1"/>
  <c r="Q76" i="89"/>
  <c r="GD76" i="86"/>
  <c r="R76" i="89" s="1"/>
  <c r="GH76" i="86"/>
  <c r="V76" i="89" s="1"/>
  <c r="FS76" i="86"/>
  <c r="G76" i="89" s="1"/>
  <c r="I76"/>
  <c r="FW76" i="86"/>
  <c r="K76" i="89" s="1"/>
  <c r="FV76" i="86"/>
  <c r="J76" i="89" s="1"/>
  <c r="H76"/>
  <c r="FQ78" i="86"/>
  <c r="FT77"/>
  <c r="FU77"/>
  <c r="GC77"/>
  <c r="FR77"/>
  <c r="FI79" l="1"/>
  <c r="FM79"/>
  <c r="FN79" s="1"/>
  <c r="Q77" i="89"/>
  <c r="GD77" i="86"/>
  <c r="R77" i="89" s="1"/>
  <c r="GH77" i="86"/>
  <c r="V77" i="89" s="1"/>
  <c r="FS77" i="86"/>
  <c r="G77" i="89" s="1"/>
  <c r="I77"/>
  <c r="FW77" i="86"/>
  <c r="K77" i="89" s="1"/>
  <c r="GK77" i="86"/>
  <c r="FV77"/>
  <c r="J77" i="89" s="1"/>
  <c r="H77"/>
  <c r="FQ79" i="86"/>
  <c r="FT78"/>
  <c r="FU78"/>
  <c r="GC78"/>
  <c r="FR78"/>
  <c r="FJ80"/>
  <c r="FF80"/>
  <c r="EI83"/>
  <c r="FD82"/>
  <c r="FB81" s="1"/>
  <c r="FC81" s="1"/>
  <c r="FI80" l="1"/>
  <c r="FM80"/>
  <c r="FN80" s="1"/>
  <c r="FJ81"/>
  <c r="FF81"/>
  <c r="EI84"/>
  <c r="FD83"/>
  <c r="FB82" s="1"/>
  <c r="FC82" s="1"/>
  <c r="Q78" i="89"/>
  <c r="GD78" i="86"/>
  <c r="R78" i="89" s="1"/>
  <c r="GH78" i="86"/>
  <c r="V78" i="89" s="1"/>
  <c r="FS78" i="86"/>
  <c r="G78" i="89" s="1"/>
  <c r="I78"/>
  <c r="FW78" i="86"/>
  <c r="K78" i="89" s="1"/>
  <c r="GK78" i="86"/>
  <c r="FV78"/>
  <c r="J78" i="89" s="1"/>
  <c r="H78"/>
  <c r="FQ80" i="86"/>
  <c r="FT79"/>
  <c r="FU79"/>
  <c r="GC79"/>
  <c r="FR79"/>
  <c r="GL77"/>
  <c r="Z77" i="89" s="1"/>
  <c r="Y77"/>
  <c r="FI81" i="86" l="1"/>
  <c r="FM81"/>
  <c r="FN81" s="1"/>
  <c r="Q79" i="89"/>
  <c r="GD79" i="86"/>
  <c r="R79" i="89" s="1"/>
  <c r="GH79" i="86"/>
  <c r="V79" i="89" s="1"/>
  <c r="FS79" i="86"/>
  <c r="G79" i="89" s="1"/>
  <c r="I79"/>
  <c r="FW79" i="86"/>
  <c r="K79" i="89" s="1"/>
  <c r="GK79" i="86"/>
  <c r="FV79"/>
  <c r="J79" i="89" s="1"/>
  <c r="H79"/>
  <c r="FQ81" i="86"/>
  <c r="FT80"/>
  <c r="FU80"/>
  <c r="GC80"/>
  <c r="FR80"/>
  <c r="GL78"/>
  <c r="Z78" i="89" s="1"/>
  <c r="Y78"/>
  <c r="FJ82" i="86"/>
  <c r="FF82"/>
  <c r="EI85"/>
  <c r="FD84"/>
  <c r="FB83" s="1"/>
  <c r="FC83" s="1"/>
  <c r="FI82" l="1"/>
  <c r="FM82"/>
  <c r="FN82" s="1"/>
  <c r="FJ83"/>
  <c r="FF83"/>
  <c r="EI86"/>
  <c r="FD85"/>
  <c r="FB84" s="1"/>
  <c r="FC84" s="1"/>
  <c r="Q80" i="89"/>
  <c r="GD80" i="86"/>
  <c r="R80" i="89" s="1"/>
  <c r="GH80" i="86"/>
  <c r="V80" i="89" s="1"/>
  <c r="FS80" i="86"/>
  <c r="G80" i="89" s="1"/>
  <c r="I80"/>
  <c r="FW80" i="86"/>
  <c r="K80" i="89" s="1"/>
  <c r="GK80" i="86"/>
  <c r="FV80"/>
  <c r="J80" i="89" s="1"/>
  <c r="H80"/>
  <c r="FQ82" i="86"/>
  <c r="FT81"/>
  <c r="FU81"/>
  <c r="GC81"/>
  <c r="FR81"/>
  <c r="GL79"/>
  <c r="Z79" i="89" s="1"/>
  <c r="Y79"/>
  <c r="FI83" i="86" l="1"/>
  <c r="FM83"/>
  <c r="FN83" s="1"/>
  <c r="Q81" i="89"/>
  <c r="GD81" i="86"/>
  <c r="R81" i="89" s="1"/>
  <c r="GH81" i="86"/>
  <c r="V81" i="89" s="1"/>
  <c r="FS81" i="86"/>
  <c r="G81" i="89" s="1"/>
  <c r="I81"/>
  <c r="FW81" i="86"/>
  <c r="K81" i="89" s="1"/>
  <c r="GK81" i="86"/>
  <c r="FV81"/>
  <c r="J81" i="89" s="1"/>
  <c r="H81"/>
  <c r="FQ83" i="86"/>
  <c r="FT82"/>
  <c r="FU82"/>
  <c r="GC82"/>
  <c r="FR82"/>
  <c r="GL80"/>
  <c r="Z80" i="89" s="1"/>
  <c r="Y80"/>
  <c r="FJ84" i="86"/>
  <c r="FF84"/>
  <c r="FI84" s="1"/>
  <c r="EI87"/>
  <c r="FD86"/>
  <c r="FB85" s="1"/>
  <c r="FC85" s="1"/>
  <c r="FJ85" l="1"/>
  <c r="FF85"/>
  <c r="FI85" s="1"/>
  <c r="EI88"/>
  <c r="FD87"/>
  <c r="FB86" s="1"/>
  <c r="FC86" s="1"/>
  <c r="Q82" i="89"/>
  <c r="GD82" i="86"/>
  <c r="R82" i="89" s="1"/>
  <c r="GH82" i="86"/>
  <c r="V82" i="89" s="1"/>
  <c r="FS82" i="86"/>
  <c r="G82" i="89" s="1"/>
  <c r="I82"/>
  <c r="FW82" i="86"/>
  <c r="K82" i="89" s="1"/>
  <c r="GK82" i="86"/>
  <c r="FV82"/>
  <c r="J82" i="89" s="1"/>
  <c r="H82"/>
  <c r="FQ84" i="86"/>
  <c r="FT83"/>
  <c r="FU83"/>
  <c r="GC83"/>
  <c r="FR83"/>
  <c r="GL81"/>
  <c r="Z81" i="89" s="1"/>
  <c r="Y81"/>
  <c r="Q83" l="1"/>
  <c r="GD83" i="86"/>
  <c r="R83" i="89" s="1"/>
  <c r="GH83" i="86"/>
  <c r="V83" i="89" s="1"/>
  <c r="FS83" i="86"/>
  <c r="G83" i="89" s="1"/>
  <c r="I83"/>
  <c r="FW83" i="86"/>
  <c r="K83" i="89" s="1"/>
  <c r="GK83" i="86"/>
  <c r="FV83"/>
  <c r="J83" i="89" s="1"/>
  <c r="H83"/>
  <c r="FQ85" i="86"/>
  <c r="FT84"/>
  <c r="FU84"/>
  <c r="GC84"/>
  <c r="FR84"/>
  <c r="GL82"/>
  <c r="Z82" i="89" s="1"/>
  <c r="Y82"/>
  <c r="FJ86" i="86"/>
  <c r="FF86"/>
  <c r="FI86" s="1"/>
  <c r="EI89"/>
  <c r="FD88"/>
  <c r="FB87" s="1"/>
  <c r="FC87" s="1"/>
  <c r="FJ87" l="1"/>
  <c r="FF87"/>
  <c r="FI87" s="1"/>
  <c r="EI90"/>
  <c r="FD89"/>
  <c r="FB88" s="1"/>
  <c r="FC88" s="1"/>
  <c r="Q84" i="89"/>
  <c r="GD84" i="86"/>
  <c r="R84" i="89" s="1"/>
  <c r="GH84" i="86"/>
  <c r="V84" i="89" s="1"/>
  <c r="FS84" i="86"/>
  <c r="G84" i="89" s="1"/>
  <c r="I84"/>
  <c r="FW84" i="86"/>
  <c r="K84" i="89" s="1"/>
  <c r="GK84" i="86"/>
  <c r="FV84"/>
  <c r="J84" i="89" s="1"/>
  <c r="H84"/>
  <c r="FQ86" i="86"/>
  <c r="FT85"/>
  <c r="FU85"/>
  <c r="GC85"/>
  <c r="FR85"/>
  <c r="GL83"/>
  <c r="Z83" i="89" s="1"/>
  <c r="Y83"/>
  <c r="Q85" l="1"/>
  <c r="GD85" i="86"/>
  <c r="R85" i="89" s="1"/>
  <c r="GH85" i="86"/>
  <c r="V85" i="89" s="1"/>
  <c r="FS85" i="86"/>
  <c r="G85" i="89" s="1"/>
  <c r="I85"/>
  <c r="FW85" i="86"/>
  <c r="K85" i="89" s="1"/>
  <c r="GK85" i="86"/>
  <c r="FV85"/>
  <c r="J85" i="89" s="1"/>
  <c r="H85"/>
  <c r="FQ87" i="86"/>
  <c r="FT86"/>
  <c r="FU86"/>
  <c r="GC86"/>
  <c r="FR86"/>
  <c r="GL84"/>
  <c r="Z84" i="89" s="1"/>
  <c r="Y84"/>
  <c r="FJ88" i="86"/>
  <c r="FF88"/>
  <c r="FI88" s="1"/>
  <c r="EI91"/>
  <c r="FD90"/>
  <c r="FB89" s="1"/>
  <c r="FC89" s="1"/>
  <c r="FJ89" l="1"/>
  <c r="FF89"/>
  <c r="FI89" s="1"/>
  <c r="EI92"/>
  <c r="FD91"/>
  <c r="FB90" s="1"/>
  <c r="FC90" s="1"/>
  <c r="Q86" i="89"/>
  <c r="GD86" i="86"/>
  <c r="R86" i="89" s="1"/>
  <c r="GH86" i="86"/>
  <c r="V86" i="89" s="1"/>
  <c r="FS86" i="86"/>
  <c r="G86" i="89" s="1"/>
  <c r="I86"/>
  <c r="FW86" i="86"/>
  <c r="K86" i="89" s="1"/>
  <c r="GK86" i="86"/>
  <c r="FV86"/>
  <c r="J86" i="89" s="1"/>
  <c r="H86"/>
  <c r="FQ88" i="86"/>
  <c r="FT87"/>
  <c r="FU87"/>
  <c r="GC87"/>
  <c r="FR87"/>
  <c r="GL85"/>
  <c r="Z85" i="89" s="1"/>
  <c r="Y85"/>
  <c r="Q87" l="1"/>
  <c r="GD87" i="86"/>
  <c r="R87" i="89" s="1"/>
  <c r="GH87" i="86"/>
  <c r="V87" i="89" s="1"/>
  <c r="FS87" i="86"/>
  <c r="G87" i="89" s="1"/>
  <c r="I87"/>
  <c r="FW87" i="86"/>
  <c r="K87" i="89" s="1"/>
  <c r="GK87" i="86"/>
  <c r="FV87"/>
  <c r="J87" i="89" s="1"/>
  <c r="H87"/>
  <c r="FQ89" i="86"/>
  <c r="FT88"/>
  <c r="FU88"/>
  <c r="GC88"/>
  <c r="FR88"/>
  <c r="GL86"/>
  <c r="Z86" i="89" s="1"/>
  <c r="Y86"/>
  <c r="FJ90" i="86"/>
  <c r="FF90"/>
  <c r="FI90" s="1"/>
  <c r="EI93"/>
  <c r="FD92"/>
  <c r="FB91" s="1"/>
  <c r="FC91" s="1"/>
  <c r="FJ91" l="1"/>
  <c r="FF91"/>
  <c r="FI91" s="1"/>
  <c r="EI94"/>
  <c r="FD93"/>
  <c r="FB92" s="1"/>
  <c r="FC92" s="1"/>
  <c r="Q88" i="89"/>
  <c r="GD88" i="86"/>
  <c r="R88" i="89" s="1"/>
  <c r="GH88" i="86"/>
  <c r="V88" i="89" s="1"/>
  <c r="FS88" i="86"/>
  <c r="G88" i="89" s="1"/>
  <c r="I88"/>
  <c r="FW88" i="86"/>
  <c r="K88" i="89" s="1"/>
  <c r="GK88" i="86"/>
  <c r="FV88"/>
  <c r="J88" i="89" s="1"/>
  <c r="H88"/>
  <c r="FQ90" i="86"/>
  <c r="FT89"/>
  <c r="FU89"/>
  <c r="GC89"/>
  <c r="FR89"/>
  <c r="GL87"/>
  <c r="Z87" i="89" s="1"/>
  <c r="Y87"/>
  <c r="Q89" l="1"/>
  <c r="GD89" i="86"/>
  <c r="R89" i="89" s="1"/>
  <c r="GH89" i="86"/>
  <c r="V89" i="89" s="1"/>
  <c r="FS89" i="86"/>
  <c r="G89" i="89" s="1"/>
  <c r="I89"/>
  <c r="FW89" i="86"/>
  <c r="K89" i="89" s="1"/>
  <c r="GK89" i="86"/>
  <c r="FV89"/>
  <c r="J89" i="89" s="1"/>
  <c r="H89"/>
  <c r="FQ91" i="86"/>
  <c r="FT90"/>
  <c r="FU90"/>
  <c r="GC90"/>
  <c r="FR90"/>
  <c r="GL88"/>
  <c r="Z88" i="89" s="1"/>
  <c r="Y88"/>
  <c r="FJ92" i="86"/>
  <c r="FF92"/>
  <c r="FI92" s="1"/>
  <c r="EI95"/>
  <c r="FD94"/>
  <c r="FB93" s="1"/>
  <c r="FC93" s="1"/>
  <c r="FJ93" l="1"/>
  <c r="FF93"/>
  <c r="FI93" s="1"/>
  <c r="EI96"/>
  <c r="FD95"/>
  <c r="FB94" s="1"/>
  <c r="FC94" s="1"/>
  <c r="Q90" i="89"/>
  <c r="GD90" i="86"/>
  <c r="R90" i="89" s="1"/>
  <c r="GH90" i="86"/>
  <c r="V90" i="89" s="1"/>
  <c r="FS90" i="86"/>
  <c r="G90" i="89" s="1"/>
  <c r="I90"/>
  <c r="FW90" i="86"/>
  <c r="K90" i="89" s="1"/>
  <c r="GK90" i="86"/>
  <c r="FV90"/>
  <c r="J90" i="89" s="1"/>
  <c r="H90"/>
  <c r="FQ92" i="86"/>
  <c r="FT91"/>
  <c r="FU91"/>
  <c r="GC91"/>
  <c r="FR91"/>
  <c r="GL89"/>
  <c r="Z89" i="89" s="1"/>
  <c r="Y89"/>
  <c r="Q91" l="1"/>
  <c r="GD91" i="86"/>
  <c r="R91" i="89" s="1"/>
  <c r="GH91" i="86"/>
  <c r="V91" i="89" s="1"/>
  <c r="FS91" i="86"/>
  <c r="G91" i="89" s="1"/>
  <c r="I91"/>
  <c r="FW91" i="86"/>
  <c r="K91" i="89" s="1"/>
  <c r="GK91" i="86"/>
  <c r="FV91"/>
  <c r="J91" i="89" s="1"/>
  <c r="H91"/>
  <c r="FQ93" i="86"/>
  <c r="FT92"/>
  <c r="FU92"/>
  <c r="GC92"/>
  <c r="FR92"/>
  <c r="GL90"/>
  <c r="Z90" i="89" s="1"/>
  <c r="Y90"/>
  <c r="FJ94" i="86"/>
  <c r="FF94"/>
  <c r="FI94" s="1"/>
  <c r="EI97"/>
  <c r="FD96"/>
  <c r="FB95" s="1"/>
  <c r="FC95" s="1"/>
  <c r="FJ95" l="1"/>
  <c r="FF95"/>
  <c r="FI95" s="1"/>
  <c r="EI98"/>
  <c r="FD97"/>
  <c r="FB96" s="1"/>
  <c r="FC96" s="1"/>
  <c r="Q92" i="89"/>
  <c r="GD92" i="86"/>
  <c r="R92" i="89" s="1"/>
  <c r="GH92" i="86"/>
  <c r="V92" i="89" s="1"/>
  <c r="FS92" i="86"/>
  <c r="G92" i="89" s="1"/>
  <c r="I92"/>
  <c r="FW92" i="86"/>
  <c r="K92" i="89" s="1"/>
  <c r="GK92" i="86"/>
  <c r="FV92"/>
  <c r="J92" i="89" s="1"/>
  <c r="H92"/>
  <c r="FQ94" i="86"/>
  <c r="FT93"/>
  <c r="FU93"/>
  <c r="GC93"/>
  <c r="FR93"/>
  <c r="GL91"/>
  <c r="Z91" i="89" s="1"/>
  <c r="Y91"/>
  <c r="Q93" l="1"/>
  <c r="GD93" i="86"/>
  <c r="R93" i="89" s="1"/>
  <c r="GH93" i="86"/>
  <c r="V93" i="89" s="1"/>
  <c r="FS93" i="86"/>
  <c r="G93" i="89" s="1"/>
  <c r="I93"/>
  <c r="FW93" i="86"/>
  <c r="K93" i="89" s="1"/>
  <c r="GK93" i="86"/>
  <c r="FV93"/>
  <c r="J93" i="89" s="1"/>
  <c r="H93"/>
  <c r="FQ95" i="86"/>
  <c r="FT94"/>
  <c r="FU94"/>
  <c r="GC94"/>
  <c r="FR94"/>
  <c r="GL92"/>
  <c r="Z92" i="89" s="1"/>
  <c r="Y92"/>
  <c r="FJ96" i="86"/>
  <c r="FF96"/>
  <c r="FI96" s="1"/>
  <c r="EI99"/>
  <c r="FD98"/>
  <c r="FB97" s="1"/>
  <c r="FC97" s="1"/>
  <c r="FJ97" l="1"/>
  <c r="FF97"/>
  <c r="FI97" s="1"/>
  <c r="EI100"/>
  <c r="FD99"/>
  <c r="FB98" s="1"/>
  <c r="FC98" s="1"/>
  <c r="Q94" i="89"/>
  <c r="GD94" i="86"/>
  <c r="R94" i="89" s="1"/>
  <c r="GH94" i="86"/>
  <c r="V94" i="89" s="1"/>
  <c r="FS94" i="86"/>
  <c r="G94" i="89" s="1"/>
  <c r="I94"/>
  <c r="FW94" i="86"/>
  <c r="K94" i="89" s="1"/>
  <c r="GK94" i="86"/>
  <c r="FV94"/>
  <c r="J94" i="89" s="1"/>
  <c r="H94"/>
  <c r="FQ96" i="86"/>
  <c r="FT95"/>
  <c r="FU95"/>
  <c r="GC95"/>
  <c r="FR95"/>
  <c r="GL93"/>
  <c r="Z93" i="89" s="1"/>
  <c r="Y93"/>
  <c r="Q95" l="1"/>
  <c r="GD95" i="86"/>
  <c r="R95" i="89" s="1"/>
  <c r="GH95" i="86"/>
  <c r="V95" i="89" s="1"/>
  <c r="FS95" i="86"/>
  <c r="G95" i="89" s="1"/>
  <c r="I95"/>
  <c r="FW95" i="86"/>
  <c r="K95" i="89" s="1"/>
  <c r="GK95" i="86"/>
  <c r="FV95"/>
  <c r="J95" i="89" s="1"/>
  <c r="H95"/>
  <c r="FQ97" i="86"/>
  <c r="FT96"/>
  <c r="FU96"/>
  <c r="GC96"/>
  <c r="FR96"/>
  <c r="GL94"/>
  <c r="Z94" i="89" s="1"/>
  <c r="Y94"/>
  <c r="FJ98" i="86"/>
  <c r="FF98"/>
  <c r="FI98" s="1"/>
  <c r="EI101"/>
  <c r="FD100"/>
  <c r="FB99" s="1"/>
  <c r="FC99" s="1"/>
  <c r="FJ99" l="1"/>
  <c r="FF99"/>
  <c r="FI99" s="1"/>
  <c r="EI102"/>
  <c r="FD101"/>
  <c r="FB100" s="1"/>
  <c r="FC100" s="1"/>
  <c r="Q96" i="89"/>
  <c r="GD96" i="86"/>
  <c r="R96" i="89" s="1"/>
  <c r="GH96" i="86"/>
  <c r="V96" i="89" s="1"/>
  <c r="FS96" i="86"/>
  <c r="G96" i="89" s="1"/>
  <c r="I96"/>
  <c r="FW96" i="86"/>
  <c r="K96" i="89" s="1"/>
  <c r="GK96" i="86"/>
  <c r="FV96"/>
  <c r="J96" i="89" s="1"/>
  <c r="H96"/>
  <c r="FQ98" i="86"/>
  <c r="FT97"/>
  <c r="FU97"/>
  <c r="GC97"/>
  <c r="FR97"/>
  <c r="GL95"/>
  <c r="Z95" i="89" s="1"/>
  <c r="Y95"/>
  <c r="Q97" l="1"/>
  <c r="GD97" i="86"/>
  <c r="R97" i="89" s="1"/>
  <c r="GH97" i="86"/>
  <c r="V97" i="89" s="1"/>
  <c r="FS97" i="86"/>
  <c r="G97" i="89" s="1"/>
  <c r="I97"/>
  <c r="FW97" i="86"/>
  <c r="K97" i="89" s="1"/>
  <c r="GK97" i="86"/>
  <c r="FV97"/>
  <c r="J97" i="89" s="1"/>
  <c r="H97"/>
  <c r="FQ99" i="86"/>
  <c r="FT98"/>
  <c r="FU98"/>
  <c r="GC98"/>
  <c r="FR98"/>
  <c r="GL96"/>
  <c r="Z96" i="89" s="1"/>
  <c r="Y96"/>
  <c r="FJ100" i="86"/>
  <c r="FF100"/>
  <c r="FI100" s="1"/>
  <c r="EI103"/>
  <c r="FD102"/>
  <c r="FB101" s="1"/>
  <c r="FC101" s="1"/>
  <c r="FJ101" l="1"/>
  <c r="FF101"/>
  <c r="FI101" s="1"/>
  <c r="EI104"/>
  <c r="FD103"/>
  <c r="FB102" s="1"/>
  <c r="FC102" s="1"/>
  <c r="Q98" i="89"/>
  <c r="GD98" i="86"/>
  <c r="R98" i="89" s="1"/>
  <c r="GH98" i="86"/>
  <c r="V98" i="89" s="1"/>
  <c r="FS98" i="86"/>
  <c r="G98" i="89" s="1"/>
  <c r="I98"/>
  <c r="FW98" i="86"/>
  <c r="K98" i="89" s="1"/>
  <c r="GK98" i="86"/>
  <c r="FV98"/>
  <c r="J98" i="89" s="1"/>
  <c r="H98"/>
  <c r="FQ100" i="86"/>
  <c r="FT99"/>
  <c r="FU99"/>
  <c r="GC99"/>
  <c r="FR99"/>
  <c r="GL97"/>
  <c r="Z97" i="89" s="1"/>
  <c r="Y97"/>
  <c r="Q99" l="1"/>
  <c r="GD99" i="86"/>
  <c r="R99" i="89" s="1"/>
  <c r="GH99" i="86"/>
  <c r="V99" i="89" s="1"/>
  <c r="FS99" i="86"/>
  <c r="G99" i="89" s="1"/>
  <c r="I99"/>
  <c r="FW99" i="86"/>
  <c r="K99" i="89" s="1"/>
  <c r="GK99" i="86"/>
  <c r="FV99"/>
  <c r="J99" i="89" s="1"/>
  <c r="H99"/>
  <c r="FQ101" i="86"/>
  <c r="FT100"/>
  <c r="FU100"/>
  <c r="GC100"/>
  <c r="FR100"/>
  <c r="GL98"/>
  <c r="Z98" i="89" s="1"/>
  <c r="Y98"/>
  <c r="FJ102" i="86"/>
  <c r="FF102"/>
  <c r="FI102" s="1"/>
  <c r="EI105"/>
  <c r="FD104"/>
  <c r="FB103" s="1"/>
  <c r="FC103" s="1"/>
  <c r="FJ103" l="1"/>
  <c r="FF103"/>
  <c r="FI103" s="1"/>
  <c r="EI106"/>
  <c r="FD105"/>
  <c r="FB104" s="1"/>
  <c r="FC104" s="1"/>
  <c r="Q100" i="89"/>
  <c r="GD100" i="86"/>
  <c r="R100" i="89" s="1"/>
  <c r="GH100" i="86"/>
  <c r="V100" i="89" s="1"/>
  <c r="FS100" i="86"/>
  <c r="G100" i="89" s="1"/>
  <c r="I100"/>
  <c r="FW100" i="86"/>
  <c r="K100" i="89" s="1"/>
  <c r="GK100" i="86"/>
  <c r="FV100"/>
  <c r="J100" i="89" s="1"/>
  <c r="H100"/>
  <c r="FQ102" i="86"/>
  <c r="FT101"/>
  <c r="FU101"/>
  <c r="GC101"/>
  <c r="FR101"/>
  <c r="GL99"/>
  <c r="Z99" i="89" s="1"/>
  <c r="Y99"/>
  <c r="Q101" l="1"/>
  <c r="GD101" i="86"/>
  <c r="R101" i="89" s="1"/>
  <c r="GH101" i="86"/>
  <c r="V101" i="89" s="1"/>
  <c r="FS101" i="86"/>
  <c r="G101" i="89" s="1"/>
  <c r="I101"/>
  <c r="FW101" i="86"/>
  <c r="K101" i="89" s="1"/>
  <c r="GK101" i="86"/>
  <c r="FV101"/>
  <c r="J101" i="89" s="1"/>
  <c r="H101"/>
  <c r="FQ103" i="86"/>
  <c r="FT102"/>
  <c r="FU102"/>
  <c r="GC102"/>
  <c r="FR102"/>
  <c r="GL100"/>
  <c r="Z100" i="89" s="1"/>
  <c r="Y100"/>
  <c r="FJ104" i="86"/>
  <c r="FF104"/>
  <c r="FI104" s="1"/>
  <c r="EI107"/>
  <c r="FD106"/>
  <c r="FB105" s="1"/>
  <c r="FC105" s="1"/>
  <c r="FJ105" l="1"/>
  <c r="FF105"/>
  <c r="FI105" s="1"/>
  <c r="EI108"/>
  <c r="FD107"/>
  <c r="FB106" s="1"/>
  <c r="FC106" s="1"/>
  <c r="Q102" i="89"/>
  <c r="GD102" i="86"/>
  <c r="R102" i="89" s="1"/>
  <c r="GH102" i="86"/>
  <c r="V102" i="89" s="1"/>
  <c r="FS102" i="86"/>
  <c r="G102" i="89" s="1"/>
  <c r="I102"/>
  <c r="FW102" i="86"/>
  <c r="K102" i="89" s="1"/>
  <c r="GK102" i="86"/>
  <c r="FV102"/>
  <c r="J102" i="89" s="1"/>
  <c r="H102"/>
  <c r="FQ104" i="86"/>
  <c r="FT103"/>
  <c r="FU103"/>
  <c r="GC103"/>
  <c r="FR103"/>
  <c r="GL101"/>
  <c r="Z101" i="89" s="1"/>
  <c r="Y101"/>
  <c r="Q103" l="1"/>
  <c r="GD103" i="86"/>
  <c r="R103" i="89" s="1"/>
  <c r="GH103" i="86"/>
  <c r="V103" i="89" s="1"/>
  <c r="FS103" i="86"/>
  <c r="G103" i="89" s="1"/>
  <c r="I103"/>
  <c r="FW103" i="86"/>
  <c r="K103" i="89" s="1"/>
  <c r="GK103" i="86"/>
  <c r="FV103"/>
  <c r="J103" i="89" s="1"/>
  <c r="H103"/>
  <c r="FQ105" i="86"/>
  <c r="FT104"/>
  <c r="FU104"/>
  <c r="GC104"/>
  <c r="FR104"/>
  <c r="GL102"/>
  <c r="Z102" i="89" s="1"/>
  <c r="Y102"/>
  <c r="FJ106" i="86"/>
  <c r="FF106"/>
  <c r="FI106" s="1"/>
  <c r="EI109"/>
  <c r="FD108"/>
  <c r="FB107" s="1"/>
  <c r="FC107" s="1"/>
  <c r="FJ107" l="1"/>
  <c r="FF107"/>
  <c r="FI107" s="1"/>
  <c r="EI110"/>
  <c r="FD109"/>
  <c r="FB108" s="1"/>
  <c r="FC108" s="1"/>
  <c r="Q104" i="89"/>
  <c r="GD104" i="86"/>
  <c r="R104" i="89" s="1"/>
  <c r="GH104" i="86"/>
  <c r="V104" i="89" s="1"/>
  <c r="FS104" i="86"/>
  <c r="G104" i="89" s="1"/>
  <c r="I104"/>
  <c r="FW104" i="86"/>
  <c r="K104" i="89" s="1"/>
  <c r="GK104" i="86"/>
  <c r="FV104"/>
  <c r="J104" i="89" s="1"/>
  <c r="H104"/>
  <c r="FQ106" i="86"/>
  <c r="FT105"/>
  <c r="FU105"/>
  <c r="GC105"/>
  <c r="FR105"/>
  <c r="GL103"/>
  <c r="Z103" i="89" s="1"/>
  <c r="Y103"/>
  <c r="Q105" l="1"/>
  <c r="GD105" i="86"/>
  <c r="R105" i="89" s="1"/>
  <c r="GH105" i="86"/>
  <c r="V105" i="89" s="1"/>
  <c r="FS105" i="86"/>
  <c r="G105" i="89" s="1"/>
  <c r="I105"/>
  <c r="FW105" i="86"/>
  <c r="K105" i="89" s="1"/>
  <c r="GK105" i="86"/>
  <c r="FV105"/>
  <c r="J105" i="89" s="1"/>
  <c r="H105"/>
  <c r="FQ107" i="86"/>
  <c r="FT106"/>
  <c r="FU106"/>
  <c r="GC106"/>
  <c r="FR106"/>
  <c r="GL104"/>
  <c r="Z104" i="89" s="1"/>
  <c r="Y104"/>
  <c r="FJ108" i="86"/>
  <c r="FF108"/>
  <c r="FI108" s="1"/>
  <c r="EI111"/>
  <c r="FD110"/>
  <c r="FB109" s="1"/>
  <c r="FC109" s="1"/>
  <c r="FJ109" l="1"/>
  <c r="FF109"/>
  <c r="FI109" s="1"/>
  <c r="EI112"/>
  <c r="FD111"/>
  <c r="FB110" s="1"/>
  <c r="FC110" s="1"/>
  <c r="Q106" i="89"/>
  <c r="GD106" i="86"/>
  <c r="R106" i="89" s="1"/>
  <c r="GH106" i="86"/>
  <c r="V106" i="89" s="1"/>
  <c r="FS106" i="86"/>
  <c r="G106" i="89" s="1"/>
  <c r="I106"/>
  <c r="FW106" i="86"/>
  <c r="K106" i="89" s="1"/>
  <c r="GK106" i="86"/>
  <c r="FV106"/>
  <c r="J106" i="89" s="1"/>
  <c r="H106"/>
  <c r="FQ108" i="86"/>
  <c r="FT107"/>
  <c r="FU107"/>
  <c r="GC107"/>
  <c r="FR107"/>
  <c r="GL105"/>
  <c r="Z105" i="89" s="1"/>
  <c r="Y105"/>
  <c r="Q107" l="1"/>
  <c r="GD107" i="86"/>
  <c r="R107" i="89" s="1"/>
  <c r="GH107" i="86"/>
  <c r="V107" i="89" s="1"/>
  <c r="FS107" i="86"/>
  <c r="G107" i="89" s="1"/>
  <c r="I107"/>
  <c r="FW107" i="86"/>
  <c r="K107" i="89" s="1"/>
  <c r="GK107" i="86"/>
  <c r="FV107"/>
  <c r="J107" i="89" s="1"/>
  <c r="H107"/>
  <c r="FQ109" i="86"/>
  <c r="FT108"/>
  <c r="FU108"/>
  <c r="GC108"/>
  <c r="FR108"/>
  <c r="GL106"/>
  <c r="Z106" i="89" s="1"/>
  <c r="Y106"/>
  <c r="FJ110" i="86"/>
  <c r="FF110"/>
  <c r="FI110" s="1"/>
  <c r="EI113"/>
  <c r="FD112"/>
  <c r="FB111" s="1"/>
  <c r="FC111" s="1"/>
  <c r="FJ111" l="1"/>
  <c r="FF111"/>
  <c r="FI111" s="1"/>
  <c r="EI114"/>
  <c r="FD113"/>
  <c r="FB112" s="1"/>
  <c r="FC112" s="1"/>
  <c r="Q108" i="89"/>
  <c r="GD108" i="86"/>
  <c r="R108" i="89" s="1"/>
  <c r="GH108" i="86"/>
  <c r="V108" i="89" s="1"/>
  <c r="FS108" i="86"/>
  <c r="G108" i="89" s="1"/>
  <c r="I108"/>
  <c r="FW108" i="86"/>
  <c r="K108" i="89" s="1"/>
  <c r="GK108" i="86"/>
  <c r="FV108"/>
  <c r="J108" i="89" s="1"/>
  <c r="H108"/>
  <c r="FQ110" i="86"/>
  <c r="FT109"/>
  <c r="FU109"/>
  <c r="GC109"/>
  <c r="FR109"/>
  <c r="GL107"/>
  <c r="Z107" i="89" s="1"/>
  <c r="Y107"/>
  <c r="Q109" l="1"/>
  <c r="GD109" i="86"/>
  <c r="R109" i="89" s="1"/>
  <c r="GH109" i="86"/>
  <c r="V109" i="89" s="1"/>
  <c r="FS109" i="86"/>
  <c r="G109" i="89" s="1"/>
  <c r="I109"/>
  <c r="FW109" i="86"/>
  <c r="K109" i="89" s="1"/>
  <c r="GK109" i="86"/>
  <c r="FV109"/>
  <c r="J109" i="89" s="1"/>
  <c r="H109"/>
  <c r="FQ111" i="86"/>
  <c r="FT110"/>
  <c r="FU110"/>
  <c r="GC110"/>
  <c r="FR110"/>
  <c r="GL108"/>
  <c r="Z108" i="89" s="1"/>
  <c r="Y108"/>
  <c r="FJ112" i="86"/>
  <c r="FF112"/>
  <c r="FI112" s="1"/>
  <c r="EI115"/>
  <c r="FD114"/>
  <c r="FB113" s="1"/>
  <c r="FC113" s="1"/>
  <c r="FJ113" l="1"/>
  <c r="FF113"/>
  <c r="FI113" s="1"/>
  <c r="EI116"/>
  <c r="FD115"/>
  <c r="FB114" s="1"/>
  <c r="FC114" s="1"/>
  <c r="Q110" i="89"/>
  <c r="GD110" i="86"/>
  <c r="R110" i="89" s="1"/>
  <c r="GH110" i="86"/>
  <c r="V110" i="89" s="1"/>
  <c r="FS110" i="86"/>
  <c r="G110" i="89" s="1"/>
  <c r="I110"/>
  <c r="FW110" i="86"/>
  <c r="K110" i="89" s="1"/>
  <c r="GK110" i="86"/>
  <c r="FV110"/>
  <c r="J110" i="89" s="1"/>
  <c r="H110"/>
  <c r="FQ112" i="86"/>
  <c r="FT111"/>
  <c r="FU111"/>
  <c r="GC111"/>
  <c r="FR111"/>
  <c r="GL109"/>
  <c r="Z109" i="89" s="1"/>
  <c r="Y109"/>
  <c r="Q111" l="1"/>
  <c r="GD111" i="86"/>
  <c r="R111" i="89" s="1"/>
  <c r="GH111" i="86"/>
  <c r="V111" i="89" s="1"/>
  <c r="FS111" i="86"/>
  <c r="G111" i="89" s="1"/>
  <c r="I111"/>
  <c r="FW111" i="86"/>
  <c r="K111" i="89" s="1"/>
  <c r="GK111" i="86"/>
  <c r="FV111"/>
  <c r="J111" i="89" s="1"/>
  <c r="H111"/>
  <c r="FQ113" i="86"/>
  <c r="FT112"/>
  <c r="FU112"/>
  <c r="GC112"/>
  <c r="FR112"/>
  <c r="GL110"/>
  <c r="Z110" i="89" s="1"/>
  <c r="Y110"/>
  <c r="FJ114" i="86"/>
  <c r="FF114"/>
  <c r="FI114" s="1"/>
  <c r="EI117"/>
  <c r="FD116"/>
  <c r="FB115" s="1"/>
  <c r="FC115" s="1"/>
  <c r="FJ115" l="1"/>
  <c r="FF115"/>
  <c r="FI115" s="1"/>
  <c r="EI118"/>
  <c r="FD117"/>
  <c r="FB116" s="1"/>
  <c r="FC116" s="1"/>
  <c r="Q112" i="89"/>
  <c r="GD112" i="86"/>
  <c r="R112" i="89" s="1"/>
  <c r="GH112" i="86"/>
  <c r="V112" i="89" s="1"/>
  <c r="FS112" i="86"/>
  <c r="G112" i="89" s="1"/>
  <c r="I112"/>
  <c r="FW112" i="86"/>
  <c r="K112" i="89" s="1"/>
  <c r="GK112" i="86"/>
  <c r="FV112"/>
  <c r="J112" i="89" s="1"/>
  <c r="H112"/>
  <c r="FQ114" i="86"/>
  <c r="FT113"/>
  <c r="FU113"/>
  <c r="GC113"/>
  <c r="FR113"/>
  <c r="GL111"/>
  <c r="Z111" i="89" s="1"/>
  <c r="Y111"/>
  <c r="Q113" l="1"/>
  <c r="GD113" i="86"/>
  <c r="R113" i="89" s="1"/>
  <c r="GH113" i="86"/>
  <c r="V113" i="89" s="1"/>
  <c r="FS113" i="86"/>
  <c r="G113" i="89" s="1"/>
  <c r="I113"/>
  <c r="FW113" i="86"/>
  <c r="K113" i="89" s="1"/>
  <c r="GK113" i="86"/>
  <c r="FV113"/>
  <c r="J113" i="89" s="1"/>
  <c r="H113"/>
  <c r="FQ115" i="86"/>
  <c r="FT114"/>
  <c r="FU114"/>
  <c r="GC114"/>
  <c r="FR114"/>
  <c r="GL112"/>
  <c r="Z112" i="89" s="1"/>
  <c r="Y112"/>
  <c r="FJ116" i="86"/>
  <c r="FF116"/>
  <c r="FI116" s="1"/>
  <c r="EI119"/>
  <c r="FD119" s="1"/>
  <c r="FB118" s="1"/>
  <c r="FD118"/>
  <c r="FB117" s="1"/>
  <c r="FC117" s="1"/>
  <c r="FJ117" l="1"/>
  <c r="FF117"/>
  <c r="FI117" s="1"/>
  <c r="FC118"/>
  <c r="FC119"/>
  <c r="Q114" i="89"/>
  <c r="GD114" i="86"/>
  <c r="R114" i="89" s="1"/>
  <c r="GH114" i="86"/>
  <c r="V114" i="89" s="1"/>
  <c r="FS114" i="86"/>
  <c r="G114" i="89" s="1"/>
  <c r="I114"/>
  <c r="FW114" i="86"/>
  <c r="K114" i="89" s="1"/>
  <c r="GK114" i="86"/>
  <c r="FV114"/>
  <c r="J114" i="89" s="1"/>
  <c r="H114"/>
  <c r="FQ116" i="86"/>
  <c r="FT115"/>
  <c r="FU115"/>
  <c r="GC115"/>
  <c r="FR115"/>
  <c r="GL113"/>
  <c r="Z113" i="89" s="1"/>
  <c r="Y113"/>
  <c r="Q115" l="1"/>
  <c r="GD115" i="86"/>
  <c r="R115" i="89" s="1"/>
  <c r="GH115" i="86"/>
  <c r="V115" i="89" s="1"/>
  <c r="FS115" i="86"/>
  <c r="G115" i="89" s="1"/>
  <c r="I115"/>
  <c r="FW115" i="86"/>
  <c r="K115" i="89" s="1"/>
  <c r="GK115" i="86"/>
  <c r="FV115"/>
  <c r="J115" i="89" s="1"/>
  <c r="H115"/>
  <c r="FQ117" i="86"/>
  <c r="FT116"/>
  <c r="FU116"/>
  <c r="GC116"/>
  <c r="FR116"/>
  <c r="GL114"/>
  <c r="Z114" i="89" s="1"/>
  <c r="Y114"/>
  <c r="FJ119" i="86"/>
  <c r="FF119"/>
  <c r="FI119" s="1"/>
  <c r="FJ118"/>
  <c r="FF118"/>
  <c r="FI118" l="1"/>
  <c r="FE20"/>
  <c r="Q116" i="89"/>
  <c r="GD116" i="86"/>
  <c r="R116" i="89" s="1"/>
  <c r="GH116" i="86"/>
  <c r="V116" i="89" s="1"/>
  <c r="FS116" i="86"/>
  <c r="G116" i="89" s="1"/>
  <c r="I116"/>
  <c r="FW116" i="86"/>
  <c r="K116" i="89" s="1"/>
  <c r="GK116" i="86"/>
  <c r="FV116"/>
  <c r="J116" i="89" s="1"/>
  <c r="H116"/>
  <c r="FQ118" i="86"/>
  <c r="FT117"/>
  <c r="FU117"/>
  <c r="GC117"/>
  <c r="FR117"/>
  <c r="GL115"/>
  <c r="Z115" i="89" s="1"/>
  <c r="Y115"/>
  <c r="Q117" l="1"/>
  <c r="GD117" i="86"/>
  <c r="R117" i="89" s="1"/>
  <c r="GH117" i="86"/>
  <c r="V117" i="89" s="1"/>
  <c r="FS117" i="86"/>
  <c r="G117" i="89" s="1"/>
  <c r="I117"/>
  <c r="FW117" i="86"/>
  <c r="K117" i="89" s="1"/>
  <c r="GK117" i="86"/>
  <c r="FV117"/>
  <c r="J117" i="89" s="1"/>
  <c r="H117"/>
  <c r="FT118" i="86"/>
  <c r="FU118"/>
  <c r="FQ119"/>
  <c r="GC118"/>
  <c r="FR118"/>
  <c r="GL116"/>
  <c r="Z116" i="89" s="1"/>
  <c r="Y116"/>
  <c r="FE21" i="86"/>
  <c r="FZ20"/>
  <c r="FX19" l="1"/>
  <c r="L19" i="89" s="1"/>
  <c r="N20"/>
  <c r="FE22" i="86"/>
  <c r="FZ21"/>
  <c r="Q118" i="89"/>
  <c r="GD118" i="86"/>
  <c r="R118" i="89" s="1"/>
  <c r="GH118" i="86"/>
  <c r="V118" i="89" s="1"/>
  <c r="FT119" i="86"/>
  <c r="FU119"/>
  <c r="GC119"/>
  <c r="FR119"/>
  <c r="FS118"/>
  <c r="G118" i="89" s="1"/>
  <c r="I118"/>
  <c r="FW118" i="86"/>
  <c r="K118" i="89" s="1"/>
  <c r="GK118" i="86"/>
  <c r="FV118"/>
  <c r="J118" i="89" s="1"/>
  <c r="H118"/>
  <c r="GL117" i="86"/>
  <c r="Z117" i="89" s="1"/>
  <c r="Y117"/>
  <c r="GL118" i="86" l="1"/>
  <c r="Z118" i="89" s="1"/>
  <c r="Y118"/>
  <c r="Q119"/>
  <c r="GD119" i="86"/>
  <c r="R119" i="89" s="1"/>
  <c r="GH119" i="86"/>
  <c r="V119" i="89" s="1"/>
  <c r="FS119" i="86"/>
  <c r="G119" i="89" s="1"/>
  <c r="FX119" i="86"/>
  <c r="L119" i="89" s="1"/>
  <c r="I119"/>
  <c r="FW119" i="86"/>
  <c r="K119" i="89" s="1"/>
  <c r="FV119" i="86"/>
  <c r="J119" i="89" s="1"/>
  <c r="GK119" i="86"/>
  <c r="H119" i="89"/>
  <c r="N21"/>
  <c r="FX20" i="86"/>
  <c r="FZ22"/>
  <c r="FE23"/>
  <c r="FZ23" l="1"/>
  <c r="FE24"/>
  <c r="N22" i="89"/>
  <c r="FX21" i="86"/>
  <c r="FY20"/>
  <c r="L20" i="89"/>
  <c r="GL119" i="86"/>
  <c r="Z119" i="89" s="1"/>
  <c r="Y119"/>
  <c r="GF20" i="86" l="1"/>
  <c r="M20" i="89"/>
  <c r="FY21" i="86"/>
  <c r="L21" i="89"/>
  <c r="FE25" i="86"/>
  <c r="FZ24"/>
  <c r="N23" i="89"/>
  <c r="FX22" i="86"/>
  <c r="FY22" l="1"/>
  <c r="L22" i="89"/>
  <c r="N24"/>
  <c r="FX23" i="86"/>
  <c r="FE26"/>
  <c r="FZ25"/>
  <c r="GF21"/>
  <c r="M21" i="89"/>
  <c r="T20"/>
  <c r="GB20" i="86"/>
  <c r="GI20" l="1"/>
  <c r="P20" i="89"/>
  <c r="GE20" i="86"/>
  <c r="S20" i="89" s="1"/>
  <c r="T21"/>
  <c r="GB21" i="86"/>
  <c r="N25" i="89"/>
  <c r="FX24" i="86"/>
  <c r="FE27"/>
  <c r="FZ26"/>
  <c r="FY23"/>
  <c r="L23" i="89"/>
  <c r="GF22" i="86"/>
  <c r="M22" i="89"/>
  <c r="T22" l="1"/>
  <c r="GB22" i="86"/>
  <c r="GF23"/>
  <c r="M23" i="89"/>
  <c r="N26"/>
  <c r="FX25" i="86"/>
  <c r="FE28"/>
  <c r="FZ27"/>
  <c r="FY24"/>
  <c r="L24" i="89"/>
  <c r="GI21" i="86"/>
  <c r="P21" i="89"/>
  <c r="GE21" i="86"/>
  <c r="S21" i="89" s="1"/>
  <c r="GJ20" i="86"/>
  <c r="W20" i="89"/>
  <c r="GK19" i="86" l="1"/>
  <c r="X20" i="89"/>
  <c r="GJ21" i="86"/>
  <c r="W21" i="89"/>
  <c r="GF24" i="86"/>
  <c r="M24" i="89"/>
  <c r="N27"/>
  <c r="FX26" i="86"/>
  <c r="FE29"/>
  <c r="FZ28"/>
  <c r="FY25"/>
  <c r="L25" i="89"/>
  <c r="T23"/>
  <c r="GB23" i="86"/>
  <c r="GI22"/>
  <c r="P22" i="89"/>
  <c r="GE22" i="86"/>
  <c r="S22" i="89" s="1"/>
  <c r="GJ22" i="86" l="1"/>
  <c r="W22" i="89"/>
  <c r="GI23" i="86"/>
  <c r="P23" i="89"/>
  <c r="GE23" i="86"/>
  <c r="S23" i="89" s="1"/>
  <c r="GF25" i="86"/>
  <c r="M25" i="89"/>
  <c r="N28"/>
  <c r="FX27" i="86"/>
  <c r="FE30"/>
  <c r="FZ29"/>
  <c r="FY26"/>
  <c r="L26" i="89"/>
  <c r="T24"/>
  <c r="GB24" i="86"/>
  <c r="X21" i="89"/>
  <c r="GK20" i="86"/>
  <c r="Y19" i="89"/>
  <c r="GL19" i="86"/>
  <c r="Z19" i="89" s="1"/>
  <c r="GL20" i="86" l="1"/>
  <c r="Y20" i="89"/>
  <c r="GI24" i="86"/>
  <c r="P24" i="89"/>
  <c r="GE24" i="86"/>
  <c r="S24" i="89" s="1"/>
  <c r="GF26" i="86"/>
  <c r="M26" i="89"/>
  <c r="N29"/>
  <c r="FX28" i="86"/>
  <c r="FE31"/>
  <c r="FZ30"/>
  <c r="FY27"/>
  <c r="L27" i="89"/>
  <c r="T25"/>
  <c r="GB25" i="86"/>
  <c r="GJ23"/>
  <c r="W23" i="89"/>
  <c r="X22"/>
  <c r="GK21" i="86"/>
  <c r="GL21" l="1"/>
  <c r="Z21" i="89" s="1"/>
  <c r="Y21"/>
  <c r="X23"/>
  <c r="GK22" i="86"/>
  <c r="GI25"/>
  <c r="P25" i="89"/>
  <c r="GE25" i="86"/>
  <c r="S25" i="89" s="1"/>
  <c r="GF27" i="86"/>
  <c r="M27" i="89"/>
  <c r="N30"/>
  <c r="FX29" i="86"/>
  <c r="FE32"/>
  <c r="FZ31"/>
  <c r="FY28"/>
  <c r="L28" i="89"/>
  <c r="T26"/>
  <c r="GB26" i="86"/>
  <c r="GJ24"/>
  <c r="W24" i="89"/>
  <c r="GM20" i="86"/>
  <c r="Z20" i="89"/>
  <c r="AA20" l="1"/>
  <c r="GM21" i="86"/>
  <c r="GN20"/>
  <c r="X24" i="89"/>
  <c r="GK23" i="86"/>
  <c r="GI26"/>
  <c r="P26" i="89"/>
  <c r="GE26" i="86"/>
  <c r="S26" i="89" s="1"/>
  <c r="GF28" i="86"/>
  <c r="M28" i="89"/>
  <c r="N31"/>
  <c r="FX30" i="86"/>
  <c r="FE33"/>
  <c r="FZ32"/>
  <c r="FY29"/>
  <c r="L29" i="89"/>
  <c r="T27"/>
  <c r="GB27" i="86"/>
  <c r="GJ25"/>
  <c r="W25" i="89"/>
  <c r="GL22" i="86"/>
  <c r="Z22" i="89" s="1"/>
  <c r="Y22"/>
  <c r="X25" l="1"/>
  <c r="GK24" i="86"/>
  <c r="GI27"/>
  <c r="P27" i="89"/>
  <c r="GE27" i="86"/>
  <c r="S27" i="89" s="1"/>
  <c r="GF29" i="86"/>
  <c r="M29" i="89"/>
  <c r="N32"/>
  <c r="FX31" i="86"/>
  <c r="FE34"/>
  <c r="FZ33"/>
  <c r="FY30"/>
  <c r="L30" i="89"/>
  <c r="T28"/>
  <c r="GB28" i="86"/>
  <c r="GJ26"/>
  <c r="W26" i="89"/>
  <c r="GL23" i="86"/>
  <c r="Z23" i="89" s="1"/>
  <c r="Y23"/>
  <c r="AA21"/>
  <c r="GM22" i="86"/>
  <c r="GN21"/>
  <c r="AD20" i="89"/>
  <c r="AE20"/>
  <c r="AC20" s="1"/>
  <c r="AM20"/>
  <c r="AN20" l="1"/>
  <c r="AR20"/>
  <c r="AG20"/>
  <c r="AF20"/>
  <c r="AA22"/>
  <c r="GM23" i="86"/>
  <c r="GN22"/>
  <c r="AE21" i="89"/>
  <c r="AC21" s="1"/>
  <c r="AD21"/>
  <c r="AM21"/>
  <c r="X26"/>
  <c r="GK25" i="86"/>
  <c r="GI28"/>
  <c r="P28" i="89"/>
  <c r="GE28" i="86"/>
  <c r="S28" i="89" s="1"/>
  <c r="GF30" i="86"/>
  <c r="M30" i="89"/>
  <c r="N33"/>
  <c r="FX32" i="86"/>
  <c r="FE35"/>
  <c r="FZ34"/>
  <c r="FY31"/>
  <c r="L31" i="89"/>
  <c r="T29"/>
  <c r="GB29" i="86"/>
  <c r="GJ27"/>
  <c r="W27" i="89"/>
  <c r="GL24" i="86"/>
  <c r="Z24" i="89" s="1"/>
  <c r="Y24"/>
  <c r="X27" l="1"/>
  <c r="GK26" i="86"/>
  <c r="GI29"/>
  <c r="P29" i="89"/>
  <c r="GE29" i="86"/>
  <c r="S29" i="89" s="1"/>
  <c r="GF31" i="86"/>
  <c r="M31" i="89"/>
  <c r="N34"/>
  <c r="FX33" i="86"/>
  <c r="FE36"/>
  <c r="FZ35"/>
  <c r="FY32"/>
  <c r="L32" i="89"/>
  <c r="T30"/>
  <c r="GB30" i="86"/>
  <c r="GJ28"/>
  <c r="W28" i="89"/>
  <c r="GL25" i="86"/>
  <c r="Z25" i="89" s="1"/>
  <c r="Y25"/>
  <c r="AN21"/>
  <c r="AR21"/>
  <c r="AG21"/>
  <c r="AF21"/>
  <c r="AA23"/>
  <c r="GM24" i="86"/>
  <c r="GN23"/>
  <c r="AE22" i="89"/>
  <c r="AC22" s="1"/>
  <c r="AD22"/>
  <c r="AM22"/>
  <c r="AN22" l="1"/>
  <c r="AR22"/>
  <c r="AG22"/>
  <c r="AF22"/>
  <c r="GM25" i="86"/>
  <c r="AA24" i="89"/>
  <c r="GN24" i="86"/>
  <c r="AE23" i="89"/>
  <c r="AC23" s="1"/>
  <c r="AD23"/>
  <c r="AM23"/>
  <c r="X28"/>
  <c r="GK27" i="86"/>
  <c r="GI30"/>
  <c r="P30" i="89"/>
  <c r="GE30" i="86"/>
  <c r="S30" i="89" s="1"/>
  <c r="GF32" i="86"/>
  <c r="M32" i="89"/>
  <c r="N35"/>
  <c r="FX34" i="86"/>
  <c r="FE37"/>
  <c r="FZ36"/>
  <c r="FY33"/>
  <c r="L33" i="89"/>
  <c r="T31"/>
  <c r="GB31" i="86"/>
  <c r="GJ29"/>
  <c r="W29" i="89"/>
  <c r="GL26" i="86"/>
  <c r="Z26" i="89" s="1"/>
  <c r="Y26"/>
  <c r="X29" l="1"/>
  <c r="GK28" i="86"/>
  <c r="GI31"/>
  <c r="P31" i="89"/>
  <c r="GE31" i="86"/>
  <c r="S31" i="89" s="1"/>
  <c r="GF33" i="86"/>
  <c r="M33" i="89"/>
  <c r="N36"/>
  <c r="FX35" i="86"/>
  <c r="FE38"/>
  <c r="FZ37"/>
  <c r="FY34"/>
  <c r="L34" i="89"/>
  <c r="T32"/>
  <c r="GB32" i="86"/>
  <c r="GJ30"/>
  <c r="W30" i="89"/>
  <c r="GL27" i="86"/>
  <c r="Z27" i="89" s="1"/>
  <c r="Y27"/>
  <c r="AN23"/>
  <c r="AR23"/>
  <c r="AG23"/>
  <c r="AF23"/>
  <c r="AE24"/>
  <c r="AC24" s="1"/>
  <c r="AD24"/>
  <c r="AM24"/>
  <c r="GM26" i="86"/>
  <c r="AA25" i="89"/>
  <c r="GN25" i="86"/>
  <c r="AE25" i="89" l="1"/>
  <c r="AC25" s="1"/>
  <c r="AD25"/>
  <c r="AM25"/>
  <c r="GM27" i="86"/>
  <c r="AA26" i="89"/>
  <c r="GN26" i="86"/>
  <c r="AN24" i="89"/>
  <c r="AR24"/>
  <c r="AG24"/>
  <c r="AF24"/>
  <c r="X30"/>
  <c r="GK29" i="86"/>
  <c r="GI32"/>
  <c r="P32" i="89"/>
  <c r="GE32" i="86"/>
  <c r="S32" i="89" s="1"/>
  <c r="GF34" i="86"/>
  <c r="M34" i="89"/>
  <c r="N37"/>
  <c r="FX36" i="86"/>
  <c r="FE39"/>
  <c r="FZ38"/>
  <c r="FY35"/>
  <c r="L35" i="89"/>
  <c r="T33"/>
  <c r="GB33" i="86"/>
  <c r="GJ31"/>
  <c r="W31" i="89"/>
  <c r="GL28" i="86"/>
  <c r="Z28" i="89" s="1"/>
  <c r="Y28"/>
  <c r="X31" l="1"/>
  <c r="GK30" i="86"/>
  <c r="GI33"/>
  <c r="P33" i="89"/>
  <c r="GE33" i="86"/>
  <c r="S33" i="89" s="1"/>
  <c r="GF35" i="86"/>
  <c r="M35" i="89"/>
  <c r="N38"/>
  <c r="FX37" i="86"/>
  <c r="FE40"/>
  <c r="FZ39"/>
  <c r="FY36"/>
  <c r="L36" i="89"/>
  <c r="T34"/>
  <c r="GB34" i="86"/>
  <c r="GJ32"/>
  <c r="W32" i="89"/>
  <c r="GL29" i="86"/>
  <c r="Z29" i="89" s="1"/>
  <c r="Y29"/>
  <c r="AE26"/>
  <c r="AC26" s="1"/>
  <c r="AD26"/>
  <c r="AM26"/>
  <c r="GM28" i="86"/>
  <c r="AA27" i="89"/>
  <c r="GN27" i="86"/>
  <c r="AN25" i="89"/>
  <c r="AR25"/>
  <c r="AG25"/>
  <c r="AF25"/>
  <c r="AE27" l="1"/>
  <c r="AC27" s="1"/>
  <c r="AD27"/>
  <c r="AM27"/>
  <c r="GM29" i="86"/>
  <c r="AA28" i="89"/>
  <c r="GN28" i="86"/>
  <c r="AN26" i="89"/>
  <c r="AR26"/>
  <c r="AG26"/>
  <c r="AF26"/>
  <c r="X32"/>
  <c r="GK31" i="86"/>
  <c r="GI34"/>
  <c r="P34" i="89"/>
  <c r="GE34" i="86"/>
  <c r="S34" i="89" s="1"/>
  <c r="GF36" i="86"/>
  <c r="M36" i="89"/>
  <c r="N39"/>
  <c r="FX38" i="86"/>
  <c r="FE41"/>
  <c r="FZ40"/>
  <c r="FY37"/>
  <c r="L37" i="89"/>
  <c r="T35"/>
  <c r="GB35" i="86"/>
  <c r="GJ33"/>
  <c r="W33" i="89"/>
  <c r="GL30" i="86"/>
  <c r="Z30" i="89" s="1"/>
  <c r="Y30"/>
  <c r="X33" l="1"/>
  <c r="GK32" i="86"/>
  <c r="GI35"/>
  <c r="P35" i="89"/>
  <c r="GE35" i="86"/>
  <c r="S35" i="89" s="1"/>
  <c r="GF37" i="86"/>
  <c r="M37" i="89"/>
  <c r="N40"/>
  <c r="FX39" i="86"/>
  <c r="FE42"/>
  <c r="FZ41"/>
  <c r="FY38"/>
  <c r="L38" i="89"/>
  <c r="T36"/>
  <c r="GB36" i="86"/>
  <c r="GJ34"/>
  <c r="W34" i="89"/>
  <c r="GL31" i="86"/>
  <c r="Z31" i="89" s="1"/>
  <c r="Y31"/>
  <c r="AE28"/>
  <c r="AC28" s="1"/>
  <c r="AD28"/>
  <c r="AM28"/>
  <c r="GM30" i="86"/>
  <c r="AA29" i="89"/>
  <c r="GN29" i="86"/>
  <c r="AN27" i="89"/>
  <c r="AR27"/>
  <c r="AG27"/>
  <c r="AF27"/>
  <c r="AE29" l="1"/>
  <c r="AC29" s="1"/>
  <c r="AD29"/>
  <c r="AM29"/>
  <c r="GM31" i="86"/>
  <c r="AA30" i="89"/>
  <c r="GN30" i="86"/>
  <c r="AN28" i="89"/>
  <c r="AR28"/>
  <c r="AG28"/>
  <c r="AF28"/>
  <c r="X34"/>
  <c r="GK33" i="86"/>
  <c r="GI36"/>
  <c r="P36" i="89"/>
  <c r="GE36" i="86"/>
  <c r="S36" i="89" s="1"/>
  <c r="GF38" i="86"/>
  <c r="M38" i="89"/>
  <c r="N41"/>
  <c r="FX40" i="86"/>
  <c r="FE43"/>
  <c r="FZ42"/>
  <c r="FY39"/>
  <c r="L39" i="89"/>
  <c r="T37"/>
  <c r="GB37" i="86"/>
  <c r="GJ35"/>
  <c r="W35" i="89"/>
  <c r="GL32" i="86"/>
  <c r="Z32" i="89" s="1"/>
  <c r="Y32"/>
  <c r="X35" l="1"/>
  <c r="GK34" i="86"/>
  <c r="GI37"/>
  <c r="P37" i="89"/>
  <c r="GE37" i="86"/>
  <c r="S37" i="89" s="1"/>
  <c r="GF39" i="86"/>
  <c r="T39" i="89" s="1"/>
  <c r="M39"/>
  <c r="GB39" i="86"/>
  <c r="N42" i="89"/>
  <c r="FX41" i="86"/>
  <c r="FE44"/>
  <c r="FZ43"/>
  <c r="FY40"/>
  <c r="L40" i="89"/>
  <c r="T38"/>
  <c r="GB38" i="86"/>
  <c r="GJ36"/>
  <c r="W36" i="89"/>
  <c r="GL33" i="86"/>
  <c r="Z33" i="89" s="1"/>
  <c r="Y33"/>
  <c r="AE30"/>
  <c r="AC30" s="1"/>
  <c r="AD30"/>
  <c r="AM30"/>
  <c r="GM32" i="86"/>
  <c r="AA31" i="89"/>
  <c r="GN31" i="86"/>
  <c r="AN29" i="89"/>
  <c r="AR29"/>
  <c r="AG29"/>
  <c r="AF29"/>
  <c r="AE31" l="1"/>
  <c r="AC31" s="1"/>
  <c r="AD31"/>
  <c r="AM31"/>
  <c r="GM33" i="86"/>
  <c r="AA32" i="89"/>
  <c r="GN32" i="86"/>
  <c r="AN30" i="89"/>
  <c r="AR30"/>
  <c r="AG30"/>
  <c r="AF30"/>
  <c r="X36"/>
  <c r="GK35" i="86"/>
  <c r="GI38"/>
  <c r="P38" i="89"/>
  <c r="GE38" i="86"/>
  <c r="S38" i="89" s="1"/>
  <c r="GF40" i="86"/>
  <c r="T40" i="89" s="1"/>
  <c r="M40"/>
  <c r="GB40" i="86"/>
  <c r="N43" i="89"/>
  <c r="FX42" i="86"/>
  <c r="FE45"/>
  <c r="FZ44"/>
  <c r="FY41"/>
  <c r="L41" i="89"/>
  <c r="GI39" i="86"/>
  <c r="P39" i="89"/>
  <c r="GE39" i="86"/>
  <c r="S39" i="89" s="1"/>
  <c r="GJ37" i="86"/>
  <c r="W37" i="89"/>
  <c r="GL34" i="86"/>
  <c r="Z34" i="89" s="1"/>
  <c r="Y34"/>
  <c r="X37" l="1"/>
  <c r="GK36" i="86"/>
  <c r="GJ39"/>
  <c r="W39" i="89"/>
  <c r="GF41" i="86"/>
  <c r="T41" i="89" s="1"/>
  <c r="M41"/>
  <c r="GB41" i="86"/>
  <c r="N44" i="89"/>
  <c r="FX43" i="86"/>
  <c r="FE46"/>
  <c r="FZ45"/>
  <c r="FY42"/>
  <c r="L42" i="89"/>
  <c r="GI40" i="86"/>
  <c r="P40" i="89"/>
  <c r="GE40" i="86"/>
  <c r="S40" i="89" s="1"/>
  <c r="GJ38" i="86"/>
  <c r="W38" i="89"/>
  <c r="GL35" i="86"/>
  <c r="Z35" i="89" s="1"/>
  <c r="Y35"/>
  <c r="AE32"/>
  <c r="AC32" s="1"/>
  <c r="AD32"/>
  <c r="AM32"/>
  <c r="GM34" i="86"/>
  <c r="AA33" i="89"/>
  <c r="GN33" i="86"/>
  <c r="AN31" i="89"/>
  <c r="AR31"/>
  <c r="AG31"/>
  <c r="AF31"/>
  <c r="AE33" l="1"/>
  <c r="AC33" s="1"/>
  <c r="AD33"/>
  <c r="AM33"/>
  <c r="GM35" i="86"/>
  <c r="AA34" i="89"/>
  <c r="GN34" i="86"/>
  <c r="AN32" i="89"/>
  <c r="AR32"/>
  <c r="AG32"/>
  <c r="AF32"/>
  <c r="X38"/>
  <c r="GK37" i="86"/>
  <c r="GJ40"/>
  <c r="W40" i="89"/>
  <c r="GF42" i="86"/>
  <c r="T42" i="89" s="1"/>
  <c r="M42"/>
  <c r="GB42" i="86"/>
  <c r="N45" i="89"/>
  <c r="FX44" i="86"/>
  <c r="FE47"/>
  <c r="FZ46"/>
  <c r="FY43"/>
  <c r="L43" i="89"/>
  <c r="GI41" i="86"/>
  <c r="P41" i="89"/>
  <c r="GE41" i="86"/>
  <c r="S41" i="89" s="1"/>
  <c r="X39"/>
  <c r="GK38" i="86"/>
  <c r="GL36"/>
  <c r="Z36" i="89" s="1"/>
  <c r="Y36"/>
  <c r="GL38" i="86" l="1"/>
  <c r="Z38" i="89" s="1"/>
  <c r="Y38"/>
  <c r="GJ41" i="86"/>
  <c r="W41" i="89"/>
  <c r="GF43" i="86"/>
  <c r="T43" i="89" s="1"/>
  <c r="M43"/>
  <c r="GB43" i="86"/>
  <c r="N46" i="89"/>
  <c r="FX45" i="86"/>
  <c r="FE48"/>
  <c r="FZ47"/>
  <c r="FY44"/>
  <c r="L44" i="89"/>
  <c r="GI42" i="86"/>
  <c r="P42" i="89"/>
  <c r="GE42" i="86"/>
  <c r="S42" i="89" s="1"/>
  <c r="X40"/>
  <c r="GK39" i="86"/>
  <c r="GL37"/>
  <c r="Z37" i="89" s="1"/>
  <c r="Y37"/>
  <c r="AE34"/>
  <c r="AC34" s="1"/>
  <c r="AD34"/>
  <c r="AM34"/>
  <c r="GM36" i="86"/>
  <c r="AA35" i="89"/>
  <c r="GN35" i="86"/>
  <c r="AN33" i="89"/>
  <c r="AR33"/>
  <c r="AG33"/>
  <c r="AF33"/>
  <c r="X41" l="1"/>
  <c r="GK40" i="86"/>
  <c r="AE35" i="89"/>
  <c r="AC35" s="1"/>
  <c r="AD35"/>
  <c r="AM35"/>
  <c r="GM37" i="86"/>
  <c r="AA36" i="89"/>
  <c r="GN36" i="86"/>
  <c r="AN34" i="89"/>
  <c r="AR34"/>
  <c r="AG34"/>
  <c r="AF34"/>
  <c r="GL39" i="86"/>
  <c r="Z39" i="89" s="1"/>
  <c r="Y39"/>
  <c r="GJ42" i="86"/>
  <c r="W42" i="89"/>
  <c r="GF44" i="86"/>
  <c r="T44" i="89" s="1"/>
  <c r="M44"/>
  <c r="GB44" i="86"/>
  <c r="N47" i="89"/>
  <c r="FX46" i="86"/>
  <c r="FE49"/>
  <c r="FZ48"/>
  <c r="FY45"/>
  <c r="L45" i="89"/>
  <c r="GI43" i="86"/>
  <c r="P43" i="89"/>
  <c r="GE43" i="86"/>
  <c r="S43" i="89" s="1"/>
  <c r="X42" l="1"/>
  <c r="GK41" i="86"/>
  <c r="GL40"/>
  <c r="Z40" i="89" s="1"/>
  <c r="Y40"/>
  <c r="GJ43" i="86"/>
  <c r="W43" i="89"/>
  <c r="GF45" i="86"/>
  <c r="T45" i="89" s="1"/>
  <c r="M45"/>
  <c r="GB45" i="86"/>
  <c r="N48" i="89"/>
  <c r="FX47" i="86"/>
  <c r="FE50"/>
  <c r="FZ49"/>
  <c r="FY46"/>
  <c r="L46" i="89"/>
  <c r="GI44" i="86"/>
  <c r="P44" i="89"/>
  <c r="GE44" i="86"/>
  <c r="S44" i="89" s="1"/>
  <c r="AE36"/>
  <c r="AC36" s="1"/>
  <c r="AD36"/>
  <c r="AM36"/>
  <c r="GM38" i="86"/>
  <c r="AA37" i="89"/>
  <c r="GN37" i="86"/>
  <c r="AN35" i="89"/>
  <c r="AR35"/>
  <c r="AG35"/>
  <c r="AF35"/>
  <c r="X43" l="1"/>
  <c r="GK42" i="86"/>
  <c r="GL41"/>
  <c r="Z41" i="89" s="1"/>
  <c r="Y41"/>
  <c r="AE37"/>
  <c r="AC37" s="1"/>
  <c r="AD37"/>
  <c r="AM37"/>
  <c r="GM39" i="86"/>
  <c r="AA38" i="89"/>
  <c r="GN38" i="86"/>
  <c r="AN36" i="89"/>
  <c r="AR36"/>
  <c r="AG36"/>
  <c r="AF36"/>
  <c r="GJ44" i="86"/>
  <c r="W44" i="89"/>
  <c r="GF46" i="86"/>
  <c r="T46" i="89" s="1"/>
  <c r="M46"/>
  <c r="GB46" i="86"/>
  <c r="N49" i="89"/>
  <c r="FX48" i="86"/>
  <c r="FE51"/>
  <c r="FZ50"/>
  <c r="FY47"/>
  <c r="L47" i="89"/>
  <c r="GI45" i="86"/>
  <c r="P45" i="89"/>
  <c r="GE45" i="86"/>
  <c r="S45" i="89" s="1"/>
  <c r="X44" l="1"/>
  <c r="GK43" i="86"/>
  <c r="GL42"/>
  <c r="Z42" i="89" s="1"/>
  <c r="Y42"/>
  <c r="GJ45" i="86"/>
  <c r="W45" i="89"/>
  <c r="GF47" i="86"/>
  <c r="T47" i="89" s="1"/>
  <c r="M47"/>
  <c r="GB47" i="86"/>
  <c r="N50" i="89"/>
  <c r="FX49" i="86"/>
  <c r="FE52"/>
  <c r="FZ51"/>
  <c r="FY48"/>
  <c r="L48" i="89"/>
  <c r="GI46" i="86"/>
  <c r="P46" i="89"/>
  <c r="GE46" i="86"/>
  <c r="S46" i="89" s="1"/>
  <c r="AE38"/>
  <c r="AC38" s="1"/>
  <c r="AD38"/>
  <c r="AM38"/>
  <c r="GM40" i="86"/>
  <c r="AA39" i="89"/>
  <c r="GN39" i="86"/>
  <c r="AN37" i="89"/>
  <c r="AR37"/>
  <c r="AG37"/>
  <c r="AF37"/>
  <c r="X45" l="1"/>
  <c r="GK44" i="86"/>
  <c r="GL43"/>
  <c r="Z43" i="89" s="1"/>
  <c r="Y43"/>
  <c r="AE39"/>
  <c r="AC39" s="1"/>
  <c r="AD39"/>
  <c r="AM39"/>
  <c r="GM41" i="86"/>
  <c r="AA40" i="89"/>
  <c r="GN40" i="86"/>
  <c r="AN38" i="89"/>
  <c r="AR38"/>
  <c r="AG38"/>
  <c r="AF38"/>
  <c r="GJ46" i="86"/>
  <c r="W46" i="89"/>
  <c r="GF48" i="86"/>
  <c r="T48" i="89" s="1"/>
  <c r="M48"/>
  <c r="GB48" i="86"/>
  <c r="N51" i="89"/>
  <c r="FX50" i="86"/>
  <c r="FE53"/>
  <c r="FZ52"/>
  <c r="FY49"/>
  <c r="L49" i="89"/>
  <c r="GI47" i="86"/>
  <c r="P47" i="89"/>
  <c r="GE47" i="86"/>
  <c r="S47" i="89" s="1"/>
  <c r="X46" l="1"/>
  <c r="GK45" i="86"/>
  <c r="GL44"/>
  <c r="Z44" i="89" s="1"/>
  <c r="Y44"/>
  <c r="GJ47" i="86"/>
  <c r="W47" i="89"/>
  <c r="GF49" i="86"/>
  <c r="T49" i="89" s="1"/>
  <c r="M49"/>
  <c r="GB49" i="86"/>
  <c r="N52" i="89"/>
  <c r="FX51" i="86"/>
  <c r="FE54"/>
  <c r="FZ53"/>
  <c r="FY50"/>
  <c r="L50" i="89"/>
  <c r="GI48" i="86"/>
  <c r="P48" i="89"/>
  <c r="GE48" i="86"/>
  <c r="S48" i="89" s="1"/>
  <c r="AE40"/>
  <c r="AC40" s="1"/>
  <c r="AD40"/>
  <c r="AM40"/>
  <c r="GM42" i="86"/>
  <c r="AA41" i="89"/>
  <c r="GN41" i="86"/>
  <c r="AN39" i="89"/>
  <c r="AR39"/>
  <c r="AG39"/>
  <c r="AF39"/>
  <c r="X47" l="1"/>
  <c r="GK46" i="86"/>
  <c r="GL45"/>
  <c r="Z45" i="89" s="1"/>
  <c r="Y45"/>
  <c r="AD41"/>
  <c r="AE41"/>
  <c r="AC41" s="1"/>
  <c r="AM41"/>
  <c r="GM43" i="86"/>
  <c r="AA42" i="89"/>
  <c r="GN42" i="86"/>
  <c r="AN40" i="89"/>
  <c r="AR40"/>
  <c r="AG40"/>
  <c r="AF40"/>
  <c r="GJ48" i="86"/>
  <c r="W48" i="89"/>
  <c r="GF50" i="86"/>
  <c r="T50" i="89" s="1"/>
  <c r="M50"/>
  <c r="GB50" i="86"/>
  <c r="N53" i="89"/>
  <c r="FX52" i="86"/>
  <c r="FE55"/>
  <c r="FZ54"/>
  <c r="FY51"/>
  <c r="L51" i="89"/>
  <c r="GI49" i="86"/>
  <c r="P49" i="89"/>
  <c r="GE49" i="86"/>
  <c r="S49" i="89" s="1"/>
  <c r="X48" l="1"/>
  <c r="GK47" i="86"/>
  <c r="GL46"/>
  <c r="Z46" i="89" s="1"/>
  <c r="Y46"/>
  <c r="GJ49" i="86"/>
  <c r="W49" i="89"/>
  <c r="GF51" i="86"/>
  <c r="T51" i="89" s="1"/>
  <c r="M51"/>
  <c r="GB51" i="86"/>
  <c r="N54" i="89"/>
  <c r="FX53" i="86"/>
  <c r="FE56"/>
  <c r="FZ55"/>
  <c r="FY52"/>
  <c r="L52" i="89"/>
  <c r="GI50" i="86"/>
  <c r="P50" i="89"/>
  <c r="GE50" i="86"/>
  <c r="S50" i="89" s="1"/>
  <c r="AD42"/>
  <c r="AE42"/>
  <c r="AC42" s="1"/>
  <c r="AM42"/>
  <c r="GM44" i="86"/>
  <c r="AA43" i="89"/>
  <c r="GN43" i="86"/>
  <c r="AN41" i="89"/>
  <c r="AR41"/>
  <c r="AG41"/>
  <c r="AF41"/>
  <c r="X49" l="1"/>
  <c r="GK48" i="86"/>
  <c r="GL47"/>
  <c r="Z47" i="89" s="1"/>
  <c r="Y47"/>
  <c r="AD43"/>
  <c r="AE43"/>
  <c r="AC43" s="1"/>
  <c r="AM43"/>
  <c r="GM45" i="86"/>
  <c r="AA44" i="89"/>
  <c r="GN44" i="86"/>
  <c r="AN42" i="89"/>
  <c r="AR42"/>
  <c r="AG42"/>
  <c r="AF42"/>
  <c r="GJ50" i="86"/>
  <c r="W50" i="89"/>
  <c r="GF52" i="86"/>
  <c r="T52" i="89" s="1"/>
  <c r="M52"/>
  <c r="GB52" i="86"/>
  <c r="N55" i="89"/>
  <c r="FX54" i="86"/>
  <c r="FE57"/>
  <c r="FZ56"/>
  <c r="FY53"/>
  <c r="L53" i="89"/>
  <c r="GI51" i="86"/>
  <c r="P51" i="89"/>
  <c r="GE51" i="86"/>
  <c r="S51" i="89" s="1"/>
  <c r="X50" l="1"/>
  <c r="GK49" i="86"/>
  <c r="GL48"/>
  <c r="Z48" i="89" s="1"/>
  <c r="Y48"/>
  <c r="GJ51" i="86"/>
  <c r="W51" i="89"/>
  <c r="GF53" i="86"/>
  <c r="T53" i="89" s="1"/>
  <c r="M53"/>
  <c r="GB53" i="86"/>
  <c r="N56" i="89"/>
  <c r="FX55" i="86"/>
  <c r="FE58"/>
  <c r="FZ57"/>
  <c r="FY54"/>
  <c r="L54" i="89"/>
  <c r="GI52" i="86"/>
  <c r="P52" i="89"/>
  <c r="GE52" i="86"/>
  <c r="S52" i="89" s="1"/>
  <c r="AD44"/>
  <c r="AE44"/>
  <c r="AC44" s="1"/>
  <c r="AM44"/>
  <c r="GM46" i="86"/>
  <c r="AA45" i="89"/>
  <c r="GN45" i="86"/>
  <c r="AN43" i="89"/>
  <c r="AR43"/>
  <c r="AG43"/>
  <c r="AF43"/>
  <c r="X51" l="1"/>
  <c r="GK50" i="86"/>
  <c r="GL49"/>
  <c r="Z49" i="89" s="1"/>
  <c r="Y49"/>
  <c r="AD45"/>
  <c r="AE45"/>
  <c r="AC45" s="1"/>
  <c r="AM45"/>
  <c r="GM47" i="86"/>
  <c r="AA46" i="89"/>
  <c r="GN46" i="86"/>
  <c r="AN44" i="89"/>
  <c r="AR44"/>
  <c r="AG44"/>
  <c r="AF44"/>
  <c r="GJ52" i="86"/>
  <c r="W52" i="89"/>
  <c r="GF54" i="86"/>
  <c r="T54" i="89" s="1"/>
  <c r="M54"/>
  <c r="GB54" i="86"/>
  <c r="N57" i="89"/>
  <c r="FX56" i="86"/>
  <c r="FE59"/>
  <c r="FZ58"/>
  <c r="FY55"/>
  <c r="L55" i="89"/>
  <c r="GI53" i="86"/>
  <c r="P53" i="89"/>
  <c r="GE53" i="86"/>
  <c r="S53" i="89" s="1"/>
  <c r="X52" l="1"/>
  <c r="GK51" i="86"/>
  <c r="GL50"/>
  <c r="Z50" i="89" s="1"/>
  <c r="Y50"/>
  <c r="GJ53" i="86"/>
  <c r="W53" i="89"/>
  <c r="GF55" i="86"/>
  <c r="T55" i="89" s="1"/>
  <c r="M55"/>
  <c r="GB55" i="86"/>
  <c r="N58" i="89"/>
  <c r="FX57" i="86"/>
  <c r="FE60"/>
  <c r="FZ59"/>
  <c r="FY56"/>
  <c r="L56" i="89"/>
  <c r="GI54" i="86"/>
  <c r="P54" i="89"/>
  <c r="GE54" i="86"/>
  <c r="S54" i="89" s="1"/>
  <c r="AD46"/>
  <c r="AE46"/>
  <c r="AC46" s="1"/>
  <c r="AM46"/>
  <c r="GM48" i="86"/>
  <c r="AA47" i="89"/>
  <c r="GN47" i="86"/>
  <c r="AN45" i="89"/>
  <c r="AR45"/>
  <c r="AG45"/>
  <c r="AF45"/>
  <c r="X53" l="1"/>
  <c r="GK52" i="86"/>
  <c r="GL51"/>
  <c r="Z51" i="89" s="1"/>
  <c r="Y51"/>
  <c r="AD47"/>
  <c r="AE47"/>
  <c r="AC47" s="1"/>
  <c r="AM47"/>
  <c r="GM49" i="86"/>
  <c r="AA48" i="89"/>
  <c r="GN48" i="86"/>
  <c r="AN46" i="89"/>
  <c r="AR46"/>
  <c r="AG46"/>
  <c r="AF46"/>
  <c r="GJ54" i="86"/>
  <c r="W54" i="89"/>
  <c r="GF56" i="86"/>
  <c r="T56" i="89" s="1"/>
  <c r="M56"/>
  <c r="GB56" i="86"/>
  <c r="N59" i="89"/>
  <c r="FX58" i="86"/>
  <c r="FE61"/>
  <c r="FZ60"/>
  <c r="FY57"/>
  <c r="L57" i="89"/>
  <c r="GI55" i="86"/>
  <c r="P55" i="89"/>
  <c r="GE55" i="86"/>
  <c r="S55" i="89" s="1"/>
  <c r="X54" l="1"/>
  <c r="GK53" i="86"/>
  <c r="GL52"/>
  <c r="Z52" i="89" s="1"/>
  <c r="Y52"/>
  <c r="GJ55" i="86"/>
  <c r="W55" i="89"/>
  <c r="M57"/>
  <c r="GF57" i="86"/>
  <c r="T57" i="89" s="1"/>
  <c r="GB57" i="86"/>
  <c r="N60" i="89"/>
  <c r="FX59" i="86"/>
  <c r="FE62"/>
  <c r="FZ61"/>
  <c r="FY58"/>
  <c r="L58" i="89"/>
  <c r="GI56" i="86"/>
  <c r="P56" i="89"/>
  <c r="GE56" i="86"/>
  <c r="S56" i="89" s="1"/>
  <c r="AD48"/>
  <c r="AE48"/>
  <c r="AC48" s="1"/>
  <c r="AM48"/>
  <c r="GM50" i="86"/>
  <c r="AA49" i="89"/>
  <c r="GN49" i="86"/>
  <c r="AN47" i="89"/>
  <c r="AR47"/>
  <c r="AG47"/>
  <c r="AF47"/>
  <c r="X55" l="1"/>
  <c r="GK54" i="86"/>
  <c r="GL53"/>
  <c r="Z53" i="89" s="1"/>
  <c r="Y53"/>
  <c r="AD49"/>
  <c r="AE49"/>
  <c r="AC49" s="1"/>
  <c r="AM49"/>
  <c r="GM51" i="86"/>
  <c r="AA50" i="89"/>
  <c r="GN50" i="86"/>
  <c r="AN48" i="89"/>
  <c r="AR48"/>
  <c r="AG48"/>
  <c r="AF48"/>
  <c r="GJ56" i="86"/>
  <c r="W56" i="89"/>
  <c r="M58"/>
  <c r="GF58" i="86"/>
  <c r="T58" i="89" s="1"/>
  <c r="GB58" i="86"/>
  <c r="N61" i="89"/>
  <c r="FX60" i="86"/>
  <c r="FE63"/>
  <c r="FZ62"/>
  <c r="FY59"/>
  <c r="L59" i="89"/>
  <c r="GI57" i="86"/>
  <c r="P57" i="89"/>
  <c r="GE57" i="86"/>
  <c r="S57" i="89" s="1"/>
  <c r="X56" l="1"/>
  <c r="GK55" i="86"/>
  <c r="GL54"/>
  <c r="Z54" i="89" s="1"/>
  <c r="Y54"/>
  <c r="GJ57" i="86"/>
  <c r="W57" i="89"/>
  <c r="M59"/>
  <c r="GF59" i="86"/>
  <c r="T59" i="89" s="1"/>
  <c r="GB59" i="86"/>
  <c r="N62" i="89"/>
  <c r="FX61" i="86"/>
  <c r="FE64"/>
  <c r="FZ63"/>
  <c r="FY60"/>
  <c r="L60" i="89"/>
  <c r="P58"/>
  <c r="GE58" i="86"/>
  <c r="S58" i="89" s="1"/>
  <c r="GI58" i="86"/>
  <c r="AD50" i="89"/>
  <c r="AE50"/>
  <c r="AC50" s="1"/>
  <c r="AM50"/>
  <c r="GM52" i="86"/>
  <c r="AA51" i="89"/>
  <c r="GN51" i="86"/>
  <c r="AN49" i="89"/>
  <c r="AR49"/>
  <c r="AG49"/>
  <c r="AF49"/>
  <c r="X57" l="1"/>
  <c r="GK56" i="86"/>
  <c r="GL55"/>
  <c r="Z55" i="89" s="1"/>
  <c r="Y55"/>
  <c r="AD51"/>
  <c r="AE51"/>
  <c r="AC51" s="1"/>
  <c r="AM51"/>
  <c r="GM53" i="86"/>
  <c r="AA52" i="89"/>
  <c r="GN52" i="86"/>
  <c r="AN50" i="89"/>
  <c r="AR50"/>
  <c r="AG50"/>
  <c r="AF50"/>
  <c r="W58"/>
  <c r="GJ58" i="86"/>
  <c r="M60" i="89"/>
  <c r="GF60" i="86"/>
  <c r="T60" i="89" s="1"/>
  <c r="GB60" i="86"/>
  <c r="N63" i="89"/>
  <c r="FX62" i="86"/>
  <c r="FE65"/>
  <c r="FZ64"/>
  <c r="FY61"/>
  <c r="L61" i="89"/>
  <c r="P59"/>
  <c r="GE59" i="86"/>
  <c r="S59" i="89" s="1"/>
  <c r="GI59" i="86"/>
  <c r="X58" i="89" l="1"/>
  <c r="GK57" i="86"/>
  <c r="GL56"/>
  <c r="Z56" i="89" s="1"/>
  <c r="Y56"/>
  <c r="W59"/>
  <c r="GJ59" i="86"/>
  <c r="M61" i="89"/>
  <c r="GF61" i="86"/>
  <c r="T61" i="89" s="1"/>
  <c r="GB61" i="86"/>
  <c r="N64" i="89"/>
  <c r="FX63" i="86"/>
  <c r="FE66"/>
  <c r="FZ65"/>
  <c r="FY62"/>
  <c r="L62" i="89"/>
  <c r="P60"/>
  <c r="GE60" i="86"/>
  <c r="S60" i="89" s="1"/>
  <c r="GI60" i="86"/>
  <c r="AD52" i="89"/>
  <c r="AE52"/>
  <c r="AC52" s="1"/>
  <c r="AM52"/>
  <c r="GM54" i="86"/>
  <c r="AA53" i="89"/>
  <c r="GN53" i="86"/>
  <c r="AN51" i="89"/>
  <c r="AR51"/>
  <c r="AG51"/>
  <c r="AF51"/>
  <c r="X59" l="1"/>
  <c r="GK58" i="86"/>
  <c r="GL57"/>
  <c r="Z57" i="89" s="1"/>
  <c r="Y57"/>
  <c r="AD53"/>
  <c r="AE53"/>
  <c r="AC53" s="1"/>
  <c r="AM53"/>
  <c r="GM55" i="86"/>
  <c r="AA54" i="89"/>
  <c r="GN54" i="86"/>
  <c r="AN52" i="89"/>
  <c r="AR52"/>
  <c r="AG52"/>
  <c r="AF52"/>
  <c r="W60"/>
  <c r="GJ60" i="86"/>
  <c r="M62" i="89"/>
  <c r="GF62" i="86"/>
  <c r="T62" i="89" s="1"/>
  <c r="GB62" i="86"/>
  <c r="N65" i="89"/>
  <c r="FX64" i="86"/>
  <c r="FE67"/>
  <c r="FZ66"/>
  <c r="FY63"/>
  <c r="L63" i="89"/>
  <c r="P61"/>
  <c r="GE61" i="86"/>
  <c r="S61" i="89" s="1"/>
  <c r="GI61" i="86"/>
  <c r="X60" i="89" l="1"/>
  <c r="GK59" i="86"/>
  <c r="GL58"/>
  <c r="Z58" i="89" s="1"/>
  <c r="Y58"/>
  <c r="W61"/>
  <c r="GJ61" i="86"/>
  <c r="M63" i="89"/>
  <c r="GF63" i="86"/>
  <c r="T63" i="89" s="1"/>
  <c r="GB63" i="86"/>
  <c r="N66" i="89"/>
  <c r="FX65" i="86"/>
  <c r="FE68"/>
  <c r="FZ67"/>
  <c r="FY64"/>
  <c r="L64" i="89"/>
  <c r="P62"/>
  <c r="GE62" i="86"/>
  <c r="S62" i="89" s="1"/>
  <c r="GI62" i="86"/>
  <c r="AD54" i="89"/>
  <c r="AE54"/>
  <c r="AC54" s="1"/>
  <c r="AM54"/>
  <c r="GM56" i="86"/>
  <c r="AA55" i="89"/>
  <c r="GN55" i="86"/>
  <c r="AN53" i="89"/>
  <c r="AR53"/>
  <c r="AG53"/>
  <c r="AF53"/>
  <c r="X61" l="1"/>
  <c r="GK60" i="86"/>
  <c r="GL59"/>
  <c r="Z59" i="89" s="1"/>
  <c r="Y59"/>
  <c r="AD55"/>
  <c r="AE55"/>
  <c r="AC55" s="1"/>
  <c r="AM55"/>
  <c r="GM57" i="86"/>
  <c r="AA56" i="89"/>
  <c r="GN56" i="86"/>
  <c r="AN54" i="89"/>
  <c r="AR54"/>
  <c r="AG54"/>
  <c r="AF54"/>
  <c r="W62"/>
  <c r="GJ62" i="86"/>
  <c r="M64" i="89"/>
  <c r="GF64" i="86"/>
  <c r="T64" i="89" s="1"/>
  <c r="GB64" i="86"/>
  <c r="N67" i="89"/>
  <c r="FX66" i="86"/>
  <c r="FE69"/>
  <c r="FZ68"/>
  <c r="FY65"/>
  <c r="L65" i="89"/>
  <c r="P63"/>
  <c r="GE63" i="86"/>
  <c r="S63" i="89" s="1"/>
  <c r="GI63" i="86"/>
  <c r="X62" i="89" l="1"/>
  <c r="GK61" i="86"/>
  <c r="GL60"/>
  <c r="Z60" i="89" s="1"/>
  <c r="Y60"/>
  <c r="W63"/>
  <c r="GJ63" i="86"/>
  <c r="M65" i="89"/>
  <c r="GF65" i="86"/>
  <c r="T65" i="89" s="1"/>
  <c r="GB65" i="86"/>
  <c r="N68" i="89"/>
  <c r="FX67" i="86"/>
  <c r="FE70"/>
  <c r="FZ69"/>
  <c r="FY66"/>
  <c r="L66" i="89"/>
  <c r="P64"/>
  <c r="GE64" i="86"/>
  <c r="S64" i="89" s="1"/>
  <c r="GI64" i="86"/>
  <c r="AD56" i="89"/>
  <c r="AE56"/>
  <c r="AC56" s="1"/>
  <c r="AM56"/>
  <c r="GM58" i="86"/>
  <c r="AA57" i="89"/>
  <c r="GN57" i="86"/>
  <c r="AN55" i="89"/>
  <c r="AR55"/>
  <c r="AG55"/>
  <c r="AF55"/>
  <c r="X63" l="1"/>
  <c r="GK62" i="86"/>
  <c r="GL61"/>
  <c r="Z61" i="89" s="1"/>
  <c r="Y61"/>
  <c r="AD57"/>
  <c r="AE57"/>
  <c r="AC57" s="1"/>
  <c r="AM57"/>
  <c r="GM59" i="86"/>
  <c r="AA58" i="89"/>
  <c r="GN58" i="86"/>
  <c r="AN56" i="89"/>
  <c r="AR56"/>
  <c r="AG56"/>
  <c r="AF56"/>
  <c r="W64"/>
  <c r="GJ64" i="86"/>
  <c r="M66" i="89"/>
  <c r="GF66" i="86"/>
  <c r="T66" i="89" s="1"/>
  <c r="GB66" i="86"/>
  <c r="N69" i="89"/>
  <c r="FX68" i="86"/>
  <c r="FE71"/>
  <c r="FZ70"/>
  <c r="FY67"/>
  <c r="L67" i="89"/>
  <c r="P65"/>
  <c r="GE65" i="86"/>
  <c r="S65" i="89" s="1"/>
  <c r="GI65" i="86"/>
  <c r="X64" i="89" l="1"/>
  <c r="GK63" i="86"/>
  <c r="GL62"/>
  <c r="Z62" i="89" s="1"/>
  <c r="Y62"/>
  <c r="W65"/>
  <c r="GJ65" i="86"/>
  <c r="M67" i="89"/>
  <c r="GF67" i="86"/>
  <c r="T67" i="89" s="1"/>
  <c r="GB67" i="86"/>
  <c r="N70" i="89"/>
  <c r="FX69" i="86"/>
  <c r="FE72"/>
  <c r="FZ71"/>
  <c r="FY68"/>
  <c r="L68" i="89"/>
  <c r="P66"/>
  <c r="GE66" i="86"/>
  <c r="S66" i="89" s="1"/>
  <c r="GI66" i="86"/>
  <c r="AD58" i="89"/>
  <c r="AE58"/>
  <c r="AC58" s="1"/>
  <c r="AM58"/>
  <c r="GM60" i="86"/>
  <c r="AA59" i="89"/>
  <c r="GN59" i="86"/>
  <c r="AN57" i="89"/>
  <c r="AR57"/>
  <c r="AG57"/>
  <c r="AF57"/>
  <c r="X65" l="1"/>
  <c r="GK64" i="86"/>
  <c r="GL63"/>
  <c r="Z63" i="89" s="1"/>
  <c r="Y63"/>
  <c r="AD59"/>
  <c r="AE59"/>
  <c r="AC59" s="1"/>
  <c r="AM59"/>
  <c r="GM61" i="86"/>
  <c r="AA60" i="89"/>
  <c r="GN60" i="86"/>
  <c r="AN58" i="89"/>
  <c r="AR58"/>
  <c r="AG58"/>
  <c r="AF58"/>
  <c r="W66"/>
  <c r="GJ66" i="86"/>
  <c r="M68" i="89"/>
  <c r="GF68" i="86"/>
  <c r="T68" i="89" s="1"/>
  <c r="GB68" i="86"/>
  <c r="N71" i="89"/>
  <c r="FX70" i="86"/>
  <c r="FE73"/>
  <c r="FZ72"/>
  <c r="FY69"/>
  <c r="L69" i="89"/>
  <c r="P67"/>
  <c r="GE67" i="86"/>
  <c r="S67" i="89" s="1"/>
  <c r="GI67" i="86"/>
  <c r="X66" i="89" l="1"/>
  <c r="GK65" i="86"/>
  <c r="GL64"/>
  <c r="Z64" i="89" s="1"/>
  <c r="Y64"/>
  <c r="W67"/>
  <c r="GJ67" i="86"/>
  <c r="M69" i="89"/>
  <c r="GF69" i="86"/>
  <c r="T69" i="89" s="1"/>
  <c r="GB69" i="86"/>
  <c r="N72" i="89"/>
  <c r="FX71" i="86"/>
  <c r="FE74"/>
  <c r="FZ73"/>
  <c r="FY70"/>
  <c r="L70" i="89"/>
  <c r="P68"/>
  <c r="GE68" i="86"/>
  <c r="S68" i="89" s="1"/>
  <c r="GI68" i="86"/>
  <c r="AD60" i="89"/>
  <c r="AE60"/>
  <c r="AC60" s="1"/>
  <c r="AM60"/>
  <c r="GM62" i="86"/>
  <c r="AA61" i="89"/>
  <c r="GN61" i="86"/>
  <c r="AN59" i="89"/>
  <c r="AR59"/>
  <c r="AG59"/>
  <c r="AF59"/>
  <c r="X67" l="1"/>
  <c r="GK66" i="86"/>
  <c r="GL65"/>
  <c r="Z65" i="89" s="1"/>
  <c r="Y65"/>
  <c r="AD61"/>
  <c r="AE61"/>
  <c r="AC61" s="1"/>
  <c r="AM61"/>
  <c r="GM63" i="86"/>
  <c r="AA62" i="89"/>
  <c r="GN62" i="86"/>
  <c r="AN60" i="89"/>
  <c r="AR60"/>
  <c r="AG60"/>
  <c r="AF60"/>
  <c r="W68"/>
  <c r="GJ68" i="86"/>
  <c r="M70" i="89"/>
  <c r="GF70" i="86"/>
  <c r="T70" i="89" s="1"/>
  <c r="GB70" i="86"/>
  <c r="N73" i="89"/>
  <c r="FX72" i="86"/>
  <c r="FE75"/>
  <c r="FZ74"/>
  <c r="FY71"/>
  <c r="L71" i="89"/>
  <c r="P69"/>
  <c r="GE69" i="86"/>
  <c r="S69" i="89" s="1"/>
  <c r="GI69" i="86"/>
  <c r="X68" i="89" l="1"/>
  <c r="GK67" i="86"/>
  <c r="GL66"/>
  <c r="Z66" i="89" s="1"/>
  <c r="Y66"/>
  <c r="W69"/>
  <c r="GJ69" i="86"/>
  <c r="M71" i="89"/>
  <c r="GF71" i="86"/>
  <c r="T71" i="89" s="1"/>
  <c r="GB71" i="86"/>
  <c r="N74" i="89"/>
  <c r="FX73" i="86"/>
  <c r="FE76"/>
  <c r="FZ75"/>
  <c r="FY72"/>
  <c r="L72" i="89"/>
  <c r="P70"/>
  <c r="GE70" i="86"/>
  <c r="S70" i="89" s="1"/>
  <c r="GI70" i="86"/>
  <c r="AD62" i="89"/>
  <c r="AE62"/>
  <c r="AC62" s="1"/>
  <c r="AM62"/>
  <c r="GM64" i="86"/>
  <c r="AA63" i="89"/>
  <c r="GN63" i="86"/>
  <c r="AN61" i="89"/>
  <c r="AR61"/>
  <c r="AG61"/>
  <c r="AF61"/>
  <c r="X69" l="1"/>
  <c r="GK68" i="86"/>
  <c r="GL67"/>
  <c r="Z67" i="89" s="1"/>
  <c r="Y67"/>
  <c r="AD63"/>
  <c r="AE63"/>
  <c r="AC63" s="1"/>
  <c r="AM63"/>
  <c r="GM65" i="86"/>
  <c r="AA64" i="89"/>
  <c r="GN64" i="86"/>
  <c r="AN62" i="89"/>
  <c r="AR62"/>
  <c r="AG62"/>
  <c r="AF62"/>
  <c r="W70"/>
  <c r="GJ70" i="86"/>
  <c r="M72" i="89"/>
  <c r="GF72" i="86"/>
  <c r="T72" i="89" s="1"/>
  <c r="GB72" i="86"/>
  <c r="N75" i="89"/>
  <c r="FX74" i="86"/>
  <c r="FE77"/>
  <c r="FZ76"/>
  <c r="FY73"/>
  <c r="L73" i="89"/>
  <c r="P71"/>
  <c r="GE71" i="86"/>
  <c r="S71" i="89" s="1"/>
  <c r="GI71" i="86"/>
  <c r="X70" i="89" l="1"/>
  <c r="GK69" i="86"/>
  <c r="GL68"/>
  <c r="Z68" i="89" s="1"/>
  <c r="Y68"/>
  <c r="W71"/>
  <c r="GJ71" i="86"/>
  <c r="M73" i="89"/>
  <c r="GF73" i="86"/>
  <c r="T73" i="89" s="1"/>
  <c r="GB73" i="86"/>
  <c r="N76" i="89"/>
  <c r="FX75" i="86"/>
  <c r="FE78"/>
  <c r="FZ77"/>
  <c r="FY74"/>
  <c r="L74" i="89"/>
  <c r="P72"/>
  <c r="GE72" i="86"/>
  <c r="S72" i="89" s="1"/>
  <c r="GI72" i="86"/>
  <c r="AD64" i="89"/>
  <c r="AE64"/>
  <c r="AC64" s="1"/>
  <c r="AM64"/>
  <c r="GM66" i="86"/>
  <c r="AA65" i="89"/>
  <c r="GN65" i="86"/>
  <c r="AN63" i="89"/>
  <c r="AR63"/>
  <c r="AG63"/>
  <c r="AF63"/>
  <c r="X71" l="1"/>
  <c r="GK70" i="86"/>
  <c r="GL69"/>
  <c r="Z69" i="89" s="1"/>
  <c r="Y69"/>
  <c r="AD65"/>
  <c r="AE65"/>
  <c r="AC65" s="1"/>
  <c r="AM65"/>
  <c r="GM67" i="86"/>
  <c r="AA66" i="89"/>
  <c r="GN66" i="86"/>
  <c r="AN64" i="89"/>
  <c r="AR64"/>
  <c r="AG64"/>
  <c r="AF64"/>
  <c r="W72"/>
  <c r="GJ72" i="86"/>
  <c r="M74" i="89"/>
  <c r="GF74" i="86"/>
  <c r="T74" i="89" s="1"/>
  <c r="GB74" i="86"/>
  <c r="N77" i="89"/>
  <c r="FX76" i="86"/>
  <c r="FE79"/>
  <c r="FZ78"/>
  <c r="FY75"/>
  <c r="L75" i="89"/>
  <c r="P73"/>
  <c r="GE73" i="86"/>
  <c r="S73" i="89" s="1"/>
  <c r="GI73" i="86"/>
  <c r="X72" i="89" l="1"/>
  <c r="GK71" i="86"/>
  <c r="GL70"/>
  <c r="Z70" i="89" s="1"/>
  <c r="Y70"/>
  <c r="W73"/>
  <c r="GJ73" i="86"/>
  <c r="M75" i="89"/>
  <c r="GF75" i="86"/>
  <c r="T75" i="89" s="1"/>
  <c r="GB75" i="86"/>
  <c r="N78" i="89"/>
  <c r="FX77" i="86"/>
  <c r="FE80"/>
  <c r="FZ79"/>
  <c r="FY76"/>
  <c r="L76" i="89"/>
  <c r="P74"/>
  <c r="GE74" i="86"/>
  <c r="S74" i="89" s="1"/>
  <c r="GI74" i="86"/>
  <c r="AD66" i="89"/>
  <c r="AE66"/>
  <c r="AC66" s="1"/>
  <c r="AM66"/>
  <c r="GM68" i="86"/>
  <c r="AA67" i="89"/>
  <c r="GN67" i="86"/>
  <c r="AN65" i="89"/>
  <c r="AR65"/>
  <c r="AG65"/>
  <c r="AF65"/>
  <c r="X73" l="1"/>
  <c r="GK72" i="86"/>
  <c r="GL71"/>
  <c r="Z71" i="89" s="1"/>
  <c r="Y71"/>
  <c r="AD67"/>
  <c r="AE67"/>
  <c r="AC67" s="1"/>
  <c r="AM67"/>
  <c r="GM69" i="86"/>
  <c r="AA68" i="89"/>
  <c r="GN68" i="86"/>
  <c r="AN66" i="89"/>
  <c r="AR66"/>
  <c r="AG66"/>
  <c r="AF66"/>
  <c r="W74"/>
  <c r="GJ74" i="86"/>
  <c r="M76" i="89"/>
  <c r="GF76" i="86"/>
  <c r="T76" i="89" s="1"/>
  <c r="GB76" i="86"/>
  <c r="N79" i="89"/>
  <c r="FX78" i="86"/>
  <c r="FE81"/>
  <c r="FZ80"/>
  <c r="FY77"/>
  <c r="L77" i="89"/>
  <c r="P75"/>
  <c r="GE75" i="86"/>
  <c r="S75" i="89" s="1"/>
  <c r="GI75" i="86"/>
  <c r="X74" i="89" l="1"/>
  <c r="GK73" i="86"/>
  <c r="GL72"/>
  <c r="Z72" i="89" s="1"/>
  <c r="Y72"/>
  <c r="W75"/>
  <c r="GJ75" i="86"/>
  <c r="M77" i="89"/>
  <c r="GF77" i="86"/>
  <c r="T77" i="89" s="1"/>
  <c r="GB77" i="86"/>
  <c r="N80" i="89"/>
  <c r="FX79" i="86"/>
  <c r="FE82"/>
  <c r="FZ81"/>
  <c r="FY78"/>
  <c r="L78" i="89"/>
  <c r="P76"/>
  <c r="GE76" i="86"/>
  <c r="S76" i="89" s="1"/>
  <c r="GI76" i="86"/>
  <c r="AD68" i="89"/>
  <c r="AE68"/>
  <c r="AC68" s="1"/>
  <c r="AM68"/>
  <c r="GM70" i="86"/>
  <c r="AA69" i="89"/>
  <c r="GN69" i="86"/>
  <c r="AN67" i="89"/>
  <c r="AR67"/>
  <c r="AG67"/>
  <c r="AF67"/>
  <c r="X75" l="1"/>
  <c r="GK74" i="86"/>
  <c r="GL73"/>
  <c r="Z73" i="89" s="1"/>
  <c r="Y73"/>
  <c r="AD69"/>
  <c r="AE69"/>
  <c r="AC69" s="1"/>
  <c r="AM69"/>
  <c r="GM71" i="86"/>
  <c r="AA70" i="89"/>
  <c r="GN70" i="86"/>
  <c r="AN68" i="89"/>
  <c r="AR68"/>
  <c r="AG68"/>
  <c r="AF68"/>
  <c r="W76"/>
  <c r="GJ76" i="86"/>
  <c r="M78" i="89"/>
  <c r="GF78" i="86"/>
  <c r="T78" i="89" s="1"/>
  <c r="GB78" i="86"/>
  <c r="N81" i="89"/>
  <c r="FX80" i="86"/>
  <c r="FE83"/>
  <c r="FZ82"/>
  <c r="FY79"/>
  <c r="L79" i="89"/>
  <c r="P77"/>
  <c r="GE77" i="86"/>
  <c r="S77" i="89" s="1"/>
  <c r="GI77" i="86"/>
  <c r="X76" i="89" l="1"/>
  <c r="GK75" i="86"/>
  <c r="GL74"/>
  <c r="Z74" i="89" s="1"/>
  <c r="Y74"/>
  <c r="W77"/>
  <c r="GJ77" i="86"/>
  <c r="M79" i="89"/>
  <c r="GF79" i="86"/>
  <c r="T79" i="89" s="1"/>
  <c r="GB79" i="86"/>
  <c r="N82" i="89"/>
  <c r="FX81" i="86"/>
  <c r="FE84"/>
  <c r="FZ83"/>
  <c r="FY80"/>
  <c r="L80" i="89"/>
  <c r="P78"/>
  <c r="GE78" i="86"/>
  <c r="S78" i="89" s="1"/>
  <c r="GI78" i="86"/>
  <c r="AD70" i="89"/>
  <c r="AE70"/>
  <c r="AC70" s="1"/>
  <c r="AM70"/>
  <c r="GM72" i="86"/>
  <c r="AA71" i="89"/>
  <c r="GN71" i="86"/>
  <c r="AN69" i="89"/>
  <c r="AR69"/>
  <c r="AG69"/>
  <c r="AF69"/>
  <c r="X77" l="1"/>
  <c r="GK76" i="86"/>
  <c r="GL75"/>
  <c r="Z75" i="89" s="1"/>
  <c r="Y75"/>
  <c r="AD71"/>
  <c r="AE71"/>
  <c r="AC71" s="1"/>
  <c r="AM71"/>
  <c r="GM73" i="86"/>
  <c r="AA72" i="89"/>
  <c r="GN72" i="86"/>
  <c r="AN70" i="89"/>
  <c r="AR70"/>
  <c r="AG70"/>
  <c r="AF70"/>
  <c r="W78"/>
  <c r="GJ78" i="86"/>
  <c r="X78" i="89" s="1"/>
  <c r="M80"/>
  <c r="GF80" i="86"/>
  <c r="T80" i="89" s="1"/>
  <c r="GB80" i="86"/>
  <c r="N83" i="89"/>
  <c r="FX82" i="86"/>
  <c r="FE85"/>
  <c r="FZ84"/>
  <c r="FY81"/>
  <c r="L81" i="89"/>
  <c r="P79"/>
  <c r="GE79" i="86"/>
  <c r="S79" i="89" s="1"/>
  <c r="GI79" i="86"/>
  <c r="GL76" l="1"/>
  <c r="Z76" i="89" s="1"/>
  <c r="Y76"/>
  <c r="W79"/>
  <c r="GJ79" i="86"/>
  <c r="X79" i="89" s="1"/>
  <c r="M81"/>
  <c r="GF81" i="86"/>
  <c r="T81" i="89" s="1"/>
  <c r="GB81" i="86"/>
  <c r="N84" i="89"/>
  <c r="FX83" i="86"/>
  <c r="FE86"/>
  <c r="FZ85"/>
  <c r="FY82"/>
  <c r="L82" i="89"/>
  <c r="P80"/>
  <c r="GE80" i="86"/>
  <c r="S80" i="89" s="1"/>
  <c r="GI80" i="86"/>
  <c r="AD72" i="89"/>
  <c r="AE72"/>
  <c r="AC72" s="1"/>
  <c r="AM72"/>
  <c r="GM74" i="86"/>
  <c r="AA73" i="89"/>
  <c r="GN73" i="86"/>
  <c r="AN71" i="89"/>
  <c r="AR71"/>
  <c r="AG71"/>
  <c r="AF71"/>
  <c r="AD73" l="1"/>
  <c r="AE73"/>
  <c r="AC73" s="1"/>
  <c r="AM73"/>
  <c r="GM75" i="86"/>
  <c r="AA74" i="89"/>
  <c r="GN74" i="86"/>
  <c r="AN72" i="89"/>
  <c r="AR72"/>
  <c r="AG72"/>
  <c r="AF72"/>
  <c r="W80"/>
  <c r="GJ80" i="86"/>
  <c r="X80" i="89" s="1"/>
  <c r="M82"/>
  <c r="GF82" i="86"/>
  <c r="T82" i="89" s="1"/>
  <c r="GB82" i="86"/>
  <c r="N85" i="89"/>
  <c r="FX84" i="86"/>
  <c r="FE87"/>
  <c r="FZ86"/>
  <c r="FY83"/>
  <c r="L83" i="89"/>
  <c r="P81"/>
  <c r="GE81" i="86"/>
  <c r="S81" i="89" s="1"/>
  <c r="GI81" i="86"/>
  <c r="W81" i="89" l="1"/>
  <c r="GJ81" i="86"/>
  <c r="X81" i="89" s="1"/>
  <c r="M83"/>
  <c r="GF83" i="86"/>
  <c r="T83" i="89" s="1"/>
  <c r="GB83" i="86"/>
  <c r="N86" i="89"/>
  <c r="FX85" i="86"/>
  <c r="FE88"/>
  <c r="FZ87"/>
  <c r="FY84"/>
  <c r="L84" i="89"/>
  <c r="P82"/>
  <c r="GE82" i="86"/>
  <c r="S82" i="89" s="1"/>
  <c r="GI82" i="86"/>
  <c r="AD74" i="89"/>
  <c r="AE74"/>
  <c r="AC74" s="1"/>
  <c r="AM74"/>
  <c r="GM76" i="86"/>
  <c r="AA75" i="89"/>
  <c r="GN75" i="86"/>
  <c r="AN73" i="89"/>
  <c r="AR73"/>
  <c r="AG73"/>
  <c r="AF73"/>
  <c r="AD75" l="1"/>
  <c r="AE75"/>
  <c r="AC75" s="1"/>
  <c r="AM75"/>
  <c r="GM77" i="86"/>
  <c r="AA76" i="89"/>
  <c r="GN76" i="86"/>
  <c r="AN74" i="89"/>
  <c r="AR74"/>
  <c r="AG74"/>
  <c r="AF74"/>
  <c r="W82"/>
  <c r="GJ82" i="86"/>
  <c r="X82" i="89" s="1"/>
  <c r="M84"/>
  <c r="GF84" i="86"/>
  <c r="T84" i="89" s="1"/>
  <c r="GB84" i="86"/>
  <c r="N87" i="89"/>
  <c r="FX86" i="86"/>
  <c r="FE89"/>
  <c r="FZ88"/>
  <c r="FY85"/>
  <c r="L85" i="89"/>
  <c r="P83"/>
  <c r="GE83" i="86"/>
  <c r="S83" i="89" s="1"/>
  <c r="GI83" i="86"/>
  <c r="W83" i="89" l="1"/>
  <c r="GJ83" i="86"/>
  <c r="X83" i="89" s="1"/>
  <c r="M85"/>
  <c r="GF85" i="86"/>
  <c r="T85" i="89" s="1"/>
  <c r="GB85" i="86"/>
  <c r="N88" i="89"/>
  <c r="FX87" i="86"/>
  <c r="FE90"/>
  <c r="FZ89"/>
  <c r="FY86"/>
  <c r="L86" i="89"/>
  <c r="P84"/>
  <c r="GE84" i="86"/>
  <c r="S84" i="89" s="1"/>
  <c r="GI84" i="86"/>
  <c r="AD76" i="89"/>
  <c r="AE76"/>
  <c r="AC76" s="1"/>
  <c r="AM76"/>
  <c r="GM78" i="86"/>
  <c r="AA77" i="89"/>
  <c r="GN77" i="86"/>
  <c r="AN75" i="89"/>
  <c r="AR75"/>
  <c r="AG75"/>
  <c r="AF75"/>
  <c r="AD77" l="1"/>
  <c r="AE77"/>
  <c r="AC77" s="1"/>
  <c r="AM77"/>
  <c r="GM79" i="86"/>
  <c r="AA78" i="89"/>
  <c r="GN78" i="86"/>
  <c r="AN76" i="89"/>
  <c r="AR76"/>
  <c r="AG76"/>
  <c r="AF76"/>
  <c r="W84"/>
  <c r="GJ84" i="86"/>
  <c r="X84" i="89" s="1"/>
  <c r="M86"/>
  <c r="GF86" i="86"/>
  <c r="T86" i="89" s="1"/>
  <c r="GB86" i="86"/>
  <c r="N89" i="89"/>
  <c r="FX88" i="86"/>
  <c r="FE91"/>
  <c r="FZ90"/>
  <c r="FY87"/>
  <c r="L87" i="89"/>
  <c r="P85"/>
  <c r="GE85" i="86"/>
  <c r="S85" i="89" s="1"/>
  <c r="GI85" i="86"/>
  <c r="W85" i="89" l="1"/>
  <c r="GJ85" i="86"/>
  <c r="X85" i="89" s="1"/>
  <c r="M87"/>
  <c r="GF87" i="86"/>
  <c r="T87" i="89" s="1"/>
  <c r="GB87" i="86"/>
  <c r="N90" i="89"/>
  <c r="FX89" i="86"/>
  <c r="FE92"/>
  <c r="FZ91"/>
  <c r="FY88"/>
  <c r="L88" i="89"/>
  <c r="P86"/>
  <c r="GE86" i="86"/>
  <c r="S86" i="89" s="1"/>
  <c r="GI86" i="86"/>
  <c r="AD78" i="89"/>
  <c r="AE78"/>
  <c r="AC78" s="1"/>
  <c r="AM78"/>
  <c r="GM80" i="86"/>
  <c r="AA79" i="89"/>
  <c r="GN79" i="86"/>
  <c r="AN77" i="89"/>
  <c r="AR77"/>
  <c r="AG77"/>
  <c r="AF77"/>
  <c r="AD79" l="1"/>
  <c r="AE79"/>
  <c r="AC79" s="1"/>
  <c r="AM79"/>
  <c r="GM81" i="86"/>
  <c r="AA80" i="89"/>
  <c r="GN80" i="86"/>
  <c r="AN78" i="89"/>
  <c r="AR78"/>
  <c r="AG78"/>
  <c r="AU78"/>
  <c r="AV78" s="1"/>
  <c r="AF78"/>
  <c r="W86"/>
  <c r="GJ86" i="86"/>
  <c r="X86" i="89" s="1"/>
  <c r="M88"/>
  <c r="GF88" i="86"/>
  <c r="T88" i="89" s="1"/>
  <c r="GB88" i="86"/>
  <c r="N91" i="89"/>
  <c r="FX90" i="86"/>
  <c r="FE93"/>
  <c r="FZ92"/>
  <c r="FY89"/>
  <c r="L89" i="89"/>
  <c r="P87"/>
  <c r="GE87" i="86"/>
  <c r="S87" i="89" s="1"/>
  <c r="GI87" i="86"/>
  <c r="W87" i="89" l="1"/>
  <c r="GJ87" i="86"/>
  <c r="X87" i="89" s="1"/>
  <c r="M89"/>
  <c r="GF89" i="86"/>
  <c r="T89" i="89" s="1"/>
  <c r="GB89" i="86"/>
  <c r="N92" i="89"/>
  <c r="FX91" i="86"/>
  <c r="FE94"/>
  <c r="FZ93"/>
  <c r="FY90"/>
  <c r="L90" i="89"/>
  <c r="P88"/>
  <c r="GE88" i="86"/>
  <c r="S88" i="89" s="1"/>
  <c r="GI88" i="86"/>
  <c r="AD80" i="89"/>
  <c r="AE80"/>
  <c r="AC80" s="1"/>
  <c r="AM80"/>
  <c r="GM82" i="86"/>
  <c r="AA81" i="89"/>
  <c r="GN81" i="86"/>
  <c r="AN79" i="89"/>
  <c r="AR79"/>
  <c r="AG79"/>
  <c r="AU79"/>
  <c r="AV79" s="1"/>
  <c r="AF79"/>
  <c r="AD81" l="1"/>
  <c r="AE81"/>
  <c r="AC81" s="1"/>
  <c r="AM81"/>
  <c r="GM83" i="86"/>
  <c r="AA82" i="89"/>
  <c r="GN82" i="86"/>
  <c r="AN80" i="89"/>
  <c r="AR80"/>
  <c r="AG80"/>
  <c r="AU80"/>
  <c r="AV80" s="1"/>
  <c r="AF80"/>
  <c r="W88"/>
  <c r="GJ88" i="86"/>
  <c r="X88" i="89" s="1"/>
  <c r="M90"/>
  <c r="GF90" i="86"/>
  <c r="T90" i="89" s="1"/>
  <c r="GB90" i="86"/>
  <c r="N93" i="89"/>
  <c r="FX92" i="86"/>
  <c r="FE95"/>
  <c r="FZ94"/>
  <c r="FY91"/>
  <c r="L91" i="89"/>
  <c r="P89"/>
  <c r="GE89" i="86"/>
  <c r="S89" i="89" s="1"/>
  <c r="GI89" i="86"/>
  <c r="W89" i="89" l="1"/>
  <c r="GJ89" i="86"/>
  <c r="X89" i="89" s="1"/>
  <c r="M91"/>
  <c r="GF91" i="86"/>
  <c r="T91" i="89" s="1"/>
  <c r="GB91" i="86"/>
  <c r="N94" i="89"/>
  <c r="FX93" i="86"/>
  <c r="FE96"/>
  <c r="FZ95"/>
  <c r="FY92"/>
  <c r="L92" i="89"/>
  <c r="P90"/>
  <c r="GE90" i="86"/>
  <c r="S90" i="89" s="1"/>
  <c r="GI90" i="86"/>
  <c r="AD82" i="89"/>
  <c r="AE82"/>
  <c r="AC82" s="1"/>
  <c r="AM82"/>
  <c r="GM84" i="86"/>
  <c r="AA83" i="89"/>
  <c r="GN83" i="86"/>
  <c r="AN81" i="89"/>
  <c r="AR81"/>
  <c r="AG81"/>
  <c r="AU81"/>
  <c r="AV81" s="1"/>
  <c r="AF81"/>
  <c r="AD83" l="1"/>
  <c r="AE83"/>
  <c r="AC83" s="1"/>
  <c r="AM83"/>
  <c r="GM85" i="86"/>
  <c r="AA84" i="89"/>
  <c r="GN84" i="86"/>
  <c r="AN82" i="89"/>
  <c r="AR82"/>
  <c r="AG82"/>
  <c r="AU82"/>
  <c r="AV82" s="1"/>
  <c r="AF82"/>
  <c r="W90"/>
  <c r="GJ90" i="86"/>
  <c r="X90" i="89" s="1"/>
  <c r="M92"/>
  <c r="GF92" i="86"/>
  <c r="T92" i="89" s="1"/>
  <c r="GB92" i="86"/>
  <c r="N95" i="89"/>
  <c r="FX94" i="86"/>
  <c r="FE97"/>
  <c r="FZ96"/>
  <c r="FY93"/>
  <c r="L93" i="89"/>
  <c r="P91"/>
  <c r="GE91" i="86"/>
  <c r="S91" i="89" s="1"/>
  <c r="GI91" i="86"/>
  <c r="W91" i="89" l="1"/>
  <c r="GJ91" i="86"/>
  <c r="X91" i="89" s="1"/>
  <c r="M93"/>
  <c r="GF93" i="86"/>
  <c r="T93" i="89" s="1"/>
  <c r="GB93" i="86"/>
  <c r="N96" i="89"/>
  <c r="FX95" i="86"/>
  <c r="FE98"/>
  <c r="FZ97"/>
  <c r="FY94"/>
  <c r="L94" i="89"/>
  <c r="P92"/>
  <c r="GE92" i="86"/>
  <c r="S92" i="89" s="1"/>
  <c r="GI92" i="86"/>
  <c r="AD84" i="89"/>
  <c r="AE84"/>
  <c r="AC84" s="1"/>
  <c r="AM84"/>
  <c r="GM86" i="86"/>
  <c r="AA85" i="89"/>
  <c r="GN85" i="86"/>
  <c r="AN83" i="89"/>
  <c r="AR83"/>
  <c r="AG83"/>
  <c r="AU83"/>
  <c r="AV83" s="1"/>
  <c r="AF83"/>
  <c r="AD85" l="1"/>
  <c r="AE85"/>
  <c r="AC85" s="1"/>
  <c r="AM85"/>
  <c r="GM87" i="86"/>
  <c r="AA86" i="89"/>
  <c r="GN86" i="86"/>
  <c r="AN84" i="89"/>
  <c r="AR84"/>
  <c r="AG84"/>
  <c r="AU84"/>
  <c r="AV84" s="1"/>
  <c r="AF84"/>
  <c r="W92"/>
  <c r="GJ92" i="86"/>
  <c r="X92" i="89" s="1"/>
  <c r="M94"/>
  <c r="GF94" i="86"/>
  <c r="T94" i="89" s="1"/>
  <c r="GB94" i="86"/>
  <c r="N97" i="89"/>
  <c r="FX96" i="86"/>
  <c r="FE99"/>
  <c r="FZ98"/>
  <c r="FY95"/>
  <c r="L95" i="89"/>
  <c r="P93"/>
  <c r="GE93" i="86"/>
  <c r="S93" i="89" s="1"/>
  <c r="GI93" i="86"/>
  <c r="W93" i="89" l="1"/>
  <c r="GJ93" i="86"/>
  <c r="X93" i="89" s="1"/>
  <c r="M95"/>
  <c r="GF95" i="86"/>
  <c r="T95" i="89" s="1"/>
  <c r="GB95" i="86"/>
  <c r="N98" i="89"/>
  <c r="FX97" i="86"/>
  <c r="FE100"/>
  <c r="FZ99"/>
  <c r="FY96"/>
  <c r="L96" i="89"/>
  <c r="P94"/>
  <c r="GE94" i="86"/>
  <c r="S94" i="89" s="1"/>
  <c r="GI94" i="86"/>
  <c r="AD86" i="89"/>
  <c r="AE86"/>
  <c r="AC86" s="1"/>
  <c r="AM86"/>
  <c r="GM88" i="86"/>
  <c r="AA87" i="89"/>
  <c r="GN87" i="86"/>
  <c r="AN85" i="89"/>
  <c r="AR85"/>
  <c r="AG85"/>
  <c r="AU85"/>
  <c r="AV85" s="1"/>
  <c r="AF85"/>
  <c r="AD87" l="1"/>
  <c r="AE87"/>
  <c r="AC87" s="1"/>
  <c r="AS87" s="1"/>
  <c r="AM87"/>
  <c r="GM89" i="86"/>
  <c r="AA88" i="89"/>
  <c r="GN88" i="86"/>
  <c r="AN86" i="89"/>
  <c r="AR86"/>
  <c r="AG86"/>
  <c r="AU86"/>
  <c r="AV86" s="1"/>
  <c r="AF86"/>
  <c r="W94"/>
  <c r="GJ94" i="86"/>
  <c r="X94" i="89" s="1"/>
  <c r="M96"/>
  <c r="GF96" i="86"/>
  <c r="T96" i="89" s="1"/>
  <c r="GB96" i="86"/>
  <c r="N99" i="89"/>
  <c r="FX98" i="86"/>
  <c r="FE101"/>
  <c r="FZ100"/>
  <c r="FY97"/>
  <c r="L97" i="89"/>
  <c r="P95"/>
  <c r="GE95" i="86"/>
  <c r="S95" i="89" s="1"/>
  <c r="GI95" i="86"/>
  <c r="W95" i="89" l="1"/>
  <c r="GJ95" i="86"/>
  <c r="X95" i="89" s="1"/>
  <c r="M97"/>
  <c r="GF97" i="86"/>
  <c r="T97" i="89" s="1"/>
  <c r="GB97" i="86"/>
  <c r="N100" i="89"/>
  <c r="FX99" i="86"/>
  <c r="FE102"/>
  <c r="FZ101"/>
  <c r="FY98"/>
  <c r="L98" i="89"/>
  <c r="P96"/>
  <c r="GE96" i="86"/>
  <c r="S96" i="89" s="1"/>
  <c r="GI96" i="86"/>
  <c r="AD88" i="89"/>
  <c r="AE88"/>
  <c r="AC88" s="1"/>
  <c r="AS88" s="1"/>
  <c r="AM88"/>
  <c r="GM90" i="86"/>
  <c r="AA89" i="89"/>
  <c r="GN89" i="86"/>
  <c r="AN87" i="89"/>
  <c r="AR87"/>
  <c r="AG87"/>
  <c r="AU87"/>
  <c r="AV87" s="1"/>
  <c r="AF87"/>
  <c r="AT87"/>
  <c r="AD89" l="1"/>
  <c r="AE89"/>
  <c r="AC89" s="1"/>
  <c r="AS89" s="1"/>
  <c r="AM89"/>
  <c r="GM91" i="86"/>
  <c r="AA90" i="89"/>
  <c r="GN90" i="86"/>
  <c r="AN88" i="89"/>
  <c r="AR88"/>
  <c r="AG88"/>
  <c r="AU88"/>
  <c r="AV88" s="1"/>
  <c r="AF88"/>
  <c r="W96"/>
  <c r="GJ96" i="86"/>
  <c r="X96" i="89" s="1"/>
  <c r="M98"/>
  <c r="GF98" i="86"/>
  <c r="T98" i="89" s="1"/>
  <c r="GB98" i="86"/>
  <c r="N101" i="89"/>
  <c r="FX100" i="86"/>
  <c r="FE103"/>
  <c r="FZ102"/>
  <c r="FY99"/>
  <c r="L99" i="89"/>
  <c r="P97"/>
  <c r="GE97" i="86"/>
  <c r="S97" i="89" s="1"/>
  <c r="GI97" i="86"/>
  <c r="AT88" i="89"/>
  <c r="W97" l="1"/>
  <c r="GJ97" i="86"/>
  <c r="X97" i="89" s="1"/>
  <c r="M99"/>
  <c r="GF99" i="86"/>
  <c r="T99" i="89" s="1"/>
  <c r="GB99" i="86"/>
  <c r="N102" i="89"/>
  <c r="FX101" i="86"/>
  <c r="FE104"/>
  <c r="FZ103"/>
  <c r="FY100"/>
  <c r="L100" i="89"/>
  <c r="P98"/>
  <c r="GE98" i="86"/>
  <c r="S98" i="89" s="1"/>
  <c r="GI98" i="86"/>
  <c r="AD90" i="89"/>
  <c r="AE90"/>
  <c r="AC90" s="1"/>
  <c r="AS90" s="1"/>
  <c r="AM90"/>
  <c r="GM92" i="86"/>
  <c r="AA91" i="89"/>
  <c r="GN91" i="86"/>
  <c r="AN89" i="89"/>
  <c r="AR89"/>
  <c r="AG89"/>
  <c r="AU89"/>
  <c r="AV89" s="1"/>
  <c r="AF89"/>
  <c r="AT89"/>
  <c r="AD91" l="1"/>
  <c r="AE91"/>
  <c r="AC91" s="1"/>
  <c r="AS91" s="1"/>
  <c r="AM91"/>
  <c r="GM93" i="86"/>
  <c r="AA92" i="89"/>
  <c r="GN92" i="86"/>
  <c r="AN90" i="89"/>
  <c r="AR90"/>
  <c r="AG90"/>
  <c r="AU90"/>
  <c r="AV90" s="1"/>
  <c r="AF90"/>
  <c r="W98"/>
  <c r="GJ98" i="86"/>
  <c r="X98" i="89" s="1"/>
  <c r="M100"/>
  <c r="GF100" i="86"/>
  <c r="T100" i="89" s="1"/>
  <c r="GB100" i="86"/>
  <c r="N103" i="89"/>
  <c r="FX102" i="86"/>
  <c r="FE105"/>
  <c r="FZ104"/>
  <c r="FY101"/>
  <c r="L101" i="89"/>
  <c r="P99"/>
  <c r="GE99" i="86"/>
  <c r="S99" i="89" s="1"/>
  <c r="GI99" i="86"/>
  <c r="AT90" i="89"/>
  <c r="W99" l="1"/>
  <c r="GJ99" i="86"/>
  <c r="X99" i="89" s="1"/>
  <c r="M101"/>
  <c r="GF101" i="86"/>
  <c r="T101" i="89" s="1"/>
  <c r="GB101" i="86"/>
  <c r="N104" i="89"/>
  <c r="FX103" i="86"/>
  <c r="FE106"/>
  <c r="FZ105"/>
  <c r="FY102"/>
  <c r="L102" i="89"/>
  <c r="P100"/>
  <c r="GE100" i="86"/>
  <c r="S100" i="89" s="1"/>
  <c r="GI100" i="86"/>
  <c r="AD92" i="89"/>
  <c r="AE92"/>
  <c r="AC92" s="1"/>
  <c r="AS92" s="1"/>
  <c r="AM92"/>
  <c r="GM94" i="86"/>
  <c r="AA93" i="89"/>
  <c r="GN93" i="86"/>
  <c r="AN91" i="89"/>
  <c r="AR91"/>
  <c r="AG91"/>
  <c r="AU91"/>
  <c r="AV91" s="1"/>
  <c r="AF91"/>
  <c r="AT91"/>
  <c r="AD93" l="1"/>
  <c r="AE93"/>
  <c r="AC93" s="1"/>
  <c r="AS93" s="1"/>
  <c r="AM93"/>
  <c r="GM95" i="86"/>
  <c r="AA94" i="89"/>
  <c r="GN94" i="86"/>
  <c r="AN92" i="89"/>
  <c r="AR92"/>
  <c r="AG92"/>
  <c r="AU92"/>
  <c r="AV92" s="1"/>
  <c r="AF92"/>
  <c r="W100"/>
  <c r="GJ100" i="86"/>
  <c r="X100" i="89" s="1"/>
  <c r="M102"/>
  <c r="GF102" i="86"/>
  <c r="T102" i="89" s="1"/>
  <c r="GB102" i="86"/>
  <c r="N105" i="89"/>
  <c r="FX104" i="86"/>
  <c r="FE107"/>
  <c r="FZ106"/>
  <c r="FY103"/>
  <c r="L103" i="89"/>
  <c r="P101"/>
  <c r="GE101" i="86"/>
  <c r="S101" i="89" s="1"/>
  <c r="GI101" i="86"/>
  <c r="AT92" i="89"/>
  <c r="W101" l="1"/>
  <c r="GJ101" i="86"/>
  <c r="X101" i="89" s="1"/>
  <c r="M103"/>
  <c r="GF103" i="86"/>
  <c r="T103" i="89" s="1"/>
  <c r="GB103" i="86"/>
  <c r="N106" i="89"/>
  <c r="FX105" i="86"/>
  <c r="FE108"/>
  <c r="FZ107"/>
  <c r="FY104"/>
  <c r="L104" i="89"/>
  <c r="P102"/>
  <c r="GE102" i="86"/>
  <c r="S102" i="89" s="1"/>
  <c r="GI102" i="86"/>
  <c r="AD94" i="89"/>
  <c r="AE94"/>
  <c r="AC94" s="1"/>
  <c r="AS94" s="1"/>
  <c r="AM94"/>
  <c r="GM96" i="86"/>
  <c r="AA95" i="89"/>
  <c r="GN95" i="86"/>
  <c r="AN93" i="89"/>
  <c r="AR93"/>
  <c r="AG93"/>
  <c r="AU93"/>
  <c r="AV93" s="1"/>
  <c r="AF93"/>
  <c r="AT93"/>
  <c r="AD95" l="1"/>
  <c r="AE95"/>
  <c r="AC95" s="1"/>
  <c r="AS95" s="1"/>
  <c r="AM95"/>
  <c r="GM97" i="86"/>
  <c r="AA96" i="89"/>
  <c r="GN96" i="86"/>
  <c r="AN94" i="89"/>
  <c r="AR94"/>
  <c r="AG94"/>
  <c r="AU94"/>
  <c r="AV94" s="1"/>
  <c r="AF94"/>
  <c r="W102"/>
  <c r="GJ102" i="86"/>
  <c r="X102" i="89" s="1"/>
  <c r="M104"/>
  <c r="GF104" i="86"/>
  <c r="T104" i="89" s="1"/>
  <c r="GB104" i="86"/>
  <c r="N107" i="89"/>
  <c r="FX106" i="86"/>
  <c r="FE109"/>
  <c r="FZ108"/>
  <c r="FY105"/>
  <c r="L105" i="89"/>
  <c r="P103"/>
  <c r="GE103" i="86"/>
  <c r="S103" i="89" s="1"/>
  <c r="GI103" i="86"/>
  <c r="AT94" i="89"/>
  <c r="W103" l="1"/>
  <c r="GJ103" i="86"/>
  <c r="X103" i="89" s="1"/>
  <c r="M105"/>
  <c r="GF105" i="86"/>
  <c r="T105" i="89" s="1"/>
  <c r="GB105" i="86"/>
  <c r="N108" i="89"/>
  <c r="FX107" i="86"/>
  <c r="FE110"/>
  <c r="FZ109"/>
  <c r="FY106"/>
  <c r="L106" i="89"/>
  <c r="P104"/>
  <c r="GE104" i="86"/>
  <c r="S104" i="89" s="1"/>
  <c r="GI104" i="86"/>
  <c r="AD96" i="89"/>
  <c r="AE96"/>
  <c r="AC96" s="1"/>
  <c r="AS96" s="1"/>
  <c r="AM96"/>
  <c r="GM98" i="86"/>
  <c r="AA97" i="89"/>
  <c r="GN97" i="86"/>
  <c r="AN95" i="89"/>
  <c r="AR95"/>
  <c r="AG95"/>
  <c r="AU95"/>
  <c r="AV95" s="1"/>
  <c r="AF95"/>
  <c r="AT95"/>
  <c r="AD97" l="1"/>
  <c r="AE97"/>
  <c r="AC97" s="1"/>
  <c r="AS97" s="1"/>
  <c r="AM97"/>
  <c r="GM99" i="86"/>
  <c r="AA98" i="89"/>
  <c r="GN98" i="86"/>
  <c r="AN96" i="89"/>
  <c r="AR96"/>
  <c r="AG96"/>
  <c r="AU96"/>
  <c r="AV96" s="1"/>
  <c r="AF96"/>
  <c r="W104"/>
  <c r="GJ104" i="86"/>
  <c r="X104" i="89" s="1"/>
  <c r="M106"/>
  <c r="GF106" i="86"/>
  <c r="T106" i="89" s="1"/>
  <c r="GB106" i="86"/>
  <c r="N109" i="89"/>
  <c r="FX108" i="86"/>
  <c r="FE111"/>
  <c r="FZ110"/>
  <c r="FY107"/>
  <c r="L107" i="89"/>
  <c r="P105"/>
  <c r="GE105" i="86"/>
  <c r="S105" i="89" s="1"/>
  <c r="GI105" i="86"/>
  <c r="AT96" i="89"/>
  <c r="W105" l="1"/>
  <c r="GJ105" i="86"/>
  <c r="X105" i="89" s="1"/>
  <c r="M107"/>
  <c r="GF107" i="86"/>
  <c r="T107" i="89" s="1"/>
  <c r="GB107" i="86"/>
  <c r="N110" i="89"/>
  <c r="FX109" i="86"/>
  <c r="FE112"/>
  <c r="FZ111"/>
  <c r="FY108"/>
  <c r="L108" i="89"/>
  <c r="P106"/>
  <c r="GE106" i="86"/>
  <c r="S106" i="89" s="1"/>
  <c r="GI106" i="86"/>
  <c r="AD98" i="89"/>
  <c r="AE98"/>
  <c r="AC98" s="1"/>
  <c r="AS98" s="1"/>
  <c r="AM98"/>
  <c r="GM100" i="86"/>
  <c r="AA99" i="89"/>
  <c r="GN99" i="86"/>
  <c r="AN97" i="89"/>
  <c r="AR97"/>
  <c r="AG97"/>
  <c r="AU97"/>
  <c r="AV97" s="1"/>
  <c r="AF97"/>
  <c r="AT97"/>
  <c r="AD99" l="1"/>
  <c r="AE99"/>
  <c r="AC99" s="1"/>
  <c r="AS99" s="1"/>
  <c r="AM99"/>
  <c r="GM101" i="86"/>
  <c r="AA100" i="89"/>
  <c r="GN100" i="86"/>
  <c r="AN98" i="89"/>
  <c r="AR98"/>
  <c r="AG98"/>
  <c r="AU98"/>
  <c r="AV98" s="1"/>
  <c r="AF98"/>
  <c r="W106"/>
  <c r="GJ106" i="86"/>
  <c r="X106" i="89" s="1"/>
  <c r="M108"/>
  <c r="GF108" i="86"/>
  <c r="T108" i="89" s="1"/>
  <c r="GB108" i="86"/>
  <c r="N111" i="89"/>
  <c r="FX110" i="86"/>
  <c r="FE113"/>
  <c r="FZ112"/>
  <c r="FY109"/>
  <c r="L109" i="89"/>
  <c r="P107"/>
  <c r="GE107" i="86"/>
  <c r="S107" i="89" s="1"/>
  <c r="GI107" i="86"/>
  <c r="AT98" i="89"/>
  <c r="W107" l="1"/>
  <c r="GJ107" i="86"/>
  <c r="X107" i="89" s="1"/>
  <c r="M109"/>
  <c r="GF109" i="86"/>
  <c r="T109" i="89" s="1"/>
  <c r="GB109" i="86"/>
  <c r="N112" i="89"/>
  <c r="FX111" i="86"/>
  <c r="FE114"/>
  <c r="FZ113"/>
  <c r="FY110"/>
  <c r="L110" i="89"/>
  <c r="P108"/>
  <c r="GE108" i="86"/>
  <c r="S108" i="89" s="1"/>
  <c r="GI108" i="86"/>
  <c r="AD100" i="89"/>
  <c r="AE100"/>
  <c r="AC100" s="1"/>
  <c r="AS100" s="1"/>
  <c r="AM100"/>
  <c r="GM102" i="86"/>
  <c r="AA101" i="89"/>
  <c r="GN101" i="86"/>
  <c r="AN99" i="89"/>
  <c r="AR99"/>
  <c r="AG99"/>
  <c r="AU99"/>
  <c r="AV99" s="1"/>
  <c r="AF99"/>
  <c r="AT99"/>
  <c r="AD101" l="1"/>
  <c r="AE101"/>
  <c r="AC101" s="1"/>
  <c r="AS101" s="1"/>
  <c r="AM101"/>
  <c r="GM103" i="86"/>
  <c r="AA102" i="89"/>
  <c r="GN102" i="86"/>
  <c r="AN100" i="89"/>
  <c r="AR100"/>
  <c r="AG100"/>
  <c r="AU100"/>
  <c r="AV100" s="1"/>
  <c r="AF100"/>
  <c r="W108"/>
  <c r="GJ108" i="86"/>
  <c r="X108" i="89" s="1"/>
  <c r="M110"/>
  <c r="GF110" i="86"/>
  <c r="T110" i="89" s="1"/>
  <c r="GB110" i="86"/>
  <c r="N113" i="89"/>
  <c r="FX112" i="86"/>
  <c r="FE115"/>
  <c r="FZ114"/>
  <c r="FY111"/>
  <c r="L111" i="89"/>
  <c r="P109"/>
  <c r="GE109" i="86"/>
  <c r="S109" i="89" s="1"/>
  <c r="GI109" i="86"/>
  <c r="AT100" i="89"/>
  <c r="W109" l="1"/>
  <c r="GJ109" i="86"/>
  <c r="X109" i="89" s="1"/>
  <c r="M111"/>
  <c r="GF111" i="86"/>
  <c r="T111" i="89" s="1"/>
  <c r="GB111" i="86"/>
  <c r="N114" i="89"/>
  <c r="FX113" i="86"/>
  <c r="FE116"/>
  <c r="FZ115"/>
  <c r="FY112"/>
  <c r="L112" i="89"/>
  <c r="P110"/>
  <c r="GE110" i="86"/>
  <c r="S110" i="89" s="1"/>
  <c r="GI110" i="86"/>
  <c r="AD102" i="89"/>
  <c r="AE102"/>
  <c r="AC102" s="1"/>
  <c r="AS102" s="1"/>
  <c r="AM102"/>
  <c r="GM104" i="86"/>
  <c r="AA103" i="89"/>
  <c r="GN103" i="86"/>
  <c r="AN101" i="89"/>
  <c r="AR101"/>
  <c r="AG101"/>
  <c r="AU101"/>
  <c r="AV101" s="1"/>
  <c r="AF101"/>
  <c r="AT101"/>
  <c r="AD103" l="1"/>
  <c r="AE103"/>
  <c r="AC103" s="1"/>
  <c r="AS103" s="1"/>
  <c r="AM103"/>
  <c r="GM105" i="86"/>
  <c r="AA104" i="89"/>
  <c r="GN104" i="86"/>
  <c r="AN102" i="89"/>
  <c r="AR102"/>
  <c r="AG102"/>
  <c r="AU102"/>
  <c r="AV102" s="1"/>
  <c r="AF102"/>
  <c r="W110"/>
  <c r="GJ110" i="86"/>
  <c r="X110" i="89" s="1"/>
  <c r="M112"/>
  <c r="GF112" i="86"/>
  <c r="T112" i="89" s="1"/>
  <c r="GB112" i="86"/>
  <c r="N115" i="89"/>
  <c r="FX114" i="86"/>
  <c r="FE117"/>
  <c r="FZ116"/>
  <c r="FY113"/>
  <c r="L113" i="89"/>
  <c r="P111"/>
  <c r="GE111" i="86"/>
  <c r="S111" i="89" s="1"/>
  <c r="GI111" i="86"/>
  <c r="AT102" i="89"/>
  <c r="W111" l="1"/>
  <c r="GJ111" i="86"/>
  <c r="X111" i="89" s="1"/>
  <c r="M113"/>
  <c r="GF113" i="86"/>
  <c r="T113" i="89" s="1"/>
  <c r="GB113" i="86"/>
  <c r="N116" i="89"/>
  <c r="FX115" i="86"/>
  <c r="FE118"/>
  <c r="FZ117"/>
  <c r="FY114"/>
  <c r="L114" i="89"/>
  <c r="P112"/>
  <c r="GE112" i="86"/>
  <c r="S112" i="89" s="1"/>
  <c r="GI112" i="86"/>
  <c r="AD104" i="89"/>
  <c r="AE104"/>
  <c r="AC104" s="1"/>
  <c r="AS104" s="1"/>
  <c r="AM104"/>
  <c r="GM106" i="86"/>
  <c r="AA105" i="89"/>
  <c r="GN105" i="86"/>
  <c r="AN103" i="89"/>
  <c r="AR103"/>
  <c r="AG103"/>
  <c r="AU103"/>
  <c r="AV103" s="1"/>
  <c r="AF103"/>
  <c r="AT103"/>
  <c r="AD105" l="1"/>
  <c r="AE105"/>
  <c r="AC105" s="1"/>
  <c r="AS105" s="1"/>
  <c r="AM105"/>
  <c r="GM107" i="86"/>
  <c r="AA106" i="89"/>
  <c r="GN106" i="86"/>
  <c r="AN104" i="89"/>
  <c r="AR104"/>
  <c r="AG104"/>
  <c r="AU104"/>
  <c r="AV104" s="1"/>
  <c r="AF104"/>
  <c r="W112"/>
  <c r="GJ112" i="86"/>
  <c r="X112" i="89" s="1"/>
  <c r="M114"/>
  <c r="GF114" i="86"/>
  <c r="T114" i="89" s="1"/>
  <c r="GB114" i="86"/>
  <c r="N117" i="89"/>
  <c r="FX116" i="86"/>
  <c r="FE119"/>
  <c r="FZ119" s="1"/>
  <c r="FZ118"/>
  <c r="FY115"/>
  <c r="L115" i="89"/>
  <c r="P113"/>
  <c r="GE113" i="86"/>
  <c r="S113" i="89" s="1"/>
  <c r="GI113" i="86"/>
  <c r="AT104" i="89"/>
  <c r="W113" l="1"/>
  <c r="GJ113" i="86"/>
  <c r="X113" i="89" s="1"/>
  <c r="M115"/>
  <c r="GF115" i="86"/>
  <c r="T115" i="89" s="1"/>
  <c r="GB115" i="86"/>
  <c r="N118" i="89"/>
  <c r="FX117" i="86"/>
  <c r="N119" i="89"/>
  <c r="FX118" i="86"/>
  <c r="FY116"/>
  <c r="L116" i="89"/>
  <c r="P114"/>
  <c r="GE114" i="86"/>
  <c r="S114" i="89" s="1"/>
  <c r="GI114" i="86"/>
  <c r="AD106" i="89"/>
  <c r="AE106"/>
  <c r="AC106" s="1"/>
  <c r="AS106" s="1"/>
  <c r="AM106"/>
  <c r="GM108" i="86"/>
  <c r="AA107" i="89"/>
  <c r="GN107" i="86"/>
  <c r="AN105" i="89"/>
  <c r="AR105"/>
  <c r="AG105"/>
  <c r="AU105"/>
  <c r="AV105" s="1"/>
  <c r="AF105"/>
  <c r="AT105"/>
  <c r="AD107" l="1"/>
  <c r="AE107"/>
  <c r="AC107" s="1"/>
  <c r="AS107" s="1"/>
  <c r="AM107"/>
  <c r="GM109" i="86"/>
  <c r="AA108" i="89"/>
  <c r="GN108" i="86"/>
  <c r="AN106" i="89"/>
  <c r="AR106"/>
  <c r="AG106"/>
  <c r="AU106"/>
  <c r="AV106" s="1"/>
  <c r="AF106"/>
  <c r="W114"/>
  <c r="GJ114" i="86"/>
  <c r="X114" i="89" s="1"/>
  <c r="M116"/>
  <c r="GF116" i="86"/>
  <c r="T116" i="89" s="1"/>
  <c r="GB116" i="86"/>
  <c r="FY118"/>
  <c r="L118" i="89"/>
  <c r="FY119" i="86"/>
  <c r="FY117"/>
  <c r="L117" i="89"/>
  <c r="P115"/>
  <c r="GE115" i="86"/>
  <c r="S115" i="89" s="1"/>
  <c r="GI115" i="86"/>
  <c r="AT106" i="89"/>
  <c r="W115" l="1"/>
  <c r="GJ115" i="86"/>
  <c r="X115" i="89" s="1"/>
  <c r="M117"/>
  <c r="GF117" i="86"/>
  <c r="T117" i="89" s="1"/>
  <c r="GB117" i="86"/>
  <c r="M119" i="89"/>
  <c r="GF119" i="86"/>
  <c r="T119" i="89" s="1"/>
  <c r="GB119" i="86"/>
  <c r="M118" i="89"/>
  <c r="GF118" i="86"/>
  <c r="T118" i="89" s="1"/>
  <c r="GB118" i="86"/>
  <c r="P116" i="89"/>
  <c r="GE116" i="86"/>
  <c r="S116" i="89" s="1"/>
  <c r="GI116" i="86"/>
  <c r="AD108" i="89"/>
  <c r="AE108"/>
  <c r="AC108" s="1"/>
  <c r="AS108" s="1"/>
  <c r="AM108"/>
  <c r="GM110" i="86"/>
  <c r="AA109" i="89"/>
  <c r="GN109" i="86"/>
  <c r="AN107" i="89"/>
  <c r="AR107"/>
  <c r="AG107"/>
  <c r="AU107"/>
  <c r="AV107" s="1"/>
  <c r="AF107"/>
  <c r="AT107"/>
  <c r="AD109" l="1"/>
  <c r="AE109"/>
  <c r="AC109" s="1"/>
  <c r="AS109" s="1"/>
  <c r="AM109"/>
  <c r="GM111" i="86"/>
  <c r="AA110" i="89"/>
  <c r="GN110" i="86"/>
  <c r="AN108" i="89"/>
  <c r="AR108"/>
  <c r="AG108"/>
  <c r="AU108"/>
  <c r="AV108" s="1"/>
  <c r="AF108"/>
  <c r="W116"/>
  <c r="GJ116" i="86"/>
  <c r="X116" i="89" s="1"/>
  <c r="P118"/>
  <c r="GE118" i="86"/>
  <c r="S118" i="89" s="1"/>
  <c r="GI118" i="86"/>
  <c r="GA20"/>
  <c r="P119" i="89"/>
  <c r="GE119" i="86"/>
  <c r="S119" i="89" s="1"/>
  <c r="GI119" i="86"/>
  <c r="P117" i="89"/>
  <c r="GE117" i="86"/>
  <c r="S117" i="89" s="1"/>
  <c r="GI117" i="86"/>
  <c r="AT108" i="89"/>
  <c r="W117" l="1"/>
  <c r="GJ117" i="86"/>
  <c r="X117" i="89" s="1"/>
  <c r="W119"/>
  <c r="GJ119" i="86"/>
  <c r="X119" i="89" s="1"/>
  <c r="GA21" i="86"/>
  <c r="O20" i="89"/>
  <c r="AJ20" s="1"/>
  <c r="AH19" s="1"/>
  <c r="W118"/>
  <c r="GJ118" i="86"/>
  <c r="X118" i="89" s="1"/>
  <c r="AD110"/>
  <c r="AE110"/>
  <c r="AC110" s="1"/>
  <c r="AS110" s="1"/>
  <c r="AM110"/>
  <c r="GM112" i="86"/>
  <c r="AA111" i="89"/>
  <c r="GN111" i="86"/>
  <c r="AN109" i="89"/>
  <c r="AR109"/>
  <c r="AG109"/>
  <c r="AU109"/>
  <c r="AV109" s="1"/>
  <c r="AF109"/>
  <c r="AT109"/>
  <c r="AD111" l="1"/>
  <c r="AE111"/>
  <c r="AC111" s="1"/>
  <c r="AS111" s="1"/>
  <c r="AM111"/>
  <c r="GM113" i="86"/>
  <c r="AA112" i="89"/>
  <c r="GN112" i="86"/>
  <c r="AN110" i="89"/>
  <c r="AR110"/>
  <c r="AG110"/>
  <c r="AU110"/>
  <c r="AV110" s="1"/>
  <c r="AF110"/>
  <c r="GA22" i="86"/>
  <c r="O21" i="89"/>
  <c r="AJ21" s="1"/>
  <c r="AH20" s="1"/>
  <c r="AI20" s="1"/>
  <c r="AP20" s="1"/>
  <c r="AL20" s="1"/>
  <c r="AT110"/>
  <c r="AO20" l="1"/>
  <c r="AS20"/>
  <c r="AT20" s="1"/>
  <c r="AU19" s="1"/>
  <c r="AV19" s="1"/>
  <c r="O22"/>
  <c r="AJ22" s="1"/>
  <c r="AH21" s="1"/>
  <c r="AI21" s="1"/>
  <c r="AP21" s="1"/>
  <c r="AL21" s="1"/>
  <c r="GA23" i="86"/>
  <c r="AD112" i="89"/>
  <c r="AE112"/>
  <c r="AC112" s="1"/>
  <c r="AS112" s="1"/>
  <c r="AM112"/>
  <c r="GM114" i="86"/>
  <c r="AA113" i="89"/>
  <c r="GN113" i="86"/>
  <c r="AN111" i="89"/>
  <c r="AR111"/>
  <c r="AG111"/>
  <c r="AU111"/>
  <c r="AV111" s="1"/>
  <c r="AF111"/>
  <c r="AT111"/>
  <c r="AD113" l="1"/>
  <c r="AE113"/>
  <c r="AC113" s="1"/>
  <c r="AS113" s="1"/>
  <c r="AM113"/>
  <c r="GM115" i="86"/>
  <c r="AA114" i="89"/>
  <c r="GN114" i="86"/>
  <c r="AN112" i="89"/>
  <c r="AR112"/>
  <c r="AG112"/>
  <c r="AU112"/>
  <c r="AV112" s="1"/>
  <c r="AF112"/>
  <c r="O23"/>
  <c r="AJ23" s="1"/>
  <c r="AH22" s="1"/>
  <c r="AI22" s="1"/>
  <c r="AP22" s="1"/>
  <c r="AL22" s="1"/>
  <c r="GA24" i="86"/>
  <c r="AO21" i="89"/>
  <c r="AS21"/>
  <c r="AT21" s="1"/>
  <c r="AU20" s="1"/>
  <c r="AV20" s="1"/>
  <c r="AW20" s="1"/>
  <c r="AT112"/>
  <c r="AZ20" l="1"/>
  <c r="BA20"/>
  <c r="AY20" s="1"/>
  <c r="BI20"/>
  <c r="AX20"/>
  <c r="GA25" i="86"/>
  <c r="O24" i="89"/>
  <c r="AJ24" s="1"/>
  <c r="AH23" s="1"/>
  <c r="AI23" s="1"/>
  <c r="AP23" s="1"/>
  <c r="AL23" s="1"/>
  <c r="AO22"/>
  <c r="AS22"/>
  <c r="AT22" s="1"/>
  <c r="AU21" s="1"/>
  <c r="AV21" s="1"/>
  <c r="AW21" s="1"/>
  <c r="AD114"/>
  <c r="AE114"/>
  <c r="AC114" s="1"/>
  <c r="AS114" s="1"/>
  <c r="AM114"/>
  <c r="GM116" i="86"/>
  <c r="AA115" i="89"/>
  <c r="GN115" i="86"/>
  <c r="AN113" i="89"/>
  <c r="AR113"/>
  <c r="AG113"/>
  <c r="AU113"/>
  <c r="AV113" s="1"/>
  <c r="AF113"/>
  <c r="AT113"/>
  <c r="AD115" l="1"/>
  <c r="AE115"/>
  <c r="AC115" s="1"/>
  <c r="AS115" s="1"/>
  <c r="AM115"/>
  <c r="GM117" i="86"/>
  <c r="AA116" i="89"/>
  <c r="GN116" i="86"/>
  <c r="AN114" i="89"/>
  <c r="AR114"/>
  <c r="AG114"/>
  <c r="AU114"/>
  <c r="AV114" s="1"/>
  <c r="AF114"/>
  <c r="BA21"/>
  <c r="AY21" s="1"/>
  <c r="AZ21"/>
  <c r="BI21"/>
  <c r="AX21"/>
  <c r="AO23"/>
  <c r="AS23"/>
  <c r="AT23" s="1"/>
  <c r="AU22" s="1"/>
  <c r="AV22" s="1"/>
  <c r="AW22" s="1"/>
  <c r="GA26" i="86"/>
  <c r="O25" i="89"/>
  <c r="AJ25" s="1"/>
  <c r="AH24" s="1"/>
  <c r="AI24" s="1"/>
  <c r="AP24" s="1"/>
  <c r="AL24" s="1"/>
  <c r="BJ20"/>
  <c r="BN20"/>
  <c r="BC20"/>
  <c r="BB20"/>
  <c r="AT114"/>
  <c r="AO24" l="1"/>
  <c r="AS24"/>
  <c r="AT24" s="1"/>
  <c r="AU23" s="1"/>
  <c r="AV23" s="1"/>
  <c r="AW23" s="1"/>
  <c r="GA27" i="86"/>
  <c r="O26" i="89"/>
  <c r="AJ26" s="1"/>
  <c r="AH25" s="1"/>
  <c r="AI25" s="1"/>
  <c r="AP25" s="1"/>
  <c r="AL25" s="1"/>
  <c r="BA22"/>
  <c r="AY22" s="1"/>
  <c r="AZ22"/>
  <c r="BI22"/>
  <c r="AX22"/>
  <c r="BJ21"/>
  <c r="BN21"/>
  <c r="BC21"/>
  <c r="BB21"/>
  <c r="AD116"/>
  <c r="AE116"/>
  <c r="AC116" s="1"/>
  <c r="AS116" s="1"/>
  <c r="AM116"/>
  <c r="GM118" i="86"/>
  <c r="AA117" i="89"/>
  <c r="GN117" i="86"/>
  <c r="AN115" i="89"/>
  <c r="AR115"/>
  <c r="AG115"/>
  <c r="AU115"/>
  <c r="AV115" s="1"/>
  <c r="AF115"/>
  <c r="AT115"/>
  <c r="AD117" l="1"/>
  <c r="AE117"/>
  <c r="AC117" s="1"/>
  <c r="AS117" s="1"/>
  <c r="AM117"/>
  <c r="AA118"/>
  <c r="GM119" i="86"/>
  <c r="GN118"/>
  <c r="AN116" i="89"/>
  <c r="AR116"/>
  <c r="AG116"/>
  <c r="AU116"/>
  <c r="AV116" s="1"/>
  <c r="AF116"/>
  <c r="BJ22"/>
  <c r="BN22"/>
  <c r="BC22"/>
  <c r="BB22"/>
  <c r="AO25"/>
  <c r="AS25"/>
  <c r="AT25" s="1"/>
  <c r="AU24" s="1"/>
  <c r="AV24" s="1"/>
  <c r="AW24" s="1"/>
  <c r="GA28" i="86"/>
  <c r="O27" i="89"/>
  <c r="AJ27" s="1"/>
  <c r="AH26" s="1"/>
  <c r="AI26" s="1"/>
  <c r="AP26" s="1"/>
  <c r="AL26" s="1"/>
  <c r="BA23"/>
  <c r="AY23" s="1"/>
  <c r="AZ23"/>
  <c r="BI23"/>
  <c r="AX23"/>
  <c r="AT116"/>
  <c r="BJ23" l="1"/>
  <c r="BN23"/>
  <c r="BC23"/>
  <c r="BB23"/>
  <c r="AO26"/>
  <c r="AS26"/>
  <c r="AT26" s="1"/>
  <c r="AU25" s="1"/>
  <c r="AV25" s="1"/>
  <c r="AW25" s="1"/>
  <c r="GA29" i="86"/>
  <c r="O28" i="89"/>
  <c r="AJ28" s="1"/>
  <c r="AH27" s="1"/>
  <c r="AI27" s="1"/>
  <c r="AP27" s="1"/>
  <c r="AL27" s="1"/>
  <c r="BA24"/>
  <c r="AY24" s="1"/>
  <c r="AZ24"/>
  <c r="BI24"/>
  <c r="AX24"/>
  <c r="AA119"/>
  <c r="GN119" i="86"/>
  <c r="GN16" s="1"/>
  <c r="AD118" i="89"/>
  <c r="AE118"/>
  <c r="AC118" s="1"/>
  <c r="AS118" s="1"/>
  <c r="AM118"/>
  <c r="AN117"/>
  <c r="AR117"/>
  <c r="AG117"/>
  <c r="AU117"/>
  <c r="AV117" s="1"/>
  <c r="AF117"/>
  <c r="AT117"/>
  <c r="AN118" l="1"/>
  <c r="AR118"/>
  <c r="AG118"/>
  <c r="AU118"/>
  <c r="AV118" s="1"/>
  <c r="AF118"/>
  <c r="AD119"/>
  <c r="AE119"/>
  <c r="AM119"/>
  <c r="BJ24"/>
  <c r="BN24"/>
  <c r="BC24"/>
  <c r="BB24"/>
  <c r="AO27"/>
  <c r="AS27"/>
  <c r="AT27" s="1"/>
  <c r="AU26" s="1"/>
  <c r="AV26" s="1"/>
  <c r="AW26" s="1"/>
  <c r="GA30" i="86"/>
  <c r="O29" i="89"/>
  <c r="AJ29" s="1"/>
  <c r="AH28" s="1"/>
  <c r="AI28" s="1"/>
  <c r="AP28" s="1"/>
  <c r="AL28" s="1"/>
  <c r="BA25"/>
  <c r="AY25" s="1"/>
  <c r="AZ25"/>
  <c r="BI25"/>
  <c r="AX25"/>
  <c r="AT118"/>
  <c r="BJ25" l="1"/>
  <c r="BN25"/>
  <c r="BC25"/>
  <c r="BB25"/>
  <c r="AO28"/>
  <c r="AS28"/>
  <c r="AT28" s="1"/>
  <c r="AU27" s="1"/>
  <c r="AV27" s="1"/>
  <c r="AW27" s="1"/>
  <c r="GA31" i="86"/>
  <c r="O30" i="89"/>
  <c r="AJ30" s="1"/>
  <c r="AH29" s="1"/>
  <c r="AI29" s="1"/>
  <c r="AP29" s="1"/>
  <c r="AL29" s="1"/>
  <c r="BA26"/>
  <c r="AY26" s="1"/>
  <c r="AZ26"/>
  <c r="BI26"/>
  <c r="AX26"/>
  <c r="AR119"/>
  <c r="AN119"/>
  <c r="AC119"/>
  <c r="AS119" s="1"/>
  <c r="AT119" s="1"/>
  <c r="AH119"/>
  <c r="AG119"/>
  <c r="AF119"/>
  <c r="AU119"/>
  <c r="AV119" s="1"/>
  <c r="BJ26" l="1"/>
  <c r="BN26"/>
  <c r="BC26"/>
  <c r="BB26"/>
  <c r="AO29"/>
  <c r="AS29"/>
  <c r="AT29" s="1"/>
  <c r="AU28" s="1"/>
  <c r="AV28" s="1"/>
  <c r="AW28" s="1"/>
  <c r="GA32" i="86"/>
  <c r="O31" i="89"/>
  <c r="AJ31" s="1"/>
  <c r="AH30" s="1"/>
  <c r="AI30" s="1"/>
  <c r="AP30" s="1"/>
  <c r="AL30" s="1"/>
  <c r="BA27"/>
  <c r="AY27" s="1"/>
  <c r="AZ27"/>
  <c r="BI27"/>
  <c r="AX27"/>
  <c r="BJ27" l="1"/>
  <c r="BN27"/>
  <c r="BC27"/>
  <c r="BB27"/>
  <c r="AO30"/>
  <c r="AS30"/>
  <c r="AT30" s="1"/>
  <c r="AU29" s="1"/>
  <c r="AV29" s="1"/>
  <c r="AW29" s="1"/>
  <c r="GA33" i="86"/>
  <c r="O32" i="89"/>
  <c r="AJ32" s="1"/>
  <c r="AH31" s="1"/>
  <c r="AI31" s="1"/>
  <c r="AP31" s="1"/>
  <c r="AL31" s="1"/>
  <c r="BA28"/>
  <c r="AY28" s="1"/>
  <c r="AZ28"/>
  <c r="BI28"/>
  <c r="AX28"/>
  <c r="BJ28" l="1"/>
  <c r="BN28"/>
  <c r="BC28"/>
  <c r="BB28"/>
  <c r="AO31"/>
  <c r="AS31"/>
  <c r="AT31" s="1"/>
  <c r="AU30" s="1"/>
  <c r="AV30" s="1"/>
  <c r="AW30" s="1"/>
  <c r="GA34" i="86"/>
  <c r="O33" i="89"/>
  <c r="AJ33" s="1"/>
  <c r="AH32" s="1"/>
  <c r="AI32" s="1"/>
  <c r="AP32" s="1"/>
  <c r="AL32" s="1"/>
  <c r="BA29"/>
  <c r="AY29" s="1"/>
  <c r="AZ29"/>
  <c r="BI29"/>
  <c r="AX29"/>
  <c r="BJ29" l="1"/>
  <c r="BN29"/>
  <c r="BC29"/>
  <c r="BB29"/>
  <c r="AO32"/>
  <c r="AS32"/>
  <c r="AT32" s="1"/>
  <c r="AU31" s="1"/>
  <c r="AV31" s="1"/>
  <c r="AW31" s="1"/>
  <c r="GA35" i="86"/>
  <c r="O34" i="89"/>
  <c r="AJ34" s="1"/>
  <c r="AH33" s="1"/>
  <c r="AI33" s="1"/>
  <c r="AP33" s="1"/>
  <c r="AL33" s="1"/>
  <c r="BA30"/>
  <c r="AY30" s="1"/>
  <c r="AZ30"/>
  <c r="BI30"/>
  <c r="AX30"/>
  <c r="BJ30" l="1"/>
  <c r="BN30"/>
  <c r="BC30"/>
  <c r="BB30"/>
  <c r="AO33"/>
  <c r="AS33"/>
  <c r="AT33" s="1"/>
  <c r="AU32" s="1"/>
  <c r="AV32" s="1"/>
  <c r="AW32" s="1"/>
  <c r="GA36" i="86"/>
  <c r="O35" i="89"/>
  <c r="AJ35" s="1"/>
  <c r="AH34" s="1"/>
  <c r="AI34" s="1"/>
  <c r="AP34" s="1"/>
  <c r="AL34" s="1"/>
  <c r="BA31"/>
  <c r="AY31" s="1"/>
  <c r="AZ31"/>
  <c r="BI31"/>
  <c r="AX31"/>
  <c r="BJ31" l="1"/>
  <c r="BN31"/>
  <c r="BC31"/>
  <c r="BB31"/>
  <c r="AO34"/>
  <c r="AS34"/>
  <c r="AT34" s="1"/>
  <c r="AU33" s="1"/>
  <c r="AV33" s="1"/>
  <c r="AW33" s="1"/>
  <c r="GA37" i="86"/>
  <c r="O36" i="89"/>
  <c r="AJ36" s="1"/>
  <c r="AH35" s="1"/>
  <c r="AI35" s="1"/>
  <c r="AP35" s="1"/>
  <c r="AL35" s="1"/>
  <c r="BA32"/>
  <c r="AY32" s="1"/>
  <c r="AZ32"/>
  <c r="BI32"/>
  <c r="AX32"/>
  <c r="BJ32" l="1"/>
  <c r="BN32"/>
  <c r="BC32"/>
  <c r="BB32"/>
  <c r="AO35"/>
  <c r="AS35"/>
  <c r="AT35" s="1"/>
  <c r="AU34" s="1"/>
  <c r="AV34" s="1"/>
  <c r="AW34" s="1"/>
  <c r="GA38" i="86"/>
  <c r="O37" i="89"/>
  <c r="AJ37" s="1"/>
  <c r="AH36" s="1"/>
  <c r="AI36" s="1"/>
  <c r="AP36" s="1"/>
  <c r="AL36" s="1"/>
  <c r="BA33"/>
  <c r="AY33" s="1"/>
  <c r="AZ33"/>
  <c r="BI33"/>
  <c r="AX33"/>
  <c r="BJ33" l="1"/>
  <c r="BN33"/>
  <c r="BC33"/>
  <c r="BB33"/>
  <c r="AO36"/>
  <c r="AS36"/>
  <c r="AT36" s="1"/>
  <c r="AU35" s="1"/>
  <c r="AV35" s="1"/>
  <c r="AW35" s="1"/>
  <c r="GA39" i="86"/>
  <c r="O38" i="89"/>
  <c r="AJ38" s="1"/>
  <c r="AH37" s="1"/>
  <c r="AI37" s="1"/>
  <c r="AP37" s="1"/>
  <c r="AL37" s="1"/>
  <c r="BA34"/>
  <c r="AY34" s="1"/>
  <c r="AZ34"/>
  <c r="BI34"/>
  <c r="AX34"/>
  <c r="BJ34" l="1"/>
  <c r="BN34"/>
  <c r="BC34"/>
  <c r="BB34"/>
  <c r="AO37"/>
  <c r="AS37"/>
  <c r="AT37" s="1"/>
  <c r="AU36" s="1"/>
  <c r="AV36" s="1"/>
  <c r="AW36" s="1"/>
  <c r="GA40" i="86"/>
  <c r="O39" i="89"/>
  <c r="AJ39" s="1"/>
  <c r="AH38" s="1"/>
  <c r="AI38" s="1"/>
  <c r="AP38" s="1"/>
  <c r="AL38" s="1"/>
  <c r="BA35"/>
  <c r="AY35" s="1"/>
  <c r="AZ35"/>
  <c r="BI35"/>
  <c r="AX35"/>
  <c r="BJ35" l="1"/>
  <c r="BN35"/>
  <c r="BC35"/>
  <c r="BB35"/>
  <c r="AO38"/>
  <c r="AS38"/>
  <c r="AT38" s="1"/>
  <c r="AU37" s="1"/>
  <c r="AV37" s="1"/>
  <c r="AW37" s="1"/>
  <c r="GA41" i="86"/>
  <c r="O40" i="89"/>
  <c r="AJ40" s="1"/>
  <c r="AH39" s="1"/>
  <c r="AI39" s="1"/>
  <c r="AP39" s="1"/>
  <c r="AL39" s="1"/>
  <c r="BA36"/>
  <c r="AY36" s="1"/>
  <c r="AZ36"/>
  <c r="BI36"/>
  <c r="AX36"/>
  <c r="BJ36" l="1"/>
  <c r="BN36"/>
  <c r="BC36"/>
  <c r="BB36"/>
  <c r="AO39"/>
  <c r="AS39"/>
  <c r="AT39" s="1"/>
  <c r="AU38" s="1"/>
  <c r="AV38" s="1"/>
  <c r="AW38" s="1"/>
  <c r="GA42" i="86"/>
  <c r="O41" i="89"/>
  <c r="AJ41" s="1"/>
  <c r="AH40" s="1"/>
  <c r="AI40" s="1"/>
  <c r="AP40" s="1"/>
  <c r="AL40" s="1"/>
  <c r="BA37"/>
  <c r="AY37" s="1"/>
  <c r="AZ37"/>
  <c r="BI37"/>
  <c r="AX37"/>
  <c r="BJ37" l="1"/>
  <c r="BN37"/>
  <c r="BC37"/>
  <c r="BB37"/>
  <c r="AO40"/>
  <c r="AS40"/>
  <c r="AT40" s="1"/>
  <c r="AU39" s="1"/>
  <c r="AV39" s="1"/>
  <c r="AW39" s="1"/>
  <c r="GA43" i="86"/>
  <c r="O42" i="89"/>
  <c r="AJ42" s="1"/>
  <c r="AH41" s="1"/>
  <c r="AI41" s="1"/>
  <c r="AP41" s="1"/>
  <c r="AL41" s="1"/>
  <c r="BA38"/>
  <c r="AY38" s="1"/>
  <c r="AZ38"/>
  <c r="BI38"/>
  <c r="AX38"/>
  <c r="BJ38" l="1"/>
  <c r="BN38"/>
  <c r="BC38"/>
  <c r="BB38"/>
  <c r="AO41"/>
  <c r="AS41"/>
  <c r="AT41" s="1"/>
  <c r="AU40" s="1"/>
  <c r="AV40" s="1"/>
  <c r="AW40" s="1"/>
  <c r="GA44" i="86"/>
  <c r="O43" i="89"/>
  <c r="AJ43" s="1"/>
  <c r="AH42" s="1"/>
  <c r="AI42" s="1"/>
  <c r="AP42" s="1"/>
  <c r="AL42" s="1"/>
  <c r="BA39"/>
  <c r="AY39" s="1"/>
  <c r="AZ39"/>
  <c r="BI39"/>
  <c r="AX39"/>
  <c r="BJ39" l="1"/>
  <c r="BN39"/>
  <c r="BC39"/>
  <c r="BB39"/>
  <c r="AO42"/>
  <c r="AS42"/>
  <c r="AT42" s="1"/>
  <c r="AU41" s="1"/>
  <c r="AV41" s="1"/>
  <c r="AW41" s="1"/>
  <c r="GA45" i="86"/>
  <c r="O44" i="89"/>
  <c r="AJ44" s="1"/>
  <c r="AH43" s="1"/>
  <c r="AI43" s="1"/>
  <c r="AP43" s="1"/>
  <c r="AL43" s="1"/>
  <c r="BA40"/>
  <c r="AY40" s="1"/>
  <c r="AZ40"/>
  <c r="BI40"/>
  <c r="AX40"/>
  <c r="BJ40" l="1"/>
  <c r="BN40"/>
  <c r="BC40"/>
  <c r="BB40"/>
  <c r="AO43"/>
  <c r="AS43"/>
  <c r="AT43" s="1"/>
  <c r="AU42" s="1"/>
  <c r="AV42" s="1"/>
  <c r="AW42" s="1"/>
  <c r="GA46" i="86"/>
  <c r="O45" i="89"/>
  <c r="AJ45" s="1"/>
  <c r="AH44" s="1"/>
  <c r="AI44" s="1"/>
  <c r="AP44" s="1"/>
  <c r="AL44" s="1"/>
  <c r="AZ41"/>
  <c r="BA41"/>
  <c r="AY41" s="1"/>
  <c r="BI41"/>
  <c r="AX41"/>
  <c r="BJ41" l="1"/>
  <c r="BN41"/>
  <c r="BC41"/>
  <c r="BB41"/>
  <c r="AO44"/>
  <c r="AS44"/>
  <c r="AT44" s="1"/>
  <c r="AU43" s="1"/>
  <c r="AV43" s="1"/>
  <c r="AW43" s="1"/>
  <c r="GA47" i="86"/>
  <c r="O46" i="89"/>
  <c r="AJ46" s="1"/>
  <c r="AH45" s="1"/>
  <c r="AI45" s="1"/>
  <c r="AP45" s="1"/>
  <c r="AL45" s="1"/>
  <c r="AZ42"/>
  <c r="BA42"/>
  <c r="AY42" s="1"/>
  <c r="BI42"/>
  <c r="AX42"/>
  <c r="BJ42" l="1"/>
  <c r="BN42"/>
  <c r="BC42"/>
  <c r="BB42"/>
  <c r="AO45"/>
  <c r="AS45"/>
  <c r="AT45" s="1"/>
  <c r="AU44" s="1"/>
  <c r="AV44" s="1"/>
  <c r="AW44" s="1"/>
  <c r="GA48" i="86"/>
  <c r="O47" i="89"/>
  <c r="AJ47" s="1"/>
  <c r="AH46" s="1"/>
  <c r="AI46" s="1"/>
  <c r="AP46" s="1"/>
  <c r="AL46" s="1"/>
  <c r="AZ43"/>
  <c r="BA43"/>
  <c r="AY43" s="1"/>
  <c r="BI43"/>
  <c r="AX43"/>
  <c r="BJ43" l="1"/>
  <c r="BN43"/>
  <c r="BC43"/>
  <c r="BB43"/>
  <c r="AO46"/>
  <c r="AS46"/>
  <c r="AT46" s="1"/>
  <c r="AU45" s="1"/>
  <c r="AV45" s="1"/>
  <c r="AW45" s="1"/>
  <c r="GA49" i="86"/>
  <c r="O48" i="89"/>
  <c r="AJ48" s="1"/>
  <c r="AH47" s="1"/>
  <c r="AI47" s="1"/>
  <c r="AP47" s="1"/>
  <c r="AL47" s="1"/>
  <c r="AZ44"/>
  <c r="BA44"/>
  <c r="AY44" s="1"/>
  <c r="BI44"/>
  <c r="AX44"/>
  <c r="AO47" l="1"/>
  <c r="AS47"/>
  <c r="AT47" s="1"/>
  <c r="AU46" s="1"/>
  <c r="AV46" s="1"/>
  <c r="BJ44"/>
  <c r="BN44"/>
  <c r="BC44"/>
  <c r="BB44"/>
  <c r="GA50" i="86"/>
  <c r="O49" i="89"/>
  <c r="AJ49" s="1"/>
  <c r="AH48" s="1"/>
  <c r="AI48" s="1"/>
  <c r="AP48" s="1"/>
  <c r="AL48" s="1"/>
  <c r="AZ45"/>
  <c r="BA45"/>
  <c r="AY45" s="1"/>
  <c r="BI45"/>
  <c r="AX45"/>
  <c r="AW46"/>
  <c r="AO48" l="1"/>
  <c r="AS48"/>
  <c r="AT48" s="1"/>
  <c r="AU47" s="1"/>
  <c r="AV47" s="1"/>
  <c r="AZ46"/>
  <c r="BA46"/>
  <c r="AY46" s="1"/>
  <c r="BI46"/>
  <c r="AX46"/>
  <c r="AW47"/>
  <c r="BJ45"/>
  <c r="BN45"/>
  <c r="BC45"/>
  <c r="BB45"/>
  <c r="GA51" i="86"/>
  <c r="O50" i="89"/>
  <c r="AJ50" s="1"/>
  <c r="AH49" s="1"/>
  <c r="AI49" s="1"/>
  <c r="AP49" s="1"/>
  <c r="AL49" s="1"/>
  <c r="AO49" l="1"/>
  <c r="AS49"/>
  <c r="AT49" s="1"/>
  <c r="AU48" s="1"/>
  <c r="AV48" s="1"/>
  <c r="GA52" i="86"/>
  <c r="O51" i="89"/>
  <c r="AJ51" s="1"/>
  <c r="AH50" s="1"/>
  <c r="AI50" s="1"/>
  <c r="AP50" s="1"/>
  <c r="AL50" s="1"/>
  <c r="AZ47"/>
  <c r="BA47"/>
  <c r="AY47" s="1"/>
  <c r="BI47"/>
  <c r="AX47"/>
  <c r="AW48"/>
  <c r="BJ46"/>
  <c r="BN46"/>
  <c r="BC46"/>
  <c r="BB46"/>
  <c r="AO50" l="1"/>
  <c r="AS50"/>
  <c r="AT50" s="1"/>
  <c r="AU49" s="1"/>
  <c r="AV49" s="1"/>
  <c r="AZ48"/>
  <c r="BA48"/>
  <c r="AY48" s="1"/>
  <c r="BI48"/>
  <c r="AX48"/>
  <c r="AW49"/>
  <c r="BJ47"/>
  <c r="BN47"/>
  <c r="BC47"/>
  <c r="BB47"/>
  <c r="GA53" i="86"/>
  <c r="O52" i="89"/>
  <c r="AJ52" s="1"/>
  <c r="AH51" s="1"/>
  <c r="AI51" s="1"/>
  <c r="AP51" s="1"/>
  <c r="AL51" s="1"/>
  <c r="AO51" l="1"/>
  <c r="AS51"/>
  <c r="AT51" s="1"/>
  <c r="AU50" s="1"/>
  <c r="AV50" s="1"/>
  <c r="GA54" i="86"/>
  <c r="O53" i="89"/>
  <c r="AJ53" s="1"/>
  <c r="AH52" s="1"/>
  <c r="AI52" s="1"/>
  <c r="AP52" s="1"/>
  <c r="AL52" s="1"/>
  <c r="AZ49"/>
  <c r="BA49"/>
  <c r="AY49" s="1"/>
  <c r="BI49"/>
  <c r="AX49"/>
  <c r="AW50"/>
  <c r="BJ48"/>
  <c r="BN48"/>
  <c r="BC48"/>
  <c r="BB48"/>
  <c r="AO52" l="1"/>
  <c r="AS52"/>
  <c r="AT52" s="1"/>
  <c r="AU51" s="1"/>
  <c r="AV51" s="1"/>
  <c r="AZ50"/>
  <c r="BA50"/>
  <c r="AY50" s="1"/>
  <c r="BI50"/>
  <c r="AX50"/>
  <c r="AW51"/>
  <c r="BJ49"/>
  <c r="BN49"/>
  <c r="BC49"/>
  <c r="BB49"/>
  <c r="GA55" i="86"/>
  <c r="O54" i="89"/>
  <c r="AJ54" s="1"/>
  <c r="AH53" s="1"/>
  <c r="AI53" s="1"/>
  <c r="AP53" s="1"/>
  <c r="AL53" s="1"/>
  <c r="AO53" l="1"/>
  <c r="AS53"/>
  <c r="AT53" s="1"/>
  <c r="AU52" s="1"/>
  <c r="AV52" s="1"/>
  <c r="GA56" i="86"/>
  <c r="O55" i="89"/>
  <c r="AJ55" s="1"/>
  <c r="AH54" s="1"/>
  <c r="AI54" s="1"/>
  <c r="AP54" s="1"/>
  <c r="AL54" s="1"/>
  <c r="AW52"/>
  <c r="AZ51"/>
  <c r="BA51"/>
  <c r="AY51" s="1"/>
  <c r="BI51"/>
  <c r="AX51"/>
  <c r="BJ50"/>
  <c r="BN50"/>
  <c r="BC50"/>
  <c r="BB50"/>
  <c r="AO54" l="1"/>
  <c r="AS54"/>
  <c r="AT54" s="1"/>
  <c r="AU53" s="1"/>
  <c r="AV53" s="1"/>
  <c r="BJ51"/>
  <c r="BN51"/>
  <c r="BC51"/>
  <c r="BB51"/>
  <c r="AZ52"/>
  <c r="BA52"/>
  <c r="AY52" s="1"/>
  <c r="BI52"/>
  <c r="AX52"/>
  <c r="AW53"/>
  <c r="GA57" i="86"/>
  <c r="O56" i="89"/>
  <c r="AJ56" s="1"/>
  <c r="AH55" s="1"/>
  <c r="AI55" s="1"/>
  <c r="AP55" s="1"/>
  <c r="AL55" s="1"/>
  <c r="AO55" l="1"/>
  <c r="AS55"/>
  <c r="AT55" s="1"/>
  <c r="AU54" s="1"/>
  <c r="AV54" s="1"/>
  <c r="GA58" i="86"/>
  <c r="O57" i="89"/>
  <c r="AJ57" s="1"/>
  <c r="AH56" s="1"/>
  <c r="AI56" s="1"/>
  <c r="AP56" s="1"/>
  <c r="AL56" s="1"/>
  <c r="AZ53"/>
  <c r="BA53"/>
  <c r="AY53" s="1"/>
  <c r="BI53"/>
  <c r="AX53"/>
  <c r="AW54"/>
  <c r="BJ52"/>
  <c r="BN52"/>
  <c r="BC52"/>
  <c r="BB52"/>
  <c r="AO56" l="1"/>
  <c r="AS56"/>
  <c r="AT56" s="1"/>
  <c r="AU55" s="1"/>
  <c r="AV55" s="1"/>
  <c r="AZ54"/>
  <c r="BA54"/>
  <c r="AY54" s="1"/>
  <c r="BI54"/>
  <c r="AX54"/>
  <c r="AW55"/>
  <c r="BJ53"/>
  <c r="BN53"/>
  <c r="BC53"/>
  <c r="BB53"/>
  <c r="GA59" i="86"/>
  <c r="O58" i="89"/>
  <c r="AJ58" s="1"/>
  <c r="AH57" s="1"/>
  <c r="AI57" s="1"/>
  <c r="AP57" s="1"/>
  <c r="AL57" s="1"/>
  <c r="AO57" l="1"/>
  <c r="AS57"/>
  <c r="AT57" s="1"/>
  <c r="AU56" s="1"/>
  <c r="AV56" s="1"/>
  <c r="GA60" i="86"/>
  <c r="O59" i="89"/>
  <c r="AJ59" s="1"/>
  <c r="AH58" s="1"/>
  <c r="AI58" s="1"/>
  <c r="AP58" s="1"/>
  <c r="AL58" s="1"/>
  <c r="AZ55"/>
  <c r="BA55"/>
  <c r="AY55" s="1"/>
  <c r="BI55"/>
  <c r="AX55"/>
  <c r="AW56"/>
  <c r="BJ54"/>
  <c r="BN54"/>
  <c r="BC54"/>
  <c r="BB54"/>
  <c r="AO58" l="1"/>
  <c r="AS58"/>
  <c r="AT58" s="1"/>
  <c r="AU57" s="1"/>
  <c r="AV57" s="1"/>
  <c r="AW57"/>
  <c r="AZ56"/>
  <c r="BA56"/>
  <c r="AY56" s="1"/>
  <c r="BI56"/>
  <c r="AX56"/>
  <c r="BJ55"/>
  <c r="BN55"/>
  <c r="BC55"/>
  <c r="BB55"/>
  <c r="GA61" i="86"/>
  <c r="O60" i="89"/>
  <c r="AJ60" s="1"/>
  <c r="AH59" s="1"/>
  <c r="AI59" s="1"/>
  <c r="AP59" s="1"/>
  <c r="AL59" s="1"/>
  <c r="AO59" l="1"/>
  <c r="AS59"/>
  <c r="AT59" s="1"/>
  <c r="AU58" s="1"/>
  <c r="AV58" s="1"/>
  <c r="GA62" i="86"/>
  <c r="O61" i="89"/>
  <c r="AJ61" s="1"/>
  <c r="AH60" s="1"/>
  <c r="AI60" s="1"/>
  <c r="AP60" s="1"/>
  <c r="AL60" s="1"/>
  <c r="BJ56"/>
  <c r="BN56"/>
  <c r="BC56"/>
  <c r="BB56"/>
  <c r="AZ57"/>
  <c r="BA57"/>
  <c r="AY57" s="1"/>
  <c r="BI57"/>
  <c r="AX57"/>
  <c r="AW58"/>
  <c r="AO60" l="1"/>
  <c r="AS60"/>
  <c r="AT60" s="1"/>
  <c r="AU59" s="1"/>
  <c r="AV59" s="1"/>
  <c r="AW59"/>
  <c r="AZ58"/>
  <c r="BA58"/>
  <c r="AY58" s="1"/>
  <c r="BI58"/>
  <c r="AX58"/>
  <c r="BJ57"/>
  <c r="BN57"/>
  <c r="BC57"/>
  <c r="BB57"/>
  <c r="GA63" i="86"/>
  <c r="O62" i="89"/>
  <c r="AJ62" s="1"/>
  <c r="AH61" s="1"/>
  <c r="AI61" s="1"/>
  <c r="AP61" s="1"/>
  <c r="AL61" s="1"/>
  <c r="AO61" l="1"/>
  <c r="AS61"/>
  <c r="AT61" s="1"/>
  <c r="AU60" s="1"/>
  <c r="AV60" s="1"/>
  <c r="GA64" i="86"/>
  <c r="O63" i="89"/>
  <c r="AJ63" s="1"/>
  <c r="AH62" s="1"/>
  <c r="AI62" s="1"/>
  <c r="AP62" s="1"/>
  <c r="AL62" s="1"/>
  <c r="BJ58"/>
  <c r="BN58"/>
  <c r="BC58"/>
  <c r="BB58"/>
  <c r="AW60"/>
  <c r="AZ59"/>
  <c r="BA59"/>
  <c r="AY59" s="1"/>
  <c r="BI59"/>
  <c r="AX59"/>
  <c r="AO62" l="1"/>
  <c r="AS62"/>
  <c r="AT62" s="1"/>
  <c r="AU61" s="1"/>
  <c r="AV61" s="1"/>
  <c r="BJ59"/>
  <c r="BN59"/>
  <c r="BC59"/>
  <c r="BB59"/>
  <c r="AW61"/>
  <c r="AZ60"/>
  <c r="BA60"/>
  <c r="AY60" s="1"/>
  <c r="BI60"/>
  <c r="AX60"/>
  <c r="GA65" i="86"/>
  <c r="O64" i="89"/>
  <c r="AJ64" s="1"/>
  <c r="AH63" s="1"/>
  <c r="AI63" s="1"/>
  <c r="AP63" s="1"/>
  <c r="AL63" s="1"/>
  <c r="AO63" l="1"/>
  <c r="AS63"/>
  <c r="AT63" s="1"/>
  <c r="AU62" s="1"/>
  <c r="AV62" s="1"/>
  <c r="GA66" i="86"/>
  <c r="O65" i="89"/>
  <c r="AJ65" s="1"/>
  <c r="AH64" s="1"/>
  <c r="AI64" s="1"/>
  <c r="AP64" s="1"/>
  <c r="AL64" s="1"/>
  <c r="BJ60"/>
  <c r="BN60"/>
  <c r="BC60"/>
  <c r="BB60"/>
  <c r="AW62"/>
  <c r="AZ61"/>
  <c r="BA61"/>
  <c r="AY61" s="1"/>
  <c r="BI61"/>
  <c r="AX61"/>
  <c r="AO64" l="1"/>
  <c r="AS64"/>
  <c r="AT64" s="1"/>
  <c r="AU63" s="1"/>
  <c r="AV63" s="1"/>
  <c r="BJ61"/>
  <c r="BN61"/>
  <c r="BC61"/>
  <c r="BB61"/>
  <c r="AW63"/>
  <c r="AZ62"/>
  <c r="BA62"/>
  <c r="AY62" s="1"/>
  <c r="BI62"/>
  <c r="AX62"/>
  <c r="GA67" i="86"/>
  <c r="O66" i="89"/>
  <c r="AJ66" s="1"/>
  <c r="AH65" s="1"/>
  <c r="AI65" s="1"/>
  <c r="AP65" s="1"/>
  <c r="AL65" s="1"/>
  <c r="AO65" l="1"/>
  <c r="AS65"/>
  <c r="AT65" s="1"/>
  <c r="AU64" s="1"/>
  <c r="AV64" s="1"/>
  <c r="GA68" i="86"/>
  <c r="O67" i="89"/>
  <c r="AJ67" s="1"/>
  <c r="AH66" s="1"/>
  <c r="AI66" s="1"/>
  <c r="AP66" s="1"/>
  <c r="AL66" s="1"/>
  <c r="BJ62"/>
  <c r="BN62"/>
  <c r="BC62"/>
  <c r="BB62"/>
  <c r="AW64"/>
  <c r="AZ63"/>
  <c r="BA63"/>
  <c r="AY63" s="1"/>
  <c r="BI63"/>
  <c r="AX63"/>
  <c r="AO66" l="1"/>
  <c r="AS66"/>
  <c r="AT66" s="1"/>
  <c r="AU65" s="1"/>
  <c r="AV65" s="1"/>
  <c r="BJ63"/>
  <c r="BN63"/>
  <c r="BC63"/>
  <c r="BB63"/>
  <c r="AW65"/>
  <c r="AZ64"/>
  <c r="BA64"/>
  <c r="AY64" s="1"/>
  <c r="BI64"/>
  <c r="AX64"/>
  <c r="GA69" i="86"/>
  <c r="O68" i="89"/>
  <c r="AJ68" s="1"/>
  <c r="AH67" s="1"/>
  <c r="AI67" s="1"/>
  <c r="AP67" s="1"/>
  <c r="AL67" s="1"/>
  <c r="AO67" l="1"/>
  <c r="AS67"/>
  <c r="AT67" s="1"/>
  <c r="AU66" s="1"/>
  <c r="AV66" s="1"/>
  <c r="GA70" i="86"/>
  <c r="O69" i="89"/>
  <c r="AJ69" s="1"/>
  <c r="AH68" s="1"/>
  <c r="AI68" s="1"/>
  <c r="AP68" s="1"/>
  <c r="AL68" s="1"/>
  <c r="BJ64"/>
  <c r="BN64"/>
  <c r="BC64"/>
  <c r="BB64"/>
  <c r="AW66"/>
  <c r="AZ65"/>
  <c r="BA65"/>
  <c r="AY65" s="1"/>
  <c r="BI65"/>
  <c r="AX65"/>
  <c r="AO68" l="1"/>
  <c r="AS68"/>
  <c r="AT68" s="1"/>
  <c r="AU67" s="1"/>
  <c r="AV67" s="1"/>
  <c r="BJ65"/>
  <c r="BN65"/>
  <c r="BC65"/>
  <c r="BB65"/>
  <c r="AW67"/>
  <c r="AZ66"/>
  <c r="BA66"/>
  <c r="AY66" s="1"/>
  <c r="BI66"/>
  <c r="AX66"/>
  <c r="GA71" i="86"/>
  <c r="O70" i="89"/>
  <c r="AJ70" s="1"/>
  <c r="AH69" s="1"/>
  <c r="AI69" s="1"/>
  <c r="AP69" s="1"/>
  <c r="AL69" s="1"/>
  <c r="AO69" l="1"/>
  <c r="AS69"/>
  <c r="AT69" s="1"/>
  <c r="AU68" s="1"/>
  <c r="AV68" s="1"/>
  <c r="GA72" i="86"/>
  <c r="O71" i="89"/>
  <c r="AJ71" s="1"/>
  <c r="AH70" s="1"/>
  <c r="AI70" s="1"/>
  <c r="AP70" s="1"/>
  <c r="AL70" s="1"/>
  <c r="BJ66"/>
  <c r="BN66"/>
  <c r="BC66"/>
  <c r="BB66"/>
  <c r="AW68"/>
  <c r="AZ67"/>
  <c r="BA67"/>
  <c r="AY67" s="1"/>
  <c r="BI67"/>
  <c r="AX67"/>
  <c r="AO70" l="1"/>
  <c r="AS70"/>
  <c r="AT70" s="1"/>
  <c r="AU69" s="1"/>
  <c r="AV69" s="1"/>
  <c r="BJ67"/>
  <c r="BN67"/>
  <c r="BC67"/>
  <c r="BB67"/>
  <c r="AW69"/>
  <c r="AZ68"/>
  <c r="BA68"/>
  <c r="AY68" s="1"/>
  <c r="BI68"/>
  <c r="AX68"/>
  <c r="GA73" i="86"/>
  <c r="O72" i="89"/>
  <c r="AJ72" s="1"/>
  <c r="AH71" s="1"/>
  <c r="AI71" s="1"/>
  <c r="AP71" s="1"/>
  <c r="AL71" s="1"/>
  <c r="AO71" l="1"/>
  <c r="AS71"/>
  <c r="AT71" s="1"/>
  <c r="AU70" s="1"/>
  <c r="AV70" s="1"/>
  <c r="GA74" i="86"/>
  <c r="O73" i="89"/>
  <c r="AJ73" s="1"/>
  <c r="AH72" s="1"/>
  <c r="AI72" s="1"/>
  <c r="BJ68"/>
  <c r="BN68"/>
  <c r="BC68"/>
  <c r="BB68"/>
  <c r="AZ69"/>
  <c r="BA69"/>
  <c r="AY69" s="1"/>
  <c r="BI69"/>
  <c r="AX69"/>
  <c r="AW70"/>
  <c r="AZ70" l="1"/>
  <c r="BA70"/>
  <c r="AY70" s="1"/>
  <c r="BI70"/>
  <c r="AX70"/>
  <c r="BJ69"/>
  <c r="BN69"/>
  <c r="BC69"/>
  <c r="BB69"/>
  <c r="AP72"/>
  <c r="AL72"/>
  <c r="GA75" i="86"/>
  <c r="O74" i="89"/>
  <c r="AJ74" s="1"/>
  <c r="AH73" s="1"/>
  <c r="AI73" s="1"/>
  <c r="AO72" l="1"/>
  <c r="AS72"/>
  <c r="AT72" s="1"/>
  <c r="AU71" s="1"/>
  <c r="AV71" s="1"/>
  <c r="AW71" s="1"/>
  <c r="AP73"/>
  <c r="AL73"/>
  <c r="GA76" i="86"/>
  <c r="O75" i="89"/>
  <c r="AJ75" s="1"/>
  <c r="AH74" s="1"/>
  <c r="AI74" s="1"/>
  <c r="AZ71"/>
  <c r="BA71"/>
  <c r="AY71" s="1"/>
  <c r="BI71"/>
  <c r="AX71"/>
  <c r="BJ70"/>
  <c r="BN70"/>
  <c r="BC70"/>
  <c r="BB70"/>
  <c r="AO73" l="1"/>
  <c r="AS73"/>
  <c r="AT73" s="1"/>
  <c r="AU72" s="1"/>
  <c r="AV72" s="1"/>
  <c r="AW72" s="1"/>
  <c r="AZ72"/>
  <c r="BA72"/>
  <c r="AY72" s="1"/>
  <c r="BI72"/>
  <c r="AX72"/>
  <c r="BJ71"/>
  <c r="BN71"/>
  <c r="BC71"/>
  <c r="BB71"/>
  <c r="AP74"/>
  <c r="AL74"/>
  <c r="GA77" i="86"/>
  <c r="O76" i="89"/>
  <c r="AJ76" s="1"/>
  <c r="AH75" s="1"/>
  <c r="AI75" s="1"/>
  <c r="AO74" l="1"/>
  <c r="AS74"/>
  <c r="AT74" s="1"/>
  <c r="AU73" s="1"/>
  <c r="AV73" s="1"/>
  <c r="AW73" s="1"/>
  <c r="AP75"/>
  <c r="AL75"/>
  <c r="GA78" i="86"/>
  <c r="O77" i="89"/>
  <c r="AJ77" s="1"/>
  <c r="AH76" s="1"/>
  <c r="AI76" s="1"/>
  <c r="AZ73"/>
  <c r="BA73"/>
  <c r="AY73" s="1"/>
  <c r="BI73"/>
  <c r="AX73"/>
  <c r="BJ72"/>
  <c r="BN72"/>
  <c r="BC72"/>
  <c r="BB72"/>
  <c r="AO75" l="1"/>
  <c r="AS75"/>
  <c r="AT75" s="1"/>
  <c r="AU74" s="1"/>
  <c r="AV74" s="1"/>
  <c r="AW74" s="1"/>
  <c r="AZ74"/>
  <c r="BA74"/>
  <c r="AY74" s="1"/>
  <c r="BI74"/>
  <c r="AX74"/>
  <c r="BJ73"/>
  <c r="BN73"/>
  <c r="BC73"/>
  <c r="BB73"/>
  <c r="AP76"/>
  <c r="AL76"/>
  <c r="GA79" i="86"/>
  <c r="O78" i="89"/>
  <c r="AJ78" s="1"/>
  <c r="AH77" s="1"/>
  <c r="AI77" s="1"/>
  <c r="AO76" l="1"/>
  <c r="AS76"/>
  <c r="AT76" s="1"/>
  <c r="AU75" s="1"/>
  <c r="AV75" s="1"/>
  <c r="AW75" s="1"/>
  <c r="AP77"/>
  <c r="AL77"/>
  <c r="GA80" i="86"/>
  <c r="O79" i="89"/>
  <c r="AJ79" s="1"/>
  <c r="AH78" s="1"/>
  <c r="AI78" s="1"/>
  <c r="AZ75"/>
  <c r="BA75"/>
  <c r="AY75" s="1"/>
  <c r="BI75"/>
  <c r="AX75"/>
  <c r="BJ74"/>
  <c r="BN74"/>
  <c r="BC74"/>
  <c r="BB74"/>
  <c r="AO77" l="1"/>
  <c r="AS77"/>
  <c r="AT77" s="1"/>
  <c r="AU76" s="1"/>
  <c r="AV76" s="1"/>
  <c r="AW76" s="1"/>
  <c r="AZ76"/>
  <c r="BA76"/>
  <c r="AY76" s="1"/>
  <c r="BI76"/>
  <c r="AX76"/>
  <c r="BJ75"/>
  <c r="BN75"/>
  <c r="BC75"/>
  <c r="BB75"/>
  <c r="AP78"/>
  <c r="AL78"/>
  <c r="GA81" i="86"/>
  <c r="O80" i="89"/>
  <c r="AJ80" s="1"/>
  <c r="AH79" s="1"/>
  <c r="AI79" s="1"/>
  <c r="AO78" l="1"/>
  <c r="AS78"/>
  <c r="AT78" s="1"/>
  <c r="AU77" s="1"/>
  <c r="AV77" s="1"/>
  <c r="AW77" s="1"/>
  <c r="AP79"/>
  <c r="AL79"/>
  <c r="GA82" i="86"/>
  <c r="O81" i="89"/>
  <c r="AJ81" s="1"/>
  <c r="AH80" s="1"/>
  <c r="AI80" s="1"/>
  <c r="BJ76"/>
  <c r="BN76"/>
  <c r="BC76"/>
  <c r="BB76"/>
  <c r="AW78"/>
  <c r="AZ77"/>
  <c r="BA77"/>
  <c r="AY77" s="1"/>
  <c r="BI77"/>
  <c r="AX77"/>
  <c r="AO79" l="1"/>
  <c r="AS79"/>
  <c r="AT79" s="1"/>
  <c r="BJ77"/>
  <c r="BN77"/>
  <c r="BC77"/>
  <c r="BB77"/>
  <c r="AW79"/>
  <c r="AZ78"/>
  <c r="BA78"/>
  <c r="AY78" s="1"/>
  <c r="BI78"/>
  <c r="AX78"/>
  <c r="AP80"/>
  <c r="AL80"/>
  <c r="GA83" i="86"/>
  <c r="O82" i="89"/>
  <c r="AJ82" s="1"/>
  <c r="AH81" s="1"/>
  <c r="AI81" s="1"/>
  <c r="AO80" l="1"/>
  <c r="AS80"/>
  <c r="AT80" s="1"/>
  <c r="AP81"/>
  <c r="AL81"/>
  <c r="GA84" i="86"/>
  <c r="O83" i="89"/>
  <c r="AJ83" s="1"/>
  <c r="AH82" s="1"/>
  <c r="AI82" s="1"/>
  <c r="BJ78"/>
  <c r="BN78"/>
  <c r="BC78"/>
  <c r="BQ78"/>
  <c r="BR78" s="1"/>
  <c r="BB78"/>
  <c r="AW80"/>
  <c r="AZ79"/>
  <c r="BA79"/>
  <c r="AY79" s="1"/>
  <c r="BI79"/>
  <c r="AX79"/>
  <c r="AO81" l="1"/>
  <c r="AS81"/>
  <c r="AT81" s="1"/>
  <c r="BJ79"/>
  <c r="BN79"/>
  <c r="BC79"/>
  <c r="BQ79"/>
  <c r="BR79" s="1"/>
  <c r="BB79"/>
  <c r="AW81"/>
  <c r="AZ80"/>
  <c r="BA80"/>
  <c r="AY80" s="1"/>
  <c r="BI80"/>
  <c r="AX80"/>
  <c r="AP82"/>
  <c r="AL82"/>
  <c r="GA85" i="86"/>
  <c r="O84" i="89"/>
  <c r="AJ84" s="1"/>
  <c r="AH83" s="1"/>
  <c r="AI83" s="1"/>
  <c r="AO82" l="1"/>
  <c r="AS82"/>
  <c r="AT82" s="1"/>
  <c r="AP83"/>
  <c r="AL83"/>
  <c r="GA86" i="86"/>
  <c r="O85" i="89"/>
  <c r="AJ85" s="1"/>
  <c r="AH84" s="1"/>
  <c r="AI84" s="1"/>
  <c r="BJ80"/>
  <c r="BN80"/>
  <c r="BC80"/>
  <c r="BQ80"/>
  <c r="BR80" s="1"/>
  <c r="BB80"/>
  <c r="AW82"/>
  <c r="AZ81"/>
  <c r="BA81"/>
  <c r="AY81" s="1"/>
  <c r="BI81"/>
  <c r="AX81"/>
  <c r="AO83" l="1"/>
  <c r="AS83"/>
  <c r="AT83" s="1"/>
  <c r="BJ81"/>
  <c r="BN81"/>
  <c r="BC81"/>
  <c r="BQ81"/>
  <c r="BR81" s="1"/>
  <c r="BB81"/>
  <c r="AW83"/>
  <c r="AZ82"/>
  <c r="BA82"/>
  <c r="AY82" s="1"/>
  <c r="BI82"/>
  <c r="AX82"/>
  <c r="AP84"/>
  <c r="AL84"/>
  <c r="GA87" i="86"/>
  <c r="O86" i="89"/>
  <c r="AJ86" s="1"/>
  <c r="AH85" s="1"/>
  <c r="AI85" s="1"/>
  <c r="AO84" l="1"/>
  <c r="AS84"/>
  <c r="AT84" s="1"/>
  <c r="AP85"/>
  <c r="AL85"/>
  <c r="GA88" i="86"/>
  <c r="O87" i="89"/>
  <c r="AJ87" s="1"/>
  <c r="AH86" s="1"/>
  <c r="AI86" s="1"/>
  <c r="BJ82"/>
  <c r="BN82"/>
  <c r="BC82"/>
  <c r="BQ82"/>
  <c r="BR82" s="1"/>
  <c r="BB82"/>
  <c r="AW84"/>
  <c r="AZ83"/>
  <c r="BA83"/>
  <c r="AY83" s="1"/>
  <c r="BI83"/>
  <c r="AX83"/>
  <c r="AO85" l="1"/>
  <c r="AS85"/>
  <c r="AT85" s="1"/>
  <c r="BJ83"/>
  <c r="BN83"/>
  <c r="BC83"/>
  <c r="BQ83"/>
  <c r="BR83" s="1"/>
  <c r="BB83"/>
  <c r="AW85"/>
  <c r="AZ84"/>
  <c r="BA84"/>
  <c r="AY84" s="1"/>
  <c r="BI84"/>
  <c r="AX84"/>
  <c r="AP86"/>
  <c r="AL86"/>
  <c r="GA89" i="86"/>
  <c r="O88" i="89"/>
  <c r="AJ88" s="1"/>
  <c r="AH87" s="1"/>
  <c r="AI87" s="1"/>
  <c r="AO86" l="1"/>
  <c r="AS86"/>
  <c r="AT86" s="1"/>
  <c r="AP87"/>
  <c r="AL87"/>
  <c r="AO87" s="1"/>
  <c r="GA90" i="86"/>
  <c r="O89" i="89"/>
  <c r="AJ89" s="1"/>
  <c r="AH88" s="1"/>
  <c r="AI88" s="1"/>
  <c r="BJ84"/>
  <c r="BN84"/>
  <c r="BC84"/>
  <c r="BQ84"/>
  <c r="BR84" s="1"/>
  <c r="BB84"/>
  <c r="AW86"/>
  <c r="AZ85"/>
  <c r="BA85"/>
  <c r="AY85" s="1"/>
  <c r="BI85"/>
  <c r="AX85"/>
  <c r="BJ85" l="1"/>
  <c r="BN85"/>
  <c r="BC85"/>
  <c r="BQ85"/>
  <c r="BR85" s="1"/>
  <c r="BB85"/>
  <c r="AW87"/>
  <c r="AZ86"/>
  <c r="BA86"/>
  <c r="AY86" s="1"/>
  <c r="BI86"/>
  <c r="AX86"/>
  <c r="AP88"/>
  <c r="AL88"/>
  <c r="AO88" s="1"/>
  <c r="GA91" i="86"/>
  <c r="O90" i="89"/>
  <c r="AJ90" s="1"/>
  <c r="AH89" s="1"/>
  <c r="AI89" s="1"/>
  <c r="AP89" l="1"/>
  <c r="AL89"/>
  <c r="AO89" s="1"/>
  <c r="GA92" i="86"/>
  <c r="O91" i="89"/>
  <c r="AJ91" s="1"/>
  <c r="AH90" s="1"/>
  <c r="AI90" s="1"/>
  <c r="BJ86"/>
  <c r="BN86"/>
  <c r="BC86"/>
  <c r="BQ86"/>
  <c r="BR86" s="1"/>
  <c r="BB86"/>
  <c r="AW88"/>
  <c r="AZ87"/>
  <c r="BA87"/>
  <c r="AY87" s="1"/>
  <c r="BO87" s="1"/>
  <c r="BI87"/>
  <c r="AX87"/>
  <c r="BJ87" l="1"/>
  <c r="BN87"/>
  <c r="BC87"/>
  <c r="BQ87"/>
  <c r="BR87" s="1"/>
  <c r="BB87"/>
  <c r="AW89"/>
  <c r="AZ88"/>
  <c r="BA88"/>
  <c r="AY88" s="1"/>
  <c r="BO88" s="1"/>
  <c r="BI88"/>
  <c r="AX88"/>
  <c r="AP90"/>
  <c r="AL90"/>
  <c r="AO90" s="1"/>
  <c r="GA93" i="86"/>
  <c r="O92" i="89"/>
  <c r="AJ92" s="1"/>
  <c r="AH91" s="1"/>
  <c r="AI91" s="1"/>
  <c r="BP87"/>
  <c r="AP91" l="1"/>
  <c r="AL91"/>
  <c r="AO91" s="1"/>
  <c r="GA94" i="86"/>
  <c r="O93" i="89"/>
  <c r="AJ93" s="1"/>
  <c r="AH92" s="1"/>
  <c r="AI92" s="1"/>
  <c r="BJ88"/>
  <c r="BN88"/>
  <c r="BC88"/>
  <c r="BQ88"/>
  <c r="BR88" s="1"/>
  <c r="BB88"/>
  <c r="AW90"/>
  <c r="AZ89"/>
  <c r="BA89"/>
  <c r="AY89" s="1"/>
  <c r="BO89" s="1"/>
  <c r="BI89"/>
  <c r="AX89"/>
  <c r="BP88"/>
  <c r="BJ89" l="1"/>
  <c r="BN89"/>
  <c r="BC89"/>
  <c r="BQ89"/>
  <c r="BR89" s="1"/>
  <c r="BB89"/>
  <c r="AW91"/>
  <c r="AZ90"/>
  <c r="BA90"/>
  <c r="AY90" s="1"/>
  <c r="BO90" s="1"/>
  <c r="BI90"/>
  <c r="AX90"/>
  <c r="AP92"/>
  <c r="AL92"/>
  <c r="AO92" s="1"/>
  <c r="GA95" i="86"/>
  <c r="O94" i="89"/>
  <c r="AJ94" s="1"/>
  <c r="AH93" s="1"/>
  <c r="AI93" s="1"/>
  <c r="BP89"/>
  <c r="AP93" l="1"/>
  <c r="AL93"/>
  <c r="AO93" s="1"/>
  <c r="GA96" i="86"/>
  <c r="O95" i="89"/>
  <c r="AJ95" s="1"/>
  <c r="AH94" s="1"/>
  <c r="AI94" s="1"/>
  <c r="BJ90"/>
  <c r="BN90"/>
  <c r="BC90"/>
  <c r="BQ90"/>
  <c r="BR90" s="1"/>
  <c r="BB90"/>
  <c r="AW92"/>
  <c r="AZ91"/>
  <c r="BA91"/>
  <c r="AY91" s="1"/>
  <c r="BO91" s="1"/>
  <c r="BI91"/>
  <c r="AX91"/>
  <c r="BP90"/>
  <c r="BJ91" l="1"/>
  <c r="BN91"/>
  <c r="BC91"/>
  <c r="BQ91"/>
  <c r="BR91" s="1"/>
  <c r="BB91"/>
  <c r="AW93"/>
  <c r="AZ92"/>
  <c r="BA92"/>
  <c r="AY92" s="1"/>
  <c r="BO92" s="1"/>
  <c r="BI92"/>
  <c r="AX92"/>
  <c r="AP94"/>
  <c r="AL94"/>
  <c r="AO94" s="1"/>
  <c r="GA97" i="86"/>
  <c r="O96" i="89"/>
  <c r="AJ96" s="1"/>
  <c r="AH95" s="1"/>
  <c r="AI95" s="1"/>
  <c r="BP91"/>
  <c r="AP95" l="1"/>
  <c r="AL95"/>
  <c r="AO95" s="1"/>
  <c r="GA98" i="86"/>
  <c r="O97" i="89"/>
  <c r="AJ97" s="1"/>
  <c r="AH96" s="1"/>
  <c r="AI96" s="1"/>
  <c r="BJ92"/>
  <c r="BN92"/>
  <c r="BC92"/>
  <c r="BQ92"/>
  <c r="BR92" s="1"/>
  <c r="BB92"/>
  <c r="AW94"/>
  <c r="AZ93"/>
  <c r="BA93"/>
  <c r="AY93" s="1"/>
  <c r="BO93" s="1"/>
  <c r="BI93"/>
  <c r="AX93"/>
  <c r="BP92"/>
  <c r="BJ93" l="1"/>
  <c r="BN93"/>
  <c r="BC93"/>
  <c r="BQ93"/>
  <c r="BR93" s="1"/>
  <c r="BB93"/>
  <c r="AW95"/>
  <c r="AZ94"/>
  <c r="BA94"/>
  <c r="AY94" s="1"/>
  <c r="BO94" s="1"/>
  <c r="BI94"/>
  <c r="AX94"/>
  <c r="AP96"/>
  <c r="AL96"/>
  <c r="AO96" s="1"/>
  <c r="GA99" i="86"/>
  <c r="O98" i="89"/>
  <c r="AJ98" s="1"/>
  <c r="AH97" s="1"/>
  <c r="AI97" s="1"/>
  <c r="BP93"/>
  <c r="AP97" l="1"/>
  <c r="AL97"/>
  <c r="AO97" s="1"/>
  <c r="GA100" i="86"/>
  <c r="O99" i="89"/>
  <c r="AJ99" s="1"/>
  <c r="AH98" s="1"/>
  <c r="AI98" s="1"/>
  <c r="BJ94"/>
  <c r="BN94"/>
  <c r="BC94"/>
  <c r="BQ94"/>
  <c r="BR94" s="1"/>
  <c r="BB94"/>
  <c r="AW96"/>
  <c r="AZ95"/>
  <c r="BA95"/>
  <c r="AY95" s="1"/>
  <c r="BO95" s="1"/>
  <c r="BI95"/>
  <c r="AX95"/>
  <c r="BP94"/>
  <c r="BJ95" l="1"/>
  <c r="BN95"/>
  <c r="BC95"/>
  <c r="BQ95"/>
  <c r="BR95" s="1"/>
  <c r="BB95"/>
  <c r="AW97"/>
  <c r="AZ96"/>
  <c r="BA96"/>
  <c r="AY96" s="1"/>
  <c r="BO96" s="1"/>
  <c r="BI96"/>
  <c r="AX96"/>
  <c r="AP98"/>
  <c r="AL98"/>
  <c r="AO98" s="1"/>
  <c r="GA101" i="86"/>
  <c r="O100" i="89"/>
  <c r="AJ100" s="1"/>
  <c r="AH99" s="1"/>
  <c r="AI99" s="1"/>
  <c r="BP95"/>
  <c r="AP99" l="1"/>
  <c r="AL99"/>
  <c r="AO99" s="1"/>
  <c r="GA102" i="86"/>
  <c r="O101" i="89"/>
  <c r="AJ101" s="1"/>
  <c r="AH100" s="1"/>
  <c r="AI100" s="1"/>
  <c r="BJ96"/>
  <c r="BN96"/>
  <c r="BC96"/>
  <c r="BQ96"/>
  <c r="BR96" s="1"/>
  <c r="BB96"/>
  <c r="AW98"/>
  <c r="AZ97"/>
  <c r="BA97"/>
  <c r="AY97" s="1"/>
  <c r="BO97" s="1"/>
  <c r="BI97"/>
  <c r="AX97"/>
  <c r="BP96"/>
  <c r="BJ97" l="1"/>
  <c r="BN97"/>
  <c r="BC97"/>
  <c r="BQ97"/>
  <c r="BR97" s="1"/>
  <c r="BB97"/>
  <c r="AW99"/>
  <c r="AZ98"/>
  <c r="BA98"/>
  <c r="AY98" s="1"/>
  <c r="BO98" s="1"/>
  <c r="BI98"/>
  <c r="AX98"/>
  <c r="AP100"/>
  <c r="AL100"/>
  <c r="AO100" s="1"/>
  <c r="GA103" i="86"/>
  <c r="O102" i="89"/>
  <c r="AJ102" s="1"/>
  <c r="AH101" s="1"/>
  <c r="AI101" s="1"/>
  <c r="BP97"/>
  <c r="AP101" l="1"/>
  <c r="AL101"/>
  <c r="AO101" s="1"/>
  <c r="GA104" i="86"/>
  <c r="O103" i="89"/>
  <c r="AJ103" s="1"/>
  <c r="AH102" s="1"/>
  <c r="AI102" s="1"/>
  <c r="BJ98"/>
  <c r="BN98"/>
  <c r="BC98"/>
  <c r="BQ98"/>
  <c r="BR98" s="1"/>
  <c r="BB98"/>
  <c r="AW100"/>
  <c r="AZ99"/>
  <c r="BA99"/>
  <c r="AY99" s="1"/>
  <c r="BO99" s="1"/>
  <c r="BI99"/>
  <c r="AX99"/>
  <c r="BP98"/>
  <c r="BJ99" l="1"/>
  <c r="BN99"/>
  <c r="BC99"/>
  <c r="BQ99"/>
  <c r="BR99" s="1"/>
  <c r="BB99"/>
  <c r="AW101"/>
  <c r="AZ100"/>
  <c r="BA100"/>
  <c r="AY100" s="1"/>
  <c r="BO100" s="1"/>
  <c r="BI100"/>
  <c r="AX100"/>
  <c r="AP102"/>
  <c r="AL102"/>
  <c r="AO102" s="1"/>
  <c r="GA105" i="86"/>
  <c r="O104" i="89"/>
  <c r="AJ104" s="1"/>
  <c r="AH103" s="1"/>
  <c r="AI103" s="1"/>
  <c r="BP99"/>
  <c r="AP103" l="1"/>
  <c r="AL103"/>
  <c r="AO103" s="1"/>
  <c r="GA106" i="86"/>
  <c r="O105" i="89"/>
  <c r="AJ105" s="1"/>
  <c r="AH104" s="1"/>
  <c r="AI104" s="1"/>
  <c r="BJ100"/>
  <c r="BN100"/>
  <c r="BC100"/>
  <c r="BQ100"/>
  <c r="BR100" s="1"/>
  <c r="BB100"/>
  <c r="AW102"/>
  <c r="AZ101"/>
  <c r="BA101"/>
  <c r="AY101" s="1"/>
  <c r="BO101" s="1"/>
  <c r="BI101"/>
  <c r="AX101"/>
  <c r="BP100"/>
  <c r="BJ101" l="1"/>
  <c r="BN101"/>
  <c r="BC101"/>
  <c r="BQ101"/>
  <c r="BR101" s="1"/>
  <c r="BB101"/>
  <c r="AW103"/>
  <c r="AZ102"/>
  <c r="BA102"/>
  <c r="AY102" s="1"/>
  <c r="BO102" s="1"/>
  <c r="BI102"/>
  <c r="AX102"/>
  <c r="AP104"/>
  <c r="AL104"/>
  <c r="AO104" s="1"/>
  <c r="GA107" i="86"/>
  <c r="O106" i="89"/>
  <c r="AJ106" s="1"/>
  <c r="AH105" s="1"/>
  <c r="AI105" s="1"/>
  <c r="BP101"/>
  <c r="AP105" l="1"/>
  <c r="AL105"/>
  <c r="AO105" s="1"/>
  <c r="GA108" i="86"/>
  <c r="O107" i="89"/>
  <c r="AJ107" s="1"/>
  <c r="AH106" s="1"/>
  <c r="AI106" s="1"/>
  <c r="BJ102"/>
  <c r="BN102"/>
  <c r="BC102"/>
  <c r="BQ102"/>
  <c r="BR102" s="1"/>
  <c r="BB102"/>
  <c r="AW104"/>
  <c r="AZ103"/>
  <c r="BA103"/>
  <c r="AY103" s="1"/>
  <c r="BO103" s="1"/>
  <c r="BI103"/>
  <c r="AX103"/>
  <c r="BP102"/>
  <c r="BJ103" l="1"/>
  <c r="BN103"/>
  <c r="BC103"/>
  <c r="BQ103"/>
  <c r="BR103" s="1"/>
  <c r="BB103"/>
  <c r="AW105"/>
  <c r="AZ104"/>
  <c r="BA104"/>
  <c r="AY104" s="1"/>
  <c r="BO104" s="1"/>
  <c r="BI104"/>
  <c r="AX104"/>
  <c r="AP106"/>
  <c r="AL106"/>
  <c r="AO106" s="1"/>
  <c r="GA109" i="86"/>
  <c r="O108" i="89"/>
  <c r="AJ108" s="1"/>
  <c r="AH107" s="1"/>
  <c r="AI107" s="1"/>
  <c r="BP103"/>
  <c r="AP107" l="1"/>
  <c r="AL107"/>
  <c r="AO107" s="1"/>
  <c r="GA110" i="86"/>
  <c r="O109" i="89"/>
  <c r="AJ109" s="1"/>
  <c r="AH108" s="1"/>
  <c r="AI108" s="1"/>
  <c r="BJ104"/>
  <c r="BN104"/>
  <c r="BC104"/>
  <c r="BQ104"/>
  <c r="BR104" s="1"/>
  <c r="BB104"/>
  <c r="AW106"/>
  <c r="AZ105"/>
  <c r="BA105"/>
  <c r="AY105" s="1"/>
  <c r="BO105" s="1"/>
  <c r="BI105"/>
  <c r="AX105"/>
  <c r="BP104"/>
  <c r="BJ105" l="1"/>
  <c r="BN105"/>
  <c r="BC105"/>
  <c r="BQ105"/>
  <c r="BR105" s="1"/>
  <c r="BB105"/>
  <c r="AW107"/>
  <c r="AZ106"/>
  <c r="BA106"/>
  <c r="AY106" s="1"/>
  <c r="BO106" s="1"/>
  <c r="BI106"/>
  <c r="AX106"/>
  <c r="AP108"/>
  <c r="AL108"/>
  <c r="AO108" s="1"/>
  <c r="GA111" i="86"/>
  <c r="O110" i="89"/>
  <c r="AJ110" s="1"/>
  <c r="AH109" s="1"/>
  <c r="AI109" s="1"/>
  <c r="BP105"/>
  <c r="AP109" l="1"/>
  <c r="AL109"/>
  <c r="AO109" s="1"/>
  <c r="GA112" i="86"/>
  <c r="O111" i="89"/>
  <c r="AJ111" s="1"/>
  <c r="AH110" s="1"/>
  <c r="AI110" s="1"/>
  <c r="BJ106"/>
  <c r="BN106"/>
  <c r="BC106"/>
  <c r="BQ106"/>
  <c r="BR106" s="1"/>
  <c r="BB106"/>
  <c r="AW108"/>
  <c r="AZ107"/>
  <c r="BA107"/>
  <c r="AY107" s="1"/>
  <c r="BO107" s="1"/>
  <c r="BI107"/>
  <c r="AX107"/>
  <c r="BP106"/>
  <c r="BJ107" l="1"/>
  <c r="BN107"/>
  <c r="BC107"/>
  <c r="BQ107"/>
  <c r="BR107" s="1"/>
  <c r="BB107"/>
  <c r="AW109"/>
  <c r="AZ108"/>
  <c r="BA108"/>
  <c r="AY108" s="1"/>
  <c r="BO108" s="1"/>
  <c r="BI108"/>
  <c r="AX108"/>
  <c r="AP110"/>
  <c r="AL110"/>
  <c r="AO110" s="1"/>
  <c r="GA113" i="86"/>
  <c r="O112" i="89"/>
  <c r="AJ112" s="1"/>
  <c r="AH111" s="1"/>
  <c r="AI111" s="1"/>
  <c r="BP107"/>
  <c r="AP111" l="1"/>
  <c r="AL111"/>
  <c r="AO111" s="1"/>
  <c r="GA114" i="86"/>
  <c r="O113" i="89"/>
  <c r="AJ113" s="1"/>
  <c r="AH112" s="1"/>
  <c r="AI112" s="1"/>
  <c r="BJ108"/>
  <c r="BN108"/>
  <c r="BC108"/>
  <c r="BQ108"/>
  <c r="BR108" s="1"/>
  <c r="BB108"/>
  <c r="AW110"/>
  <c r="AZ109"/>
  <c r="BA109"/>
  <c r="AY109" s="1"/>
  <c r="BO109" s="1"/>
  <c r="BI109"/>
  <c r="AX109"/>
  <c r="BP108"/>
  <c r="BJ109" l="1"/>
  <c r="BN109"/>
  <c r="BC109"/>
  <c r="BQ109"/>
  <c r="BR109" s="1"/>
  <c r="BB109"/>
  <c r="AW111"/>
  <c r="AZ110"/>
  <c r="BA110"/>
  <c r="AY110" s="1"/>
  <c r="BO110" s="1"/>
  <c r="BI110"/>
  <c r="AX110"/>
  <c r="AP112"/>
  <c r="AL112"/>
  <c r="AO112" s="1"/>
  <c r="GA115" i="86"/>
  <c r="O114" i="89"/>
  <c r="AJ114" s="1"/>
  <c r="AH113" s="1"/>
  <c r="AI113" s="1"/>
  <c r="BP109"/>
  <c r="AP113" l="1"/>
  <c r="AL113"/>
  <c r="AO113" s="1"/>
  <c r="GA116" i="86"/>
  <c r="O115" i="89"/>
  <c r="AJ115" s="1"/>
  <c r="AH114" s="1"/>
  <c r="AI114" s="1"/>
  <c r="BJ110"/>
  <c r="BN110"/>
  <c r="BC110"/>
  <c r="BQ110"/>
  <c r="BR110" s="1"/>
  <c r="BB110"/>
  <c r="AW112"/>
  <c r="AZ111"/>
  <c r="BA111"/>
  <c r="AY111" s="1"/>
  <c r="BO111" s="1"/>
  <c r="BI111"/>
  <c r="AX111"/>
  <c r="BP110"/>
  <c r="BJ111" l="1"/>
  <c r="BN111"/>
  <c r="BC111"/>
  <c r="BQ111"/>
  <c r="BR111" s="1"/>
  <c r="BB111"/>
  <c r="AW113"/>
  <c r="AZ112"/>
  <c r="BA112"/>
  <c r="AY112" s="1"/>
  <c r="BO112" s="1"/>
  <c r="BI112"/>
  <c r="AX112"/>
  <c r="AP114"/>
  <c r="AL114"/>
  <c r="AO114" s="1"/>
  <c r="GA117" i="86"/>
  <c r="O116" i="89"/>
  <c r="AJ116" s="1"/>
  <c r="AH115" s="1"/>
  <c r="AI115" s="1"/>
  <c r="BP111"/>
  <c r="AP115" l="1"/>
  <c r="AL115"/>
  <c r="AO115" s="1"/>
  <c r="GA118" i="86"/>
  <c r="O117" i="89"/>
  <c r="AJ117" s="1"/>
  <c r="AH116" s="1"/>
  <c r="AI116" s="1"/>
  <c r="BJ112"/>
  <c r="BN112"/>
  <c r="BC112"/>
  <c r="BQ112"/>
  <c r="BR112" s="1"/>
  <c r="BB112"/>
  <c r="AW114"/>
  <c r="AZ113"/>
  <c r="BA113"/>
  <c r="AY113" s="1"/>
  <c r="BO113" s="1"/>
  <c r="BI113"/>
  <c r="AX113"/>
  <c r="BP112"/>
  <c r="BJ113" l="1"/>
  <c r="BN113"/>
  <c r="BC113"/>
  <c r="BQ113"/>
  <c r="BR113" s="1"/>
  <c r="BB113"/>
  <c r="AW115"/>
  <c r="AZ114"/>
  <c r="BA114"/>
  <c r="AY114" s="1"/>
  <c r="BO114" s="1"/>
  <c r="BI114"/>
  <c r="AX114"/>
  <c r="AP116"/>
  <c r="AL116"/>
  <c r="AO116" s="1"/>
  <c r="GA119" i="86"/>
  <c r="O119" i="89" s="1"/>
  <c r="AJ119" s="1"/>
  <c r="AH118" s="1"/>
  <c r="O118"/>
  <c r="AJ118" s="1"/>
  <c r="AH117" s="1"/>
  <c r="AI117" s="1"/>
  <c r="BP113"/>
  <c r="AP117" l="1"/>
  <c r="AL117"/>
  <c r="AO117" s="1"/>
  <c r="AI118"/>
  <c r="AI119"/>
  <c r="BJ114"/>
  <c r="BN114"/>
  <c r="BC114"/>
  <c r="BQ114"/>
  <c r="BR114" s="1"/>
  <c r="BB114"/>
  <c r="AW116"/>
  <c r="AZ115"/>
  <c r="BA115"/>
  <c r="AY115" s="1"/>
  <c r="BO115" s="1"/>
  <c r="BI115"/>
  <c r="AX115"/>
  <c r="BP114"/>
  <c r="BJ115" l="1"/>
  <c r="BN115"/>
  <c r="BC115"/>
  <c r="BQ115"/>
  <c r="BR115" s="1"/>
  <c r="BB115"/>
  <c r="AW117"/>
  <c r="AZ116"/>
  <c r="BA116"/>
  <c r="AY116" s="1"/>
  <c r="BO116" s="1"/>
  <c r="BI116"/>
  <c r="AX116"/>
  <c r="AP119"/>
  <c r="AL119"/>
  <c r="AO119" s="1"/>
  <c r="AP118"/>
  <c r="AL118"/>
  <c r="BP115"/>
  <c r="AO118" l="1"/>
  <c r="AK20"/>
  <c r="BJ116"/>
  <c r="BN116"/>
  <c r="BC116"/>
  <c r="BQ116"/>
  <c r="BR116" s="1"/>
  <c r="BB116"/>
  <c r="AW118"/>
  <c r="AZ117"/>
  <c r="BA117"/>
  <c r="AY117" s="1"/>
  <c r="BO117" s="1"/>
  <c r="BI117"/>
  <c r="AX117"/>
  <c r="BP116"/>
  <c r="BN117" l="1"/>
  <c r="BJ117"/>
  <c r="BC117"/>
  <c r="BQ117"/>
  <c r="BR117" s="1"/>
  <c r="BB117"/>
  <c r="AZ118"/>
  <c r="BA118"/>
  <c r="AY118" s="1"/>
  <c r="BO118" s="1"/>
  <c r="AW119"/>
  <c r="AX118"/>
  <c r="BI118"/>
  <c r="AK21"/>
  <c r="BF20"/>
  <c r="BD19" s="1"/>
  <c r="BP117"/>
  <c r="AK22" l="1"/>
  <c r="BF21"/>
  <c r="BD20" s="1"/>
  <c r="BE20" s="1"/>
  <c r="BL20" s="1"/>
  <c r="BH20" s="1"/>
  <c r="BJ118"/>
  <c r="BN118"/>
  <c r="AZ119"/>
  <c r="BA119"/>
  <c r="AX119"/>
  <c r="AX16" s="1"/>
  <c r="BI119"/>
  <c r="BC118"/>
  <c r="BQ118"/>
  <c r="BR118" s="1"/>
  <c r="BB118"/>
  <c r="BP118"/>
  <c r="BJ119" l="1"/>
  <c r="BN119"/>
  <c r="AY119"/>
  <c r="BO119" s="1"/>
  <c r="BP119" s="1"/>
  <c r="BD119"/>
  <c r="BC119"/>
  <c r="BB119"/>
  <c r="BQ119"/>
  <c r="BR119" s="1"/>
  <c r="BK20"/>
  <c r="BO20"/>
  <c r="BP20" s="1"/>
  <c r="BQ19" s="1"/>
  <c r="BR19" s="1"/>
  <c r="BF22"/>
  <c r="BD21" s="1"/>
  <c r="BE21" s="1"/>
  <c r="BL21" s="1"/>
  <c r="BH21" s="1"/>
  <c r="AK23"/>
  <c r="BF23" l="1"/>
  <c r="BD22" s="1"/>
  <c r="BE22" s="1"/>
  <c r="BL22" s="1"/>
  <c r="BH22" s="1"/>
  <c r="AK24"/>
  <c r="BK21"/>
  <c r="BO21"/>
  <c r="BP21" s="1"/>
  <c r="BQ20" s="1"/>
  <c r="BR20" s="1"/>
  <c r="BS20" s="1"/>
  <c r="BV20" l="1"/>
  <c r="BW20"/>
  <c r="BU20" s="1"/>
  <c r="CE20"/>
  <c r="BT20"/>
  <c r="AK25"/>
  <c r="BF24"/>
  <c r="BD23" s="1"/>
  <c r="BE23" s="1"/>
  <c r="BL23" s="1"/>
  <c r="BH23" s="1"/>
  <c r="BK22"/>
  <c r="BO22"/>
  <c r="BP22" s="1"/>
  <c r="BQ21" s="1"/>
  <c r="BR21" s="1"/>
  <c r="BS21" s="1"/>
  <c r="BW21" l="1"/>
  <c r="BU21" s="1"/>
  <c r="BV21"/>
  <c r="CE21"/>
  <c r="BT21"/>
  <c r="BK23"/>
  <c r="BO23"/>
  <c r="BP23" s="1"/>
  <c r="BQ22" s="1"/>
  <c r="BR22" s="1"/>
  <c r="BS22" s="1"/>
  <c r="AK26"/>
  <c r="BF25"/>
  <c r="BD24" s="1"/>
  <c r="BE24" s="1"/>
  <c r="BL24" s="1"/>
  <c r="BH24" s="1"/>
  <c r="CF20"/>
  <c r="CJ20"/>
  <c r="BY20"/>
  <c r="BX20"/>
  <c r="BK24" l="1"/>
  <c r="BO24"/>
  <c r="BP24" s="1"/>
  <c r="BQ23" s="1"/>
  <c r="BR23" s="1"/>
  <c r="BS23" s="1"/>
  <c r="AK27"/>
  <c r="BF26"/>
  <c r="BD25" s="1"/>
  <c r="BE25" s="1"/>
  <c r="BL25" s="1"/>
  <c r="BH25" s="1"/>
  <c r="BW22"/>
  <c r="BU22" s="1"/>
  <c r="BV22"/>
  <c r="CE22"/>
  <c r="BT22"/>
  <c r="CF21"/>
  <c r="CJ21"/>
  <c r="BY21"/>
  <c r="BX21"/>
  <c r="CF22" l="1"/>
  <c r="CJ22"/>
  <c r="BY22"/>
  <c r="BX22"/>
  <c r="BK25"/>
  <c r="BO25"/>
  <c r="BP25" s="1"/>
  <c r="BQ24" s="1"/>
  <c r="BR24" s="1"/>
  <c r="BS24" s="1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K26"/>
  <c r="BO26"/>
  <c r="BP26" s="1"/>
  <c r="BQ25" s="1"/>
  <c r="BR25" s="1"/>
  <c r="BS25" s="1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K27"/>
  <c r="BO27"/>
  <c r="BP27" s="1"/>
  <c r="BQ26" s="1"/>
  <c r="BR26" s="1"/>
  <c r="BS26" s="1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K28"/>
  <c r="BO28"/>
  <c r="BP28" s="1"/>
  <c r="BQ27" s="1"/>
  <c r="BR27" s="1"/>
  <c r="BS27" s="1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K29"/>
  <c r="BO29"/>
  <c r="BP29" s="1"/>
  <c r="BQ28" s="1"/>
  <c r="BR28" s="1"/>
  <c r="BS28" s="1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K30"/>
  <c r="BO30"/>
  <c r="BP30" s="1"/>
  <c r="BQ29" s="1"/>
  <c r="BR29" s="1"/>
  <c r="BS29" s="1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K31"/>
  <c r="BO31"/>
  <c r="BP31" s="1"/>
  <c r="BQ30" s="1"/>
  <c r="BR30" s="1"/>
  <c r="BS30" s="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K32"/>
  <c r="BO32"/>
  <c r="BP32" s="1"/>
  <c r="BQ31" s="1"/>
  <c r="BR31" s="1"/>
  <c r="BS31" s="1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K33"/>
  <c r="BO33"/>
  <c r="BP33" s="1"/>
  <c r="BQ32" s="1"/>
  <c r="BR32" s="1"/>
  <c r="BS32" s="1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K34"/>
  <c r="BO34"/>
  <c r="BP34" s="1"/>
  <c r="BQ33" s="1"/>
  <c r="BR33" s="1"/>
  <c r="BS33" s="1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K35"/>
  <c r="BO35"/>
  <c r="BP35" s="1"/>
  <c r="BQ34" s="1"/>
  <c r="BR34" s="1"/>
  <c r="BS34" s="1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K36"/>
  <c r="BO36"/>
  <c r="BP36" s="1"/>
  <c r="BQ35" s="1"/>
  <c r="BR35" s="1"/>
  <c r="BS35" s="1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K37"/>
  <c r="BO37"/>
  <c r="BP37" s="1"/>
  <c r="BQ36" s="1"/>
  <c r="BR36" s="1"/>
  <c r="BS36" s="1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K38"/>
  <c r="BO38"/>
  <c r="BP38" s="1"/>
  <c r="BQ37" s="1"/>
  <c r="BR37" s="1"/>
  <c r="BS37" s="1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K39"/>
  <c r="BO39"/>
  <c r="BP39" s="1"/>
  <c r="BQ38" s="1"/>
  <c r="BR38" s="1"/>
  <c r="BS38" s="1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K40"/>
  <c r="BO40"/>
  <c r="BP40" s="1"/>
  <c r="BQ39" s="1"/>
  <c r="BR39" s="1"/>
  <c r="BS39" s="1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K41"/>
  <c r="BO41"/>
  <c r="BP41" s="1"/>
  <c r="BQ40" s="1"/>
  <c r="BR40" s="1"/>
  <c r="BS40" s="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K42"/>
  <c r="BO42"/>
  <c r="BP42" s="1"/>
  <c r="BQ41" s="1"/>
  <c r="BR41" s="1"/>
  <c r="BS41" s="1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K43"/>
  <c r="BO43"/>
  <c r="BP43" s="1"/>
  <c r="BQ42" s="1"/>
  <c r="BR42" s="1"/>
  <c r="BS42" s="1"/>
  <c r="AK46"/>
  <c r="BF45"/>
  <c r="BD44" s="1"/>
  <c r="BE44" s="1"/>
  <c r="BL44" s="1"/>
  <c r="BH44" s="1"/>
  <c r="BV41"/>
  <c r="BW41"/>
  <c r="BU41" s="1"/>
  <c r="CE41"/>
  <c r="BT41"/>
  <c r="CF41" l="1"/>
  <c r="CJ41"/>
  <c r="BY41"/>
  <c r="BX41"/>
  <c r="BK44"/>
  <c r="BO44"/>
  <c r="BP44" s="1"/>
  <c r="BQ43" s="1"/>
  <c r="BR43" s="1"/>
  <c r="BS43" s="1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K45"/>
  <c r="BO45"/>
  <c r="BP45" s="1"/>
  <c r="BQ44" s="1"/>
  <c r="BR44" s="1"/>
  <c r="BS44" s="1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K46"/>
  <c r="BO46"/>
  <c r="BP46" s="1"/>
  <c r="BQ45" s="1"/>
  <c r="BR45" s="1"/>
  <c r="BS45" s="1"/>
  <c r="AK49"/>
  <c r="BF48"/>
  <c r="BD47" s="1"/>
  <c r="BE47" s="1"/>
  <c r="BL47" s="1"/>
  <c r="BH47" s="1"/>
  <c r="BV44"/>
  <c r="BW44"/>
  <c r="BU44" s="1"/>
  <c r="CE44"/>
  <c r="BT44"/>
  <c r="BK47" l="1"/>
  <c r="BO47"/>
  <c r="BP47" s="1"/>
  <c r="BQ46" s="1"/>
  <c r="BR46" s="1"/>
  <c r="CF44"/>
  <c r="CJ44"/>
  <c r="BY44"/>
  <c r="BX44"/>
  <c r="AK50"/>
  <c r="BF49"/>
  <c r="BD48" s="1"/>
  <c r="BE48" s="1"/>
  <c r="BL48" s="1"/>
  <c r="BH48" s="1"/>
  <c r="BV45"/>
  <c r="BW45"/>
  <c r="BU45" s="1"/>
  <c r="CE45"/>
  <c r="BT45"/>
  <c r="BS46"/>
  <c r="BK48" l="1"/>
  <c r="BO48"/>
  <c r="BP48" s="1"/>
  <c r="BQ47" s="1"/>
  <c r="BR47" s="1"/>
  <c r="BV46"/>
  <c r="BW46"/>
  <c r="BU46" s="1"/>
  <c r="CE46"/>
  <c r="BT46"/>
  <c r="BS47"/>
  <c r="CF45"/>
  <c r="CJ45"/>
  <c r="BY45"/>
  <c r="BX45"/>
  <c r="AK51"/>
  <c r="BF50"/>
  <c r="BD49" s="1"/>
  <c r="BE49" s="1"/>
  <c r="BL49" s="1"/>
  <c r="BH49" s="1"/>
  <c r="BK49" l="1"/>
  <c r="BO49"/>
  <c r="BP49" s="1"/>
  <c r="BQ48" s="1"/>
  <c r="BR48" s="1"/>
  <c r="AK52"/>
  <c r="BF51"/>
  <c r="BD50" s="1"/>
  <c r="BE50" s="1"/>
  <c r="BL50" s="1"/>
  <c r="BH50" s="1"/>
  <c r="BV47"/>
  <c r="BW47"/>
  <c r="BU47" s="1"/>
  <c r="CE47"/>
  <c r="BT47"/>
  <c r="BS48"/>
  <c r="CF46"/>
  <c r="CJ46"/>
  <c r="BY46"/>
  <c r="BX46"/>
  <c r="BK50" l="1"/>
  <c r="BO50"/>
  <c r="BP50" s="1"/>
  <c r="BQ49" s="1"/>
  <c r="BR49" s="1"/>
  <c r="BV48"/>
  <c r="BW48"/>
  <c r="BU48" s="1"/>
  <c r="CE48"/>
  <c r="BT48"/>
  <c r="BS49"/>
  <c r="CF47"/>
  <c r="CJ47"/>
  <c r="BY47"/>
  <c r="BX47"/>
  <c r="AK53"/>
  <c r="BF52"/>
  <c r="BD51" s="1"/>
  <c r="BE51" s="1"/>
  <c r="BL51" s="1"/>
  <c r="BH51" s="1"/>
  <c r="BK51" l="1"/>
  <c r="BO51"/>
  <c r="BP51" s="1"/>
  <c r="BQ50" s="1"/>
  <c r="BR50" s="1"/>
  <c r="AK54"/>
  <c r="BF53"/>
  <c r="BD52" s="1"/>
  <c r="BE52" s="1"/>
  <c r="BL52" s="1"/>
  <c r="BH52" s="1"/>
  <c r="BV49"/>
  <c r="BW49"/>
  <c r="BU49" s="1"/>
  <c r="CE49"/>
  <c r="BT49"/>
  <c r="BS50"/>
  <c r="CF48"/>
  <c r="CJ48"/>
  <c r="BY48"/>
  <c r="BX48"/>
  <c r="BK52" l="1"/>
  <c r="BO52"/>
  <c r="BP52" s="1"/>
  <c r="BQ51" s="1"/>
  <c r="BR51" s="1"/>
  <c r="BV50"/>
  <c r="BW50"/>
  <c r="BU50" s="1"/>
  <c r="CE50"/>
  <c r="BT50"/>
  <c r="BS51"/>
  <c r="CF49"/>
  <c r="CJ49"/>
  <c r="BY49"/>
  <c r="BX49"/>
  <c r="AK55"/>
  <c r="BF54"/>
  <c r="BD53" s="1"/>
  <c r="BE53" s="1"/>
  <c r="BL53" s="1"/>
  <c r="BH53" s="1"/>
  <c r="BK53" l="1"/>
  <c r="BO53"/>
  <c r="BP53" s="1"/>
  <c r="BQ52" s="1"/>
  <c r="BR52" s="1"/>
  <c r="AK56"/>
  <c r="BF55"/>
  <c r="BD54" s="1"/>
  <c r="BE54" s="1"/>
  <c r="BL54" s="1"/>
  <c r="BH54" s="1"/>
  <c r="BV51"/>
  <c r="BW51"/>
  <c r="BU51" s="1"/>
  <c r="CE51"/>
  <c r="BT51"/>
  <c r="BS52"/>
  <c r="CF50"/>
  <c r="CJ50"/>
  <c r="BY50"/>
  <c r="BX50"/>
  <c r="BK54" l="1"/>
  <c r="BO54"/>
  <c r="BP54" s="1"/>
  <c r="BQ53" s="1"/>
  <c r="BR53" s="1"/>
  <c r="BS53"/>
  <c r="BV52"/>
  <c r="BW52"/>
  <c r="BU52" s="1"/>
  <c r="CE52"/>
  <c r="BT52"/>
  <c r="CF51"/>
  <c r="CJ51"/>
  <c r="BY51"/>
  <c r="BX51"/>
  <c r="AK57"/>
  <c r="BF56"/>
  <c r="BD55" s="1"/>
  <c r="BE55" s="1"/>
  <c r="BL55" s="1"/>
  <c r="BH55" s="1"/>
  <c r="BK55" l="1"/>
  <c r="BO55"/>
  <c r="BP55" s="1"/>
  <c r="BQ54" s="1"/>
  <c r="BR54" s="1"/>
  <c r="AK58"/>
  <c r="BF57"/>
  <c r="BD56" s="1"/>
  <c r="BE56" s="1"/>
  <c r="BL56" s="1"/>
  <c r="BH56" s="1"/>
  <c r="CF52"/>
  <c r="CJ52"/>
  <c r="BY52"/>
  <c r="BX52"/>
  <c r="BV53"/>
  <c r="BW53"/>
  <c r="BU53" s="1"/>
  <c r="CE53"/>
  <c r="BT53"/>
  <c r="BS54"/>
  <c r="BK56" l="1"/>
  <c r="BO56"/>
  <c r="BP56" s="1"/>
  <c r="BQ55" s="1"/>
  <c r="BR55" s="1"/>
  <c r="BV54"/>
  <c r="BW54"/>
  <c r="BU54" s="1"/>
  <c r="CE54"/>
  <c r="BT54"/>
  <c r="BS55"/>
  <c r="CF53"/>
  <c r="CJ53"/>
  <c r="BY53"/>
  <c r="BX53"/>
  <c r="AK59"/>
  <c r="BF58"/>
  <c r="BD57" s="1"/>
  <c r="BE57" s="1"/>
  <c r="BL57" s="1"/>
  <c r="BH57" s="1"/>
  <c r="BK57" l="1"/>
  <c r="BO57"/>
  <c r="BP57" s="1"/>
  <c r="BQ56" s="1"/>
  <c r="BR56" s="1"/>
  <c r="AK60"/>
  <c r="BF59"/>
  <c r="BD58" s="1"/>
  <c r="BE58" s="1"/>
  <c r="BL58" s="1"/>
  <c r="BH58" s="1"/>
  <c r="BV55"/>
  <c r="BW55"/>
  <c r="BU55" s="1"/>
  <c r="CE55"/>
  <c r="BT55"/>
  <c r="BS56"/>
  <c r="CF54"/>
  <c r="CJ54"/>
  <c r="BY54"/>
  <c r="BX54"/>
  <c r="BK58" l="1"/>
  <c r="BO58"/>
  <c r="BP58" s="1"/>
  <c r="BQ57" s="1"/>
  <c r="BR57" s="1"/>
  <c r="BS57"/>
  <c r="BV56"/>
  <c r="BW56"/>
  <c r="BU56" s="1"/>
  <c r="CE56"/>
  <c r="BT56"/>
  <c r="CF55"/>
  <c r="CJ55"/>
  <c r="BY55"/>
  <c r="BX55"/>
  <c r="AK61"/>
  <c r="BF60"/>
  <c r="BD59" s="1"/>
  <c r="BE59" s="1"/>
  <c r="BL59" s="1"/>
  <c r="BH59" s="1"/>
  <c r="BK59" l="1"/>
  <c r="BO59"/>
  <c r="BP59" s="1"/>
  <c r="BQ58" s="1"/>
  <c r="BR58" s="1"/>
  <c r="AK62"/>
  <c r="BF61"/>
  <c r="BD60" s="1"/>
  <c r="BE60" s="1"/>
  <c r="BL60" s="1"/>
  <c r="BH60" s="1"/>
  <c r="CF56"/>
  <c r="CJ56"/>
  <c r="BY56"/>
  <c r="BX56"/>
  <c r="BV57"/>
  <c r="BW57"/>
  <c r="BU57" s="1"/>
  <c r="CE57"/>
  <c r="BT57"/>
  <c r="BS58"/>
  <c r="BK60" l="1"/>
  <c r="BO60"/>
  <c r="BP60" s="1"/>
  <c r="BQ59" s="1"/>
  <c r="BR59" s="1"/>
  <c r="BS59"/>
  <c r="BV58"/>
  <c r="BW58"/>
  <c r="BU58" s="1"/>
  <c r="CE58"/>
  <c r="BT58"/>
  <c r="CF57"/>
  <c r="CJ57"/>
  <c r="BY57"/>
  <c r="BX57"/>
  <c r="AK63"/>
  <c r="BF62"/>
  <c r="BD61" s="1"/>
  <c r="BE61" s="1"/>
  <c r="BL61" s="1"/>
  <c r="BH61" s="1"/>
  <c r="BK61" l="1"/>
  <c r="BO61"/>
  <c r="BP61" s="1"/>
  <c r="BQ60" s="1"/>
  <c r="BR60" s="1"/>
  <c r="AK64"/>
  <c r="BF63"/>
  <c r="BD62" s="1"/>
  <c r="BE62" s="1"/>
  <c r="BL62" s="1"/>
  <c r="BH62" s="1"/>
  <c r="CF58"/>
  <c r="CJ58"/>
  <c r="BY58"/>
  <c r="BX58"/>
  <c r="BS60"/>
  <c r="BV59"/>
  <c r="BW59"/>
  <c r="BU59" s="1"/>
  <c r="CE59"/>
  <c r="BT59"/>
  <c r="BK62" l="1"/>
  <c r="BO62"/>
  <c r="BP62" s="1"/>
  <c r="BQ61" s="1"/>
  <c r="BR61" s="1"/>
  <c r="CF59"/>
  <c r="CJ59"/>
  <c r="BY59"/>
  <c r="BX59"/>
  <c r="BS61"/>
  <c r="BV60"/>
  <c r="BW60"/>
  <c r="BU60" s="1"/>
  <c r="CE60"/>
  <c r="BT60"/>
  <c r="AK65"/>
  <c r="BF64"/>
  <c r="BD63" s="1"/>
  <c r="BE63" s="1"/>
  <c r="BL63" s="1"/>
  <c r="BH63" s="1"/>
  <c r="BK63" l="1"/>
  <c r="BO63"/>
  <c r="BP63" s="1"/>
  <c r="BQ62" s="1"/>
  <c r="BR62" s="1"/>
  <c r="AK66"/>
  <c r="BF65"/>
  <c r="BD64" s="1"/>
  <c r="BE64" s="1"/>
  <c r="BL64" s="1"/>
  <c r="BH64" s="1"/>
  <c r="CF60"/>
  <c r="CJ60"/>
  <c r="BY60"/>
  <c r="BX60"/>
  <c r="BS62"/>
  <c r="BV61"/>
  <c r="BW61"/>
  <c r="BU61" s="1"/>
  <c r="CE61"/>
  <c r="BT61"/>
  <c r="BK64" l="1"/>
  <c r="BO64"/>
  <c r="BP64" s="1"/>
  <c r="BQ63" s="1"/>
  <c r="BR63" s="1"/>
  <c r="CF61"/>
  <c r="CJ61"/>
  <c r="BY61"/>
  <c r="BX61"/>
  <c r="BS63"/>
  <c r="BV62"/>
  <c r="BW62"/>
  <c r="BU62" s="1"/>
  <c r="CE62"/>
  <c r="BT62"/>
  <c r="AK67"/>
  <c r="BF66"/>
  <c r="BD65" s="1"/>
  <c r="BE65" s="1"/>
  <c r="BL65" s="1"/>
  <c r="BH65" s="1"/>
  <c r="BK65" l="1"/>
  <c r="BO65"/>
  <c r="BP65" s="1"/>
  <c r="BQ64" s="1"/>
  <c r="BR64" s="1"/>
  <c r="AK68"/>
  <c r="BF67"/>
  <c r="BD66" s="1"/>
  <c r="BE66" s="1"/>
  <c r="BL66" s="1"/>
  <c r="BH66" s="1"/>
  <c r="CF62"/>
  <c r="CJ62"/>
  <c r="BY62"/>
  <c r="BX62"/>
  <c r="BS64"/>
  <c r="BV63"/>
  <c r="BW63"/>
  <c r="BU63" s="1"/>
  <c r="CE63"/>
  <c r="BT63"/>
  <c r="BK66" l="1"/>
  <c r="BO66"/>
  <c r="BP66" s="1"/>
  <c r="BQ65" s="1"/>
  <c r="BR65" s="1"/>
  <c r="CF63"/>
  <c r="CJ63"/>
  <c r="BY63"/>
  <c r="BX63"/>
  <c r="BS65"/>
  <c r="BV64"/>
  <c r="BW64"/>
  <c r="BU64" s="1"/>
  <c r="CE64"/>
  <c r="BT64"/>
  <c r="AK69"/>
  <c r="BF68"/>
  <c r="BD67" s="1"/>
  <c r="BE67" s="1"/>
  <c r="BL67" s="1"/>
  <c r="BH67" s="1"/>
  <c r="BK67" l="1"/>
  <c r="BO67"/>
  <c r="BP67" s="1"/>
  <c r="BQ66" s="1"/>
  <c r="BR66" s="1"/>
  <c r="AK70"/>
  <c r="BF69"/>
  <c r="BD68" s="1"/>
  <c r="BE68" s="1"/>
  <c r="BL68" s="1"/>
  <c r="BH68" s="1"/>
  <c r="CF64"/>
  <c r="CJ64"/>
  <c r="BY64"/>
  <c r="BX64"/>
  <c r="BS66"/>
  <c r="BV65"/>
  <c r="BW65"/>
  <c r="BU65" s="1"/>
  <c r="CE65"/>
  <c r="BT65"/>
  <c r="BK68" l="1"/>
  <c r="BO68"/>
  <c r="BP68" s="1"/>
  <c r="BQ67" s="1"/>
  <c r="BR67" s="1"/>
  <c r="CF65"/>
  <c r="CJ65"/>
  <c r="BY65"/>
  <c r="BX65"/>
  <c r="BS67"/>
  <c r="BV66"/>
  <c r="BW66"/>
  <c r="BU66" s="1"/>
  <c r="CE66"/>
  <c r="BT66"/>
  <c r="AK71"/>
  <c r="BF70"/>
  <c r="BD69" s="1"/>
  <c r="BE69" s="1"/>
  <c r="BL69" s="1"/>
  <c r="BH69" s="1"/>
  <c r="BK69" l="1"/>
  <c r="BO69"/>
  <c r="BP69" s="1"/>
  <c r="BQ68" s="1"/>
  <c r="BR68" s="1"/>
  <c r="AK72"/>
  <c r="BF71"/>
  <c r="BD70" s="1"/>
  <c r="BE70" s="1"/>
  <c r="BL70" s="1"/>
  <c r="BH70" s="1"/>
  <c r="CF66"/>
  <c r="CJ66"/>
  <c r="BY66"/>
  <c r="BX66"/>
  <c r="BS68"/>
  <c r="BV67"/>
  <c r="BW67"/>
  <c r="BU67" s="1"/>
  <c r="CE67"/>
  <c r="BT67"/>
  <c r="BK70" l="1"/>
  <c r="BO70"/>
  <c r="BP70" s="1"/>
  <c r="BQ69" s="1"/>
  <c r="BR69" s="1"/>
  <c r="CF67"/>
  <c r="CJ67"/>
  <c r="BY67"/>
  <c r="BX67"/>
  <c r="BS69"/>
  <c r="BV68"/>
  <c r="BW68"/>
  <c r="BU68" s="1"/>
  <c r="CE68"/>
  <c r="BT68"/>
  <c r="AK73"/>
  <c r="BF72"/>
  <c r="BD71" s="1"/>
  <c r="BE71" s="1"/>
  <c r="BL71" s="1"/>
  <c r="BH71" s="1"/>
  <c r="BK71" l="1"/>
  <c r="BO71"/>
  <c r="BP71" s="1"/>
  <c r="BQ70" s="1"/>
  <c r="BR70" s="1"/>
  <c r="AK74"/>
  <c r="BF73"/>
  <c r="BD72" s="1"/>
  <c r="BE72" s="1"/>
  <c r="BL72" s="1"/>
  <c r="BH72" s="1"/>
  <c r="CF68"/>
  <c r="CJ68"/>
  <c r="BY68"/>
  <c r="BX68"/>
  <c r="BS70"/>
  <c r="BV69"/>
  <c r="BW69"/>
  <c r="BU69" s="1"/>
  <c r="CE69"/>
  <c r="BT69"/>
  <c r="BK72" l="1"/>
  <c r="BO72"/>
  <c r="BP72" s="1"/>
  <c r="BQ71" s="1"/>
  <c r="BR71" s="1"/>
  <c r="CF69"/>
  <c r="CJ69"/>
  <c r="BY69"/>
  <c r="BX69"/>
  <c r="BV70"/>
  <c r="BW70"/>
  <c r="BU70" s="1"/>
  <c r="CE70"/>
  <c r="BT70"/>
  <c r="BS71"/>
  <c r="AK75"/>
  <c r="BF74"/>
  <c r="BD73" s="1"/>
  <c r="BE73" s="1"/>
  <c r="BL73" l="1"/>
  <c r="BH73"/>
  <c r="AK76"/>
  <c r="BF75"/>
  <c r="BD74" s="1"/>
  <c r="BE74" s="1"/>
  <c r="BV71"/>
  <c r="BW71"/>
  <c r="BU71" s="1"/>
  <c r="CE71"/>
  <c r="BT71"/>
  <c r="CF70"/>
  <c r="CJ70"/>
  <c r="BY70"/>
  <c r="BX70"/>
  <c r="BK73" l="1"/>
  <c r="BO73"/>
  <c r="BP73" s="1"/>
  <c r="BQ72" s="1"/>
  <c r="BR72" s="1"/>
  <c r="BS72" s="1"/>
  <c r="BV72"/>
  <c r="BW72"/>
  <c r="BU72" s="1"/>
  <c r="CE72"/>
  <c r="BT72"/>
  <c r="CF71"/>
  <c r="CJ71"/>
  <c r="BY71"/>
  <c r="BX71"/>
  <c r="BL74"/>
  <c r="BH74"/>
  <c r="AK77"/>
  <c r="BF76"/>
  <c r="BD75" s="1"/>
  <c r="BE75" s="1"/>
  <c r="BK74" l="1"/>
  <c r="BO74"/>
  <c r="BP74" s="1"/>
  <c r="BQ73" s="1"/>
  <c r="BR73" s="1"/>
  <c r="BS73" s="1"/>
  <c r="BL75"/>
  <c r="BH75"/>
  <c r="AK78"/>
  <c r="BF77"/>
  <c r="BD76" s="1"/>
  <c r="BE76" s="1"/>
  <c r="BV73"/>
  <c r="BW73"/>
  <c r="BU73" s="1"/>
  <c r="CE73"/>
  <c r="BT73"/>
  <c r="CF72"/>
  <c r="CJ72"/>
  <c r="BY72"/>
  <c r="BX72"/>
  <c r="BK75" l="1"/>
  <c r="BO75"/>
  <c r="BP75" s="1"/>
  <c r="BQ74" s="1"/>
  <c r="BR74" s="1"/>
  <c r="BS74" s="1"/>
  <c r="BV74"/>
  <c r="BW74"/>
  <c r="BU74" s="1"/>
  <c r="CE74"/>
  <c r="BT74"/>
  <c r="CF73"/>
  <c r="CJ73"/>
  <c r="BY73"/>
  <c r="BX73"/>
  <c r="BL76"/>
  <c r="BH76"/>
  <c r="AK79"/>
  <c r="BF78"/>
  <c r="BD77" s="1"/>
  <c r="BE77" s="1"/>
  <c r="BK76" l="1"/>
  <c r="BO76"/>
  <c r="BP76" s="1"/>
  <c r="BQ75" s="1"/>
  <c r="BR75" s="1"/>
  <c r="BS75" s="1"/>
  <c r="BL77"/>
  <c r="BH77"/>
  <c r="AK80"/>
  <c r="BF79"/>
  <c r="BD78" s="1"/>
  <c r="BE78" s="1"/>
  <c r="BV75"/>
  <c r="BW75"/>
  <c r="BU75" s="1"/>
  <c r="CE75"/>
  <c r="BT75"/>
  <c r="CF74"/>
  <c r="CJ74"/>
  <c r="BY74"/>
  <c r="BX74"/>
  <c r="BK77" l="1"/>
  <c r="BO77"/>
  <c r="BP77" s="1"/>
  <c r="BQ76" s="1"/>
  <c r="BR76" s="1"/>
  <c r="BS76" s="1"/>
  <c r="BV76"/>
  <c r="BW76"/>
  <c r="BU76" s="1"/>
  <c r="CE76"/>
  <c r="BT76"/>
  <c r="CF75"/>
  <c r="CJ75"/>
  <c r="BY75"/>
  <c r="BX75"/>
  <c r="BL78"/>
  <c r="BH78"/>
  <c r="AK81"/>
  <c r="BF80"/>
  <c r="BD79" s="1"/>
  <c r="BE79" s="1"/>
  <c r="BK78" l="1"/>
  <c r="BO78"/>
  <c r="BP78" s="1"/>
  <c r="BQ77" s="1"/>
  <c r="BR77" s="1"/>
  <c r="BS77" s="1"/>
  <c r="BL79"/>
  <c r="BH79"/>
  <c r="AK82"/>
  <c r="BF81"/>
  <c r="BD80" s="1"/>
  <c r="BE80" s="1"/>
  <c r="CF76"/>
  <c r="CJ76"/>
  <c r="BY76"/>
  <c r="BX76"/>
  <c r="BS78"/>
  <c r="BV77"/>
  <c r="BW77"/>
  <c r="BU77" s="1"/>
  <c r="CE77"/>
  <c r="BT77"/>
  <c r="BK79" l="1"/>
  <c r="BO79"/>
  <c r="BP79" s="1"/>
  <c r="CF77"/>
  <c r="CJ77"/>
  <c r="BY77"/>
  <c r="BX77"/>
  <c r="BS79"/>
  <c r="BV78"/>
  <c r="BW78"/>
  <c r="BU78" s="1"/>
  <c r="CE78"/>
  <c r="BT78"/>
  <c r="BL80"/>
  <c r="BH80"/>
  <c r="AK83"/>
  <c r="BF82"/>
  <c r="BD81" s="1"/>
  <c r="BE81" s="1"/>
  <c r="BK80" l="1"/>
  <c r="BO80"/>
  <c r="BP80" s="1"/>
  <c r="BL81"/>
  <c r="BH81"/>
  <c r="AK84"/>
  <c r="BF83"/>
  <c r="BD82" s="1"/>
  <c r="BE82" s="1"/>
  <c r="CF78"/>
  <c r="CJ78"/>
  <c r="BY78"/>
  <c r="BX78"/>
  <c r="BS80"/>
  <c r="BV79"/>
  <c r="BW79"/>
  <c r="BU79" s="1"/>
  <c r="CE79"/>
  <c r="BT79"/>
  <c r="BK81" l="1"/>
  <c r="BO81"/>
  <c r="BP81" s="1"/>
  <c r="CF79"/>
  <c r="CJ79"/>
  <c r="BY79"/>
  <c r="CM79"/>
  <c r="CN79" s="1"/>
  <c r="BX79"/>
  <c r="BS81"/>
  <c r="BV80"/>
  <c r="BW80"/>
  <c r="BU80" s="1"/>
  <c r="CE80"/>
  <c r="BT80"/>
  <c r="BL82"/>
  <c r="BH82"/>
  <c r="AK85"/>
  <c r="BF84"/>
  <c r="BD83" s="1"/>
  <c r="BE83" s="1"/>
  <c r="BK82" l="1"/>
  <c r="BO82"/>
  <c r="BP82" s="1"/>
  <c r="BL83"/>
  <c r="BH83"/>
  <c r="AK86"/>
  <c r="BF85"/>
  <c r="BD84" s="1"/>
  <c r="BE84" s="1"/>
  <c r="CF80"/>
  <c r="CJ80"/>
  <c r="BY80"/>
  <c r="CM80"/>
  <c r="CN80" s="1"/>
  <c r="BX80"/>
  <c r="BS82"/>
  <c r="BV81"/>
  <c r="BW81"/>
  <c r="BU81" s="1"/>
  <c r="CE81"/>
  <c r="BT81"/>
  <c r="BK83" l="1"/>
  <c r="BO83"/>
  <c r="BP83" s="1"/>
  <c r="CF81"/>
  <c r="CJ81"/>
  <c r="BY81"/>
  <c r="CM81"/>
  <c r="CN81" s="1"/>
  <c r="BX81"/>
  <c r="BS83"/>
  <c r="BV82"/>
  <c r="BW82"/>
  <c r="BU82" s="1"/>
  <c r="CE82"/>
  <c r="BT82"/>
  <c r="BL84"/>
  <c r="BH84"/>
  <c r="AK87"/>
  <c r="BF86"/>
  <c r="BD85" s="1"/>
  <c r="BE85" s="1"/>
  <c r="BK84" l="1"/>
  <c r="BO84"/>
  <c r="BP84" s="1"/>
  <c r="BL85"/>
  <c r="BH85"/>
  <c r="AK88"/>
  <c r="BF87"/>
  <c r="BD86" s="1"/>
  <c r="BE86" s="1"/>
  <c r="CF82"/>
  <c r="CJ82"/>
  <c r="BY82"/>
  <c r="CM82"/>
  <c r="CN82" s="1"/>
  <c r="BX82"/>
  <c r="BS84"/>
  <c r="BV83"/>
  <c r="BW83"/>
  <c r="BU83" s="1"/>
  <c r="CE83"/>
  <c r="BT83"/>
  <c r="BK85" l="1"/>
  <c r="BO85"/>
  <c r="BP85" s="1"/>
  <c r="CF83"/>
  <c r="CJ83"/>
  <c r="BY83"/>
  <c r="CM83"/>
  <c r="CN83" s="1"/>
  <c r="BX83"/>
  <c r="BS85"/>
  <c r="BV84"/>
  <c r="BW84"/>
  <c r="BU84" s="1"/>
  <c r="CE84"/>
  <c r="BT84"/>
  <c r="BL86"/>
  <c r="BH86"/>
  <c r="AK89"/>
  <c r="BF88"/>
  <c r="BD87" s="1"/>
  <c r="BE87" s="1"/>
  <c r="BK86" l="1"/>
  <c r="BO86"/>
  <c r="BP86" s="1"/>
  <c r="BL87"/>
  <c r="BH87"/>
  <c r="BK87" s="1"/>
  <c r="AK90"/>
  <c r="BF89"/>
  <c r="BD88" s="1"/>
  <c r="BE88" s="1"/>
  <c r="CF84"/>
  <c r="CJ84"/>
  <c r="BY84"/>
  <c r="CM84"/>
  <c r="CN84" s="1"/>
  <c r="BX84"/>
  <c r="BS86"/>
  <c r="BV85"/>
  <c r="BW85"/>
  <c r="BU85" s="1"/>
  <c r="CE85"/>
  <c r="BT85"/>
  <c r="CF85" l="1"/>
  <c r="CJ85"/>
  <c r="BY85"/>
  <c r="CM85"/>
  <c r="CN85" s="1"/>
  <c r="BX85"/>
  <c r="BS87"/>
  <c r="BV86"/>
  <c r="BW86"/>
  <c r="BU86" s="1"/>
  <c r="CE86"/>
  <c r="BT86"/>
  <c r="BL88"/>
  <c r="BH88"/>
  <c r="BK88" s="1"/>
  <c r="AK91"/>
  <c r="BF90"/>
  <c r="BD89" s="1"/>
  <c r="BE89" s="1"/>
  <c r="BL89" l="1"/>
  <c r="BH89"/>
  <c r="BK89" s="1"/>
  <c r="AK92"/>
  <c r="BF91"/>
  <c r="BD90" s="1"/>
  <c r="BE90" s="1"/>
  <c r="CF86"/>
  <c r="CJ86"/>
  <c r="BY86"/>
  <c r="CM86"/>
  <c r="CN86" s="1"/>
  <c r="BX86"/>
  <c r="BS88"/>
  <c r="BV87"/>
  <c r="BW87"/>
  <c r="BU87" s="1"/>
  <c r="CE87"/>
  <c r="BT87"/>
  <c r="CF87" l="1"/>
  <c r="CJ87"/>
  <c r="BY87"/>
  <c r="CM87"/>
  <c r="CN87" s="1"/>
  <c r="BX87"/>
  <c r="BS89"/>
  <c r="BV88"/>
  <c r="BW88"/>
  <c r="BU88" s="1"/>
  <c r="CE88"/>
  <c r="BT88"/>
  <c r="BL90"/>
  <c r="BH90"/>
  <c r="BK90" s="1"/>
  <c r="AK93"/>
  <c r="BF92"/>
  <c r="BD91" s="1"/>
  <c r="BE91" s="1"/>
  <c r="BL91" l="1"/>
  <c r="BH91"/>
  <c r="BK91" s="1"/>
  <c r="AK94"/>
  <c r="BF93"/>
  <c r="BD92" s="1"/>
  <c r="BE92" s="1"/>
  <c r="CF88"/>
  <c r="CJ88"/>
  <c r="BY88"/>
  <c r="CM88"/>
  <c r="CN88" s="1"/>
  <c r="BX88"/>
  <c r="BS90"/>
  <c r="BV89"/>
  <c r="BW89"/>
  <c r="BU89" s="1"/>
  <c r="CE89"/>
  <c r="BT89"/>
  <c r="CF89" l="1"/>
  <c r="CJ89"/>
  <c r="BY89"/>
  <c r="CM89"/>
  <c r="CN89" s="1"/>
  <c r="BX89"/>
  <c r="BS91"/>
  <c r="BV90"/>
  <c r="BW90"/>
  <c r="BU90" s="1"/>
  <c r="CK90" s="1"/>
  <c r="CE90"/>
  <c r="BT90"/>
  <c r="BL92"/>
  <c r="BH92"/>
  <c r="BK92" s="1"/>
  <c r="AK95"/>
  <c r="BF94"/>
  <c r="BD93" s="1"/>
  <c r="BE93" s="1"/>
  <c r="BL93" l="1"/>
  <c r="BH93"/>
  <c r="BK93" s="1"/>
  <c r="AK96"/>
  <c r="BF95"/>
  <c r="BD94" s="1"/>
  <c r="BE94" s="1"/>
  <c r="CF90"/>
  <c r="CJ90"/>
  <c r="BY90"/>
  <c r="CM90"/>
  <c r="CN90" s="1"/>
  <c r="BX90"/>
  <c r="BS92"/>
  <c r="BV91"/>
  <c r="BW91"/>
  <c r="BU91" s="1"/>
  <c r="CK91" s="1"/>
  <c r="CE91"/>
  <c r="BT91"/>
  <c r="CL90"/>
  <c r="CF91" l="1"/>
  <c r="CJ91"/>
  <c r="BY91"/>
  <c r="CM91"/>
  <c r="CN91" s="1"/>
  <c r="BX91"/>
  <c r="BS93"/>
  <c r="BV92"/>
  <c r="BW92"/>
  <c r="BU92" s="1"/>
  <c r="CK92" s="1"/>
  <c r="CE92"/>
  <c r="BT92"/>
  <c r="BL94"/>
  <c r="BH94"/>
  <c r="BK94" s="1"/>
  <c r="AK97"/>
  <c r="BF96"/>
  <c r="BD95" s="1"/>
  <c r="BE95" s="1"/>
  <c r="CL91"/>
  <c r="BL95" l="1"/>
  <c r="BH95"/>
  <c r="BK95" s="1"/>
  <c r="AK98"/>
  <c r="BF97"/>
  <c r="BD96" s="1"/>
  <c r="BE96" s="1"/>
  <c r="CF92"/>
  <c r="CJ92"/>
  <c r="BY92"/>
  <c r="CM92"/>
  <c r="CN92" s="1"/>
  <c r="BX92"/>
  <c r="BS94"/>
  <c r="BV93"/>
  <c r="BW93"/>
  <c r="BU93" s="1"/>
  <c r="CK93" s="1"/>
  <c r="CE93"/>
  <c r="BT93"/>
  <c r="CL92"/>
  <c r="CF93" l="1"/>
  <c r="CJ93"/>
  <c r="BY93"/>
  <c r="CM93"/>
  <c r="CN93" s="1"/>
  <c r="BX93"/>
  <c r="BS95"/>
  <c r="BV94"/>
  <c r="BW94"/>
  <c r="BU94" s="1"/>
  <c r="CK94" s="1"/>
  <c r="CE94"/>
  <c r="BT94"/>
  <c r="BL96"/>
  <c r="BH96"/>
  <c r="BK96" s="1"/>
  <c r="AK99"/>
  <c r="BF98"/>
  <c r="BD97" s="1"/>
  <c r="BE97" s="1"/>
  <c r="CL93"/>
  <c r="BL97" l="1"/>
  <c r="BH97"/>
  <c r="BK97" s="1"/>
  <c r="AK100"/>
  <c r="BF99"/>
  <c r="BD98" s="1"/>
  <c r="BE98" s="1"/>
  <c r="CF94"/>
  <c r="CJ94"/>
  <c r="BY94"/>
  <c r="CM94"/>
  <c r="CN94" s="1"/>
  <c r="BX94"/>
  <c r="BS96"/>
  <c r="BV95"/>
  <c r="BW95"/>
  <c r="BU95" s="1"/>
  <c r="CK95" s="1"/>
  <c r="CE95"/>
  <c r="BT95"/>
  <c r="CL94"/>
  <c r="CF95" l="1"/>
  <c r="CJ95"/>
  <c r="BY95"/>
  <c r="CM95"/>
  <c r="CN95" s="1"/>
  <c r="BX95"/>
  <c r="BS97"/>
  <c r="BV96"/>
  <c r="BW96"/>
  <c r="BU96" s="1"/>
  <c r="CK96" s="1"/>
  <c r="CE96"/>
  <c r="BT96"/>
  <c r="BL98"/>
  <c r="BH98"/>
  <c r="BK98" s="1"/>
  <c r="AK101"/>
  <c r="BF100"/>
  <c r="BD99" s="1"/>
  <c r="BE99" s="1"/>
  <c r="CL95"/>
  <c r="BL99" l="1"/>
  <c r="BH99"/>
  <c r="BK99" s="1"/>
  <c r="AK102"/>
  <c r="BF101"/>
  <c r="BD100" s="1"/>
  <c r="BE100" s="1"/>
  <c r="CF96"/>
  <c r="CJ96"/>
  <c r="BY96"/>
  <c r="CM96"/>
  <c r="CN96" s="1"/>
  <c r="BX96"/>
  <c r="BS98"/>
  <c r="BV97"/>
  <c r="BW97"/>
  <c r="BU97" s="1"/>
  <c r="CK97" s="1"/>
  <c r="CE97"/>
  <c r="BT97"/>
  <c r="CL96"/>
  <c r="CF97" l="1"/>
  <c r="CJ97"/>
  <c r="BY97"/>
  <c r="CM97"/>
  <c r="CN97" s="1"/>
  <c r="BX97"/>
  <c r="BS99"/>
  <c r="BV98"/>
  <c r="BW98"/>
  <c r="BU98" s="1"/>
  <c r="CK98" s="1"/>
  <c r="CE98"/>
  <c r="BT98"/>
  <c r="BL100"/>
  <c r="BH100"/>
  <c r="BK100" s="1"/>
  <c r="AK103"/>
  <c r="BF102"/>
  <c r="BD101" s="1"/>
  <c r="BE101" s="1"/>
  <c r="CL97"/>
  <c r="BL101" l="1"/>
  <c r="BH101"/>
  <c r="BK101" s="1"/>
  <c r="AK104"/>
  <c r="BF103"/>
  <c r="BD102" s="1"/>
  <c r="BE102" s="1"/>
  <c r="CF98"/>
  <c r="CJ98"/>
  <c r="BY98"/>
  <c r="CM98"/>
  <c r="CN98" s="1"/>
  <c r="BX98"/>
  <c r="BS100"/>
  <c r="BV99"/>
  <c r="BW99"/>
  <c r="BU99" s="1"/>
  <c r="CK99" s="1"/>
  <c r="CE99"/>
  <c r="BT99"/>
  <c r="CL98"/>
  <c r="CF99" l="1"/>
  <c r="CJ99"/>
  <c r="BY99"/>
  <c r="CM99"/>
  <c r="CN99" s="1"/>
  <c r="BX99"/>
  <c r="BS101"/>
  <c r="BV100"/>
  <c r="BW100"/>
  <c r="BU100" s="1"/>
  <c r="CK100" s="1"/>
  <c r="CE100"/>
  <c r="BT100"/>
  <c r="BL102"/>
  <c r="BH102"/>
  <c r="BK102" s="1"/>
  <c r="AK105"/>
  <c r="BF104"/>
  <c r="BD103" s="1"/>
  <c r="BE103" s="1"/>
  <c r="CL99"/>
  <c r="BL103" l="1"/>
  <c r="BH103"/>
  <c r="BK103" s="1"/>
  <c r="AK106"/>
  <c r="BF105"/>
  <c r="BD104" s="1"/>
  <c r="BE104" s="1"/>
  <c r="CF100"/>
  <c r="CJ100"/>
  <c r="BY100"/>
  <c r="CM100"/>
  <c r="CN100" s="1"/>
  <c r="BX100"/>
  <c r="BS102"/>
  <c r="BV101"/>
  <c r="BW101"/>
  <c r="BU101" s="1"/>
  <c r="CK101" s="1"/>
  <c r="CE101"/>
  <c r="BT101"/>
  <c r="CL100"/>
  <c r="CF101" l="1"/>
  <c r="CJ101"/>
  <c r="BY101"/>
  <c r="CM101"/>
  <c r="CN101" s="1"/>
  <c r="BX101"/>
  <c r="BS103"/>
  <c r="BV102"/>
  <c r="BW102"/>
  <c r="BU102" s="1"/>
  <c r="CK102" s="1"/>
  <c r="CE102"/>
  <c r="BT102"/>
  <c r="BL104"/>
  <c r="BH104"/>
  <c r="BK104" s="1"/>
  <c r="AK107"/>
  <c r="BF106"/>
  <c r="BD105" s="1"/>
  <c r="BE105" s="1"/>
  <c r="CL101"/>
  <c r="BL105" l="1"/>
  <c r="BH105"/>
  <c r="BK105" s="1"/>
  <c r="AK108"/>
  <c r="BF107"/>
  <c r="BD106" s="1"/>
  <c r="BE106" s="1"/>
  <c r="CF102"/>
  <c r="CJ102"/>
  <c r="BY102"/>
  <c r="CM102"/>
  <c r="CN102" s="1"/>
  <c r="BX102"/>
  <c r="BS104"/>
  <c r="BV103"/>
  <c r="BW103"/>
  <c r="BU103" s="1"/>
  <c r="CK103" s="1"/>
  <c r="CE103"/>
  <c r="BT103"/>
  <c r="CL102"/>
  <c r="CF103" l="1"/>
  <c r="CJ103"/>
  <c r="BY103"/>
  <c r="CM103"/>
  <c r="CN103" s="1"/>
  <c r="BX103"/>
  <c r="BS105"/>
  <c r="BV104"/>
  <c r="BW104"/>
  <c r="BU104" s="1"/>
  <c r="CK104" s="1"/>
  <c r="CE104"/>
  <c r="BT104"/>
  <c r="BL106"/>
  <c r="BH106"/>
  <c r="BK106" s="1"/>
  <c r="AK109"/>
  <c r="BF108"/>
  <c r="BD107" s="1"/>
  <c r="BE107" s="1"/>
  <c r="CL103"/>
  <c r="BL107" l="1"/>
  <c r="BH107"/>
  <c r="BK107" s="1"/>
  <c r="AK110"/>
  <c r="BF109"/>
  <c r="BD108" s="1"/>
  <c r="BE108" s="1"/>
  <c r="CF104"/>
  <c r="CJ104"/>
  <c r="BY104"/>
  <c r="CM104"/>
  <c r="CN104" s="1"/>
  <c r="BX104"/>
  <c r="BS106"/>
  <c r="BV105"/>
  <c r="BW105"/>
  <c r="BU105" s="1"/>
  <c r="CK105" s="1"/>
  <c r="CE105"/>
  <c r="BT105"/>
  <c r="CL104"/>
  <c r="CF105" l="1"/>
  <c r="CJ105"/>
  <c r="BY105"/>
  <c r="CM105"/>
  <c r="CN105" s="1"/>
  <c r="BX105"/>
  <c r="BS107"/>
  <c r="BV106"/>
  <c r="BW106"/>
  <c r="BU106" s="1"/>
  <c r="CK106" s="1"/>
  <c r="CE106"/>
  <c r="BT106"/>
  <c r="BL108"/>
  <c r="BH108"/>
  <c r="BK108" s="1"/>
  <c r="AK111"/>
  <c r="BF110"/>
  <c r="BD109" s="1"/>
  <c r="BE109" s="1"/>
  <c r="CL105"/>
  <c r="BL109" l="1"/>
  <c r="BH109"/>
  <c r="BK109" s="1"/>
  <c r="AK112"/>
  <c r="BF111"/>
  <c r="BD110" s="1"/>
  <c r="BE110" s="1"/>
  <c r="CF106"/>
  <c r="CJ106"/>
  <c r="BY106"/>
  <c r="CM106"/>
  <c r="CN106" s="1"/>
  <c r="BX106"/>
  <c r="BS108"/>
  <c r="BV107"/>
  <c r="BW107"/>
  <c r="BU107" s="1"/>
  <c r="CK107" s="1"/>
  <c r="CE107"/>
  <c r="BT107"/>
  <c r="CL106"/>
  <c r="CF107" l="1"/>
  <c r="CJ107"/>
  <c r="BY107"/>
  <c r="CM107"/>
  <c r="CN107" s="1"/>
  <c r="BX107"/>
  <c r="BS109"/>
  <c r="BV108"/>
  <c r="BW108"/>
  <c r="BU108" s="1"/>
  <c r="CK108" s="1"/>
  <c r="CE108"/>
  <c r="BT108"/>
  <c r="BL110"/>
  <c r="BH110"/>
  <c r="BK110" s="1"/>
  <c r="AK113"/>
  <c r="BF112"/>
  <c r="BD111" s="1"/>
  <c r="BE111" s="1"/>
  <c r="CL107"/>
  <c r="BL111" l="1"/>
  <c r="BH111"/>
  <c r="BK111" s="1"/>
  <c r="AK114"/>
  <c r="BF113"/>
  <c r="BD112" s="1"/>
  <c r="BE112" s="1"/>
  <c r="CF108"/>
  <c r="CJ108"/>
  <c r="BY108"/>
  <c r="CM108"/>
  <c r="CN108" s="1"/>
  <c r="BX108"/>
  <c r="BS110"/>
  <c r="BV109"/>
  <c r="BW109"/>
  <c r="BU109" s="1"/>
  <c r="CK109" s="1"/>
  <c r="CE109"/>
  <c r="BT109"/>
  <c r="CL108"/>
  <c r="CF109" l="1"/>
  <c r="CJ109"/>
  <c r="BY109"/>
  <c r="CM109"/>
  <c r="CN109" s="1"/>
  <c r="BX109"/>
  <c r="BS111"/>
  <c r="BV110"/>
  <c r="BW110"/>
  <c r="BU110" s="1"/>
  <c r="CK110" s="1"/>
  <c r="CE110"/>
  <c r="BT110"/>
  <c r="BL112"/>
  <c r="BH112"/>
  <c r="BK112" s="1"/>
  <c r="AK115"/>
  <c r="BF114"/>
  <c r="BD113" s="1"/>
  <c r="BE113" s="1"/>
  <c r="CL109"/>
  <c r="BL113" l="1"/>
  <c r="BH113"/>
  <c r="BK113" s="1"/>
  <c r="AK116"/>
  <c r="BF115"/>
  <c r="BD114" s="1"/>
  <c r="BE114" s="1"/>
  <c r="CF110"/>
  <c r="CJ110"/>
  <c r="BY110"/>
  <c r="CM110"/>
  <c r="CN110" s="1"/>
  <c r="BX110"/>
  <c r="BS112"/>
  <c r="BV111"/>
  <c r="BW111"/>
  <c r="BU111" s="1"/>
  <c r="CK111" s="1"/>
  <c r="CE111"/>
  <c r="BT111"/>
  <c r="CL110"/>
  <c r="CF111" l="1"/>
  <c r="CJ111"/>
  <c r="BY111"/>
  <c r="CM111"/>
  <c r="CN111" s="1"/>
  <c r="BX111"/>
  <c r="BS113"/>
  <c r="BV112"/>
  <c r="BW112"/>
  <c r="BU112" s="1"/>
  <c r="CK112" s="1"/>
  <c r="CE112"/>
  <c r="BT112"/>
  <c r="BL114"/>
  <c r="BH114"/>
  <c r="BK114" s="1"/>
  <c r="AK117"/>
  <c r="BF116"/>
  <c r="BD115" s="1"/>
  <c r="BE115" s="1"/>
  <c r="CL111"/>
  <c r="BL115" l="1"/>
  <c r="BH115"/>
  <c r="BK115" s="1"/>
  <c r="AK118"/>
  <c r="BF117"/>
  <c r="BD116" s="1"/>
  <c r="BE116" s="1"/>
  <c r="CF112"/>
  <c r="CJ112"/>
  <c r="BY112"/>
  <c r="CM112"/>
  <c r="CN112" s="1"/>
  <c r="BX112"/>
  <c r="BS114"/>
  <c r="BV113"/>
  <c r="BW113"/>
  <c r="BU113" s="1"/>
  <c r="CK113" s="1"/>
  <c r="CE113"/>
  <c r="BT113"/>
  <c r="CL112"/>
  <c r="CF113" l="1"/>
  <c r="CJ113"/>
  <c r="BY113"/>
  <c r="CM113"/>
  <c r="CN113" s="1"/>
  <c r="BX113"/>
  <c r="BS115"/>
  <c r="BV114"/>
  <c r="BW114"/>
  <c r="BU114" s="1"/>
  <c r="CK114" s="1"/>
  <c r="CE114"/>
  <c r="BT114"/>
  <c r="BL116"/>
  <c r="BH116"/>
  <c r="BK116" s="1"/>
  <c r="AK119"/>
  <c r="BF119" s="1"/>
  <c r="BD118" s="1"/>
  <c r="BF118"/>
  <c r="BD117" s="1"/>
  <c r="BE117" s="1"/>
  <c r="CL113"/>
  <c r="BL117" l="1"/>
  <c r="BH117"/>
  <c r="BK117" s="1"/>
  <c r="BE118"/>
  <c r="BE119"/>
  <c r="CF114"/>
  <c r="CJ114"/>
  <c r="BY114"/>
  <c r="CM114"/>
  <c r="CN114" s="1"/>
  <c r="BX114"/>
  <c r="BS116"/>
  <c r="BV115"/>
  <c r="BW115"/>
  <c r="BU115" s="1"/>
  <c r="CK115" s="1"/>
  <c r="CE115"/>
  <c r="BT115"/>
  <c r="CL114"/>
  <c r="CF115" l="1"/>
  <c r="CJ115"/>
  <c r="BY115"/>
  <c r="CM115"/>
  <c r="CN115" s="1"/>
  <c r="BX115"/>
  <c r="BS117"/>
  <c r="BV116"/>
  <c r="BW116"/>
  <c r="BU116" s="1"/>
  <c r="CK116" s="1"/>
  <c r="BT116"/>
  <c r="CE116"/>
  <c r="BL119"/>
  <c r="BH119"/>
  <c r="BK119" s="1"/>
  <c r="BL118"/>
  <c r="BH118"/>
  <c r="CL115"/>
  <c r="BK118" l="1"/>
  <c r="BG20"/>
  <c r="CF116"/>
  <c r="CJ116"/>
  <c r="BY116"/>
  <c r="CM116"/>
  <c r="CN116" s="1"/>
  <c r="BX116"/>
  <c r="BS118"/>
  <c r="BV117"/>
  <c r="BW117"/>
  <c r="BU117" s="1"/>
  <c r="CK117" s="1"/>
  <c r="BT117"/>
  <c r="CE117"/>
  <c r="CL116"/>
  <c r="CF117" l="1"/>
  <c r="CJ117"/>
  <c r="BY117"/>
  <c r="CM117"/>
  <c r="CN117" s="1"/>
  <c r="BX117"/>
  <c r="BV118"/>
  <c r="BW118"/>
  <c r="BU118" s="1"/>
  <c r="CK118" s="1"/>
  <c r="BS119"/>
  <c r="BT118"/>
  <c r="CE118"/>
  <c r="BG21"/>
  <c r="CB20"/>
  <c r="BZ19" s="1"/>
  <c r="CL117"/>
  <c r="BG22" l="1"/>
  <c r="CB21"/>
  <c r="BZ20" s="1"/>
  <c r="CA20" s="1"/>
  <c r="CH20" s="1"/>
  <c r="CD20" s="1"/>
  <c r="CF118"/>
  <c r="CJ118"/>
  <c r="BV119"/>
  <c r="BW119"/>
  <c r="BT119"/>
  <c r="BT16" s="1"/>
  <c r="CE119"/>
  <c r="BY118"/>
  <c r="CM118"/>
  <c r="CN118" s="1"/>
  <c r="BX118"/>
  <c r="CL118"/>
  <c r="CF119" l="1"/>
  <c r="CJ119"/>
  <c r="BU119"/>
  <c r="CK119" s="1"/>
  <c r="CL119" s="1"/>
  <c r="BZ119"/>
  <c r="BY119"/>
  <c r="BX119"/>
  <c r="CM119"/>
  <c r="CN119" s="1"/>
  <c r="CG20"/>
  <c r="CK20"/>
  <c r="CL20" s="1"/>
  <c r="CM19" s="1"/>
  <c r="CN19" s="1"/>
  <c r="CB22"/>
  <c r="BZ21" s="1"/>
  <c r="CA21" s="1"/>
  <c r="CH21" s="1"/>
  <c r="CD21" s="1"/>
  <c r="BG23"/>
  <c r="CB23" l="1"/>
  <c r="BZ22" s="1"/>
  <c r="CA22" s="1"/>
  <c r="CH22" s="1"/>
  <c r="CD22" s="1"/>
  <c r="BG24"/>
  <c r="CG21"/>
  <c r="CK21"/>
  <c r="CL21" s="1"/>
  <c r="CM20" s="1"/>
  <c r="CN20" s="1"/>
  <c r="CO20" s="1"/>
  <c r="CR20" l="1"/>
  <c r="CS20"/>
  <c r="CQ20" s="1"/>
  <c r="DA20"/>
  <c r="CP20"/>
  <c r="BG25"/>
  <c r="CB24"/>
  <c r="BZ23" s="1"/>
  <c r="CA23" s="1"/>
  <c r="CH23" s="1"/>
  <c r="CD23" s="1"/>
  <c r="CG22"/>
  <c r="CK22"/>
  <c r="CL22" s="1"/>
  <c r="CM21" s="1"/>
  <c r="CN21" s="1"/>
  <c r="CO21" s="1"/>
  <c r="CS21" l="1"/>
  <c r="CQ21" s="1"/>
  <c r="CR21"/>
  <c r="DA21"/>
  <c r="CP21"/>
  <c r="CG23"/>
  <c r="CK23"/>
  <c r="CL23" s="1"/>
  <c r="CM22" s="1"/>
  <c r="CN22" s="1"/>
  <c r="CO22" s="1"/>
  <c r="BG26"/>
  <c r="CB25"/>
  <c r="BZ24" s="1"/>
  <c r="CA24" s="1"/>
  <c r="CH24" s="1"/>
  <c r="CD24" s="1"/>
  <c r="DB20"/>
  <c r="DF20"/>
  <c r="CU20"/>
  <c r="CT20"/>
  <c r="CG24" l="1"/>
  <c r="CK24"/>
  <c r="CL24" s="1"/>
  <c r="CM23" s="1"/>
  <c r="CN23" s="1"/>
  <c r="CO23" s="1"/>
  <c r="BG27"/>
  <c r="CB26"/>
  <c r="BZ25" s="1"/>
  <c r="CA25" s="1"/>
  <c r="CH25" s="1"/>
  <c r="CD25" s="1"/>
  <c r="CS22"/>
  <c r="CQ22" s="1"/>
  <c r="CR22"/>
  <c r="DA22"/>
  <c r="CP22"/>
  <c r="DB21"/>
  <c r="DF21"/>
  <c r="CU21"/>
  <c r="CT21"/>
  <c r="DB22" l="1"/>
  <c r="DF22"/>
  <c r="CU22"/>
  <c r="CT22"/>
  <c r="CG25"/>
  <c r="CK25"/>
  <c r="CL25" s="1"/>
  <c r="CM24" s="1"/>
  <c r="CN24" s="1"/>
  <c r="CO24" s="1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G26"/>
  <c r="CK26"/>
  <c r="CL26" s="1"/>
  <c r="CM25" s="1"/>
  <c r="CN25" s="1"/>
  <c r="CO25" s="1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G27"/>
  <c r="CK27"/>
  <c r="CL27" s="1"/>
  <c r="CM26" s="1"/>
  <c r="CN26" s="1"/>
  <c r="CO26" s="1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G28"/>
  <c r="CK28"/>
  <c r="CL28" s="1"/>
  <c r="CM27" s="1"/>
  <c r="CN27" s="1"/>
  <c r="CO27" s="1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G29"/>
  <c r="CK29"/>
  <c r="CL29" s="1"/>
  <c r="CM28" s="1"/>
  <c r="CN28" s="1"/>
  <c r="CO28" s="1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G30"/>
  <c r="CK30"/>
  <c r="CL30" s="1"/>
  <c r="CM29" s="1"/>
  <c r="CN29" s="1"/>
  <c r="CO29" s="1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G31"/>
  <c r="CK31"/>
  <c r="CL31" s="1"/>
  <c r="CM30" s="1"/>
  <c r="CN30" s="1"/>
  <c r="CO30" s="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G32"/>
  <c r="CK32"/>
  <c r="CL32" s="1"/>
  <c r="CM31" s="1"/>
  <c r="CN31" s="1"/>
  <c r="CO31" s="1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G33"/>
  <c r="CK33"/>
  <c r="CL33" s="1"/>
  <c r="CM32" s="1"/>
  <c r="CN32" s="1"/>
  <c r="CO32" s="1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G34"/>
  <c r="CK34"/>
  <c r="CL34" s="1"/>
  <c r="CM33" s="1"/>
  <c r="CN33" s="1"/>
  <c r="CO33" s="1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G35"/>
  <c r="CK35"/>
  <c r="CL35" s="1"/>
  <c r="CM34" s="1"/>
  <c r="CN34" s="1"/>
  <c r="CO34" s="1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G36"/>
  <c r="CK36"/>
  <c r="CL36" s="1"/>
  <c r="CM35" s="1"/>
  <c r="CN35" s="1"/>
  <c r="CO35" s="1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G37"/>
  <c r="CK37"/>
  <c r="CL37" s="1"/>
  <c r="CM36" s="1"/>
  <c r="CN36" s="1"/>
  <c r="CO36" s="1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G38"/>
  <c r="CK38"/>
  <c r="CL38" s="1"/>
  <c r="CM37" s="1"/>
  <c r="CN37" s="1"/>
  <c r="CO37" s="1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G39"/>
  <c r="CK39"/>
  <c r="CL39" s="1"/>
  <c r="CM38" s="1"/>
  <c r="CN38" s="1"/>
  <c r="CO38" s="1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G40"/>
  <c r="CK40"/>
  <c r="CL40" s="1"/>
  <c r="CM39" s="1"/>
  <c r="CN39" s="1"/>
  <c r="CO39" s="1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G41"/>
  <c r="CK41"/>
  <c r="CL41" s="1"/>
  <c r="CM40" s="1"/>
  <c r="CN40" s="1"/>
  <c r="CO40" s="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G42"/>
  <c r="CK42"/>
  <c r="CL42" s="1"/>
  <c r="CM41" s="1"/>
  <c r="CN41" s="1"/>
  <c r="CO41" s="1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G43"/>
  <c r="CK43"/>
  <c r="CL43" s="1"/>
  <c r="CM42" s="1"/>
  <c r="CN42" s="1"/>
  <c r="CO42" s="1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G44"/>
  <c r="CK44"/>
  <c r="CL44" s="1"/>
  <c r="CM43" s="1"/>
  <c r="CN43" s="1"/>
  <c r="CO43" s="1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G45"/>
  <c r="CK45"/>
  <c r="CL45" s="1"/>
  <c r="CM44" s="1"/>
  <c r="CN44" s="1"/>
  <c r="CO44" s="1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G46"/>
  <c r="CK46"/>
  <c r="CL46" s="1"/>
  <c r="CM45" s="1"/>
  <c r="CN45" s="1"/>
  <c r="CO45" s="1"/>
  <c r="BG49"/>
  <c r="CB48"/>
  <c r="BZ47" s="1"/>
  <c r="CA47" s="1"/>
  <c r="CH47" s="1"/>
  <c r="CD47" s="1"/>
  <c r="CR44"/>
  <c r="CS44"/>
  <c r="CQ44" s="1"/>
  <c r="DA44"/>
  <c r="CP44"/>
  <c r="CG47" l="1"/>
  <c r="CK47"/>
  <c r="CL47" s="1"/>
  <c r="CM46" s="1"/>
  <c r="CN46" s="1"/>
  <c r="DB44"/>
  <c r="DF44"/>
  <c r="CU44"/>
  <c r="CT44"/>
  <c r="BG50"/>
  <c r="CB49"/>
  <c r="BZ48" s="1"/>
  <c r="CA48" s="1"/>
  <c r="CH48" s="1"/>
  <c r="CD48" s="1"/>
  <c r="CR45"/>
  <c r="CS45"/>
  <c r="CQ45" s="1"/>
  <c r="DA45"/>
  <c r="CP45"/>
  <c r="CO46"/>
  <c r="CG48" l="1"/>
  <c r="CK48"/>
  <c r="CL48" s="1"/>
  <c r="CM47" s="1"/>
  <c r="CN47" s="1"/>
  <c r="CR46"/>
  <c r="CS46"/>
  <c r="CQ46" s="1"/>
  <c r="DA46"/>
  <c r="CP46"/>
  <c r="CO47"/>
  <c r="DB45"/>
  <c r="DF45"/>
  <c r="CU45"/>
  <c r="CT45"/>
  <c r="BG51"/>
  <c r="CB50"/>
  <c r="BZ49" s="1"/>
  <c r="CA49" s="1"/>
  <c r="CH49" s="1"/>
  <c r="CD49" s="1"/>
  <c r="CG49" l="1"/>
  <c r="CK49"/>
  <c r="CL49" s="1"/>
  <c r="CM48" s="1"/>
  <c r="CN48" s="1"/>
  <c r="BG52"/>
  <c r="CB51"/>
  <c r="BZ50" s="1"/>
  <c r="CA50" s="1"/>
  <c r="CH50" s="1"/>
  <c r="CD50" s="1"/>
  <c r="CR47"/>
  <c r="CS47"/>
  <c r="CQ47" s="1"/>
  <c r="DA47"/>
  <c r="CP47"/>
  <c r="CO48"/>
  <c r="DB46"/>
  <c r="DF46"/>
  <c r="CU46"/>
  <c r="CT46"/>
  <c r="CG50" l="1"/>
  <c r="CK50"/>
  <c r="CL50" s="1"/>
  <c r="CM49" s="1"/>
  <c r="CN49" s="1"/>
  <c r="CR48"/>
  <c r="CS48"/>
  <c r="CQ48" s="1"/>
  <c r="DA48"/>
  <c r="CP48"/>
  <c r="CO49"/>
  <c r="DB47"/>
  <c r="DF47"/>
  <c r="CU47"/>
  <c r="CT47"/>
  <c r="BG53"/>
  <c r="CB52"/>
  <c r="BZ51" s="1"/>
  <c r="CA51" s="1"/>
  <c r="CH51" s="1"/>
  <c r="CD51" s="1"/>
  <c r="CG51" l="1"/>
  <c r="CK51"/>
  <c r="CL51" s="1"/>
  <c r="CM50" s="1"/>
  <c r="CN50" s="1"/>
  <c r="BG54"/>
  <c r="CB53"/>
  <c r="BZ52" s="1"/>
  <c r="CA52" s="1"/>
  <c r="CH52" s="1"/>
  <c r="CD52" s="1"/>
  <c r="CR49"/>
  <c r="CS49"/>
  <c r="CQ49" s="1"/>
  <c r="DA49"/>
  <c r="CP49"/>
  <c r="CO50"/>
  <c r="DB48"/>
  <c r="DF48"/>
  <c r="CU48"/>
  <c r="CT48"/>
  <c r="CG52" l="1"/>
  <c r="CK52"/>
  <c r="CL52" s="1"/>
  <c r="CM51" s="1"/>
  <c r="CN51" s="1"/>
  <c r="CR50"/>
  <c r="CS50"/>
  <c r="CQ50" s="1"/>
  <c r="DA50"/>
  <c r="CP50"/>
  <c r="CO51"/>
  <c r="DB49"/>
  <c r="DF49"/>
  <c r="CU49"/>
  <c r="CT49"/>
  <c r="BG55"/>
  <c r="CB54"/>
  <c r="BZ53" s="1"/>
  <c r="CA53" s="1"/>
  <c r="CH53" s="1"/>
  <c r="CD53" s="1"/>
  <c r="CG53" l="1"/>
  <c r="CK53"/>
  <c r="CL53" s="1"/>
  <c r="CM52" s="1"/>
  <c r="CN52" s="1"/>
  <c r="BG56"/>
  <c r="CB55"/>
  <c r="BZ54" s="1"/>
  <c r="CA54" s="1"/>
  <c r="CH54" s="1"/>
  <c r="CD54" s="1"/>
  <c r="CR51"/>
  <c r="CS51"/>
  <c r="CQ51" s="1"/>
  <c r="DA51"/>
  <c r="CP51"/>
  <c r="CO52"/>
  <c r="DB50"/>
  <c r="DF50"/>
  <c r="CU50"/>
  <c r="CT50"/>
  <c r="CG54" l="1"/>
  <c r="CK54"/>
  <c r="CL54" s="1"/>
  <c r="CM53" s="1"/>
  <c r="CN53" s="1"/>
  <c r="CO53"/>
  <c r="CR52"/>
  <c r="CS52"/>
  <c r="CQ52" s="1"/>
  <c r="DA52"/>
  <c r="CP52"/>
  <c r="DB51"/>
  <c r="DF51"/>
  <c r="CU51"/>
  <c r="CT51"/>
  <c r="BG57"/>
  <c r="CB56"/>
  <c r="BZ55" s="1"/>
  <c r="CA55" s="1"/>
  <c r="CH55" s="1"/>
  <c r="CD55" s="1"/>
  <c r="CG55" l="1"/>
  <c r="CK55"/>
  <c r="CL55" s="1"/>
  <c r="CM54" s="1"/>
  <c r="CN54" s="1"/>
  <c r="BG58"/>
  <c r="CB57"/>
  <c r="BZ56" s="1"/>
  <c r="CA56" s="1"/>
  <c r="CH56" s="1"/>
  <c r="CD56" s="1"/>
  <c r="DB52"/>
  <c r="DF52"/>
  <c r="CU52"/>
  <c r="CT52"/>
  <c r="CR53"/>
  <c r="CS53"/>
  <c r="CQ53" s="1"/>
  <c r="DA53"/>
  <c r="CP53"/>
  <c r="CO54"/>
  <c r="CG56" l="1"/>
  <c r="CK56"/>
  <c r="CL56" s="1"/>
  <c r="CM55" s="1"/>
  <c r="CN55" s="1"/>
  <c r="CR54"/>
  <c r="CS54"/>
  <c r="CQ54" s="1"/>
  <c r="DA54"/>
  <c r="CP54"/>
  <c r="CO55"/>
  <c r="DB53"/>
  <c r="DF53"/>
  <c r="CU53"/>
  <c r="CT53"/>
  <c r="BG59"/>
  <c r="CB58"/>
  <c r="BZ57" s="1"/>
  <c r="CA57" s="1"/>
  <c r="CH57" s="1"/>
  <c r="CD57" s="1"/>
  <c r="CG57" l="1"/>
  <c r="CK57"/>
  <c r="CL57" s="1"/>
  <c r="CM56" s="1"/>
  <c r="CN56" s="1"/>
  <c r="BG60"/>
  <c r="CB59"/>
  <c r="BZ58" s="1"/>
  <c r="CA58" s="1"/>
  <c r="CH58" s="1"/>
  <c r="CD58" s="1"/>
  <c r="CR55"/>
  <c r="CS55"/>
  <c r="CQ55" s="1"/>
  <c r="DA55"/>
  <c r="CP55"/>
  <c r="CO56"/>
  <c r="DB54"/>
  <c r="DF54"/>
  <c r="CU54"/>
  <c r="CT54"/>
  <c r="CG58" l="1"/>
  <c r="CK58"/>
  <c r="CL58" s="1"/>
  <c r="CM57" s="1"/>
  <c r="CN57" s="1"/>
  <c r="CR56"/>
  <c r="CS56"/>
  <c r="CQ56" s="1"/>
  <c r="DA56"/>
  <c r="CP56"/>
  <c r="CO57"/>
  <c r="DB55"/>
  <c r="DF55"/>
  <c r="CU55"/>
  <c r="CT55"/>
  <c r="BG61"/>
  <c r="CB60"/>
  <c r="BZ59" s="1"/>
  <c r="CA59" s="1"/>
  <c r="CH59" s="1"/>
  <c r="CD59" s="1"/>
  <c r="CG59" l="1"/>
  <c r="CK59"/>
  <c r="CL59" s="1"/>
  <c r="CM58" s="1"/>
  <c r="CN58" s="1"/>
  <c r="BG62"/>
  <c r="CB61"/>
  <c r="BZ60" s="1"/>
  <c r="CA60" s="1"/>
  <c r="CH60" s="1"/>
  <c r="CD60" s="1"/>
  <c r="CO58"/>
  <c r="CR57"/>
  <c r="CS57"/>
  <c r="CQ57" s="1"/>
  <c r="DA57"/>
  <c r="CP57"/>
  <c r="DB56"/>
  <c r="DF56"/>
  <c r="CU56"/>
  <c r="CT56"/>
  <c r="CG60" l="1"/>
  <c r="CK60"/>
  <c r="CL60" s="1"/>
  <c r="CM59" s="1"/>
  <c r="CN59" s="1"/>
  <c r="DB57"/>
  <c r="DF57"/>
  <c r="CU57"/>
  <c r="CT57"/>
  <c r="CR58"/>
  <c r="CS58"/>
  <c r="CQ58" s="1"/>
  <c r="DA58"/>
  <c r="CP58"/>
  <c r="CO59"/>
  <c r="BG63"/>
  <c r="CB62"/>
  <c r="BZ61" s="1"/>
  <c r="CA61" s="1"/>
  <c r="CH61" s="1"/>
  <c r="CD61" s="1"/>
  <c r="CG61" l="1"/>
  <c r="CK61"/>
  <c r="CL61" s="1"/>
  <c r="CM60" s="1"/>
  <c r="CN60" s="1"/>
  <c r="BG64"/>
  <c r="CB63"/>
  <c r="BZ62" s="1"/>
  <c r="CA62" s="1"/>
  <c r="CH62" s="1"/>
  <c r="CD62" s="1"/>
  <c r="CO60"/>
  <c r="CR59"/>
  <c r="CS59"/>
  <c r="CQ59" s="1"/>
  <c r="DA59"/>
  <c r="CP59"/>
  <c r="DB58"/>
  <c r="DF58"/>
  <c r="CU58"/>
  <c r="CT58"/>
  <c r="CG62" l="1"/>
  <c r="CK62"/>
  <c r="CL62" s="1"/>
  <c r="CM61" s="1"/>
  <c r="CN61" s="1"/>
  <c r="DB59"/>
  <c r="DF59"/>
  <c r="CU59"/>
  <c r="CT59"/>
  <c r="CO61"/>
  <c r="CR60"/>
  <c r="CS60"/>
  <c r="CQ60" s="1"/>
  <c r="DA60"/>
  <c r="CP60"/>
  <c r="BG65"/>
  <c r="CB64"/>
  <c r="BZ63" s="1"/>
  <c r="CA63" s="1"/>
  <c r="CH63" s="1"/>
  <c r="CD63" s="1"/>
  <c r="CG63" l="1"/>
  <c r="CK63"/>
  <c r="CL63" s="1"/>
  <c r="CM62" s="1"/>
  <c r="CN62" s="1"/>
  <c r="BG66"/>
  <c r="CB65"/>
  <c r="BZ64" s="1"/>
  <c r="CA64" s="1"/>
  <c r="CH64" s="1"/>
  <c r="CD64" s="1"/>
  <c r="DB60"/>
  <c r="DF60"/>
  <c r="CU60"/>
  <c r="CT60"/>
  <c r="CO62"/>
  <c r="CR61"/>
  <c r="CS61"/>
  <c r="CQ61" s="1"/>
  <c r="DA61"/>
  <c r="CP61"/>
  <c r="CG64" l="1"/>
  <c r="CK64"/>
  <c r="CL64" s="1"/>
  <c r="CM63" s="1"/>
  <c r="CN63" s="1"/>
  <c r="DB61"/>
  <c r="DF61"/>
  <c r="CU61"/>
  <c r="CT61"/>
  <c r="CO63"/>
  <c r="CR62"/>
  <c r="CS62"/>
  <c r="CQ62" s="1"/>
  <c r="DA62"/>
  <c r="CP62"/>
  <c r="BG67"/>
  <c r="CB66"/>
  <c r="BZ65" s="1"/>
  <c r="CA65" s="1"/>
  <c r="CH65" s="1"/>
  <c r="CD65" s="1"/>
  <c r="CG65" l="1"/>
  <c r="CK65"/>
  <c r="CL65" s="1"/>
  <c r="CM64" s="1"/>
  <c r="CN64" s="1"/>
  <c r="BG68"/>
  <c r="CB67"/>
  <c r="BZ66" s="1"/>
  <c r="CA66" s="1"/>
  <c r="CH66" s="1"/>
  <c r="CD66" s="1"/>
  <c r="DB62"/>
  <c r="DF62"/>
  <c r="CU62"/>
  <c r="CT62"/>
  <c r="CO64"/>
  <c r="CR63"/>
  <c r="CS63"/>
  <c r="CQ63" s="1"/>
  <c r="DA63"/>
  <c r="CP63"/>
  <c r="CG66" l="1"/>
  <c r="CK66"/>
  <c r="CL66" s="1"/>
  <c r="CM65" s="1"/>
  <c r="CN65" s="1"/>
  <c r="DB63"/>
  <c r="DF63"/>
  <c r="CU63"/>
  <c r="CT63"/>
  <c r="CO65"/>
  <c r="CR64"/>
  <c r="CS64"/>
  <c r="CQ64" s="1"/>
  <c r="DA64"/>
  <c r="CP64"/>
  <c r="BG69"/>
  <c r="CB68"/>
  <c r="BZ67" s="1"/>
  <c r="CA67" s="1"/>
  <c r="CH67" s="1"/>
  <c r="CD67" s="1"/>
  <c r="CG67" l="1"/>
  <c r="CK67"/>
  <c r="CL67" s="1"/>
  <c r="CM66" s="1"/>
  <c r="CN66" s="1"/>
  <c r="BG70"/>
  <c r="CB69"/>
  <c r="BZ68" s="1"/>
  <c r="CA68" s="1"/>
  <c r="CH68" s="1"/>
  <c r="CD68" s="1"/>
  <c r="DB64"/>
  <c r="DF64"/>
  <c r="CU64"/>
  <c r="CT64"/>
  <c r="CO66"/>
  <c r="CR65"/>
  <c r="CS65"/>
  <c r="CQ65" s="1"/>
  <c r="DA65"/>
  <c r="CP65"/>
  <c r="CG68" l="1"/>
  <c r="CK68"/>
  <c r="CL68" s="1"/>
  <c r="CM67" s="1"/>
  <c r="CN67" s="1"/>
  <c r="DB65"/>
  <c r="DF65"/>
  <c r="CU65"/>
  <c r="CT65"/>
  <c r="CO67"/>
  <c r="CR66"/>
  <c r="CS66"/>
  <c r="CQ66" s="1"/>
  <c r="DA66"/>
  <c r="CP66"/>
  <c r="BG71"/>
  <c r="CB70"/>
  <c r="BZ69" s="1"/>
  <c r="CA69" s="1"/>
  <c r="CH69" s="1"/>
  <c r="CD69" s="1"/>
  <c r="CG69" l="1"/>
  <c r="CK69"/>
  <c r="CL69" s="1"/>
  <c r="CM68" s="1"/>
  <c r="CN68" s="1"/>
  <c r="BG72"/>
  <c r="CB71"/>
  <c r="BZ70" s="1"/>
  <c r="CA70" s="1"/>
  <c r="CH70" s="1"/>
  <c r="CD70" s="1"/>
  <c r="DB66"/>
  <c r="DF66"/>
  <c r="CU66"/>
  <c r="CT66"/>
  <c r="CO68"/>
  <c r="CR67"/>
  <c r="CS67"/>
  <c r="CQ67" s="1"/>
  <c r="DA67"/>
  <c r="CP67"/>
  <c r="CG70" l="1"/>
  <c r="CK70"/>
  <c r="CL70" s="1"/>
  <c r="CM69" s="1"/>
  <c r="CN69" s="1"/>
  <c r="DB67"/>
  <c r="DF67"/>
  <c r="CU67"/>
  <c r="CT67"/>
  <c r="CO69"/>
  <c r="CR68"/>
  <c r="CS68"/>
  <c r="CQ68" s="1"/>
  <c r="DA68"/>
  <c r="CP68"/>
  <c r="BG73"/>
  <c r="CB72"/>
  <c r="BZ71" s="1"/>
  <c r="CA71" s="1"/>
  <c r="CH71" s="1"/>
  <c r="CD71" s="1"/>
  <c r="CG71" l="1"/>
  <c r="CK71"/>
  <c r="CL71" s="1"/>
  <c r="CM70" s="1"/>
  <c r="CN70" s="1"/>
  <c r="BG74"/>
  <c r="CB73"/>
  <c r="BZ72" s="1"/>
  <c r="CA72" s="1"/>
  <c r="CH72" s="1"/>
  <c r="CD72" s="1"/>
  <c r="DB68"/>
  <c r="DF68"/>
  <c r="CU68"/>
  <c r="CT68"/>
  <c r="CO70"/>
  <c r="CR69"/>
  <c r="CS69"/>
  <c r="CQ69" s="1"/>
  <c r="DA69"/>
  <c r="CP69"/>
  <c r="CG72" l="1"/>
  <c r="CK72"/>
  <c r="CL72" s="1"/>
  <c r="CM71" s="1"/>
  <c r="CN71" s="1"/>
  <c r="DB69"/>
  <c r="DF69"/>
  <c r="CU69"/>
  <c r="CT69"/>
  <c r="CO71"/>
  <c r="CR70"/>
  <c r="CS70"/>
  <c r="CQ70" s="1"/>
  <c r="DA70"/>
  <c r="CP70"/>
  <c r="BG75"/>
  <c r="CB74"/>
  <c r="BZ73" s="1"/>
  <c r="CA73" s="1"/>
  <c r="CH73" l="1"/>
  <c r="CD73"/>
  <c r="BG76"/>
  <c r="CB75"/>
  <c r="BZ74" s="1"/>
  <c r="CA74" s="1"/>
  <c r="DB70"/>
  <c r="DF70"/>
  <c r="CU70"/>
  <c r="CT70"/>
  <c r="CR71"/>
  <c r="CS71"/>
  <c r="CQ71" s="1"/>
  <c r="DA71"/>
  <c r="CP71"/>
  <c r="CG73" l="1"/>
  <c r="CK73"/>
  <c r="CL73" s="1"/>
  <c r="CM72" s="1"/>
  <c r="CN72" s="1"/>
  <c r="CO72" s="1"/>
  <c r="CR72"/>
  <c r="CS72"/>
  <c r="CQ72" s="1"/>
  <c r="DA72"/>
  <c r="CP72"/>
  <c r="DB71"/>
  <c r="DF71"/>
  <c r="CU71"/>
  <c r="CT71"/>
  <c r="CH74"/>
  <c r="CD74"/>
  <c r="BG77"/>
  <c r="CB76"/>
  <c r="BZ75" s="1"/>
  <c r="CA75" s="1"/>
  <c r="CG74" l="1"/>
  <c r="CK74"/>
  <c r="CL74" s="1"/>
  <c r="CM73" s="1"/>
  <c r="CN73" s="1"/>
  <c r="CO73" s="1"/>
  <c r="CH75"/>
  <c r="CD75"/>
  <c r="BG78"/>
  <c r="CB77"/>
  <c r="BZ76" s="1"/>
  <c r="CA76" s="1"/>
  <c r="CR73"/>
  <c r="CS73"/>
  <c r="CQ73" s="1"/>
  <c r="DA73"/>
  <c r="CP73"/>
  <c r="DB72"/>
  <c r="DF72"/>
  <c r="CU72"/>
  <c r="CT72"/>
  <c r="CG75" l="1"/>
  <c r="CK75"/>
  <c r="CL75" s="1"/>
  <c r="CM74" s="1"/>
  <c r="CN74" s="1"/>
  <c r="CO74" s="1"/>
  <c r="CR74"/>
  <c r="CS74"/>
  <c r="CQ74" s="1"/>
  <c r="DA74"/>
  <c r="CP74"/>
  <c r="DB73"/>
  <c r="DF73"/>
  <c r="CU73"/>
  <c r="CT73"/>
  <c r="CH76"/>
  <c r="CD76"/>
  <c r="BG79"/>
  <c r="CB78"/>
  <c r="BZ77" s="1"/>
  <c r="CA77" s="1"/>
  <c r="CG76" l="1"/>
  <c r="CK76"/>
  <c r="CL76" s="1"/>
  <c r="CM75" s="1"/>
  <c r="CN75" s="1"/>
  <c r="CO75" s="1"/>
  <c r="CH77"/>
  <c r="CD77"/>
  <c r="BG80"/>
  <c r="CB79"/>
  <c r="BZ78" s="1"/>
  <c r="CA78" s="1"/>
  <c r="CR75"/>
  <c r="CS75"/>
  <c r="CQ75" s="1"/>
  <c r="DA75"/>
  <c r="CP75"/>
  <c r="DB74"/>
  <c r="DF74"/>
  <c r="CU74"/>
  <c r="CT74"/>
  <c r="CG77" l="1"/>
  <c r="CK77"/>
  <c r="CL77" s="1"/>
  <c r="CM76" s="1"/>
  <c r="CN76" s="1"/>
  <c r="CO76" s="1"/>
  <c r="CR76"/>
  <c r="CS76"/>
  <c r="CQ76" s="1"/>
  <c r="DA76"/>
  <c r="CP76"/>
  <c r="DB75"/>
  <c r="DF75"/>
  <c r="CU75"/>
  <c r="CT75"/>
  <c r="CH78"/>
  <c r="CD78"/>
  <c r="BG81"/>
  <c r="CB80"/>
  <c r="BZ79" s="1"/>
  <c r="CA79" s="1"/>
  <c r="CG78" l="1"/>
  <c r="CK78"/>
  <c r="CL78" s="1"/>
  <c r="CM77" s="1"/>
  <c r="CN77" s="1"/>
  <c r="CO77" s="1"/>
  <c r="CH79"/>
  <c r="CD79"/>
  <c r="BG82"/>
  <c r="CB81"/>
  <c r="BZ80" s="1"/>
  <c r="CA80" s="1"/>
  <c r="CR77"/>
  <c r="CS77"/>
  <c r="CQ77" s="1"/>
  <c r="DA77"/>
  <c r="CP77"/>
  <c r="DB76"/>
  <c r="DF76"/>
  <c r="CU76"/>
  <c r="CT76"/>
  <c r="CG79" l="1"/>
  <c r="CK79"/>
  <c r="CL79" s="1"/>
  <c r="CM78" s="1"/>
  <c r="CN78" s="1"/>
  <c r="CO78" s="1"/>
  <c r="DB77"/>
  <c r="DF77"/>
  <c r="CU77"/>
  <c r="CT77"/>
  <c r="CO79"/>
  <c r="CR78"/>
  <c r="CS78"/>
  <c r="CQ78" s="1"/>
  <c r="DA78"/>
  <c r="CP78"/>
  <c r="CH80"/>
  <c r="CD80"/>
  <c r="BG83"/>
  <c r="CB82"/>
  <c r="BZ81" s="1"/>
  <c r="CA81" s="1"/>
  <c r="CG80" l="1"/>
  <c r="CK80"/>
  <c r="CL80" s="1"/>
  <c r="CH81"/>
  <c r="CD81"/>
  <c r="BG84"/>
  <c r="CB83"/>
  <c r="BZ82" s="1"/>
  <c r="CA82" s="1"/>
  <c r="DB78"/>
  <c r="DF78"/>
  <c r="CU78"/>
  <c r="CT78"/>
  <c r="CO80"/>
  <c r="CR79"/>
  <c r="CS79"/>
  <c r="CQ79" s="1"/>
  <c r="DA79"/>
  <c r="CP79"/>
  <c r="CG81" l="1"/>
  <c r="CK81"/>
  <c r="CL81" s="1"/>
  <c r="DB79"/>
  <c r="DF79"/>
  <c r="CU79"/>
  <c r="CT79"/>
  <c r="CO81"/>
  <c r="CR80"/>
  <c r="CS80"/>
  <c r="CQ80" s="1"/>
  <c r="DA80"/>
  <c r="CP80"/>
  <c r="CH82"/>
  <c r="CD82"/>
  <c r="BG85"/>
  <c r="CB84"/>
  <c r="BZ83" s="1"/>
  <c r="CA83" s="1"/>
  <c r="CG82" l="1"/>
  <c r="CK82"/>
  <c r="CL82" s="1"/>
  <c r="CH83"/>
  <c r="CD83"/>
  <c r="BG86"/>
  <c r="CB85"/>
  <c r="BZ84" s="1"/>
  <c r="CA84" s="1"/>
  <c r="DB80"/>
  <c r="DF80"/>
  <c r="CU80"/>
  <c r="DI80"/>
  <c r="DJ80" s="1"/>
  <c r="CT80"/>
  <c r="CO82"/>
  <c r="CR81"/>
  <c r="CS81"/>
  <c r="CQ81" s="1"/>
  <c r="DA81"/>
  <c r="CP81"/>
  <c r="CG83" l="1"/>
  <c r="CK83"/>
  <c r="CL83" s="1"/>
  <c r="DB81"/>
  <c r="DF81"/>
  <c r="CU81"/>
  <c r="DI81"/>
  <c r="DJ81" s="1"/>
  <c r="CT81"/>
  <c r="CO83"/>
  <c r="CR82"/>
  <c r="CS82"/>
  <c r="CQ82" s="1"/>
  <c r="DA82"/>
  <c r="CP82"/>
  <c r="CH84"/>
  <c r="CD84"/>
  <c r="BG87"/>
  <c r="CB86"/>
  <c r="BZ85" s="1"/>
  <c r="CA85" s="1"/>
  <c r="CG84" l="1"/>
  <c r="CK84"/>
  <c r="CL84" s="1"/>
  <c r="CH85"/>
  <c r="CD85"/>
  <c r="BG88"/>
  <c r="CB87"/>
  <c r="BZ86" s="1"/>
  <c r="CA86" s="1"/>
  <c r="DB82"/>
  <c r="DF82"/>
  <c r="CU82"/>
  <c r="DI82"/>
  <c r="DJ82" s="1"/>
  <c r="CT82"/>
  <c r="CO84"/>
  <c r="CR83"/>
  <c r="CS83"/>
  <c r="CQ83" s="1"/>
  <c r="DA83"/>
  <c r="CP83"/>
  <c r="CG85" l="1"/>
  <c r="CK85"/>
  <c r="CL85" s="1"/>
  <c r="DB83"/>
  <c r="DF83"/>
  <c r="CU83"/>
  <c r="DI83"/>
  <c r="DJ83" s="1"/>
  <c r="CT83"/>
  <c r="CO85"/>
  <c r="CR84"/>
  <c r="CS84"/>
  <c r="CQ84" s="1"/>
  <c r="DA84"/>
  <c r="CP84"/>
  <c r="CH86"/>
  <c r="CD86"/>
  <c r="BG89"/>
  <c r="CB88"/>
  <c r="BZ87" s="1"/>
  <c r="CA87" s="1"/>
  <c r="CG86" l="1"/>
  <c r="CK86"/>
  <c r="CL86" s="1"/>
  <c r="CH87"/>
  <c r="CD87"/>
  <c r="BG90"/>
  <c r="CB89"/>
  <c r="BZ88" s="1"/>
  <c r="CA88" s="1"/>
  <c r="DB84"/>
  <c r="DF84"/>
  <c r="CU84"/>
  <c r="DI84"/>
  <c r="DJ84" s="1"/>
  <c r="CT84"/>
  <c r="CO86"/>
  <c r="CR85"/>
  <c r="CS85"/>
  <c r="CQ85" s="1"/>
  <c r="DA85"/>
  <c r="CP85"/>
  <c r="CG87" l="1"/>
  <c r="CK87"/>
  <c r="CL87" s="1"/>
  <c r="DB85"/>
  <c r="DF85"/>
  <c r="CU85"/>
  <c r="DI85"/>
  <c r="DJ85" s="1"/>
  <c r="CT85"/>
  <c r="CO87"/>
  <c r="CR86"/>
  <c r="CS86"/>
  <c r="CQ86" s="1"/>
  <c r="DA86"/>
  <c r="CP86"/>
  <c r="CH88"/>
  <c r="CD88"/>
  <c r="BG91"/>
  <c r="CB90"/>
  <c r="BZ89" s="1"/>
  <c r="CA89" s="1"/>
  <c r="CG88" l="1"/>
  <c r="CK88"/>
  <c r="CL88" s="1"/>
  <c r="CH89"/>
  <c r="CD89"/>
  <c r="BG92"/>
  <c r="CB91"/>
  <c r="BZ90" s="1"/>
  <c r="CA90" s="1"/>
  <c r="DB86"/>
  <c r="DF86"/>
  <c r="CU86"/>
  <c r="DI86"/>
  <c r="DJ86" s="1"/>
  <c r="CT86"/>
  <c r="CO88"/>
  <c r="CR87"/>
  <c r="CS87"/>
  <c r="CQ87" s="1"/>
  <c r="DA87"/>
  <c r="CP87"/>
  <c r="CG89" l="1"/>
  <c r="CK89"/>
  <c r="CL89" s="1"/>
  <c r="DB87"/>
  <c r="DF87"/>
  <c r="CU87"/>
  <c r="DI87"/>
  <c r="DJ87" s="1"/>
  <c r="CT87"/>
  <c r="CO89"/>
  <c r="CR88"/>
  <c r="CS88"/>
  <c r="CQ88" s="1"/>
  <c r="DA88"/>
  <c r="CP88"/>
  <c r="CH90"/>
  <c r="CD90"/>
  <c r="CG90" s="1"/>
  <c r="BG93"/>
  <c r="CB92"/>
  <c r="BZ91" s="1"/>
  <c r="CA91" s="1"/>
  <c r="CH91" l="1"/>
  <c r="CD91"/>
  <c r="CG91" s="1"/>
  <c r="BG94"/>
  <c r="CB93"/>
  <c r="BZ92" s="1"/>
  <c r="CA92" s="1"/>
  <c r="DB88"/>
  <c r="DF88"/>
  <c r="CU88"/>
  <c r="DI88"/>
  <c r="DJ88" s="1"/>
  <c r="CT88"/>
  <c r="CO90"/>
  <c r="CR89"/>
  <c r="CS89"/>
  <c r="CQ89" s="1"/>
  <c r="DA89"/>
  <c r="CP89"/>
  <c r="DB89" l="1"/>
  <c r="DF89"/>
  <c r="CU89"/>
  <c r="DI89"/>
  <c r="DJ89" s="1"/>
  <c r="CT89"/>
  <c r="CO91"/>
  <c r="CR90"/>
  <c r="CS90"/>
  <c r="CQ90" s="1"/>
  <c r="DG90" s="1"/>
  <c r="DA90"/>
  <c r="CP90"/>
  <c r="CH92"/>
  <c r="CD92"/>
  <c r="CG92" s="1"/>
  <c r="BG95"/>
  <c r="CB94"/>
  <c r="BZ93" s="1"/>
  <c r="CA93" s="1"/>
  <c r="CH93" l="1"/>
  <c r="CD93"/>
  <c r="CG93" s="1"/>
  <c r="BG96"/>
  <c r="CB95"/>
  <c r="BZ94" s="1"/>
  <c r="CA94" s="1"/>
  <c r="DB90"/>
  <c r="DF90"/>
  <c r="CU90"/>
  <c r="DI90"/>
  <c r="DJ90" s="1"/>
  <c r="CT90"/>
  <c r="CO92"/>
  <c r="CR91"/>
  <c r="CS91"/>
  <c r="CQ91" s="1"/>
  <c r="DG91" s="1"/>
  <c r="DA91"/>
  <c r="CP91"/>
  <c r="DH90"/>
  <c r="DB91" l="1"/>
  <c r="DF91"/>
  <c r="CU91"/>
  <c r="DI91"/>
  <c r="DJ91" s="1"/>
  <c r="CT91"/>
  <c r="CO93"/>
  <c r="CR92"/>
  <c r="CS92"/>
  <c r="CQ92" s="1"/>
  <c r="DG92" s="1"/>
  <c r="DA92"/>
  <c r="CP92"/>
  <c r="CH94"/>
  <c r="CD94"/>
  <c r="CG94" s="1"/>
  <c r="BG97"/>
  <c r="CB96"/>
  <c r="BZ95" s="1"/>
  <c r="CA95" s="1"/>
  <c r="DH91"/>
  <c r="CH95" l="1"/>
  <c r="CD95"/>
  <c r="CG95" s="1"/>
  <c r="BG98"/>
  <c r="CB97"/>
  <c r="BZ96" s="1"/>
  <c r="CA96" s="1"/>
  <c r="DB92"/>
  <c r="DF92"/>
  <c r="CU92"/>
  <c r="DI92"/>
  <c r="DJ92" s="1"/>
  <c r="CT92"/>
  <c r="CO94"/>
  <c r="CR93"/>
  <c r="CS93"/>
  <c r="CQ93" s="1"/>
  <c r="DG93" s="1"/>
  <c r="DA93"/>
  <c r="CP93"/>
  <c r="DH92"/>
  <c r="DB93" l="1"/>
  <c r="DF93"/>
  <c r="CU93"/>
  <c r="DI93"/>
  <c r="DJ93" s="1"/>
  <c r="CT93"/>
  <c r="CO95"/>
  <c r="CR94"/>
  <c r="CS94"/>
  <c r="CQ94" s="1"/>
  <c r="DG94" s="1"/>
  <c r="DA94"/>
  <c r="CP94"/>
  <c r="CH96"/>
  <c r="CD96"/>
  <c r="CG96" s="1"/>
  <c r="BG99"/>
  <c r="CB98"/>
  <c r="BZ97" s="1"/>
  <c r="CA97" s="1"/>
  <c r="DH93"/>
  <c r="CH97" l="1"/>
  <c r="CD97"/>
  <c r="CG97" s="1"/>
  <c r="BG100"/>
  <c r="CB99"/>
  <c r="BZ98" s="1"/>
  <c r="CA98" s="1"/>
  <c r="DB94"/>
  <c r="DF94"/>
  <c r="CU94"/>
  <c r="DI94"/>
  <c r="DJ94" s="1"/>
  <c r="CT94"/>
  <c r="CO96"/>
  <c r="CR95"/>
  <c r="CS95"/>
  <c r="CQ95" s="1"/>
  <c r="DG95" s="1"/>
  <c r="DA95"/>
  <c r="CP95"/>
  <c r="DH94"/>
  <c r="DB95" l="1"/>
  <c r="DF95"/>
  <c r="CU95"/>
  <c r="DI95"/>
  <c r="DJ95" s="1"/>
  <c r="CT95"/>
  <c r="CO97"/>
  <c r="CR96"/>
  <c r="CS96"/>
  <c r="CQ96" s="1"/>
  <c r="DG96" s="1"/>
  <c r="DA96"/>
  <c r="CP96"/>
  <c r="CH98"/>
  <c r="CD98"/>
  <c r="CG98" s="1"/>
  <c r="BG101"/>
  <c r="CB100"/>
  <c r="BZ99" s="1"/>
  <c r="CA99" s="1"/>
  <c r="DH95"/>
  <c r="CH99" l="1"/>
  <c r="CD99"/>
  <c r="CG99" s="1"/>
  <c r="BG102"/>
  <c r="CB101"/>
  <c r="BZ100" s="1"/>
  <c r="CA100" s="1"/>
  <c r="DB96"/>
  <c r="DF96"/>
  <c r="CU96"/>
  <c r="DI96"/>
  <c r="DJ96" s="1"/>
  <c r="CT96"/>
  <c r="CO98"/>
  <c r="CR97"/>
  <c r="CS97"/>
  <c r="CQ97" s="1"/>
  <c r="DG97" s="1"/>
  <c r="DA97"/>
  <c r="CP97"/>
  <c r="DH96"/>
  <c r="DB97" l="1"/>
  <c r="DF97"/>
  <c r="CU97"/>
  <c r="DI97"/>
  <c r="DJ97" s="1"/>
  <c r="CT97"/>
  <c r="CO99"/>
  <c r="CR98"/>
  <c r="CS98"/>
  <c r="CQ98" s="1"/>
  <c r="DG98" s="1"/>
  <c r="DA98"/>
  <c r="CP98"/>
  <c r="CH100"/>
  <c r="CD100"/>
  <c r="CG100" s="1"/>
  <c r="BG103"/>
  <c r="CB102"/>
  <c r="BZ101" s="1"/>
  <c r="CA101" s="1"/>
  <c r="DH97"/>
  <c r="CH101" l="1"/>
  <c r="CD101"/>
  <c r="CG101" s="1"/>
  <c r="BG104"/>
  <c r="CB103"/>
  <c r="BZ102" s="1"/>
  <c r="CA102" s="1"/>
  <c r="DB98"/>
  <c r="DF98"/>
  <c r="CU98"/>
  <c r="DI98"/>
  <c r="DJ98" s="1"/>
  <c r="CT98"/>
  <c r="CO100"/>
  <c r="CR99"/>
  <c r="CS99"/>
  <c r="CQ99" s="1"/>
  <c r="DG99" s="1"/>
  <c r="DA99"/>
  <c r="CP99"/>
  <c r="DH98"/>
  <c r="DB99" l="1"/>
  <c r="DF99"/>
  <c r="CU99"/>
  <c r="DI99"/>
  <c r="DJ99" s="1"/>
  <c r="CT99"/>
  <c r="CO101"/>
  <c r="CR100"/>
  <c r="CS100"/>
  <c r="CQ100" s="1"/>
  <c r="DG100" s="1"/>
  <c r="DA100"/>
  <c r="CP100"/>
  <c r="CH102"/>
  <c r="CD102"/>
  <c r="CG102" s="1"/>
  <c r="BG105"/>
  <c r="CB104"/>
  <c r="BZ103" s="1"/>
  <c r="CA103" s="1"/>
  <c r="DH99"/>
  <c r="CH103" l="1"/>
  <c r="CD103"/>
  <c r="CG103" s="1"/>
  <c r="BG106"/>
  <c r="CB105"/>
  <c r="BZ104" s="1"/>
  <c r="CA104" s="1"/>
  <c r="DB100"/>
  <c r="DF100"/>
  <c r="CU100"/>
  <c r="DI100"/>
  <c r="DJ100" s="1"/>
  <c r="CT100"/>
  <c r="CO102"/>
  <c r="CR101"/>
  <c r="CS101"/>
  <c r="CQ101" s="1"/>
  <c r="DG101" s="1"/>
  <c r="DA101"/>
  <c r="CP101"/>
  <c r="DH100"/>
  <c r="DB101" l="1"/>
  <c r="DF101"/>
  <c r="CU101"/>
  <c r="DI101"/>
  <c r="DJ101" s="1"/>
  <c r="CT101"/>
  <c r="CO103"/>
  <c r="CR102"/>
  <c r="CS102"/>
  <c r="CQ102" s="1"/>
  <c r="DG102" s="1"/>
  <c r="DA102"/>
  <c r="CP102"/>
  <c r="CH104"/>
  <c r="CD104"/>
  <c r="CG104" s="1"/>
  <c r="BG107"/>
  <c r="CB106"/>
  <c r="BZ105" s="1"/>
  <c r="CA105" s="1"/>
  <c r="DH101"/>
  <c r="CH105" l="1"/>
  <c r="CD105"/>
  <c r="CG105" s="1"/>
  <c r="BG108"/>
  <c r="CB107"/>
  <c r="BZ106" s="1"/>
  <c r="CA106" s="1"/>
  <c r="DB102"/>
  <c r="DF102"/>
  <c r="CU102"/>
  <c r="DI102"/>
  <c r="DJ102" s="1"/>
  <c r="CT102"/>
  <c r="CO104"/>
  <c r="CR103"/>
  <c r="CS103"/>
  <c r="CQ103" s="1"/>
  <c r="DG103" s="1"/>
  <c r="DA103"/>
  <c r="CP103"/>
  <c r="DH102"/>
  <c r="DB103" l="1"/>
  <c r="DF103"/>
  <c r="CU103"/>
  <c r="DI103"/>
  <c r="DJ103" s="1"/>
  <c r="CT103"/>
  <c r="CO105"/>
  <c r="CR104"/>
  <c r="CS104"/>
  <c r="CQ104" s="1"/>
  <c r="DG104" s="1"/>
  <c r="DA104"/>
  <c r="CP104"/>
  <c r="CH106"/>
  <c r="CD106"/>
  <c r="CG106" s="1"/>
  <c r="BG109"/>
  <c r="CB108"/>
  <c r="BZ107" s="1"/>
  <c r="CA107" s="1"/>
  <c r="DH103"/>
  <c r="CH107" l="1"/>
  <c r="CD107"/>
  <c r="CG107" s="1"/>
  <c r="BG110"/>
  <c r="CB109"/>
  <c r="BZ108" s="1"/>
  <c r="CA108" s="1"/>
  <c r="DB104"/>
  <c r="DF104"/>
  <c r="CU104"/>
  <c r="DI104"/>
  <c r="DJ104" s="1"/>
  <c r="CT104"/>
  <c r="CO106"/>
  <c r="CR105"/>
  <c r="CS105"/>
  <c r="CQ105" s="1"/>
  <c r="DG105" s="1"/>
  <c r="DA105"/>
  <c r="CP105"/>
  <c r="DH104"/>
  <c r="DB105" l="1"/>
  <c r="DF105"/>
  <c r="CU105"/>
  <c r="DI105"/>
  <c r="DJ105" s="1"/>
  <c r="CT105"/>
  <c r="CO107"/>
  <c r="CR106"/>
  <c r="CS106"/>
  <c r="CQ106" s="1"/>
  <c r="DG106" s="1"/>
  <c r="DA106"/>
  <c r="CP106"/>
  <c r="CH108"/>
  <c r="CD108"/>
  <c r="CG108" s="1"/>
  <c r="BG111"/>
  <c r="CB110"/>
  <c r="BZ109" s="1"/>
  <c r="CA109" s="1"/>
  <c r="DH105"/>
  <c r="CH109" l="1"/>
  <c r="CD109"/>
  <c r="CG109" s="1"/>
  <c r="BG112"/>
  <c r="CB111"/>
  <c r="BZ110" s="1"/>
  <c r="CA110" s="1"/>
  <c r="DB106"/>
  <c r="DF106"/>
  <c r="CU106"/>
  <c r="DI106"/>
  <c r="DJ106" s="1"/>
  <c r="CT106"/>
  <c r="CO108"/>
  <c r="CR107"/>
  <c r="CS107"/>
  <c r="CQ107" s="1"/>
  <c r="DG107" s="1"/>
  <c r="DA107"/>
  <c r="CP107"/>
  <c r="DH106"/>
  <c r="DB107" l="1"/>
  <c r="DF107"/>
  <c r="CU107"/>
  <c r="DI107"/>
  <c r="DJ107" s="1"/>
  <c r="CT107"/>
  <c r="CO109"/>
  <c r="CR108"/>
  <c r="CS108"/>
  <c r="CQ108" s="1"/>
  <c r="DG108" s="1"/>
  <c r="DA108"/>
  <c r="CP108"/>
  <c r="CH110"/>
  <c r="CD110"/>
  <c r="CG110" s="1"/>
  <c r="BG113"/>
  <c r="CB112"/>
  <c r="BZ111" s="1"/>
  <c r="CA111" s="1"/>
  <c r="DH107"/>
  <c r="CH111" l="1"/>
  <c r="CD111"/>
  <c r="CG111" s="1"/>
  <c r="BG114"/>
  <c r="CB113"/>
  <c r="BZ112" s="1"/>
  <c r="CA112" s="1"/>
  <c r="DB108"/>
  <c r="DF108"/>
  <c r="CU108"/>
  <c r="DI108"/>
  <c r="DJ108" s="1"/>
  <c r="CT108"/>
  <c r="CO110"/>
  <c r="CR109"/>
  <c r="CS109"/>
  <c r="CQ109" s="1"/>
  <c r="DG109" s="1"/>
  <c r="DA109"/>
  <c r="CP109"/>
  <c r="DH108"/>
  <c r="DB109" l="1"/>
  <c r="DF109"/>
  <c r="CU109"/>
  <c r="DI109"/>
  <c r="DJ109" s="1"/>
  <c r="CT109"/>
  <c r="CO111"/>
  <c r="CR110"/>
  <c r="CS110"/>
  <c r="CQ110" s="1"/>
  <c r="DG110" s="1"/>
  <c r="DA110"/>
  <c r="CP110"/>
  <c r="CH112"/>
  <c r="CD112"/>
  <c r="CG112" s="1"/>
  <c r="BG115"/>
  <c r="CB114"/>
  <c r="BZ113" s="1"/>
  <c r="CA113" s="1"/>
  <c r="DH109"/>
  <c r="CH113" l="1"/>
  <c r="CD113"/>
  <c r="CG113" s="1"/>
  <c r="BG116"/>
  <c r="CB115"/>
  <c r="BZ114" s="1"/>
  <c r="CA114" s="1"/>
  <c r="DB110"/>
  <c r="DF110"/>
  <c r="CU110"/>
  <c r="DI110"/>
  <c r="DJ110" s="1"/>
  <c r="CT110"/>
  <c r="CO112"/>
  <c r="CR111"/>
  <c r="CS111"/>
  <c r="CQ111" s="1"/>
  <c r="DG111" s="1"/>
  <c r="DA111"/>
  <c r="CP111"/>
  <c r="DH110"/>
  <c r="DB111" l="1"/>
  <c r="DF111"/>
  <c r="CU111"/>
  <c r="DI111"/>
  <c r="DJ111" s="1"/>
  <c r="CT111"/>
  <c r="CO113"/>
  <c r="CR112"/>
  <c r="CS112"/>
  <c r="CQ112" s="1"/>
  <c r="DG112" s="1"/>
  <c r="DA112"/>
  <c r="CP112"/>
  <c r="CH114"/>
  <c r="CD114"/>
  <c r="CG114" s="1"/>
  <c r="BG117"/>
  <c r="CB116"/>
  <c r="BZ115" s="1"/>
  <c r="CA115" s="1"/>
  <c r="DH111"/>
  <c r="CH115" l="1"/>
  <c r="CD115"/>
  <c r="CG115" s="1"/>
  <c r="BG118"/>
  <c r="CB117"/>
  <c r="BZ116" s="1"/>
  <c r="CA116" s="1"/>
  <c r="DB112"/>
  <c r="DF112"/>
  <c r="CU112"/>
  <c r="DI112"/>
  <c r="DJ112" s="1"/>
  <c r="CT112"/>
  <c r="CO114"/>
  <c r="CR113"/>
  <c r="CS113"/>
  <c r="CQ113" s="1"/>
  <c r="DG113" s="1"/>
  <c r="DA113"/>
  <c r="CP113"/>
  <c r="DH112"/>
  <c r="DB113" l="1"/>
  <c r="DF113"/>
  <c r="CU113"/>
  <c r="DI113"/>
  <c r="DJ113" s="1"/>
  <c r="CT113"/>
  <c r="CO115"/>
  <c r="CR114"/>
  <c r="CS114"/>
  <c r="CQ114" s="1"/>
  <c r="DG114" s="1"/>
  <c r="DA114"/>
  <c r="CP114"/>
  <c r="CH116"/>
  <c r="CD116"/>
  <c r="CG116" s="1"/>
  <c r="BG119"/>
  <c r="CB119" s="1"/>
  <c r="BZ118" s="1"/>
  <c r="CB118"/>
  <c r="BZ117" s="1"/>
  <c r="CA117" s="1"/>
  <c r="DH113"/>
  <c r="CH117" l="1"/>
  <c r="CD117"/>
  <c r="CG117" s="1"/>
  <c r="CA118"/>
  <c r="CA119"/>
  <c r="DB114"/>
  <c r="DF114"/>
  <c r="CU114"/>
  <c r="DI114"/>
  <c r="DJ114" s="1"/>
  <c r="CT114"/>
  <c r="CO116"/>
  <c r="CR115"/>
  <c r="CS115"/>
  <c r="CQ115" s="1"/>
  <c r="DG115" s="1"/>
  <c r="DA115"/>
  <c r="CP115"/>
  <c r="DH114"/>
  <c r="DB115" l="1"/>
  <c r="DF115"/>
  <c r="CU115"/>
  <c r="DI115"/>
  <c r="DJ115" s="1"/>
  <c r="CT115"/>
  <c r="CO117"/>
  <c r="CR116"/>
  <c r="CS116"/>
  <c r="CQ116" s="1"/>
  <c r="DG116" s="1"/>
  <c r="CP116"/>
  <c r="DA116"/>
  <c r="CH119"/>
  <c r="CD119"/>
  <c r="CG119" s="1"/>
  <c r="CH118"/>
  <c r="CD118"/>
  <c r="DH115"/>
  <c r="CG118" l="1"/>
  <c r="CC20"/>
  <c r="DB116"/>
  <c r="DF116"/>
  <c r="CU116"/>
  <c r="DI116"/>
  <c r="DJ116" s="1"/>
  <c r="CT116"/>
  <c r="CO118"/>
  <c r="CR117"/>
  <c r="CS117"/>
  <c r="CQ117" s="1"/>
  <c r="DG117" s="1"/>
  <c r="CP117"/>
  <c r="DA117"/>
  <c r="DH116"/>
  <c r="DB117" l="1"/>
  <c r="DF117"/>
  <c r="CU117"/>
  <c r="DI117"/>
  <c r="DJ117" s="1"/>
  <c r="CT117"/>
  <c r="CR118"/>
  <c r="CS118"/>
  <c r="CQ118" s="1"/>
  <c r="DG118" s="1"/>
  <c r="CO119"/>
  <c r="CP118"/>
  <c r="DA118"/>
  <c r="CC21"/>
  <c r="CX20"/>
  <c r="CV19" s="1"/>
  <c r="DH117"/>
  <c r="CC22" l="1"/>
  <c r="CX21"/>
  <c r="CV20" s="1"/>
  <c r="CW20" s="1"/>
  <c r="DD20" s="1"/>
  <c r="CZ20" s="1"/>
  <c r="DB118"/>
  <c r="DF118"/>
  <c r="CR119"/>
  <c r="CS119"/>
  <c r="CP119"/>
  <c r="CP16" s="1"/>
  <c r="DA119"/>
  <c r="CU118"/>
  <c r="DI118"/>
  <c r="DJ118" s="1"/>
  <c r="CT118"/>
  <c r="DH118"/>
  <c r="DB119" l="1"/>
  <c r="DF119"/>
  <c r="CQ119"/>
  <c r="DG119" s="1"/>
  <c r="DH119" s="1"/>
  <c r="CV119"/>
  <c r="CU119"/>
  <c r="CT119"/>
  <c r="DI119"/>
  <c r="DJ119" s="1"/>
  <c r="DC20"/>
  <c r="DG20"/>
  <c r="DH20" s="1"/>
  <c r="DI19" s="1"/>
  <c r="DJ19" s="1"/>
  <c r="CX22"/>
  <c r="CV21" s="1"/>
  <c r="CW21" s="1"/>
  <c r="DD21" s="1"/>
  <c r="CZ21" s="1"/>
  <c r="CC23"/>
  <c r="CX23" l="1"/>
  <c r="CV22" s="1"/>
  <c r="CW22" s="1"/>
  <c r="DD22" s="1"/>
  <c r="CZ22" s="1"/>
  <c r="CC24"/>
  <c r="DC21"/>
  <c r="DG21"/>
  <c r="DH21" s="1"/>
  <c r="DI20" s="1"/>
  <c r="DJ20" s="1"/>
  <c r="DK20" s="1"/>
  <c r="DN20" l="1"/>
  <c r="DO20"/>
  <c r="DM20" s="1"/>
  <c r="DW20"/>
  <c r="DL20"/>
  <c r="CC25"/>
  <c r="CX24"/>
  <c r="CV23" s="1"/>
  <c r="CW23" s="1"/>
  <c r="DD23" s="1"/>
  <c r="CZ23" s="1"/>
  <c r="DC22"/>
  <c r="DG22"/>
  <c r="DH22" s="1"/>
  <c r="DI21" s="1"/>
  <c r="DJ21" s="1"/>
  <c r="DK21" s="1"/>
  <c r="DO21" l="1"/>
  <c r="DM21" s="1"/>
  <c r="DN21"/>
  <c r="DW21"/>
  <c r="DL21"/>
  <c r="DC23"/>
  <c r="DG23"/>
  <c r="DH23" s="1"/>
  <c r="DI22" s="1"/>
  <c r="DJ22" s="1"/>
  <c r="DK22" s="1"/>
  <c r="CC26"/>
  <c r="CX25"/>
  <c r="CV24" s="1"/>
  <c r="CW24" s="1"/>
  <c r="DD24" s="1"/>
  <c r="CZ24" s="1"/>
  <c r="DX20"/>
  <c r="EB20"/>
  <c r="DQ20"/>
  <c r="DP20"/>
  <c r="DC24" l="1"/>
  <c r="DG24"/>
  <c r="DH24" s="1"/>
  <c r="DI23" s="1"/>
  <c r="DJ23" s="1"/>
  <c r="DK23" s="1"/>
  <c r="CC27"/>
  <c r="CX26"/>
  <c r="CV25" s="1"/>
  <c r="CW25" s="1"/>
  <c r="DD25" s="1"/>
  <c r="CZ25" s="1"/>
  <c r="DO22"/>
  <c r="DM22" s="1"/>
  <c r="DN22"/>
  <c r="DW22"/>
  <c r="DL22"/>
  <c r="DX21"/>
  <c r="EB21"/>
  <c r="DQ21"/>
  <c r="DP21"/>
  <c r="DX22" l="1"/>
  <c r="EB22"/>
  <c r="DQ22"/>
  <c r="DP22"/>
  <c r="DC25"/>
  <c r="DG25"/>
  <c r="DH25" s="1"/>
  <c r="DI24" s="1"/>
  <c r="DJ24" s="1"/>
  <c r="DK24" s="1"/>
  <c r="CC28"/>
  <c r="CX27"/>
  <c r="CV26" s="1"/>
  <c r="CW26" s="1"/>
  <c r="DD26" s="1"/>
  <c r="CZ26" s="1"/>
  <c r="DO23"/>
  <c r="DM23" s="1"/>
  <c r="DN23"/>
  <c r="DW23"/>
  <c r="DL23"/>
  <c r="DX23" l="1"/>
  <c r="EB23"/>
  <c r="DQ23"/>
  <c r="DP23"/>
  <c r="DC26"/>
  <c r="DG26"/>
  <c r="DH26" s="1"/>
  <c r="DI25" s="1"/>
  <c r="DJ25" s="1"/>
  <c r="DK25" s="1"/>
  <c r="CC29"/>
  <c r="CX28"/>
  <c r="CV27" s="1"/>
  <c r="CW27" s="1"/>
  <c r="DD27" s="1"/>
  <c r="CZ27" s="1"/>
  <c r="DO24"/>
  <c r="DM24" s="1"/>
  <c r="DN24"/>
  <c r="DW24"/>
  <c r="DL24"/>
  <c r="DX24" l="1"/>
  <c r="EB24"/>
  <c r="DQ24"/>
  <c r="DP24"/>
  <c r="DC27"/>
  <c r="DG27"/>
  <c r="DH27" s="1"/>
  <c r="DI26" s="1"/>
  <c r="DJ26" s="1"/>
  <c r="DK26" s="1"/>
  <c r="CC30"/>
  <c r="CX29"/>
  <c r="CV28" s="1"/>
  <c r="CW28" s="1"/>
  <c r="DD28" s="1"/>
  <c r="CZ28" s="1"/>
  <c r="DO25"/>
  <c r="DM25" s="1"/>
  <c r="DN25"/>
  <c r="DW25"/>
  <c r="DL25"/>
  <c r="DX25" l="1"/>
  <c r="EB25"/>
  <c r="DQ25"/>
  <c r="DP25"/>
  <c r="DC28"/>
  <c r="DG28"/>
  <c r="DH28" s="1"/>
  <c r="DI27" s="1"/>
  <c r="DJ27" s="1"/>
  <c r="DK27" s="1"/>
  <c r="CC31"/>
  <c r="CX30"/>
  <c r="CV29" s="1"/>
  <c r="CW29" s="1"/>
  <c r="DD29" s="1"/>
  <c r="CZ29" s="1"/>
  <c r="DO26"/>
  <c r="DM26" s="1"/>
  <c r="DN26"/>
  <c r="DW26"/>
  <c r="DL26"/>
  <c r="DX26" l="1"/>
  <c r="EB26"/>
  <c r="DQ26"/>
  <c r="DP26"/>
  <c r="DC29"/>
  <c r="DG29"/>
  <c r="DH29" s="1"/>
  <c r="DI28" s="1"/>
  <c r="DJ28" s="1"/>
  <c r="DK28" s="1"/>
  <c r="CC32"/>
  <c r="CX31"/>
  <c r="CV30" s="1"/>
  <c r="CW30" s="1"/>
  <c r="DD30" s="1"/>
  <c r="CZ30" s="1"/>
  <c r="DO27"/>
  <c r="DM27" s="1"/>
  <c r="DN27"/>
  <c r="DW27"/>
  <c r="DL27"/>
  <c r="DX27" l="1"/>
  <c r="EB27"/>
  <c r="DQ27"/>
  <c r="DP27"/>
  <c r="DC30"/>
  <c r="DG30"/>
  <c r="DH30" s="1"/>
  <c r="DI29" s="1"/>
  <c r="DJ29" s="1"/>
  <c r="DK29" s="1"/>
  <c r="CC33"/>
  <c r="CX32"/>
  <c r="CV31" s="1"/>
  <c r="CW31" s="1"/>
  <c r="DD31" s="1"/>
  <c r="CZ31" s="1"/>
  <c r="DO28"/>
  <c r="DM28" s="1"/>
  <c r="DN28"/>
  <c r="DW28"/>
  <c r="DL28"/>
  <c r="DX28" l="1"/>
  <c r="EB28"/>
  <c r="DQ28"/>
  <c r="DP28"/>
  <c r="DC31"/>
  <c r="DG31"/>
  <c r="DH31" s="1"/>
  <c r="DI30" s="1"/>
  <c r="DJ30" s="1"/>
  <c r="DK30" s="1"/>
  <c r="CC34"/>
  <c r="CX33"/>
  <c r="CV32" s="1"/>
  <c r="CW32" s="1"/>
  <c r="DD32" s="1"/>
  <c r="CZ32" s="1"/>
  <c r="DO29"/>
  <c r="DM29" s="1"/>
  <c r="DN29"/>
  <c r="DW29"/>
  <c r="DL29"/>
  <c r="DX29" l="1"/>
  <c r="EB29"/>
  <c r="DQ29"/>
  <c r="DP29"/>
  <c r="DC32"/>
  <c r="DG32"/>
  <c r="DH32" s="1"/>
  <c r="DI31" s="1"/>
  <c r="DJ31" s="1"/>
  <c r="DK31" s="1"/>
  <c r="CC35"/>
  <c r="CX34"/>
  <c r="CV33" s="1"/>
  <c r="CW33" s="1"/>
  <c r="DD33" s="1"/>
  <c r="CZ33" s="1"/>
  <c r="DO30"/>
  <c r="DM30" s="1"/>
  <c r="DN30"/>
  <c r="DW30"/>
  <c r="DL30"/>
  <c r="DX30" l="1"/>
  <c r="EB30"/>
  <c r="DQ30"/>
  <c r="DP30"/>
  <c r="DC33"/>
  <c r="DG33"/>
  <c r="DH33" s="1"/>
  <c r="DI32" s="1"/>
  <c r="DJ32" s="1"/>
  <c r="DK32" s="1"/>
  <c r="CC36"/>
  <c r="CX35"/>
  <c r="CV34" s="1"/>
  <c r="CW34" s="1"/>
  <c r="DD34" s="1"/>
  <c r="CZ34" s="1"/>
  <c r="DO31"/>
  <c r="DM31" s="1"/>
  <c r="DN31"/>
  <c r="DW31"/>
  <c r="DL31"/>
  <c r="DX31" l="1"/>
  <c r="EB31"/>
  <c r="DQ31"/>
  <c r="DP31"/>
  <c r="DC34"/>
  <c r="DG34"/>
  <c r="DH34" s="1"/>
  <c r="DI33" s="1"/>
  <c r="DJ33" s="1"/>
  <c r="DK33" s="1"/>
  <c r="CC37"/>
  <c r="CX36"/>
  <c r="CV35" s="1"/>
  <c r="CW35" s="1"/>
  <c r="DD35" s="1"/>
  <c r="CZ35" s="1"/>
  <c r="DO32"/>
  <c r="DM32" s="1"/>
  <c r="DN32"/>
  <c r="DW32"/>
  <c r="DL32"/>
  <c r="DX32" l="1"/>
  <c r="EB32"/>
  <c r="DQ32"/>
  <c r="DP32"/>
  <c r="DC35"/>
  <c r="DG35"/>
  <c r="DH35" s="1"/>
  <c r="DI34" s="1"/>
  <c r="DJ34" s="1"/>
  <c r="DK34" s="1"/>
  <c r="CC38"/>
  <c r="CX37"/>
  <c r="CV36" s="1"/>
  <c r="CW36" s="1"/>
  <c r="DD36" s="1"/>
  <c r="CZ36" s="1"/>
  <c r="DO33"/>
  <c r="DM33" s="1"/>
  <c r="DN33"/>
  <c r="DW33"/>
  <c r="DL33"/>
  <c r="DX33" l="1"/>
  <c r="EB33"/>
  <c r="DQ33"/>
  <c r="DP33"/>
  <c r="DC36"/>
  <c r="DG36"/>
  <c r="DH36" s="1"/>
  <c r="DI35" s="1"/>
  <c r="DJ35" s="1"/>
  <c r="DK35" s="1"/>
  <c r="CC39"/>
  <c r="CX38"/>
  <c r="CV37" s="1"/>
  <c r="CW37" s="1"/>
  <c r="DD37" s="1"/>
  <c r="CZ37" s="1"/>
  <c r="DO34"/>
  <c r="DM34" s="1"/>
  <c r="DN34"/>
  <c r="DW34"/>
  <c r="DL34"/>
  <c r="DX34" l="1"/>
  <c r="EB34"/>
  <c r="DQ34"/>
  <c r="DP34"/>
  <c r="DC37"/>
  <c r="DG37"/>
  <c r="DH37" s="1"/>
  <c r="DI36" s="1"/>
  <c r="DJ36" s="1"/>
  <c r="DK36" s="1"/>
  <c r="CC40"/>
  <c r="CX39"/>
  <c r="CV38" s="1"/>
  <c r="CW38" s="1"/>
  <c r="DD38" s="1"/>
  <c r="CZ38" s="1"/>
  <c r="DO35"/>
  <c r="DM35" s="1"/>
  <c r="DN35"/>
  <c r="DW35"/>
  <c r="DL35"/>
  <c r="DX35" l="1"/>
  <c r="EB35"/>
  <c r="DQ35"/>
  <c r="DP35"/>
  <c r="DC38"/>
  <c r="DG38"/>
  <c r="DH38" s="1"/>
  <c r="DI37" s="1"/>
  <c r="DJ37" s="1"/>
  <c r="DK37" s="1"/>
  <c r="CC41"/>
  <c r="CX40"/>
  <c r="CV39" s="1"/>
  <c r="CW39" s="1"/>
  <c r="DD39" s="1"/>
  <c r="CZ39" s="1"/>
  <c r="DO36"/>
  <c r="DM36" s="1"/>
  <c r="DN36"/>
  <c r="DW36"/>
  <c r="DL36"/>
  <c r="DX36" l="1"/>
  <c r="EB36"/>
  <c r="DQ36"/>
  <c r="DP36"/>
  <c r="DC39"/>
  <c r="DG39"/>
  <c r="DH39" s="1"/>
  <c r="DI38" s="1"/>
  <c r="DJ38" s="1"/>
  <c r="DK38" s="1"/>
  <c r="CC42"/>
  <c r="CX41"/>
  <c r="CV40" s="1"/>
  <c r="CW40" s="1"/>
  <c r="DD40" s="1"/>
  <c r="CZ40" s="1"/>
  <c r="DO37"/>
  <c r="DM37" s="1"/>
  <c r="DN37"/>
  <c r="DW37"/>
  <c r="DL37"/>
  <c r="DX37" l="1"/>
  <c r="EB37"/>
  <c r="DQ37"/>
  <c r="DP37"/>
  <c r="DC40"/>
  <c r="DG40"/>
  <c r="DH40" s="1"/>
  <c r="DI39" s="1"/>
  <c r="DJ39" s="1"/>
  <c r="DK39" s="1"/>
  <c r="CC43"/>
  <c r="CX42"/>
  <c r="CV41" s="1"/>
  <c r="CW41" s="1"/>
  <c r="DD41" s="1"/>
  <c r="CZ41" s="1"/>
  <c r="DO38"/>
  <c r="DM38" s="1"/>
  <c r="DN38"/>
  <c r="DW38"/>
  <c r="DL38"/>
  <c r="DX38" l="1"/>
  <c r="EB38"/>
  <c r="DQ38"/>
  <c r="DP38"/>
  <c r="DC41"/>
  <c r="DG41"/>
  <c r="DH41" s="1"/>
  <c r="DI40" s="1"/>
  <c r="DJ40" s="1"/>
  <c r="DK40" s="1"/>
  <c r="CC44"/>
  <c r="CX43"/>
  <c r="CV42" s="1"/>
  <c r="CW42" s="1"/>
  <c r="DD42" s="1"/>
  <c r="CZ42" s="1"/>
  <c r="DO39"/>
  <c r="DM39" s="1"/>
  <c r="DN39"/>
  <c r="DW39"/>
  <c r="DL39"/>
  <c r="DX39" l="1"/>
  <c r="EB39"/>
  <c r="DQ39"/>
  <c r="DP39"/>
  <c r="DC42"/>
  <c r="DG42"/>
  <c r="DH42" s="1"/>
  <c r="DI41" s="1"/>
  <c r="DJ41" s="1"/>
  <c r="DK41" s="1"/>
  <c r="CC45"/>
  <c r="CX44"/>
  <c r="CV43" s="1"/>
  <c r="CW43" s="1"/>
  <c r="DD43" s="1"/>
  <c r="CZ43" s="1"/>
  <c r="DO40"/>
  <c r="DM40" s="1"/>
  <c r="DN40"/>
  <c r="DW40"/>
  <c r="DL40"/>
  <c r="DX40" l="1"/>
  <c r="EB40"/>
  <c r="DQ40"/>
  <c r="DP40"/>
  <c r="DC43"/>
  <c r="DG43"/>
  <c r="DH43" s="1"/>
  <c r="DI42" s="1"/>
  <c r="DJ42" s="1"/>
  <c r="DK42" s="1"/>
  <c r="CC46"/>
  <c r="CX45"/>
  <c r="CV44" s="1"/>
  <c r="CW44" s="1"/>
  <c r="DD44" s="1"/>
  <c r="CZ44" s="1"/>
  <c r="DO41"/>
  <c r="DM41" s="1"/>
  <c r="DN41"/>
  <c r="DW41"/>
  <c r="DL41"/>
  <c r="DX41" l="1"/>
  <c r="EB41"/>
  <c r="DQ41"/>
  <c r="DP41"/>
  <c r="DC44"/>
  <c r="DG44"/>
  <c r="DH44" s="1"/>
  <c r="DI43" s="1"/>
  <c r="DJ43" s="1"/>
  <c r="DK43" s="1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C45"/>
  <c r="DG45"/>
  <c r="DH45" s="1"/>
  <c r="DI44" s="1"/>
  <c r="DJ44" s="1"/>
  <c r="DK44" s="1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C46"/>
  <c r="DG46"/>
  <c r="DH46" s="1"/>
  <c r="DI45" s="1"/>
  <c r="DJ45" s="1"/>
  <c r="DK45" s="1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C47"/>
  <c r="DG47"/>
  <c r="DH47" s="1"/>
  <c r="DI46" s="1"/>
  <c r="DJ46" s="1"/>
  <c r="DK46" s="1"/>
  <c r="CC50"/>
  <c r="CX49"/>
  <c r="CV48" s="1"/>
  <c r="CW48" s="1"/>
  <c r="DD48" s="1"/>
  <c r="CZ48" s="1"/>
  <c r="DN45"/>
  <c r="DO45"/>
  <c r="DM45" s="1"/>
  <c r="DW45"/>
  <c r="DL45"/>
  <c r="DC48" l="1"/>
  <c r="DG48"/>
  <c r="DH48" s="1"/>
  <c r="DI47" s="1"/>
  <c r="DJ47" s="1"/>
  <c r="DX45"/>
  <c r="EB45"/>
  <c r="DQ45"/>
  <c r="DP45"/>
  <c r="CC51"/>
  <c r="CX50"/>
  <c r="CV49" s="1"/>
  <c r="CW49" s="1"/>
  <c r="DD49" s="1"/>
  <c r="CZ49" s="1"/>
  <c r="DN46"/>
  <c r="DO46"/>
  <c r="DM46" s="1"/>
  <c r="DW46"/>
  <c r="DL46"/>
  <c r="DK47"/>
  <c r="DC49" l="1"/>
  <c r="DG49"/>
  <c r="DH49" s="1"/>
  <c r="DI48" s="1"/>
  <c r="DJ48" s="1"/>
  <c r="DN47"/>
  <c r="DO47"/>
  <c r="DM47" s="1"/>
  <c r="DW47"/>
  <c r="DL47"/>
  <c r="DK48"/>
  <c r="DX46"/>
  <c r="EB46"/>
  <c r="DQ46"/>
  <c r="DP46"/>
  <c r="CC52"/>
  <c r="CX51"/>
  <c r="CV50" s="1"/>
  <c r="CW50" s="1"/>
  <c r="DD50" s="1"/>
  <c r="CZ50" s="1"/>
  <c r="DC50" l="1"/>
  <c r="DG50"/>
  <c r="DH50" s="1"/>
  <c r="DI49" s="1"/>
  <c r="DJ49" s="1"/>
  <c r="CC53"/>
  <c r="CX52"/>
  <c r="CV51" s="1"/>
  <c r="CW51" s="1"/>
  <c r="DD51" s="1"/>
  <c r="CZ51" s="1"/>
  <c r="DN48"/>
  <c r="DO48"/>
  <c r="DM48" s="1"/>
  <c r="DW48"/>
  <c r="DL48"/>
  <c r="DK49"/>
  <c r="DX47"/>
  <c r="EB47"/>
  <c r="DQ47"/>
  <c r="DP47"/>
  <c r="DC51" l="1"/>
  <c r="DG51"/>
  <c r="DH51" s="1"/>
  <c r="DI50" s="1"/>
  <c r="DJ50" s="1"/>
  <c r="DN49"/>
  <c r="DO49"/>
  <c r="DM49" s="1"/>
  <c r="DW49"/>
  <c r="DL49"/>
  <c r="DK50"/>
  <c r="DX48"/>
  <c r="EB48"/>
  <c r="DQ48"/>
  <c r="DP48"/>
  <c r="CC54"/>
  <c r="CX53"/>
  <c r="CV52" s="1"/>
  <c r="CW52" s="1"/>
  <c r="DD52" s="1"/>
  <c r="CZ52" s="1"/>
  <c r="DC52" l="1"/>
  <c r="DG52"/>
  <c r="DH52" s="1"/>
  <c r="DI51" s="1"/>
  <c r="DJ51" s="1"/>
  <c r="CC55"/>
  <c r="CX54"/>
  <c r="CV53" s="1"/>
  <c r="CW53" s="1"/>
  <c r="DD53" s="1"/>
  <c r="CZ53" s="1"/>
  <c r="DN50"/>
  <c r="DO50"/>
  <c r="DM50" s="1"/>
  <c r="DW50"/>
  <c r="DL50"/>
  <c r="DK51"/>
  <c r="DX49"/>
  <c r="EB49"/>
  <c r="DQ49"/>
  <c r="DP49"/>
  <c r="DC53" l="1"/>
  <c r="DG53"/>
  <c r="DH53" s="1"/>
  <c r="DI52" s="1"/>
  <c r="DJ52" s="1"/>
  <c r="DN51"/>
  <c r="DO51"/>
  <c r="DM51" s="1"/>
  <c r="DW51"/>
  <c r="DL51"/>
  <c r="DK52"/>
  <c r="DX50"/>
  <c r="EB50"/>
  <c r="DQ50"/>
  <c r="DP50"/>
  <c r="CC56"/>
  <c r="CX55"/>
  <c r="CV54" s="1"/>
  <c r="CW54" s="1"/>
  <c r="DD54" s="1"/>
  <c r="CZ54" s="1"/>
  <c r="DC54" l="1"/>
  <c r="DG54"/>
  <c r="DH54" s="1"/>
  <c r="DI53" s="1"/>
  <c r="DJ53" s="1"/>
  <c r="CC57"/>
  <c r="CX56"/>
  <c r="CV55" s="1"/>
  <c r="CW55" s="1"/>
  <c r="DD55" s="1"/>
  <c r="CZ55" s="1"/>
  <c r="DN52"/>
  <c r="DO52"/>
  <c r="DM52" s="1"/>
  <c r="DW52"/>
  <c r="DL52"/>
  <c r="DK53"/>
  <c r="DX51"/>
  <c r="EB51"/>
  <c r="DQ51"/>
  <c r="DP51"/>
  <c r="DC55" l="1"/>
  <c r="DG55"/>
  <c r="DH55" s="1"/>
  <c r="DI54" s="1"/>
  <c r="DJ54" s="1"/>
  <c r="DK54"/>
  <c r="DN53"/>
  <c r="DO53"/>
  <c r="DM53" s="1"/>
  <c r="DW53"/>
  <c r="DL53"/>
  <c r="DX52"/>
  <c r="EB52"/>
  <c r="DQ52"/>
  <c r="DP52"/>
  <c r="CC58"/>
  <c r="CX57"/>
  <c r="CV56" s="1"/>
  <c r="CW56" s="1"/>
  <c r="DD56" s="1"/>
  <c r="CZ56" s="1"/>
  <c r="DC56" l="1"/>
  <c r="DG56"/>
  <c r="DH56" s="1"/>
  <c r="DI55" s="1"/>
  <c r="DJ55" s="1"/>
  <c r="CC59"/>
  <c r="CX58"/>
  <c r="CV57" s="1"/>
  <c r="CW57" s="1"/>
  <c r="DD57" s="1"/>
  <c r="CZ57" s="1"/>
  <c r="DX53"/>
  <c r="EB53"/>
  <c r="DQ53"/>
  <c r="DP53"/>
  <c r="DN54"/>
  <c r="DO54"/>
  <c r="DM54" s="1"/>
  <c r="DW54"/>
  <c r="DL54"/>
  <c r="DK55"/>
  <c r="DC57" l="1"/>
  <c r="DG57"/>
  <c r="DH57" s="1"/>
  <c r="DI56" s="1"/>
  <c r="DJ56" s="1"/>
  <c r="DN55"/>
  <c r="DO55"/>
  <c r="DM55" s="1"/>
  <c r="DW55"/>
  <c r="DL55"/>
  <c r="DK56"/>
  <c r="DX54"/>
  <c r="EB54"/>
  <c r="DQ54"/>
  <c r="DP54"/>
  <c r="CC60"/>
  <c r="CX59"/>
  <c r="CV58" s="1"/>
  <c r="CW58" s="1"/>
  <c r="DD58" s="1"/>
  <c r="CZ58" s="1"/>
  <c r="DC58" l="1"/>
  <c r="DG58"/>
  <c r="DH58" s="1"/>
  <c r="DI57" s="1"/>
  <c r="DJ57" s="1"/>
  <c r="CC61"/>
  <c r="CX60"/>
  <c r="CV59" s="1"/>
  <c r="CW59" s="1"/>
  <c r="DD59" s="1"/>
  <c r="CZ59" s="1"/>
  <c r="DN56"/>
  <c r="DO56"/>
  <c r="DM56" s="1"/>
  <c r="DW56"/>
  <c r="DL56"/>
  <c r="DK57"/>
  <c r="DX55"/>
  <c r="EB55"/>
  <c r="DQ55"/>
  <c r="DP55"/>
  <c r="DC59" l="1"/>
  <c r="DG59"/>
  <c r="DH59" s="1"/>
  <c r="DI58" s="1"/>
  <c r="DJ58" s="1"/>
  <c r="DK58"/>
  <c r="DN57"/>
  <c r="DO57"/>
  <c r="DM57" s="1"/>
  <c r="DW57"/>
  <c r="DL57"/>
  <c r="DX56"/>
  <c r="EB56"/>
  <c r="DQ56"/>
  <c r="DP56"/>
  <c r="CC62"/>
  <c r="CX61"/>
  <c r="CV60" s="1"/>
  <c r="CW60" s="1"/>
  <c r="DD60" s="1"/>
  <c r="CZ60" s="1"/>
  <c r="DC60" l="1"/>
  <c r="DG60"/>
  <c r="DH60" s="1"/>
  <c r="DI59" s="1"/>
  <c r="DJ59" s="1"/>
  <c r="CC63"/>
  <c r="CX62"/>
  <c r="CV61" s="1"/>
  <c r="CW61" s="1"/>
  <c r="DD61" s="1"/>
  <c r="CZ61" s="1"/>
  <c r="DX57"/>
  <c r="EB57"/>
  <c r="DQ57"/>
  <c r="DP57"/>
  <c r="DN58"/>
  <c r="DO58"/>
  <c r="DM58" s="1"/>
  <c r="DW58"/>
  <c r="DL58"/>
  <c r="DK59"/>
  <c r="DC61" l="1"/>
  <c r="DG61"/>
  <c r="DH61" s="1"/>
  <c r="DI60" s="1"/>
  <c r="DJ60" s="1"/>
  <c r="DK60"/>
  <c r="DN59"/>
  <c r="DO59"/>
  <c r="DM59" s="1"/>
  <c r="DW59"/>
  <c r="DL59"/>
  <c r="DX58"/>
  <c r="EB58"/>
  <c r="DQ58"/>
  <c r="DP58"/>
  <c r="CC64"/>
  <c r="CX63"/>
  <c r="CV62" s="1"/>
  <c r="CW62" s="1"/>
  <c r="DD62" s="1"/>
  <c r="CZ62" s="1"/>
  <c r="DC62" l="1"/>
  <c r="DG62"/>
  <c r="DH62" s="1"/>
  <c r="DI61" s="1"/>
  <c r="DJ61" s="1"/>
  <c r="CC65"/>
  <c r="CX64"/>
  <c r="CV63" s="1"/>
  <c r="CW63" s="1"/>
  <c r="DD63" s="1"/>
  <c r="CZ63" s="1"/>
  <c r="DX59"/>
  <c r="EB59"/>
  <c r="DQ59"/>
  <c r="DP59"/>
  <c r="DN60"/>
  <c r="DO60"/>
  <c r="DM60" s="1"/>
  <c r="DW60"/>
  <c r="DL60"/>
  <c r="DK61"/>
  <c r="DC63" l="1"/>
  <c r="DG63"/>
  <c r="DH63" s="1"/>
  <c r="DI62" s="1"/>
  <c r="DJ62" s="1"/>
  <c r="DK62"/>
  <c r="DN61"/>
  <c r="DO61"/>
  <c r="DM61" s="1"/>
  <c r="DW61"/>
  <c r="DL61"/>
  <c r="DX60"/>
  <c r="EB60"/>
  <c r="DQ60"/>
  <c r="DP60"/>
  <c r="CC66"/>
  <c r="CX65"/>
  <c r="CV64" s="1"/>
  <c r="CW64" s="1"/>
  <c r="DD64" s="1"/>
  <c r="CZ64" s="1"/>
  <c r="DC64" l="1"/>
  <c r="DG64"/>
  <c r="DH64" s="1"/>
  <c r="DI63" s="1"/>
  <c r="DJ63" s="1"/>
  <c r="CC67"/>
  <c r="CX66"/>
  <c r="CV65" s="1"/>
  <c r="CW65" s="1"/>
  <c r="DD65" s="1"/>
  <c r="CZ65" s="1"/>
  <c r="DX61"/>
  <c r="EB61"/>
  <c r="DQ61"/>
  <c r="DP61"/>
  <c r="DK63"/>
  <c r="DN62"/>
  <c r="DO62"/>
  <c r="DM62" s="1"/>
  <c r="DW62"/>
  <c r="DL62"/>
  <c r="DC65" l="1"/>
  <c r="DG65"/>
  <c r="DH65" s="1"/>
  <c r="DI64" s="1"/>
  <c r="DJ64" s="1"/>
  <c r="DX62"/>
  <c r="EB62"/>
  <c r="DQ62"/>
  <c r="DP62"/>
  <c r="DK64"/>
  <c r="DN63"/>
  <c r="DO63"/>
  <c r="DM63" s="1"/>
  <c r="DW63"/>
  <c r="DL63"/>
  <c r="CC68"/>
  <c r="CX67"/>
  <c r="CV66" s="1"/>
  <c r="CW66" s="1"/>
  <c r="DD66" s="1"/>
  <c r="CZ66" s="1"/>
  <c r="DC66" l="1"/>
  <c r="DG66"/>
  <c r="DH66" s="1"/>
  <c r="DI65" s="1"/>
  <c r="DJ65" s="1"/>
  <c r="CC69"/>
  <c r="CX68"/>
  <c r="CV67" s="1"/>
  <c r="CW67" s="1"/>
  <c r="DD67" s="1"/>
  <c r="CZ67" s="1"/>
  <c r="DX63"/>
  <c r="EB63"/>
  <c r="DQ63"/>
  <c r="DP63"/>
  <c r="DK65"/>
  <c r="DN64"/>
  <c r="DO64"/>
  <c r="DM64" s="1"/>
  <c r="DW64"/>
  <c r="DL64"/>
  <c r="DC67" l="1"/>
  <c r="DG67"/>
  <c r="DH67" s="1"/>
  <c r="DI66" s="1"/>
  <c r="DJ66" s="1"/>
  <c r="DX64"/>
  <c r="EB64"/>
  <c r="DQ64"/>
  <c r="DP64"/>
  <c r="DK66"/>
  <c r="DN65"/>
  <c r="DO65"/>
  <c r="DM65" s="1"/>
  <c r="DW65"/>
  <c r="DL65"/>
  <c r="CC70"/>
  <c r="CX69"/>
  <c r="CV68" s="1"/>
  <c r="CW68" s="1"/>
  <c r="DD68" s="1"/>
  <c r="CZ68" s="1"/>
  <c r="DC68" l="1"/>
  <c r="DG68"/>
  <c r="DH68" s="1"/>
  <c r="DI67" s="1"/>
  <c r="DJ67" s="1"/>
  <c r="CC71"/>
  <c r="CX70"/>
  <c r="CV69" s="1"/>
  <c r="CW69" s="1"/>
  <c r="DD69" s="1"/>
  <c r="CZ69" s="1"/>
  <c r="DX65"/>
  <c r="EB65"/>
  <c r="DQ65"/>
  <c r="DP65"/>
  <c r="DK67"/>
  <c r="DN66"/>
  <c r="DO66"/>
  <c r="DM66" s="1"/>
  <c r="DW66"/>
  <c r="DL66"/>
  <c r="DC69" l="1"/>
  <c r="DG69"/>
  <c r="DH69" s="1"/>
  <c r="DI68" s="1"/>
  <c r="DJ68" s="1"/>
  <c r="DX66"/>
  <c r="EB66"/>
  <c r="DQ66"/>
  <c r="DP66"/>
  <c r="DK68"/>
  <c r="DN67"/>
  <c r="DO67"/>
  <c r="DM67" s="1"/>
  <c r="DW67"/>
  <c r="DL67"/>
  <c r="CC72"/>
  <c r="CX71"/>
  <c r="CV70" s="1"/>
  <c r="CW70" s="1"/>
  <c r="DD70" s="1"/>
  <c r="CZ70" s="1"/>
  <c r="DC70" l="1"/>
  <c r="DG70"/>
  <c r="DH70" s="1"/>
  <c r="DI69" s="1"/>
  <c r="DJ69" s="1"/>
  <c r="CC73"/>
  <c r="CX72"/>
  <c r="CV71" s="1"/>
  <c r="CW71" s="1"/>
  <c r="DD71" s="1"/>
  <c r="CZ71" s="1"/>
  <c r="DX67"/>
  <c r="EB67"/>
  <c r="DQ67"/>
  <c r="DP67"/>
  <c r="DK69"/>
  <c r="DN68"/>
  <c r="DO68"/>
  <c r="DM68" s="1"/>
  <c r="DW68"/>
  <c r="DL68"/>
  <c r="DC71" l="1"/>
  <c r="DG71"/>
  <c r="DH71" s="1"/>
  <c r="DI70" s="1"/>
  <c r="DJ70" s="1"/>
  <c r="DX68"/>
  <c r="EB68"/>
  <c r="DQ68"/>
  <c r="DP68"/>
  <c r="DK70"/>
  <c r="DN69"/>
  <c r="DO69"/>
  <c r="DM69" s="1"/>
  <c r="DW69"/>
  <c r="DL69"/>
  <c r="CC74"/>
  <c r="CX73"/>
  <c r="CV72" s="1"/>
  <c r="CW72" s="1"/>
  <c r="DD72" s="1"/>
  <c r="CZ72" s="1"/>
  <c r="DC72" l="1"/>
  <c r="DG72"/>
  <c r="DH72" s="1"/>
  <c r="DI71" s="1"/>
  <c r="DJ71" s="1"/>
  <c r="CC75"/>
  <c r="CX74"/>
  <c r="CV73" s="1"/>
  <c r="CW73" s="1"/>
  <c r="DD73" s="1"/>
  <c r="CZ73" s="1"/>
  <c r="DX69"/>
  <c r="EB69"/>
  <c r="DQ69"/>
  <c r="DP69"/>
  <c r="DK71"/>
  <c r="DN70"/>
  <c r="DO70"/>
  <c r="DM70" s="1"/>
  <c r="DW70"/>
  <c r="DL70"/>
  <c r="DC73" l="1"/>
  <c r="DG73"/>
  <c r="DH73" s="1"/>
  <c r="DI72" s="1"/>
  <c r="DJ72" s="1"/>
  <c r="DX70"/>
  <c r="EB70"/>
  <c r="DQ70"/>
  <c r="DP70"/>
  <c r="DN71"/>
  <c r="DO71"/>
  <c r="DM71" s="1"/>
  <c r="DW71"/>
  <c r="DL71"/>
  <c r="DK72"/>
  <c r="CC76"/>
  <c r="CX75"/>
  <c r="CV74" s="1"/>
  <c r="CW74" s="1"/>
  <c r="DD74" l="1"/>
  <c r="CZ74"/>
  <c r="CC77"/>
  <c r="CX76"/>
  <c r="CV75" s="1"/>
  <c r="CW75" s="1"/>
  <c r="DN72"/>
  <c r="DO72"/>
  <c r="DM72" s="1"/>
  <c r="DW72"/>
  <c r="DL72"/>
  <c r="DX71"/>
  <c r="EB71"/>
  <c r="DQ71"/>
  <c r="DP71"/>
  <c r="DC74" l="1"/>
  <c r="DG74"/>
  <c r="DH74" s="1"/>
  <c r="DI73" s="1"/>
  <c r="DJ73" s="1"/>
  <c r="DK73" s="1"/>
  <c r="DN73"/>
  <c r="DO73"/>
  <c r="DM73" s="1"/>
  <c r="DW73"/>
  <c r="DL73"/>
  <c r="DX72"/>
  <c r="EB72"/>
  <c r="DQ72"/>
  <c r="DP72"/>
  <c r="DD75"/>
  <c r="CZ75"/>
  <c r="CC78"/>
  <c r="CX77"/>
  <c r="CV76" s="1"/>
  <c r="CW76" s="1"/>
  <c r="DC75" l="1"/>
  <c r="DG75"/>
  <c r="DH75" s="1"/>
  <c r="DI74" s="1"/>
  <c r="DJ74" s="1"/>
  <c r="DK74" s="1"/>
  <c r="DD76"/>
  <c r="CZ76"/>
  <c r="CC79"/>
  <c r="CX78"/>
  <c r="CV77" s="1"/>
  <c r="CW77" s="1"/>
  <c r="DN74"/>
  <c r="DO74"/>
  <c r="DM74" s="1"/>
  <c r="DW74"/>
  <c r="DL74"/>
  <c r="DX73"/>
  <c r="EB73"/>
  <c r="DQ73"/>
  <c r="DP73"/>
  <c r="DC76" l="1"/>
  <c r="DG76"/>
  <c r="DH76" s="1"/>
  <c r="DI75" s="1"/>
  <c r="DJ75" s="1"/>
  <c r="DK75" s="1"/>
  <c r="DN75"/>
  <c r="DO75"/>
  <c r="DM75" s="1"/>
  <c r="DW75"/>
  <c r="DL75"/>
  <c r="DX74"/>
  <c r="EB74"/>
  <c r="DQ74"/>
  <c r="DP74"/>
  <c r="DD77"/>
  <c r="CZ77"/>
  <c r="CC80"/>
  <c r="CX79"/>
  <c r="CV78" s="1"/>
  <c r="CW78" s="1"/>
  <c r="DC77" l="1"/>
  <c r="DG77"/>
  <c r="DH77" s="1"/>
  <c r="DI76" s="1"/>
  <c r="DJ76" s="1"/>
  <c r="DK76" s="1"/>
  <c r="DD78"/>
  <c r="CZ78"/>
  <c r="CC81"/>
  <c r="CX80"/>
  <c r="CV79" s="1"/>
  <c r="CW79" s="1"/>
  <c r="DN76"/>
  <c r="DO76"/>
  <c r="DM76" s="1"/>
  <c r="DW76"/>
  <c r="DL76"/>
  <c r="DX75"/>
  <c r="EB75"/>
  <c r="DQ75"/>
  <c r="DP75"/>
  <c r="DC78" l="1"/>
  <c r="DG78"/>
  <c r="DH78" s="1"/>
  <c r="DI77" s="1"/>
  <c r="DJ77" s="1"/>
  <c r="DK77" s="1"/>
  <c r="DN77"/>
  <c r="DO77"/>
  <c r="DM77" s="1"/>
  <c r="DW77"/>
  <c r="DL77"/>
  <c r="DX76"/>
  <c r="EB76"/>
  <c r="DQ76"/>
  <c r="DP76"/>
  <c r="DD79"/>
  <c r="CZ79"/>
  <c r="CC82"/>
  <c r="CX81"/>
  <c r="CV80" s="1"/>
  <c r="CW80" s="1"/>
  <c r="DC79" l="1"/>
  <c r="DG79"/>
  <c r="DH79" s="1"/>
  <c r="DI78" s="1"/>
  <c r="DJ78" s="1"/>
  <c r="DK78" s="1"/>
  <c r="DD80"/>
  <c r="CZ80"/>
  <c r="CC83"/>
  <c r="CX82"/>
  <c r="CV81" s="1"/>
  <c r="CW81" s="1"/>
  <c r="DX77"/>
  <c r="EB77"/>
  <c r="DQ77"/>
  <c r="DP77"/>
  <c r="DN78"/>
  <c r="DO78"/>
  <c r="DM78" s="1"/>
  <c r="DW78"/>
  <c r="DL78"/>
  <c r="DC80" l="1"/>
  <c r="DG80"/>
  <c r="DH80" s="1"/>
  <c r="DI79" s="1"/>
  <c r="DJ79" s="1"/>
  <c r="DK79" s="1"/>
  <c r="DX78"/>
  <c r="EB78"/>
  <c r="DQ78"/>
  <c r="DP78"/>
  <c r="DK80"/>
  <c r="DN79"/>
  <c r="DO79"/>
  <c r="DM79" s="1"/>
  <c r="DW79"/>
  <c r="DL79"/>
  <c r="DD81"/>
  <c r="CZ81"/>
  <c r="CC84"/>
  <c r="CX83"/>
  <c r="CV82" s="1"/>
  <c r="CW82" s="1"/>
  <c r="DC81" l="1"/>
  <c r="DG81"/>
  <c r="DH81" s="1"/>
  <c r="DD82"/>
  <c r="CZ82"/>
  <c r="CC85"/>
  <c r="CX84"/>
  <c r="CV83" s="1"/>
  <c r="CW83" s="1"/>
  <c r="DX79"/>
  <c r="EB79"/>
  <c r="DQ79"/>
  <c r="DP79"/>
  <c r="DK81"/>
  <c r="DN80"/>
  <c r="DO80"/>
  <c r="DM80" s="1"/>
  <c r="DW80"/>
  <c r="DL80"/>
  <c r="DC82" l="1"/>
  <c r="DG82"/>
  <c r="DH82" s="1"/>
  <c r="DX80"/>
  <c r="EB80"/>
  <c r="DQ80"/>
  <c r="EE80"/>
  <c r="EF80" s="1"/>
  <c r="DP80"/>
  <c r="DK82"/>
  <c r="DN81"/>
  <c r="DO81"/>
  <c r="DM81" s="1"/>
  <c r="DW81"/>
  <c r="DL81"/>
  <c r="DD83"/>
  <c r="CZ83"/>
  <c r="CC86"/>
  <c r="CX85"/>
  <c r="CV84" s="1"/>
  <c r="CW84" s="1"/>
  <c r="DC83" l="1"/>
  <c r="DG83"/>
  <c r="DH83" s="1"/>
  <c r="DD84"/>
  <c r="CZ84"/>
  <c r="CC87"/>
  <c r="CX86"/>
  <c r="CV85" s="1"/>
  <c r="CW85" s="1"/>
  <c r="DX81"/>
  <c r="EB81"/>
  <c r="DQ81"/>
  <c r="EE81"/>
  <c r="EF81" s="1"/>
  <c r="DP81"/>
  <c r="DK83"/>
  <c r="DN82"/>
  <c r="DO82"/>
  <c r="DM82" s="1"/>
  <c r="DW82"/>
  <c r="DL82"/>
  <c r="DC84" l="1"/>
  <c r="DG84"/>
  <c r="DH84" s="1"/>
  <c r="DX82"/>
  <c r="EB82"/>
  <c r="DQ82"/>
  <c r="EE82"/>
  <c r="EF82" s="1"/>
  <c r="DP82"/>
  <c r="DK84"/>
  <c r="DN83"/>
  <c r="DO83"/>
  <c r="DM83" s="1"/>
  <c r="DW83"/>
  <c r="DL83"/>
  <c r="DD85"/>
  <c r="CZ85"/>
  <c r="CC88"/>
  <c r="CX87"/>
  <c r="CV86" s="1"/>
  <c r="CW86" s="1"/>
  <c r="DC85" l="1"/>
  <c r="DG85"/>
  <c r="DH85" s="1"/>
  <c r="DD86"/>
  <c r="CZ86"/>
  <c r="CC89"/>
  <c r="CX88"/>
  <c r="CV87" s="1"/>
  <c r="CW87" s="1"/>
  <c r="DX83"/>
  <c r="EB83"/>
  <c r="DQ83"/>
  <c r="EE83"/>
  <c r="EF83" s="1"/>
  <c r="DP83"/>
  <c r="DK85"/>
  <c r="DN84"/>
  <c r="DO84"/>
  <c r="DM84" s="1"/>
  <c r="DW84"/>
  <c r="DL84"/>
  <c r="DC86" l="1"/>
  <c r="DG86"/>
  <c r="DH86" s="1"/>
  <c r="DX84"/>
  <c r="EB84"/>
  <c r="DQ84"/>
  <c r="EE84"/>
  <c r="EF84" s="1"/>
  <c r="DP84"/>
  <c r="DK86"/>
  <c r="DN85"/>
  <c r="DO85"/>
  <c r="DM85" s="1"/>
  <c r="DW85"/>
  <c r="DL85"/>
  <c r="DD87"/>
  <c r="CZ87"/>
  <c r="CC90"/>
  <c r="CX89"/>
  <c r="CV88" s="1"/>
  <c r="CW88" s="1"/>
  <c r="DC87" l="1"/>
  <c r="DG87"/>
  <c r="DH87" s="1"/>
  <c r="DD88"/>
  <c r="CZ88"/>
  <c r="CC91"/>
  <c r="CX90"/>
  <c r="CV89" s="1"/>
  <c r="CW89" s="1"/>
  <c r="DX85"/>
  <c r="EB85"/>
  <c r="DQ85"/>
  <c r="EE85"/>
  <c r="EF85" s="1"/>
  <c r="DP85"/>
  <c r="DK87"/>
  <c r="DN86"/>
  <c r="DO86"/>
  <c r="DM86" s="1"/>
  <c r="DW86"/>
  <c r="DL86"/>
  <c r="DC88" l="1"/>
  <c r="DG88"/>
  <c r="DH88" s="1"/>
  <c r="DX86"/>
  <c r="EB86"/>
  <c r="DQ86"/>
  <c r="EE86"/>
  <c r="EF86" s="1"/>
  <c r="DP86"/>
  <c r="DK88"/>
  <c r="DN87"/>
  <c r="DO87"/>
  <c r="DM87" s="1"/>
  <c r="DW87"/>
  <c r="DL87"/>
  <c r="DD89"/>
  <c r="CZ89"/>
  <c r="CC92"/>
  <c r="CX91"/>
  <c r="CV90" s="1"/>
  <c r="CW90" s="1"/>
  <c r="DC89" l="1"/>
  <c r="DG89"/>
  <c r="DH89" s="1"/>
  <c r="DD90"/>
  <c r="CZ90"/>
  <c r="DC90" s="1"/>
  <c r="CC93"/>
  <c r="CX92"/>
  <c r="CV91" s="1"/>
  <c r="CW91" s="1"/>
  <c r="DX87"/>
  <c r="EB87"/>
  <c r="DQ87"/>
  <c r="EE87"/>
  <c r="EF87" s="1"/>
  <c r="DP87"/>
  <c r="DK89"/>
  <c r="DN88"/>
  <c r="DO88"/>
  <c r="DM88" s="1"/>
  <c r="DW88"/>
  <c r="DL88"/>
  <c r="DX88" l="1"/>
  <c r="EB88"/>
  <c r="DQ88"/>
  <c r="EE88"/>
  <c r="EF88" s="1"/>
  <c r="DP88"/>
  <c r="DK90"/>
  <c r="DN89"/>
  <c r="DO89"/>
  <c r="DM89" s="1"/>
  <c r="DW89"/>
  <c r="DL89"/>
  <c r="DD91"/>
  <c r="CZ91"/>
  <c r="DC91" s="1"/>
  <c r="CC94"/>
  <c r="CX93"/>
  <c r="CV92" s="1"/>
  <c r="CW92" s="1"/>
  <c r="DD92" l="1"/>
  <c r="CZ92"/>
  <c r="DC92" s="1"/>
  <c r="CC95"/>
  <c r="CX94"/>
  <c r="CV93" s="1"/>
  <c r="CW93" s="1"/>
  <c r="DX89"/>
  <c r="EB89"/>
  <c r="DQ89"/>
  <c r="EE89"/>
  <c r="EF89" s="1"/>
  <c r="DP89"/>
  <c r="DK91"/>
  <c r="DN90"/>
  <c r="DO90"/>
  <c r="DM90" s="1"/>
  <c r="EC90" s="1"/>
  <c r="DW90"/>
  <c r="DL90"/>
  <c r="DX90" l="1"/>
  <c r="EB90"/>
  <c r="DQ90"/>
  <c r="EE90"/>
  <c r="EF90" s="1"/>
  <c r="DP90"/>
  <c r="DK92"/>
  <c r="DN91"/>
  <c r="DO91"/>
  <c r="DM91" s="1"/>
  <c r="EC91" s="1"/>
  <c r="DW91"/>
  <c r="DL91"/>
  <c r="DD93"/>
  <c r="CZ93"/>
  <c r="DC93" s="1"/>
  <c r="CC96"/>
  <c r="CX95"/>
  <c r="CV94" s="1"/>
  <c r="CW94" s="1"/>
  <c r="ED90"/>
  <c r="DD94" l="1"/>
  <c r="CZ94"/>
  <c r="DC94" s="1"/>
  <c r="CC97"/>
  <c r="CX96"/>
  <c r="CV95" s="1"/>
  <c r="CW95" s="1"/>
  <c r="DX91"/>
  <c r="EB91"/>
  <c r="DQ91"/>
  <c r="EE91"/>
  <c r="EF91" s="1"/>
  <c r="DP91"/>
  <c r="DK93"/>
  <c r="DN92"/>
  <c r="DO92"/>
  <c r="DM92" s="1"/>
  <c r="EC92" s="1"/>
  <c r="DW92"/>
  <c r="DL92"/>
  <c r="ED91"/>
  <c r="DX92" l="1"/>
  <c r="EB92"/>
  <c r="DQ92"/>
  <c r="EE92"/>
  <c r="EF92" s="1"/>
  <c r="DP92"/>
  <c r="DK94"/>
  <c r="DN93"/>
  <c r="DO93"/>
  <c r="DM93" s="1"/>
  <c r="EC93" s="1"/>
  <c r="DW93"/>
  <c r="DL93"/>
  <c r="DD95"/>
  <c r="CZ95"/>
  <c r="DC95" s="1"/>
  <c r="CC98"/>
  <c r="CX97"/>
  <c r="CV96" s="1"/>
  <c r="CW96" s="1"/>
  <c r="ED92"/>
  <c r="DD96" l="1"/>
  <c r="CZ96"/>
  <c r="DC96" s="1"/>
  <c r="CC99"/>
  <c r="CX98"/>
  <c r="CV97" s="1"/>
  <c r="CW97" s="1"/>
  <c r="DX93"/>
  <c r="EB93"/>
  <c r="DQ93"/>
  <c r="EE93"/>
  <c r="EF93" s="1"/>
  <c r="DP93"/>
  <c r="DK95"/>
  <c r="DN94"/>
  <c r="DO94"/>
  <c r="DM94" s="1"/>
  <c r="EC94" s="1"/>
  <c r="DW94"/>
  <c r="DL94"/>
  <c r="ED93"/>
  <c r="DX94" l="1"/>
  <c r="EB94"/>
  <c r="DQ94"/>
  <c r="EE94"/>
  <c r="EF94" s="1"/>
  <c r="DP94"/>
  <c r="DK96"/>
  <c r="DN95"/>
  <c r="DO95"/>
  <c r="DM95" s="1"/>
  <c r="EC95" s="1"/>
  <c r="DW95"/>
  <c r="DL95"/>
  <c r="DD97"/>
  <c r="CZ97"/>
  <c r="DC97" s="1"/>
  <c r="CC100"/>
  <c r="CX99"/>
  <c r="CV98" s="1"/>
  <c r="CW98" s="1"/>
  <c r="ED94"/>
  <c r="DD98" l="1"/>
  <c r="CZ98"/>
  <c r="DC98" s="1"/>
  <c r="CC101"/>
  <c r="CX100"/>
  <c r="CV99" s="1"/>
  <c r="CW99" s="1"/>
  <c r="DX95"/>
  <c r="EB95"/>
  <c r="DQ95"/>
  <c r="EE95"/>
  <c r="EF95" s="1"/>
  <c r="DP95"/>
  <c r="DK97"/>
  <c r="DN96"/>
  <c r="DO96"/>
  <c r="DM96" s="1"/>
  <c r="EC96" s="1"/>
  <c r="DW96"/>
  <c r="DL96"/>
  <c r="ED95"/>
  <c r="DX96" l="1"/>
  <c r="EB96"/>
  <c r="DQ96"/>
  <c r="EE96"/>
  <c r="EF96" s="1"/>
  <c r="DP96"/>
  <c r="DK98"/>
  <c r="DN97"/>
  <c r="DO97"/>
  <c r="DM97" s="1"/>
  <c r="EC97" s="1"/>
  <c r="DW97"/>
  <c r="DL97"/>
  <c r="DD99"/>
  <c r="CZ99"/>
  <c r="DC99" s="1"/>
  <c r="CC102"/>
  <c r="CX101"/>
  <c r="CV100" s="1"/>
  <c r="CW100" s="1"/>
  <c r="ED96"/>
  <c r="DD100" l="1"/>
  <c r="CZ100"/>
  <c r="DC100" s="1"/>
  <c r="CC103"/>
  <c r="CX102"/>
  <c r="CV101" s="1"/>
  <c r="CW101" s="1"/>
  <c r="DX97"/>
  <c r="EB97"/>
  <c r="DQ97"/>
  <c r="EE97"/>
  <c r="EF97" s="1"/>
  <c r="DP97"/>
  <c r="DK99"/>
  <c r="DN98"/>
  <c r="DO98"/>
  <c r="DM98" s="1"/>
  <c r="EC98" s="1"/>
  <c r="DW98"/>
  <c r="DL98"/>
  <c r="ED97"/>
  <c r="DX98" l="1"/>
  <c r="EB98"/>
  <c r="DQ98"/>
  <c r="EE98"/>
  <c r="EF98" s="1"/>
  <c r="DP98"/>
  <c r="DK100"/>
  <c r="DN99"/>
  <c r="DO99"/>
  <c r="DM99" s="1"/>
  <c r="EC99" s="1"/>
  <c r="DW99"/>
  <c r="DL99"/>
  <c r="DD101"/>
  <c r="CZ101"/>
  <c r="DC101" s="1"/>
  <c r="CC104"/>
  <c r="CX103"/>
  <c r="CV102" s="1"/>
  <c r="CW102" s="1"/>
  <c r="ED98"/>
  <c r="DD102" l="1"/>
  <c r="CZ102"/>
  <c r="DC102" s="1"/>
  <c r="CC105"/>
  <c r="CX104"/>
  <c r="CV103" s="1"/>
  <c r="CW103" s="1"/>
  <c r="DX99"/>
  <c r="EB99"/>
  <c r="DQ99"/>
  <c r="EE99"/>
  <c r="EF99" s="1"/>
  <c r="DP99"/>
  <c r="DK101"/>
  <c r="DN100"/>
  <c r="DO100"/>
  <c r="DM100" s="1"/>
  <c r="EC100" s="1"/>
  <c r="DW100"/>
  <c r="DL100"/>
  <c r="ED99"/>
  <c r="DX100" l="1"/>
  <c r="EB100"/>
  <c r="DQ100"/>
  <c r="EE100"/>
  <c r="EF100" s="1"/>
  <c r="DP100"/>
  <c r="DK102"/>
  <c r="DN101"/>
  <c r="DO101"/>
  <c r="DM101" s="1"/>
  <c r="EC101" s="1"/>
  <c r="DW101"/>
  <c r="DL101"/>
  <c r="DD103"/>
  <c r="CZ103"/>
  <c r="DC103" s="1"/>
  <c r="CC106"/>
  <c r="CX105"/>
  <c r="CV104" s="1"/>
  <c r="CW104" s="1"/>
  <c r="ED100"/>
  <c r="DD104" l="1"/>
  <c r="CZ104"/>
  <c r="DC104" s="1"/>
  <c r="CC107"/>
  <c r="CX106"/>
  <c r="CV105" s="1"/>
  <c r="CW105" s="1"/>
  <c r="DX101"/>
  <c r="EB101"/>
  <c r="DQ101"/>
  <c r="EE101"/>
  <c r="EF101" s="1"/>
  <c r="DP101"/>
  <c r="DK103"/>
  <c r="DN102"/>
  <c r="DO102"/>
  <c r="DM102" s="1"/>
  <c r="EC102" s="1"/>
  <c r="DW102"/>
  <c r="DL102"/>
  <c r="ED101"/>
  <c r="DX102" l="1"/>
  <c r="EB102"/>
  <c r="DQ102"/>
  <c r="EE102"/>
  <c r="EF102" s="1"/>
  <c r="DP102"/>
  <c r="DK104"/>
  <c r="DN103"/>
  <c r="DO103"/>
  <c r="DM103" s="1"/>
  <c r="EC103" s="1"/>
  <c r="DW103"/>
  <c r="DL103"/>
  <c r="DD105"/>
  <c r="CZ105"/>
  <c r="DC105" s="1"/>
  <c r="CC108"/>
  <c r="CX107"/>
  <c r="CV106" s="1"/>
  <c r="CW106" s="1"/>
  <c r="ED102"/>
  <c r="DD106" l="1"/>
  <c r="CZ106"/>
  <c r="DC106" s="1"/>
  <c r="CC109"/>
  <c r="CX108"/>
  <c r="CV107" s="1"/>
  <c r="CW107" s="1"/>
  <c r="DX103"/>
  <c r="EB103"/>
  <c r="DQ103"/>
  <c r="EE103"/>
  <c r="EF103" s="1"/>
  <c r="DP103"/>
  <c r="DK105"/>
  <c r="DN104"/>
  <c r="DO104"/>
  <c r="DM104" s="1"/>
  <c r="EC104" s="1"/>
  <c r="DW104"/>
  <c r="DL104"/>
  <c r="ED103"/>
  <c r="DX104" l="1"/>
  <c r="EB104"/>
  <c r="DQ104"/>
  <c r="EE104"/>
  <c r="EF104" s="1"/>
  <c r="DP104"/>
  <c r="DK106"/>
  <c r="DN105"/>
  <c r="DO105"/>
  <c r="DM105" s="1"/>
  <c r="EC105" s="1"/>
  <c r="DW105"/>
  <c r="DL105"/>
  <c r="DD107"/>
  <c r="CZ107"/>
  <c r="DC107" s="1"/>
  <c r="CC110"/>
  <c r="CX109"/>
  <c r="CV108" s="1"/>
  <c r="CW108" s="1"/>
  <c r="ED104"/>
  <c r="DD108" l="1"/>
  <c r="CZ108"/>
  <c r="DC108" s="1"/>
  <c r="CC111"/>
  <c r="CX110"/>
  <c r="CV109" s="1"/>
  <c r="CW109" s="1"/>
  <c r="DX105"/>
  <c r="EB105"/>
  <c r="DQ105"/>
  <c r="EE105"/>
  <c r="EF105" s="1"/>
  <c r="DP105"/>
  <c r="DK107"/>
  <c r="DN106"/>
  <c r="DO106"/>
  <c r="DM106" s="1"/>
  <c r="EC106" s="1"/>
  <c r="DW106"/>
  <c r="DL106"/>
  <c r="ED105"/>
  <c r="DX106" l="1"/>
  <c r="EB106"/>
  <c r="DQ106"/>
  <c r="EE106"/>
  <c r="EF106" s="1"/>
  <c r="DP106"/>
  <c r="DK108"/>
  <c r="DN107"/>
  <c r="DO107"/>
  <c r="DM107" s="1"/>
  <c r="EC107" s="1"/>
  <c r="DW107"/>
  <c r="DL107"/>
  <c r="DD109"/>
  <c r="CZ109"/>
  <c r="DC109" s="1"/>
  <c r="CC112"/>
  <c r="CX111"/>
  <c r="CV110" s="1"/>
  <c r="CW110" s="1"/>
  <c r="ED106"/>
  <c r="DD110" l="1"/>
  <c r="CZ110"/>
  <c r="DC110" s="1"/>
  <c r="CC113"/>
  <c r="CX112"/>
  <c r="CV111" s="1"/>
  <c r="CW111" s="1"/>
  <c r="DX107"/>
  <c r="EB107"/>
  <c r="DQ107"/>
  <c r="EE107"/>
  <c r="EF107" s="1"/>
  <c r="DP107"/>
  <c r="DK109"/>
  <c r="DN108"/>
  <c r="DO108"/>
  <c r="DM108" s="1"/>
  <c r="EC108" s="1"/>
  <c r="DW108"/>
  <c r="DL108"/>
  <c r="ED107"/>
  <c r="DX108" l="1"/>
  <c r="EB108"/>
  <c r="DQ108"/>
  <c r="EE108"/>
  <c r="EF108" s="1"/>
  <c r="DP108"/>
  <c r="DK110"/>
  <c r="DN109"/>
  <c r="DO109"/>
  <c r="DM109" s="1"/>
  <c r="EC109" s="1"/>
  <c r="DW109"/>
  <c r="DL109"/>
  <c r="DD111"/>
  <c r="CZ111"/>
  <c r="DC111" s="1"/>
  <c r="CC114"/>
  <c r="CX113"/>
  <c r="CV112" s="1"/>
  <c r="CW112" s="1"/>
  <c r="ED108"/>
  <c r="DD112" l="1"/>
  <c r="CZ112"/>
  <c r="DC112" s="1"/>
  <c r="CC115"/>
  <c r="CX114"/>
  <c r="CV113" s="1"/>
  <c r="CW113" s="1"/>
  <c r="DX109"/>
  <c r="EB109"/>
  <c r="DQ109"/>
  <c r="EE109"/>
  <c r="EF109" s="1"/>
  <c r="DP109"/>
  <c r="DK111"/>
  <c r="DN110"/>
  <c r="DO110"/>
  <c r="DM110" s="1"/>
  <c r="EC110" s="1"/>
  <c r="DW110"/>
  <c r="DL110"/>
  <c r="ED109"/>
  <c r="DX110" l="1"/>
  <c r="EB110"/>
  <c r="DQ110"/>
  <c r="EE110"/>
  <c r="EF110" s="1"/>
  <c r="DP110"/>
  <c r="DK112"/>
  <c r="DN111"/>
  <c r="DO111"/>
  <c r="DM111" s="1"/>
  <c r="EC111" s="1"/>
  <c r="DW111"/>
  <c r="DL111"/>
  <c r="DD113"/>
  <c r="CZ113"/>
  <c r="DC113" s="1"/>
  <c r="CC116"/>
  <c r="CX115"/>
  <c r="CV114" s="1"/>
  <c r="CW114" s="1"/>
  <c r="ED110"/>
  <c r="DD114" l="1"/>
  <c r="CZ114"/>
  <c r="DC114" s="1"/>
  <c r="CC117"/>
  <c r="CX116"/>
  <c r="CV115" s="1"/>
  <c r="CW115" s="1"/>
  <c r="DX111"/>
  <c r="EB111"/>
  <c r="DQ111"/>
  <c r="EE111"/>
  <c r="EF111" s="1"/>
  <c r="DP111"/>
  <c r="DK113"/>
  <c r="DN112"/>
  <c r="DO112"/>
  <c r="DM112" s="1"/>
  <c r="EC112" s="1"/>
  <c r="DW112"/>
  <c r="DL112"/>
  <c r="ED111"/>
  <c r="DX112" l="1"/>
  <c r="EB112"/>
  <c r="DQ112"/>
  <c r="EE112"/>
  <c r="EF112" s="1"/>
  <c r="DP112"/>
  <c r="DK114"/>
  <c r="DN113"/>
  <c r="DO113"/>
  <c r="DM113" s="1"/>
  <c r="EC113" s="1"/>
  <c r="DW113"/>
  <c r="DL113"/>
  <c r="DD115"/>
  <c r="CZ115"/>
  <c r="DC115" s="1"/>
  <c r="CC118"/>
  <c r="CX117"/>
  <c r="CV116" s="1"/>
  <c r="CW116" s="1"/>
  <c r="ED112"/>
  <c r="DD116" l="1"/>
  <c r="CZ116"/>
  <c r="DC116" s="1"/>
  <c r="CC119"/>
  <c r="CX119" s="1"/>
  <c r="CV118" s="1"/>
  <c r="CX118"/>
  <c r="CV117" s="1"/>
  <c r="CW117" s="1"/>
  <c r="DX113"/>
  <c r="EB113"/>
  <c r="DQ113"/>
  <c r="EE113"/>
  <c r="EF113" s="1"/>
  <c r="DP113"/>
  <c r="DK115"/>
  <c r="DN114"/>
  <c r="DO114"/>
  <c r="DM114" s="1"/>
  <c r="EC114" s="1"/>
  <c r="DW114"/>
  <c r="DL114"/>
  <c r="ED113"/>
  <c r="DX114" l="1"/>
  <c r="EB114"/>
  <c r="DQ114"/>
  <c r="EE114"/>
  <c r="EF114" s="1"/>
  <c r="DP114"/>
  <c r="DK116"/>
  <c r="DN115"/>
  <c r="DO115"/>
  <c r="DM115" s="1"/>
  <c r="EC115" s="1"/>
  <c r="DW115"/>
  <c r="DL115"/>
  <c r="DD117"/>
  <c r="CZ117"/>
  <c r="DC117" s="1"/>
  <c r="CW118"/>
  <c r="CW119"/>
  <c r="ED114"/>
  <c r="DD119" l="1"/>
  <c r="CZ119"/>
  <c r="DC119" s="1"/>
  <c r="DD118"/>
  <c r="CZ118"/>
  <c r="DX115"/>
  <c r="EB115"/>
  <c r="DQ115"/>
  <c r="EE115"/>
  <c r="EF115" s="1"/>
  <c r="DP115"/>
  <c r="DK117"/>
  <c r="DN116"/>
  <c r="DO116"/>
  <c r="DM116" s="1"/>
  <c r="EC116" s="1"/>
  <c r="DL116"/>
  <c r="DW116"/>
  <c r="ED115"/>
  <c r="DX116" l="1"/>
  <c r="EB116"/>
  <c r="DQ116"/>
  <c r="EE116"/>
  <c r="EF116" s="1"/>
  <c r="DP116"/>
  <c r="DK118"/>
  <c r="DN117"/>
  <c r="DO117"/>
  <c r="DM117" s="1"/>
  <c r="EC117" s="1"/>
  <c r="DL117"/>
  <c r="DW117"/>
  <c r="DC118"/>
  <c r="CY20"/>
  <c r="ED116"/>
  <c r="CY21" l="1"/>
  <c r="DT20"/>
  <c r="DR19" s="1"/>
  <c r="DX117"/>
  <c r="EB117"/>
  <c r="DQ117"/>
  <c r="EE117"/>
  <c r="EF117" s="1"/>
  <c r="DP117"/>
  <c r="DN118"/>
  <c r="DO118"/>
  <c r="DM118" s="1"/>
  <c r="EC118" s="1"/>
  <c r="DK119"/>
  <c r="DL118"/>
  <c r="DW118"/>
  <c r="ED117"/>
  <c r="DX118" l="1"/>
  <c r="EB118"/>
  <c r="DN119"/>
  <c r="DO119"/>
  <c r="DL119"/>
  <c r="DL16" s="1"/>
  <c r="DW119"/>
  <c r="DQ118"/>
  <c r="EE118"/>
  <c r="EF118" s="1"/>
  <c r="DP118"/>
  <c r="CY22"/>
  <c r="DT21"/>
  <c r="DR20" s="1"/>
  <c r="DS20" s="1"/>
  <c r="DZ20" s="1"/>
  <c r="DV20" s="1"/>
  <c r="ED118"/>
  <c r="DY20" l="1"/>
  <c r="EC20"/>
  <c r="ED20" s="1"/>
  <c r="EE19" s="1"/>
  <c r="EF19" s="1"/>
  <c r="DT22"/>
  <c r="DR21" s="1"/>
  <c r="DS21" s="1"/>
  <c r="DZ21" s="1"/>
  <c r="DV21" s="1"/>
  <c r="CY23"/>
  <c r="DX119"/>
  <c r="EB119"/>
  <c r="DM119"/>
  <c r="EC119" s="1"/>
  <c r="ED119" s="1"/>
  <c r="DR119"/>
  <c r="DQ119"/>
  <c r="DP119"/>
  <c r="EE119"/>
  <c r="EF119" s="1"/>
  <c r="DT23" l="1"/>
  <c r="DR22" s="1"/>
  <c r="DS22" s="1"/>
  <c r="DZ22" s="1"/>
  <c r="DV22" s="1"/>
  <c r="CY24"/>
  <c r="DY21"/>
  <c r="EC21"/>
  <c r="ED21" s="1"/>
  <c r="EE20" s="1"/>
  <c r="EF20" s="1"/>
  <c r="EG20" s="1"/>
  <c r="EJ20" l="1"/>
  <c r="EK20"/>
  <c r="EI20" s="1"/>
  <c r="ES20"/>
  <c r="EH20"/>
  <c r="CY25"/>
  <c r="DT24"/>
  <c r="DR23" s="1"/>
  <c r="DS23" s="1"/>
  <c r="DZ23" s="1"/>
  <c r="DV23" s="1"/>
  <c r="DY22"/>
  <c r="EC22"/>
  <c r="ED22" s="1"/>
  <c r="EE21" s="1"/>
  <c r="EF21" s="1"/>
  <c r="EG21" s="1"/>
  <c r="EK21" l="1"/>
  <c r="EI21" s="1"/>
  <c r="EJ21"/>
  <c r="ES21"/>
  <c r="EH21"/>
  <c r="DY23"/>
  <c r="EC23"/>
  <c r="ED23" s="1"/>
  <c r="EE22" s="1"/>
  <c r="EF22" s="1"/>
  <c r="EG22" s="1"/>
  <c r="CY26"/>
  <c r="DT25"/>
  <c r="DR24" s="1"/>
  <c r="DS24" s="1"/>
  <c r="DZ24" s="1"/>
  <c r="DV24" s="1"/>
  <c r="ET20"/>
  <c r="EX20"/>
  <c r="EM20"/>
  <c r="EL20"/>
  <c r="DY24" l="1"/>
  <c r="EC24"/>
  <c r="ED24" s="1"/>
  <c r="EE23" s="1"/>
  <c r="EF23" s="1"/>
  <c r="EG23" s="1"/>
  <c r="CY27"/>
  <c r="DT26"/>
  <c r="DR25" s="1"/>
  <c r="DS25" s="1"/>
  <c r="DZ25" s="1"/>
  <c r="DV25" s="1"/>
  <c r="EK22"/>
  <c r="EI22" s="1"/>
  <c r="EJ22"/>
  <c r="ES22"/>
  <c r="EH22"/>
  <c r="ET21"/>
  <c r="EX21"/>
  <c r="EM21"/>
  <c r="EL21"/>
  <c r="ET22" l="1"/>
  <c r="EX22"/>
  <c r="EM22"/>
  <c r="EL22"/>
  <c r="DY25"/>
  <c r="EC25"/>
  <c r="ED25" s="1"/>
  <c r="EE24" s="1"/>
  <c r="EF24" s="1"/>
  <c r="EG24" s="1"/>
  <c r="CY28"/>
  <c r="DT27"/>
  <c r="DR26" s="1"/>
  <c r="DS26" s="1"/>
  <c r="DZ26" s="1"/>
  <c r="DV26" s="1"/>
  <c r="EK23"/>
  <c r="EI23" s="1"/>
  <c r="EJ23"/>
  <c r="ES23"/>
  <c r="EH23"/>
  <c r="ET23" l="1"/>
  <c r="EX23"/>
  <c r="EM23"/>
  <c r="EL23"/>
  <c r="DY26"/>
  <c r="EC26"/>
  <c r="ED26" s="1"/>
  <c r="EE25" s="1"/>
  <c r="EF25" s="1"/>
  <c r="EG25" s="1"/>
  <c r="CY29"/>
  <c r="DT28"/>
  <c r="DR27" s="1"/>
  <c r="DS27" s="1"/>
  <c r="DZ27" s="1"/>
  <c r="DV27" s="1"/>
  <c r="EK24"/>
  <c r="EI24" s="1"/>
  <c r="EJ24"/>
  <c r="ES24"/>
  <c r="EH24"/>
  <c r="ET24" l="1"/>
  <c r="EX24"/>
  <c r="EM24"/>
  <c r="EL24"/>
  <c r="DY27"/>
  <c r="EC27"/>
  <c r="ED27" s="1"/>
  <c r="EE26" s="1"/>
  <c r="EF26" s="1"/>
  <c r="EG26" s="1"/>
  <c r="CY30"/>
  <c r="DT29"/>
  <c r="DR28" s="1"/>
  <c r="DS28" s="1"/>
  <c r="DZ28" s="1"/>
  <c r="DV28" s="1"/>
  <c r="EK25"/>
  <c r="EI25" s="1"/>
  <c r="EJ25"/>
  <c r="ES25"/>
  <c r="EH25"/>
  <c r="ET25" l="1"/>
  <c r="EX25"/>
  <c r="EM25"/>
  <c r="EL25"/>
  <c r="DY28"/>
  <c r="EC28"/>
  <c r="ED28" s="1"/>
  <c r="EE27" s="1"/>
  <c r="EF27" s="1"/>
  <c r="EG27" s="1"/>
  <c r="CY31"/>
  <c r="DT30"/>
  <c r="DR29" s="1"/>
  <c r="DS29" s="1"/>
  <c r="DZ29" s="1"/>
  <c r="DV29" s="1"/>
  <c r="EK26"/>
  <c r="EI26" s="1"/>
  <c r="EJ26"/>
  <c r="ES26"/>
  <c r="EH26"/>
  <c r="ET26" l="1"/>
  <c r="EX26"/>
  <c r="EM26"/>
  <c r="EL26"/>
  <c r="DY29"/>
  <c r="EC29"/>
  <c r="ED29" s="1"/>
  <c r="EE28" s="1"/>
  <c r="EF28" s="1"/>
  <c r="EG28" s="1"/>
  <c r="CY32"/>
  <c r="DT31"/>
  <c r="DR30" s="1"/>
  <c r="DS30" s="1"/>
  <c r="DZ30" s="1"/>
  <c r="DV30" s="1"/>
  <c r="EK27"/>
  <c r="EI27" s="1"/>
  <c r="EJ27"/>
  <c r="ES27"/>
  <c r="EH27"/>
  <c r="ET27" l="1"/>
  <c r="EX27"/>
  <c r="EM27"/>
  <c r="EL27"/>
  <c r="DY30"/>
  <c r="EC30"/>
  <c r="ED30" s="1"/>
  <c r="EE29" s="1"/>
  <c r="EF29" s="1"/>
  <c r="EG29" s="1"/>
  <c r="CY33"/>
  <c r="DT32"/>
  <c r="DR31" s="1"/>
  <c r="DS31" s="1"/>
  <c r="DZ31" s="1"/>
  <c r="DV31" s="1"/>
  <c r="EK28"/>
  <c r="EI28" s="1"/>
  <c r="EJ28"/>
  <c r="ES28"/>
  <c r="EH28"/>
  <c r="ET28" l="1"/>
  <c r="EX28"/>
  <c r="EM28"/>
  <c r="EL28"/>
  <c r="DY31"/>
  <c r="EC31"/>
  <c r="ED31" s="1"/>
  <c r="EE30" s="1"/>
  <c r="EF30" s="1"/>
  <c r="EG30" s="1"/>
  <c r="CY34"/>
  <c r="DT33"/>
  <c r="DR32" s="1"/>
  <c r="DS32" s="1"/>
  <c r="DZ32" s="1"/>
  <c r="DV32" s="1"/>
  <c r="EK29"/>
  <c r="EI29" s="1"/>
  <c r="EJ29"/>
  <c r="ES29"/>
  <c r="EH29"/>
  <c r="ET29" l="1"/>
  <c r="EX29"/>
  <c r="EM29"/>
  <c r="EL29"/>
  <c r="DY32"/>
  <c r="EC32"/>
  <c r="ED32" s="1"/>
  <c r="EE31" s="1"/>
  <c r="EF31" s="1"/>
  <c r="EG31" s="1"/>
  <c r="CY35"/>
  <c r="DT34"/>
  <c r="DR33" s="1"/>
  <c r="DS33" s="1"/>
  <c r="DZ33" s="1"/>
  <c r="DV33" s="1"/>
  <c r="EK30"/>
  <c r="EI30" s="1"/>
  <c r="EJ30"/>
  <c r="ES30"/>
  <c r="EH30"/>
  <c r="ET30" l="1"/>
  <c r="EX30"/>
  <c r="EM30"/>
  <c r="EL30"/>
  <c r="DY33"/>
  <c r="EC33"/>
  <c r="ED33" s="1"/>
  <c r="EE32" s="1"/>
  <c r="EF32" s="1"/>
  <c r="EG32" s="1"/>
  <c r="CY36"/>
  <c r="DT35"/>
  <c r="DR34" s="1"/>
  <c r="DS34" s="1"/>
  <c r="DZ34" s="1"/>
  <c r="DV34" s="1"/>
  <c r="EK31"/>
  <c r="EI31" s="1"/>
  <c r="EJ31"/>
  <c r="ES31"/>
  <c r="EH31"/>
  <c r="ET31" l="1"/>
  <c r="EX31"/>
  <c r="EM31"/>
  <c r="EL31"/>
  <c r="DY34"/>
  <c r="EC34"/>
  <c r="ED34" s="1"/>
  <c r="EE33" s="1"/>
  <c r="EF33" s="1"/>
  <c r="EG33" s="1"/>
  <c r="CY37"/>
  <c r="DT36"/>
  <c r="DR35" s="1"/>
  <c r="DS35" s="1"/>
  <c r="DZ35" s="1"/>
  <c r="DV35" s="1"/>
  <c r="EK32"/>
  <c r="EI32" s="1"/>
  <c r="EJ32"/>
  <c r="ES32"/>
  <c r="EH32"/>
  <c r="ET32" l="1"/>
  <c r="EX32"/>
  <c r="EM32"/>
  <c r="EL32"/>
  <c r="DY35"/>
  <c r="EC35"/>
  <c r="ED35" s="1"/>
  <c r="EE34" s="1"/>
  <c r="EF34" s="1"/>
  <c r="EG34" s="1"/>
  <c r="CY38"/>
  <c r="DT37"/>
  <c r="DR36" s="1"/>
  <c r="DS36" s="1"/>
  <c r="DZ36" s="1"/>
  <c r="DV36" s="1"/>
  <c r="EK33"/>
  <c r="EI33" s="1"/>
  <c r="EJ33"/>
  <c r="ES33"/>
  <c r="EH33"/>
  <c r="ET33" l="1"/>
  <c r="EX33"/>
  <c r="EM33"/>
  <c r="EL33"/>
  <c r="DY36"/>
  <c r="EC36"/>
  <c r="ED36" s="1"/>
  <c r="EE35" s="1"/>
  <c r="EF35" s="1"/>
  <c r="EG35" s="1"/>
  <c r="CY39"/>
  <c r="DT38"/>
  <c r="DR37" s="1"/>
  <c r="DS37" s="1"/>
  <c r="DZ37" s="1"/>
  <c r="DV37" s="1"/>
  <c r="EK34"/>
  <c r="EI34" s="1"/>
  <c r="EJ34"/>
  <c r="ES34"/>
  <c r="EH34"/>
  <c r="ET34" l="1"/>
  <c r="EX34"/>
  <c r="EM34"/>
  <c r="EL34"/>
  <c r="DY37"/>
  <c r="EC37"/>
  <c r="ED37" s="1"/>
  <c r="EE36" s="1"/>
  <c r="EF36" s="1"/>
  <c r="EG36" s="1"/>
  <c r="CY40"/>
  <c r="DT39"/>
  <c r="DR38" s="1"/>
  <c r="DS38" s="1"/>
  <c r="DZ38" s="1"/>
  <c r="DV38" s="1"/>
  <c r="EK35"/>
  <c r="EI35" s="1"/>
  <c r="EJ35"/>
  <c r="ES35"/>
  <c r="EH35"/>
  <c r="ET35" l="1"/>
  <c r="EX35"/>
  <c r="EM35"/>
  <c r="EL35"/>
  <c r="DY38"/>
  <c r="EC38"/>
  <c r="ED38" s="1"/>
  <c r="EE37" s="1"/>
  <c r="EF37" s="1"/>
  <c r="EG37" s="1"/>
  <c r="CY41"/>
  <c r="DT40"/>
  <c r="DR39" s="1"/>
  <c r="DS39" s="1"/>
  <c r="DZ39" s="1"/>
  <c r="DV39" s="1"/>
  <c r="EK36"/>
  <c r="EI36" s="1"/>
  <c r="EJ36"/>
  <c r="ES36"/>
  <c r="EH36"/>
  <c r="ET36" l="1"/>
  <c r="EX36"/>
  <c r="EM36"/>
  <c r="EL36"/>
  <c r="DY39"/>
  <c r="EC39"/>
  <c r="ED39" s="1"/>
  <c r="EE38" s="1"/>
  <c r="EF38" s="1"/>
  <c r="EG38" s="1"/>
  <c r="CY42"/>
  <c r="DT41"/>
  <c r="DR40" s="1"/>
  <c r="DS40" s="1"/>
  <c r="DZ40" s="1"/>
  <c r="DV40" s="1"/>
  <c r="EK37"/>
  <c r="EI37" s="1"/>
  <c r="EJ37"/>
  <c r="ES37"/>
  <c r="EH37"/>
  <c r="ET37" l="1"/>
  <c r="EX37"/>
  <c r="EM37"/>
  <c r="EL37"/>
  <c r="DY40"/>
  <c r="EC40"/>
  <c r="ED40" s="1"/>
  <c r="EE39" s="1"/>
  <c r="EF39" s="1"/>
  <c r="EG39" s="1"/>
  <c r="CY43"/>
  <c r="DT42"/>
  <c r="DR41" s="1"/>
  <c r="DS41" s="1"/>
  <c r="DZ41" s="1"/>
  <c r="DV41" s="1"/>
  <c r="EK38"/>
  <c r="EI38" s="1"/>
  <c r="EJ38"/>
  <c r="ES38"/>
  <c r="EH38"/>
  <c r="ET38" l="1"/>
  <c r="EX38"/>
  <c r="EM38"/>
  <c r="EL38"/>
  <c r="DY41"/>
  <c r="EC41"/>
  <c r="ED41" s="1"/>
  <c r="EE40" s="1"/>
  <c r="EF40" s="1"/>
  <c r="EG40" s="1"/>
  <c r="CY44"/>
  <c r="DT43"/>
  <c r="DR42" s="1"/>
  <c r="DS42" s="1"/>
  <c r="DZ42" s="1"/>
  <c r="DV42" s="1"/>
  <c r="EK39"/>
  <c r="EI39" s="1"/>
  <c r="EJ39"/>
  <c r="ES39"/>
  <c r="EH39"/>
  <c r="ET39" l="1"/>
  <c r="EX39"/>
  <c r="EM39"/>
  <c r="EL39"/>
  <c r="DY42"/>
  <c r="EC42"/>
  <c r="ED42" s="1"/>
  <c r="EE41" s="1"/>
  <c r="EF41" s="1"/>
  <c r="EG41" s="1"/>
  <c r="CY45"/>
  <c r="DT44"/>
  <c r="DR43" s="1"/>
  <c r="DS43" s="1"/>
  <c r="DZ43" s="1"/>
  <c r="DV43" s="1"/>
  <c r="EK40"/>
  <c r="EI40" s="1"/>
  <c r="EJ40"/>
  <c r="ES40"/>
  <c r="EH40"/>
  <c r="ET40" l="1"/>
  <c r="EX40"/>
  <c r="EM40"/>
  <c r="EL40"/>
  <c r="DY43"/>
  <c r="EC43"/>
  <c r="ED43" s="1"/>
  <c r="EE42" s="1"/>
  <c r="EF42" s="1"/>
  <c r="EG42" s="1"/>
  <c r="CY46"/>
  <c r="DT45"/>
  <c r="DR44" s="1"/>
  <c r="DS44" s="1"/>
  <c r="DZ44" s="1"/>
  <c r="DV44" s="1"/>
  <c r="EK41"/>
  <c r="EI41" s="1"/>
  <c r="EJ41"/>
  <c r="ES41"/>
  <c r="EH41"/>
  <c r="ET41" l="1"/>
  <c r="EX41"/>
  <c r="EM41"/>
  <c r="EL41"/>
  <c r="DY44"/>
  <c r="EC44"/>
  <c r="ED44" s="1"/>
  <c r="EE43" s="1"/>
  <c r="EF43" s="1"/>
  <c r="EG43" s="1"/>
  <c r="CY47"/>
  <c r="DT46"/>
  <c r="DR45" s="1"/>
  <c r="DS45" s="1"/>
  <c r="DZ45" s="1"/>
  <c r="DV45" s="1"/>
  <c r="EJ42"/>
  <c r="EK42"/>
  <c r="EI42" s="1"/>
  <c r="ES42"/>
  <c r="EH42"/>
  <c r="ET42" l="1"/>
  <c r="EX42"/>
  <c r="EM42"/>
  <c r="EL42"/>
  <c r="DY45"/>
  <c r="EC45"/>
  <c r="ED45" s="1"/>
  <c r="EE44" s="1"/>
  <c r="EF44" s="1"/>
  <c r="EG44" s="1"/>
  <c r="CY48"/>
  <c r="DT47"/>
  <c r="DR46" s="1"/>
  <c r="DS46" s="1"/>
  <c r="DZ46" s="1"/>
  <c r="DV46" s="1"/>
  <c r="EJ43"/>
  <c r="EK43"/>
  <c r="EI43" s="1"/>
  <c r="ES43"/>
  <c r="EH43"/>
  <c r="ET43" l="1"/>
  <c r="EX43"/>
  <c r="EM43"/>
  <c r="EL43"/>
  <c r="DY46"/>
  <c r="EC46"/>
  <c r="ED46" s="1"/>
  <c r="EE45" s="1"/>
  <c r="EF45" s="1"/>
  <c r="EG45" s="1"/>
  <c r="CY49"/>
  <c r="DT48"/>
  <c r="DR47" s="1"/>
  <c r="DS47" s="1"/>
  <c r="DZ47" s="1"/>
  <c r="DV47" s="1"/>
  <c r="EJ44"/>
  <c r="EK44"/>
  <c r="EI44" s="1"/>
  <c r="ES44"/>
  <c r="EH44"/>
  <c r="ET44" l="1"/>
  <c r="EX44"/>
  <c r="EM44"/>
  <c r="EL44"/>
  <c r="DY47"/>
  <c r="EC47"/>
  <c r="ED47" s="1"/>
  <c r="EE46" s="1"/>
  <c r="EF46" s="1"/>
  <c r="EG46" s="1"/>
  <c r="CY50"/>
  <c r="DT49"/>
  <c r="DR48" s="1"/>
  <c r="DS48" s="1"/>
  <c r="DZ48" s="1"/>
  <c r="DV48" s="1"/>
  <c r="EJ45"/>
  <c r="EK45"/>
  <c r="EI45" s="1"/>
  <c r="ES45"/>
  <c r="EH45"/>
  <c r="ET45" l="1"/>
  <c r="EX45"/>
  <c r="EM45"/>
  <c r="EL45"/>
  <c r="DY48"/>
  <c r="EC48"/>
  <c r="ED48" s="1"/>
  <c r="EE47" s="1"/>
  <c r="EF47" s="1"/>
  <c r="EG47" s="1"/>
  <c r="CY51"/>
  <c r="DT50"/>
  <c r="DR49" s="1"/>
  <c r="DS49" s="1"/>
  <c r="DZ49" s="1"/>
  <c r="DV49" s="1"/>
  <c r="EJ46"/>
  <c r="EK46"/>
  <c r="EI46" s="1"/>
  <c r="ES46"/>
  <c r="EH46"/>
  <c r="DY49" l="1"/>
  <c r="EC49"/>
  <c r="ED49" s="1"/>
  <c r="EE48" s="1"/>
  <c r="EF48" s="1"/>
  <c r="ET46"/>
  <c r="EX46"/>
  <c r="EM46"/>
  <c r="EL46"/>
  <c r="CY52"/>
  <c r="DT51"/>
  <c r="DR50" s="1"/>
  <c r="DS50" s="1"/>
  <c r="DZ50" s="1"/>
  <c r="DV50" s="1"/>
  <c r="EJ47"/>
  <c r="EK47"/>
  <c r="EI47" s="1"/>
  <c r="ES47"/>
  <c r="EH47"/>
  <c r="EG48"/>
  <c r="DY50" l="1"/>
  <c r="EC50"/>
  <c r="ED50" s="1"/>
  <c r="EE49" s="1"/>
  <c r="EF49" s="1"/>
  <c r="EJ48"/>
  <c r="EK48"/>
  <c r="EI48" s="1"/>
  <c r="ES48"/>
  <c r="EH48"/>
  <c r="EG49"/>
  <c r="ET47"/>
  <c r="EX47"/>
  <c r="EM47"/>
  <c r="EL47"/>
  <c r="CY53"/>
  <c r="DT52"/>
  <c r="DR51" s="1"/>
  <c r="DS51" s="1"/>
  <c r="DZ51" s="1"/>
  <c r="DV51" s="1"/>
  <c r="DY51" l="1"/>
  <c r="EC51"/>
  <c r="ED51" s="1"/>
  <c r="EE50" s="1"/>
  <c r="EF50" s="1"/>
  <c r="CY54"/>
  <c r="DT53"/>
  <c r="DR52" s="1"/>
  <c r="DS52" s="1"/>
  <c r="DZ52" s="1"/>
  <c r="DV52" s="1"/>
  <c r="EJ49"/>
  <c r="EK49"/>
  <c r="EI49" s="1"/>
  <c r="ES49"/>
  <c r="EH49"/>
  <c r="EG50"/>
  <c r="ET48"/>
  <c r="EX48"/>
  <c r="EM48"/>
  <c r="EL48"/>
  <c r="DY52" l="1"/>
  <c r="EC52"/>
  <c r="ED52" s="1"/>
  <c r="EE51" s="1"/>
  <c r="EF51" s="1"/>
  <c r="EJ50"/>
  <c r="EK50"/>
  <c r="EI50" s="1"/>
  <c r="ES50"/>
  <c r="EH50"/>
  <c r="EG51"/>
  <c r="ET49"/>
  <c r="EX49"/>
  <c r="EM49"/>
  <c r="EL49"/>
  <c r="CY55"/>
  <c r="DT54"/>
  <c r="DR53" s="1"/>
  <c r="DS53" s="1"/>
  <c r="DZ53" s="1"/>
  <c r="DV53" s="1"/>
  <c r="DY53" l="1"/>
  <c r="EC53"/>
  <c r="ED53" s="1"/>
  <c r="EE52" s="1"/>
  <c r="EF52" s="1"/>
  <c r="CY56"/>
  <c r="DT55"/>
  <c r="DR54" s="1"/>
  <c r="DS54" s="1"/>
  <c r="DZ54" s="1"/>
  <c r="DV54" s="1"/>
  <c r="EJ51"/>
  <c r="EK51"/>
  <c r="EI51" s="1"/>
  <c r="ES51"/>
  <c r="EH51"/>
  <c r="EG52"/>
  <c r="ET50"/>
  <c r="EX50"/>
  <c r="EM50"/>
  <c r="EL50"/>
  <c r="DY54" l="1"/>
  <c r="EC54"/>
  <c r="ED54" s="1"/>
  <c r="EE53" s="1"/>
  <c r="EF53" s="1"/>
  <c r="EJ52"/>
  <c r="EK52"/>
  <c r="EI52" s="1"/>
  <c r="ES52"/>
  <c r="EH52"/>
  <c r="EG53"/>
  <c r="ET51"/>
  <c r="EX51"/>
  <c r="EM51"/>
  <c r="EL51"/>
  <c r="CY57"/>
  <c r="DT56"/>
  <c r="DR55" s="1"/>
  <c r="DS55" s="1"/>
  <c r="DZ55" s="1"/>
  <c r="DV55" s="1"/>
  <c r="DY55" l="1"/>
  <c r="EC55"/>
  <c r="ED55" s="1"/>
  <c r="EE54" s="1"/>
  <c r="EF54" s="1"/>
  <c r="CY58"/>
  <c r="DT57"/>
  <c r="DR56" s="1"/>
  <c r="DS56" s="1"/>
  <c r="DZ56" s="1"/>
  <c r="DV56" s="1"/>
  <c r="EG54"/>
  <c r="EJ53"/>
  <c r="EK53"/>
  <c r="EI53" s="1"/>
  <c r="ES53"/>
  <c r="EH53"/>
  <c r="ET52"/>
  <c r="EX52"/>
  <c r="EM52"/>
  <c r="EL52"/>
  <c r="DY56" l="1"/>
  <c r="EC56"/>
  <c r="ED56" s="1"/>
  <c r="EE55" s="1"/>
  <c r="EF55" s="1"/>
  <c r="ET53"/>
  <c r="EX53"/>
  <c r="EM53"/>
  <c r="EL53"/>
  <c r="EJ54"/>
  <c r="EK54"/>
  <c r="EI54" s="1"/>
  <c r="ES54"/>
  <c r="EH54"/>
  <c r="EG55"/>
  <c r="CY59"/>
  <c r="DT58"/>
  <c r="DR57" s="1"/>
  <c r="DS57" s="1"/>
  <c r="DZ57" s="1"/>
  <c r="DV57" s="1"/>
  <c r="DY57" l="1"/>
  <c r="EC57"/>
  <c r="ED57" s="1"/>
  <c r="EE56" s="1"/>
  <c r="EF56" s="1"/>
  <c r="CY60"/>
  <c r="DT59"/>
  <c r="DR58" s="1"/>
  <c r="DS58" s="1"/>
  <c r="DZ58" s="1"/>
  <c r="DV58" s="1"/>
  <c r="EJ55"/>
  <c r="EK55"/>
  <c r="EI55" s="1"/>
  <c r="ES55"/>
  <c r="EH55"/>
  <c r="EG56"/>
  <c r="ET54"/>
  <c r="EX54"/>
  <c r="EM54"/>
  <c r="EL54"/>
  <c r="DY58" l="1"/>
  <c r="EC58"/>
  <c r="ED58" s="1"/>
  <c r="EE57" s="1"/>
  <c r="EF57" s="1"/>
  <c r="EJ56"/>
  <c r="EK56"/>
  <c r="EI56" s="1"/>
  <c r="ES56"/>
  <c r="EH56"/>
  <c r="EG57"/>
  <c r="ET55"/>
  <c r="EX55"/>
  <c r="EM55"/>
  <c r="EL55"/>
  <c r="CY61"/>
  <c r="DT60"/>
  <c r="DR59" s="1"/>
  <c r="DS59" s="1"/>
  <c r="DZ59" s="1"/>
  <c r="DV59" s="1"/>
  <c r="DY59" l="1"/>
  <c r="EC59"/>
  <c r="ED59" s="1"/>
  <c r="EE58" s="1"/>
  <c r="EF58" s="1"/>
  <c r="CY62"/>
  <c r="DT61"/>
  <c r="DR60" s="1"/>
  <c r="DS60" s="1"/>
  <c r="DZ60" s="1"/>
  <c r="DV60" s="1"/>
  <c r="EJ57"/>
  <c r="EK57"/>
  <c r="EI57" s="1"/>
  <c r="ES57"/>
  <c r="EH57"/>
  <c r="EG58"/>
  <c r="ET56"/>
  <c r="EX56"/>
  <c r="EM56"/>
  <c r="EL56"/>
  <c r="DY60" l="1"/>
  <c r="EC60"/>
  <c r="ED60" s="1"/>
  <c r="EE59" s="1"/>
  <c r="EF59" s="1"/>
  <c r="EG59"/>
  <c r="EJ58"/>
  <c r="EK58"/>
  <c r="EI58" s="1"/>
  <c r="ES58"/>
  <c r="EH58"/>
  <c r="ET57"/>
  <c r="EX57"/>
  <c r="EM57"/>
  <c r="EL57"/>
  <c r="CY63"/>
  <c r="DT62"/>
  <c r="DR61" s="1"/>
  <c r="DS61" s="1"/>
  <c r="DZ61" s="1"/>
  <c r="DV61" s="1"/>
  <c r="DY61" l="1"/>
  <c r="EC61"/>
  <c r="ED61" s="1"/>
  <c r="EE60" s="1"/>
  <c r="EF60" s="1"/>
  <c r="CY64"/>
  <c r="DT63"/>
  <c r="DR62" s="1"/>
  <c r="DS62" s="1"/>
  <c r="DZ62" s="1"/>
  <c r="DV62" s="1"/>
  <c r="ET58"/>
  <c r="EX58"/>
  <c r="EM58"/>
  <c r="EL58"/>
  <c r="EJ59"/>
  <c r="EK59"/>
  <c r="EI59" s="1"/>
  <c r="ES59"/>
  <c r="EH59"/>
  <c r="EG60"/>
  <c r="DY62" l="1"/>
  <c r="EC62"/>
  <c r="ED62" s="1"/>
  <c r="EE61" s="1"/>
  <c r="EF61" s="1"/>
  <c r="EG61"/>
  <c r="EJ60"/>
  <c r="EK60"/>
  <c r="EI60" s="1"/>
  <c r="ES60"/>
  <c r="EH60"/>
  <c r="ET59"/>
  <c r="EX59"/>
  <c r="EM59"/>
  <c r="EL59"/>
  <c r="CY65"/>
  <c r="DT64"/>
  <c r="DR63" s="1"/>
  <c r="DS63" s="1"/>
  <c r="DZ63" s="1"/>
  <c r="DV63" s="1"/>
  <c r="DY63" l="1"/>
  <c r="EC63"/>
  <c r="ED63" s="1"/>
  <c r="EE62" s="1"/>
  <c r="EF62" s="1"/>
  <c r="CY66"/>
  <c r="DT65"/>
  <c r="DR64" s="1"/>
  <c r="DS64" s="1"/>
  <c r="DZ64" s="1"/>
  <c r="DV64" s="1"/>
  <c r="ET60"/>
  <c r="EX60"/>
  <c r="EM60"/>
  <c r="EL60"/>
  <c r="EJ61"/>
  <c r="EK61"/>
  <c r="EI61" s="1"/>
  <c r="ES61"/>
  <c r="EH61"/>
  <c r="EG62"/>
  <c r="DY64" l="1"/>
  <c r="EC64"/>
  <c r="ED64" s="1"/>
  <c r="EE63" s="1"/>
  <c r="EF63" s="1"/>
  <c r="EG63"/>
  <c r="EJ62"/>
  <c r="EK62"/>
  <c r="EI62" s="1"/>
  <c r="ES62"/>
  <c r="EH62"/>
  <c r="ET61"/>
  <c r="EX61"/>
  <c r="EM61"/>
  <c r="EL61"/>
  <c r="CY67"/>
  <c r="DT66"/>
  <c r="DR65" s="1"/>
  <c r="DS65" s="1"/>
  <c r="DZ65" s="1"/>
  <c r="DV65" s="1"/>
  <c r="DY65" l="1"/>
  <c r="EC65"/>
  <c r="ED65" s="1"/>
  <c r="EE64" s="1"/>
  <c r="EF64" s="1"/>
  <c r="CY68"/>
  <c r="DT67"/>
  <c r="DR66" s="1"/>
  <c r="DS66" s="1"/>
  <c r="DZ66" s="1"/>
  <c r="DV66" s="1"/>
  <c r="ET62"/>
  <c r="EX62"/>
  <c r="EM62"/>
  <c r="EL62"/>
  <c r="EG64"/>
  <c r="EJ63"/>
  <c r="EK63"/>
  <c r="EI63" s="1"/>
  <c r="ES63"/>
  <c r="EH63"/>
  <c r="DY66" l="1"/>
  <c r="EC66"/>
  <c r="ED66" s="1"/>
  <c r="EE65" s="1"/>
  <c r="EF65" s="1"/>
  <c r="ET63"/>
  <c r="EX63"/>
  <c r="EM63"/>
  <c r="EL63"/>
  <c r="EG65"/>
  <c r="EJ64"/>
  <c r="EK64"/>
  <c r="EI64" s="1"/>
  <c r="ES64"/>
  <c r="EH64"/>
  <c r="CY69"/>
  <c r="DT68"/>
  <c r="DR67" s="1"/>
  <c r="DS67" s="1"/>
  <c r="DZ67" s="1"/>
  <c r="DV67" s="1"/>
  <c r="DY67" l="1"/>
  <c r="EC67"/>
  <c r="ED67" s="1"/>
  <c r="EE66" s="1"/>
  <c r="EF66" s="1"/>
  <c r="CY70"/>
  <c r="DT69"/>
  <c r="DR68" s="1"/>
  <c r="DS68" s="1"/>
  <c r="DZ68" s="1"/>
  <c r="DV68" s="1"/>
  <c r="ET64"/>
  <c r="EX64"/>
  <c r="EM64"/>
  <c r="EL64"/>
  <c r="EG66"/>
  <c r="EJ65"/>
  <c r="EK65"/>
  <c r="EI65" s="1"/>
  <c r="ES65"/>
  <c r="EH65"/>
  <c r="DY68" l="1"/>
  <c r="EC68"/>
  <c r="ED68" s="1"/>
  <c r="EE67" s="1"/>
  <c r="EF67" s="1"/>
  <c r="ET65"/>
  <c r="EX65"/>
  <c r="EM65"/>
  <c r="EL65"/>
  <c r="EG67"/>
  <c r="EJ66"/>
  <c r="EK66"/>
  <c r="EI66" s="1"/>
  <c r="ES66"/>
  <c r="EH66"/>
  <c r="CY71"/>
  <c r="DT70"/>
  <c r="DR69" s="1"/>
  <c r="DS69" s="1"/>
  <c r="DZ69" s="1"/>
  <c r="DV69" s="1"/>
  <c r="DY69" l="1"/>
  <c r="EC69"/>
  <c r="ED69" s="1"/>
  <c r="EE68" s="1"/>
  <c r="EF68" s="1"/>
  <c r="CY72"/>
  <c r="DT71"/>
  <c r="DR70" s="1"/>
  <c r="DS70" s="1"/>
  <c r="DZ70" s="1"/>
  <c r="DV70" s="1"/>
  <c r="ET66"/>
  <c r="EX66"/>
  <c r="EM66"/>
  <c r="EL66"/>
  <c r="EG68"/>
  <c r="EJ67"/>
  <c r="EK67"/>
  <c r="EI67" s="1"/>
  <c r="ES67"/>
  <c r="EH67"/>
  <c r="DY70" l="1"/>
  <c r="EC70"/>
  <c r="ED70" s="1"/>
  <c r="EE69" s="1"/>
  <c r="EF69" s="1"/>
  <c r="ET67"/>
  <c r="EX67"/>
  <c r="EM67"/>
  <c r="EL67"/>
  <c r="EG69"/>
  <c r="EJ68"/>
  <c r="EK68"/>
  <c r="EI68" s="1"/>
  <c r="ES68"/>
  <c r="EH68"/>
  <c r="CY73"/>
  <c r="DT72"/>
  <c r="DR71" s="1"/>
  <c r="DS71" s="1"/>
  <c r="DZ71" s="1"/>
  <c r="DV71" s="1"/>
  <c r="DY71" l="1"/>
  <c r="EC71"/>
  <c r="ED71" s="1"/>
  <c r="EE70" s="1"/>
  <c r="EF70" s="1"/>
  <c r="CY74"/>
  <c r="DT73"/>
  <c r="DR72" s="1"/>
  <c r="DS72" s="1"/>
  <c r="DZ72" s="1"/>
  <c r="DV72" s="1"/>
  <c r="ET68"/>
  <c r="EX68"/>
  <c r="EM68"/>
  <c r="EL68"/>
  <c r="EG70"/>
  <c r="EJ69"/>
  <c r="EK69"/>
  <c r="EI69" s="1"/>
  <c r="ES69"/>
  <c r="EH69"/>
  <c r="DY72" l="1"/>
  <c r="EC72"/>
  <c r="ED72" s="1"/>
  <c r="EE71" s="1"/>
  <c r="EF71" s="1"/>
  <c r="ET69"/>
  <c r="EX69"/>
  <c r="EM69"/>
  <c r="EL69"/>
  <c r="EG71"/>
  <c r="EJ70"/>
  <c r="EK70"/>
  <c r="EI70" s="1"/>
  <c r="ES70"/>
  <c r="EH70"/>
  <c r="CY75"/>
  <c r="DT74"/>
  <c r="DR73" s="1"/>
  <c r="DS73" s="1"/>
  <c r="DZ73" s="1"/>
  <c r="DV73" s="1"/>
  <c r="DY73" l="1"/>
  <c r="EC73"/>
  <c r="ED73" s="1"/>
  <c r="EE72" s="1"/>
  <c r="EF72" s="1"/>
  <c r="CY76"/>
  <c r="DT75"/>
  <c r="DR74" s="1"/>
  <c r="DS74" s="1"/>
  <c r="ET70"/>
  <c r="EX70"/>
  <c r="EM70"/>
  <c r="EL70"/>
  <c r="EG72"/>
  <c r="EJ71"/>
  <c r="EK71"/>
  <c r="EI71" s="1"/>
  <c r="ES71"/>
  <c r="EH71"/>
  <c r="ET71" l="1"/>
  <c r="EX71"/>
  <c r="EM71"/>
  <c r="EL71"/>
  <c r="EJ72"/>
  <c r="EK72"/>
  <c r="EI72" s="1"/>
  <c r="ES72"/>
  <c r="EH72"/>
  <c r="DZ74"/>
  <c r="DV74"/>
  <c r="CY77"/>
  <c r="DT76"/>
  <c r="DR75" s="1"/>
  <c r="DS75" s="1"/>
  <c r="DY74" l="1"/>
  <c r="EC74"/>
  <c r="ED74" s="1"/>
  <c r="EE73" s="1"/>
  <c r="EF73" s="1"/>
  <c r="EG73" s="1"/>
  <c r="DZ75"/>
  <c r="DV75"/>
  <c r="CY78"/>
  <c r="DT77"/>
  <c r="DR76" s="1"/>
  <c r="DS76" s="1"/>
  <c r="EJ73"/>
  <c r="EK73"/>
  <c r="EI73" s="1"/>
  <c r="ES73"/>
  <c r="EH73"/>
  <c r="ET72"/>
  <c r="EX72"/>
  <c r="EM72"/>
  <c r="EL72"/>
  <c r="DY75" l="1"/>
  <c r="EC75"/>
  <c r="ED75" s="1"/>
  <c r="EE74" s="1"/>
  <c r="EF74" s="1"/>
  <c r="EG74" s="1"/>
  <c r="EJ74"/>
  <c r="EK74"/>
  <c r="EI74" s="1"/>
  <c r="ES74"/>
  <c r="EH74"/>
  <c r="ET73"/>
  <c r="EX73"/>
  <c r="EM73"/>
  <c r="EL73"/>
  <c r="DZ76"/>
  <c r="DV76"/>
  <c r="CY79"/>
  <c r="DT78"/>
  <c r="DR77" s="1"/>
  <c r="DS77" s="1"/>
  <c r="DY76" l="1"/>
  <c r="EC76"/>
  <c r="ED76" s="1"/>
  <c r="EE75" s="1"/>
  <c r="EF75" s="1"/>
  <c r="EG75" s="1"/>
  <c r="DZ77"/>
  <c r="DV77"/>
  <c r="CY80"/>
  <c r="DT79"/>
  <c r="DR78" s="1"/>
  <c r="DS78" s="1"/>
  <c r="EJ75"/>
  <c r="EK75"/>
  <c r="EI75" s="1"/>
  <c r="ES75"/>
  <c r="EH75"/>
  <c r="ET74"/>
  <c r="EX74"/>
  <c r="EM74"/>
  <c r="EL74"/>
  <c r="DY77" l="1"/>
  <c r="EC77"/>
  <c r="ED77" s="1"/>
  <c r="EE76" s="1"/>
  <c r="EF76" s="1"/>
  <c r="EG76" s="1"/>
  <c r="EJ76"/>
  <c r="EK76"/>
  <c r="EI76" s="1"/>
  <c r="ES76"/>
  <c r="EH76"/>
  <c r="ET75"/>
  <c r="EX75"/>
  <c r="EM75"/>
  <c r="EL75"/>
  <c r="DZ78"/>
  <c r="DV78"/>
  <c r="CY81"/>
  <c r="DT80"/>
  <c r="DR79" s="1"/>
  <c r="DS79" s="1"/>
  <c r="DY78" l="1"/>
  <c r="EC78"/>
  <c r="ED78" s="1"/>
  <c r="EE77" s="1"/>
  <c r="EF77" s="1"/>
  <c r="EG77" s="1"/>
  <c r="DZ79"/>
  <c r="DV79"/>
  <c r="CY82"/>
  <c r="DT81"/>
  <c r="DR80" s="1"/>
  <c r="DS80" s="1"/>
  <c r="EJ77"/>
  <c r="EK77"/>
  <c r="EI77" s="1"/>
  <c r="ES77"/>
  <c r="EH77"/>
  <c r="ET76"/>
  <c r="EX76"/>
  <c r="EM76"/>
  <c r="EL76"/>
  <c r="DY79" l="1"/>
  <c r="EC79"/>
  <c r="ED79" s="1"/>
  <c r="EE78" s="1"/>
  <c r="EF78" s="1"/>
  <c r="EG78" s="1"/>
  <c r="ET77"/>
  <c r="EX77"/>
  <c r="EM77"/>
  <c r="EL77"/>
  <c r="EJ78"/>
  <c r="EK78"/>
  <c r="EI78" s="1"/>
  <c r="ES78"/>
  <c r="EH78"/>
  <c r="DZ80"/>
  <c r="DV80"/>
  <c r="CY83"/>
  <c r="DT82"/>
  <c r="DR81" s="1"/>
  <c r="DS81" s="1"/>
  <c r="DY80" l="1"/>
  <c r="EC80"/>
  <c r="ED80" s="1"/>
  <c r="EE79" s="1"/>
  <c r="EF79" s="1"/>
  <c r="EG79" s="1"/>
  <c r="DZ81"/>
  <c r="DV81"/>
  <c r="CY84"/>
  <c r="DT83"/>
  <c r="DR82" s="1"/>
  <c r="DS82" s="1"/>
  <c r="ET78"/>
  <c r="EX78"/>
  <c r="EM78"/>
  <c r="EL78"/>
  <c r="EG80"/>
  <c r="EJ79"/>
  <c r="EK79"/>
  <c r="EI79" s="1"/>
  <c r="ES79"/>
  <c r="EH79"/>
  <c r="DY81" l="1"/>
  <c r="EC81"/>
  <c r="ED81" s="1"/>
  <c r="ET79"/>
  <c r="EX79"/>
  <c r="EM79"/>
  <c r="EL79"/>
  <c r="EG81"/>
  <c r="EJ80"/>
  <c r="EK80"/>
  <c r="EI80" s="1"/>
  <c r="ES80"/>
  <c r="EH80"/>
  <c r="DZ82"/>
  <c r="DV82"/>
  <c r="CY85"/>
  <c r="DT84"/>
  <c r="DR83" s="1"/>
  <c r="DS83" s="1"/>
  <c r="DY82" l="1"/>
  <c r="EC82"/>
  <c r="ED82" s="1"/>
  <c r="DZ83"/>
  <c r="DV83"/>
  <c r="CY86"/>
  <c r="DT85"/>
  <c r="DR84" s="1"/>
  <c r="DS84" s="1"/>
  <c r="ET80"/>
  <c r="EX80"/>
  <c r="EM80"/>
  <c r="FA80"/>
  <c r="FB80" s="1"/>
  <c r="EL80"/>
  <c r="EG82"/>
  <c r="EJ81"/>
  <c r="EK81"/>
  <c r="EI81" s="1"/>
  <c r="ES81"/>
  <c r="EH81"/>
  <c r="DY83" l="1"/>
  <c r="EC83"/>
  <c r="ED83" s="1"/>
  <c r="ET81"/>
  <c r="EX81"/>
  <c r="EM81"/>
  <c r="FA81"/>
  <c r="FB81" s="1"/>
  <c r="EL81"/>
  <c r="EG83"/>
  <c r="EJ82"/>
  <c r="EK82"/>
  <c r="EI82" s="1"/>
  <c r="ES82"/>
  <c r="EH82"/>
  <c r="DZ84"/>
  <c r="DV84"/>
  <c r="CY87"/>
  <c r="DT86"/>
  <c r="DR85" s="1"/>
  <c r="DS85" s="1"/>
  <c r="DY84" l="1"/>
  <c r="EC84"/>
  <c r="ED84" s="1"/>
  <c r="DZ85"/>
  <c r="DV85"/>
  <c r="CY88"/>
  <c r="DT87"/>
  <c r="DR86" s="1"/>
  <c r="DS86" s="1"/>
  <c r="ET82"/>
  <c r="EX82"/>
  <c r="EM82"/>
  <c r="FA82"/>
  <c r="FB82" s="1"/>
  <c r="EL82"/>
  <c r="EG84"/>
  <c r="EJ83"/>
  <c r="EK83"/>
  <c r="EI83" s="1"/>
  <c r="ES83"/>
  <c r="EH83"/>
  <c r="DY85" l="1"/>
  <c r="EC85"/>
  <c r="ED85" s="1"/>
  <c r="ET83"/>
  <c r="EX83"/>
  <c r="EM83"/>
  <c r="FA83"/>
  <c r="FB83" s="1"/>
  <c r="EL83"/>
  <c r="EG85"/>
  <c r="EJ84"/>
  <c r="EK84"/>
  <c r="EI84" s="1"/>
  <c r="ES84"/>
  <c r="EH84"/>
  <c r="DZ86"/>
  <c r="DV86"/>
  <c r="CY89"/>
  <c r="DT88"/>
  <c r="DR87" s="1"/>
  <c r="DS87" s="1"/>
  <c r="DY86" l="1"/>
  <c r="EC86"/>
  <c r="ED86" s="1"/>
  <c r="DZ87"/>
  <c r="DV87"/>
  <c r="CY90"/>
  <c r="DT89"/>
  <c r="DR88" s="1"/>
  <c r="DS88" s="1"/>
  <c r="ET84"/>
  <c r="EX84"/>
  <c r="EM84"/>
  <c r="FA84"/>
  <c r="FB84" s="1"/>
  <c r="EL84"/>
  <c r="EG86"/>
  <c r="EJ85"/>
  <c r="EK85"/>
  <c r="EI85" s="1"/>
  <c r="ES85"/>
  <c r="EH85"/>
  <c r="DY87" l="1"/>
  <c r="EC87"/>
  <c r="ED87" s="1"/>
  <c r="ET85"/>
  <c r="EX85"/>
  <c r="EM85"/>
  <c r="FA85"/>
  <c r="FB85" s="1"/>
  <c r="EL85"/>
  <c r="EG87"/>
  <c r="EJ86"/>
  <c r="EK86"/>
  <c r="EI86" s="1"/>
  <c r="ES86"/>
  <c r="EH86"/>
  <c r="DZ88"/>
  <c r="DV88"/>
  <c r="CY91"/>
  <c r="DT90"/>
  <c r="DR89" s="1"/>
  <c r="DS89" s="1"/>
  <c r="DY88" l="1"/>
  <c r="EC88"/>
  <c r="ED88" s="1"/>
  <c r="DZ89"/>
  <c r="DV89"/>
  <c r="CY92"/>
  <c r="DT91"/>
  <c r="DR90" s="1"/>
  <c r="DS90" s="1"/>
  <c r="ET86"/>
  <c r="EX86"/>
  <c r="EM86"/>
  <c r="FA86"/>
  <c r="FB86" s="1"/>
  <c r="EL86"/>
  <c r="EG88"/>
  <c r="EJ87"/>
  <c r="EK87"/>
  <c r="EI87" s="1"/>
  <c r="ES87"/>
  <c r="EH87"/>
  <c r="DY89" l="1"/>
  <c r="EC89"/>
  <c r="ED89" s="1"/>
  <c r="ET87"/>
  <c r="EX87"/>
  <c r="EM87"/>
  <c r="FA87"/>
  <c r="FB87" s="1"/>
  <c r="EL87"/>
  <c r="EG89"/>
  <c r="EJ88"/>
  <c r="EK88"/>
  <c r="EI88" s="1"/>
  <c r="ES88"/>
  <c r="EH88"/>
  <c r="DZ90"/>
  <c r="DV90"/>
  <c r="DY90" s="1"/>
  <c r="CY93"/>
  <c r="DT92"/>
  <c r="DR91" s="1"/>
  <c r="DS91" s="1"/>
  <c r="DZ91" l="1"/>
  <c r="DV91"/>
  <c r="DY91" s="1"/>
  <c r="CY94"/>
  <c r="DT93"/>
  <c r="DR92" s="1"/>
  <c r="DS92" s="1"/>
  <c r="ET88"/>
  <c r="EX88"/>
  <c r="EM88"/>
  <c r="FA88"/>
  <c r="FB88" s="1"/>
  <c r="EL88"/>
  <c r="EG90"/>
  <c r="EJ89"/>
  <c r="EK89"/>
  <c r="EI89" s="1"/>
  <c r="ES89"/>
  <c r="EH89"/>
  <c r="ET89" l="1"/>
  <c r="EX89"/>
  <c r="EM89"/>
  <c r="FA89"/>
  <c r="FB89" s="1"/>
  <c r="EL89"/>
  <c r="EG91"/>
  <c r="EJ90"/>
  <c r="EK90"/>
  <c r="EI90" s="1"/>
  <c r="ES90"/>
  <c r="EH90"/>
  <c r="DZ92"/>
  <c r="DV92"/>
  <c r="DY92" s="1"/>
  <c r="CY95"/>
  <c r="DT94"/>
  <c r="DR93" s="1"/>
  <c r="DS93" s="1"/>
  <c r="DZ93" l="1"/>
  <c r="DV93"/>
  <c r="DY93" s="1"/>
  <c r="CY96"/>
  <c r="DT95"/>
  <c r="DR94" s="1"/>
  <c r="DS94" s="1"/>
  <c r="ET90"/>
  <c r="EX90"/>
  <c r="EM90"/>
  <c r="FA90"/>
  <c r="FB90" s="1"/>
  <c r="EL90"/>
  <c r="EG92"/>
  <c r="EJ91"/>
  <c r="EK91"/>
  <c r="EI91" s="1"/>
  <c r="EY91" s="1"/>
  <c r="ES91"/>
  <c r="EH91"/>
  <c r="ET91" l="1"/>
  <c r="EX91"/>
  <c r="EM91"/>
  <c r="FA91"/>
  <c r="FB91" s="1"/>
  <c r="EL91"/>
  <c r="EG93"/>
  <c r="EJ92"/>
  <c r="EK92"/>
  <c r="EI92" s="1"/>
  <c r="EY92" s="1"/>
  <c r="ES92"/>
  <c r="EH92"/>
  <c r="DZ94"/>
  <c r="DV94"/>
  <c r="DY94" s="1"/>
  <c r="CY97"/>
  <c r="DT96"/>
  <c r="DR95" s="1"/>
  <c r="DS95" s="1"/>
  <c r="EZ91"/>
  <c r="DZ95" l="1"/>
  <c r="DV95"/>
  <c r="DY95" s="1"/>
  <c r="CY98"/>
  <c r="DT97"/>
  <c r="DR96" s="1"/>
  <c r="DS96" s="1"/>
  <c r="ET92"/>
  <c r="EX92"/>
  <c r="EM92"/>
  <c r="FA92"/>
  <c r="FB92" s="1"/>
  <c r="EL92"/>
  <c r="EG94"/>
  <c r="EJ93"/>
  <c r="EK93"/>
  <c r="EI93" s="1"/>
  <c r="EY93" s="1"/>
  <c r="ES93"/>
  <c r="EH93"/>
  <c r="EZ92"/>
  <c r="ET93" l="1"/>
  <c r="EX93"/>
  <c r="EM93"/>
  <c r="FA93"/>
  <c r="FB93" s="1"/>
  <c r="EL93"/>
  <c r="EG95"/>
  <c r="EJ94"/>
  <c r="EK94"/>
  <c r="EI94" s="1"/>
  <c r="EY94" s="1"/>
  <c r="ES94"/>
  <c r="EH94"/>
  <c r="DZ96"/>
  <c r="DV96"/>
  <c r="DY96" s="1"/>
  <c r="CY99"/>
  <c r="DT98"/>
  <c r="DR97" s="1"/>
  <c r="DS97" s="1"/>
  <c r="EZ93"/>
  <c r="DZ97" l="1"/>
  <c r="DV97"/>
  <c r="DY97" s="1"/>
  <c r="CY100"/>
  <c r="DT99"/>
  <c r="DR98" s="1"/>
  <c r="DS98" s="1"/>
  <c r="ET94"/>
  <c r="EX94"/>
  <c r="EM94"/>
  <c r="FA94"/>
  <c r="FB94" s="1"/>
  <c r="EL94"/>
  <c r="EG96"/>
  <c r="EJ95"/>
  <c r="EK95"/>
  <c r="EI95" s="1"/>
  <c r="EY95" s="1"/>
  <c r="ES95"/>
  <c r="EH95"/>
  <c r="EZ94"/>
  <c r="ET95" l="1"/>
  <c r="EX95"/>
  <c r="EM95"/>
  <c r="FA95"/>
  <c r="FB95" s="1"/>
  <c r="EL95"/>
  <c r="EG97"/>
  <c r="EJ96"/>
  <c r="EK96"/>
  <c r="EI96" s="1"/>
  <c r="EY96" s="1"/>
  <c r="ES96"/>
  <c r="EH96"/>
  <c r="DZ98"/>
  <c r="DV98"/>
  <c r="DY98" s="1"/>
  <c r="CY101"/>
  <c r="DT100"/>
  <c r="DR99" s="1"/>
  <c r="DS99" s="1"/>
  <c r="EZ95"/>
  <c r="DZ99" l="1"/>
  <c r="DV99"/>
  <c r="DY99" s="1"/>
  <c r="CY102"/>
  <c r="DT101"/>
  <c r="DR100" s="1"/>
  <c r="DS100" s="1"/>
  <c r="ET96"/>
  <c r="EX96"/>
  <c r="EM96"/>
  <c r="FA96"/>
  <c r="FB96" s="1"/>
  <c r="EL96"/>
  <c r="EG98"/>
  <c r="EJ97"/>
  <c r="EK97"/>
  <c r="EI97" s="1"/>
  <c r="EY97" s="1"/>
  <c r="ES97"/>
  <c r="EH97"/>
  <c r="EZ96"/>
  <c r="ET97" l="1"/>
  <c r="EX97"/>
  <c r="EM97"/>
  <c r="FA97"/>
  <c r="FB97" s="1"/>
  <c r="EL97"/>
  <c r="EG99"/>
  <c r="EJ98"/>
  <c r="EK98"/>
  <c r="EI98" s="1"/>
  <c r="EY98" s="1"/>
  <c r="ES98"/>
  <c r="EH98"/>
  <c r="DZ100"/>
  <c r="DV100"/>
  <c r="DY100" s="1"/>
  <c r="CY103"/>
  <c r="DT102"/>
  <c r="DR101" s="1"/>
  <c r="DS101" s="1"/>
  <c r="EZ97"/>
  <c r="DZ101" l="1"/>
  <c r="DV101"/>
  <c r="DY101" s="1"/>
  <c r="CY104"/>
  <c r="DT103"/>
  <c r="DR102" s="1"/>
  <c r="DS102" s="1"/>
  <c r="ET98"/>
  <c r="EX98"/>
  <c r="EM98"/>
  <c r="FA98"/>
  <c r="FB98" s="1"/>
  <c r="EL98"/>
  <c r="EG100"/>
  <c r="EJ99"/>
  <c r="EK99"/>
  <c r="EI99" s="1"/>
  <c r="EY99" s="1"/>
  <c r="ES99"/>
  <c r="EH99"/>
  <c r="EZ98"/>
  <c r="ET99" l="1"/>
  <c r="EX99"/>
  <c r="EM99"/>
  <c r="FA99"/>
  <c r="FB99" s="1"/>
  <c r="EL99"/>
  <c r="EG101"/>
  <c r="EJ100"/>
  <c r="EK100"/>
  <c r="EI100" s="1"/>
  <c r="EY100" s="1"/>
  <c r="ES100"/>
  <c r="EH100"/>
  <c r="DZ102"/>
  <c r="DV102"/>
  <c r="DY102" s="1"/>
  <c r="CY105"/>
  <c r="DT104"/>
  <c r="DR103" s="1"/>
  <c r="DS103" s="1"/>
  <c r="EZ99"/>
  <c r="DZ103" l="1"/>
  <c r="DV103"/>
  <c r="DY103" s="1"/>
  <c r="CY106"/>
  <c r="DT105"/>
  <c r="DR104" s="1"/>
  <c r="DS104" s="1"/>
  <c r="ET100"/>
  <c r="EX100"/>
  <c r="EM100"/>
  <c r="FA100"/>
  <c r="FB100" s="1"/>
  <c r="EL100"/>
  <c r="EG102"/>
  <c r="EJ101"/>
  <c r="EK101"/>
  <c r="EI101" s="1"/>
  <c r="EY101" s="1"/>
  <c r="ES101"/>
  <c r="EH101"/>
  <c r="EZ100"/>
  <c r="ET101" l="1"/>
  <c r="EX101"/>
  <c r="EM101"/>
  <c r="FA101"/>
  <c r="FB101" s="1"/>
  <c r="EL101"/>
  <c r="EG103"/>
  <c r="EJ102"/>
  <c r="EK102"/>
  <c r="EI102" s="1"/>
  <c r="EY102" s="1"/>
  <c r="ES102"/>
  <c r="EH102"/>
  <c r="DZ104"/>
  <c r="DV104"/>
  <c r="DY104" s="1"/>
  <c r="CY107"/>
  <c r="DT106"/>
  <c r="DR105" s="1"/>
  <c r="DS105" s="1"/>
  <c r="EZ101"/>
  <c r="DZ105" l="1"/>
  <c r="DV105"/>
  <c r="DY105" s="1"/>
  <c r="CY108"/>
  <c r="DT107"/>
  <c r="DR106" s="1"/>
  <c r="DS106" s="1"/>
  <c r="ET102"/>
  <c r="EX102"/>
  <c r="EM102"/>
  <c r="FA102"/>
  <c r="FB102" s="1"/>
  <c r="EL102"/>
  <c r="EG104"/>
  <c r="EJ103"/>
  <c r="EK103"/>
  <c r="EI103" s="1"/>
  <c r="EY103" s="1"/>
  <c r="ES103"/>
  <c r="EH103"/>
  <c r="EZ102"/>
  <c r="ET103" l="1"/>
  <c r="EX103"/>
  <c r="EM103"/>
  <c r="FA103"/>
  <c r="FB103" s="1"/>
  <c r="EL103"/>
  <c r="EG105"/>
  <c r="EJ104"/>
  <c r="EK104"/>
  <c r="EI104" s="1"/>
  <c r="EY104" s="1"/>
  <c r="ES104"/>
  <c r="EH104"/>
  <c r="DZ106"/>
  <c r="DV106"/>
  <c r="DY106" s="1"/>
  <c r="CY109"/>
  <c r="DT108"/>
  <c r="DR107" s="1"/>
  <c r="DS107" s="1"/>
  <c r="EZ103"/>
  <c r="DZ107" l="1"/>
  <c r="DV107"/>
  <c r="DY107" s="1"/>
  <c r="CY110"/>
  <c r="DT109"/>
  <c r="DR108" s="1"/>
  <c r="DS108" s="1"/>
  <c r="ET104"/>
  <c r="EX104"/>
  <c r="EM104"/>
  <c r="FA104"/>
  <c r="FB104" s="1"/>
  <c r="EL104"/>
  <c r="EG106"/>
  <c r="EJ105"/>
  <c r="EK105"/>
  <c r="EI105" s="1"/>
  <c r="EY105" s="1"/>
  <c r="ES105"/>
  <c r="EH105"/>
  <c r="EZ104"/>
  <c r="ET105" l="1"/>
  <c r="EX105"/>
  <c r="EM105"/>
  <c r="FA105"/>
  <c r="FB105" s="1"/>
  <c r="EL105"/>
  <c r="EG107"/>
  <c r="EJ106"/>
  <c r="EK106"/>
  <c r="EI106" s="1"/>
  <c r="EY106" s="1"/>
  <c r="ES106"/>
  <c r="EH106"/>
  <c r="DZ108"/>
  <c r="DV108"/>
  <c r="DY108" s="1"/>
  <c r="CY111"/>
  <c r="DT110"/>
  <c r="DR109" s="1"/>
  <c r="DS109" s="1"/>
  <c r="EZ105"/>
  <c r="DZ109" l="1"/>
  <c r="DV109"/>
  <c r="DY109" s="1"/>
  <c r="CY112"/>
  <c r="DT111"/>
  <c r="DR110" s="1"/>
  <c r="DS110" s="1"/>
  <c r="ET106"/>
  <c r="EX106"/>
  <c r="EM106"/>
  <c r="FA106"/>
  <c r="FB106" s="1"/>
  <c r="EL106"/>
  <c r="EG108"/>
  <c r="EJ107"/>
  <c r="EK107"/>
  <c r="EI107" s="1"/>
  <c r="EY107" s="1"/>
  <c r="ES107"/>
  <c r="EH107"/>
  <c r="EZ106"/>
  <c r="ET107" l="1"/>
  <c r="EX107"/>
  <c r="EM107"/>
  <c r="FA107"/>
  <c r="FB107" s="1"/>
  <c r="EL107"/>
  <c r="EG109"/>
  <c r="EJ108"/>
  <c r="EK108"/>
  <c r="EI108" s="1"/>
  <c r="EY108" s="1"/>
  <c r="ES108"/>
  <c r="EH108"/>
  <c r="DZ110"/>
  <c r="DV110"/>
  <c r="DY110" s="1"/>
  <c r="CY113"/>
  <c r="DT112"/>
  <c r="DR111" s="1"/>
  <c r="DS111" s="1"/>
  <c r="EZ107"/>
  <c r="DZ111" l="1"/>
  <c r="DV111"/>
  <c r="DY111" s="1"/>
  <c r="CY114"/>
  <c r="DT113"/>
  <c r="DR112" s="1"/>
  <c r="DS112" s="1"/>
  <c r="ET108"/>
  <c r="EX108"/>
  <c r="EM108"/>
  <c r="FA108"/>
  <c r="FB108" s="1"/>
  <c r="EL108"/>
  <c r="EG110"/>
  <c r="EJ109"/>
  <c r="EK109"/>
  <c r="EI109" s="1"/>
  <c r="EY109" s="1"/>
  <c r="ES109"/>
  <c r="EH109"/>
  <c r="EZ108"/>
  <c r="ET109" l="1"/>
  <c r="EX109"/>
  <c r="EM109"/>
  <c r="FA109"/>
  <c r="FB109" s="1"/>
  <c r="EL109"/>
  <c r="EG111"/>
  <c r="EJ110"/>
  <c r="EK110"/>
  <c r="EI110" s="1"/>
  <c r="EY110" s="1"/>
  <c r="ES110"/>
  <c r="EH110"/>
  <c r="DZ112"/>
  <c r="DV112"/>
  <c r="DY112" s="1"/>
  <c r="CY115"/>
  <c r="DT114"/>
  <c r="DR113" s="1"/>
  <c r="DS113" s="1"/>
  <c r="EZ109"/>
  <c r="DZ113" l="1"/>
  <c r="DV113"/>
  <c r="DY113" s="1"/>
  <c r="CY116"/>
  <c r="DT115"/>
  <c r="DR114" s="1"/>
  <c r="DS114" s="1"/>
  <c r="ET110"/>
  <c r="EX110"/>
  <c r="EM110"/>
  <c r="FA110"/>
  <c r="FB110" s="1"/>
  <c r="EL110"/>
  <c r="EG112"/>
  <c r="EJ111"/>
  <c r="EK111"/>
  <c r="EI111" s="1"/>
  <c r="EY111" s="1"/>
  <c r="ES111"/>
  <c r="EH111"/>
  <c r="EZ110"/>
  <c r="ET111" l="1"/>
  <c r="EX111"/>
  <c r="EM111"/>
  <c r="FA111"/>
  <c r="FB111" s="1"/>
  <c r="EL111"/>
  <c r="EG113"/>
  <c r="EJ112"/>
  <c r="EK112"/>
  <c r="EI112" s="1"/>
  <c r="EY112" s="1"/>
  <c r="ES112"/>
  <c r="EH112"/>
  <c r="DZ114"/>
  <c r="DV114"/>
  <c r="DY114" s="1"/>
  <c r="CY117"/>
  <c r="DT116"/>
  <c r="DR115" s="1"/>
  <c r="DS115" s="1"/>
  <c r="EZ111"/>
  <c r="DZ115" l="1"/>
  <c r="DV115"/>
  <c r="DY115" s="1"/>
  <c r="CY118"/>
  <c r="DT117"/>
  <c r="DR116" s="1"/>
  <c r="DS116" s="1"/>
  <c r="ET112"/>
  <c r="EX112"/>
  <c r="EM112"/>
  <c r="FA112"/>
  <c r="FB112" s="1"/>
  <c r="EL112"/>
  <c r="EG114"/>
  <c r="EJ113"/>
  <c r="EK113"/>
  <c r="EI113" s="1"/>
  <c r="EY113" s="1"/>
  <c r="ES113"/>
  <c r="EH113"/>
  <c r="EZ112"/>
  <c r="ET113" l="1"/>
  <c r="EX113"/>
  <c r="EM113"/>
  <c r="FA113"/>
  <c r="FB113" s="1"/>
  <c r="EL113"/>
  <c r="EG115"/>
  <c r="EJ114"/>
  <c r="EK114"/>
  <c r="EI114" s="1"/>
  <c r="EY114" s="1"/>
  <c r="ES114"/>
  <c r="EH114"/>
  <c r="DZ116"/>
  <c r="DV116"/>
  <c r="DY116" s="1"/>
  <c r="CY119"/>
  <c r="DT119" s="1"/>
  <c r="DR118" s="1"/>
  <c r="DT118"/>
  <c r="DR117" s="1"/>
  <c r="DS117" s="1"/>
  <c r="EZ113"/>
  <c r="DZ117" l="1"/>
  <c r="DV117"/>
  <c r="DY117" s="1"/>
  <c r="DS118"/>
  <c r="DS119"/>
  <c r="ET114"/>
  <c r="EX114"/>
  <c r="EM114"/>
  <c r="FA114"/>
  <c r="FB114" s="1"/>
  <c r="EL114"/>
  <c r="EG116"/>
  <c r="EJ115"/>
  <c r="EK115"/>
  <c r="EI115" s="1"/>
  <c r="EY115" s="1"/>
  <c r="ES115"/>
  <c r="EH115"/>
  <c r="EZ114"/>
  <c r="ET115" l="1"/>
  <c r="EX115"/>
  <c r="EM115"/>
  <c r="FA115"/>
  <c r="FB115" s="1"/>
  <c r="EL115"/>
  <c r="EG117"/>
  <c r="EJ116"/>
  <c r="EK116"/>
  <c r="EI116" s="1"/>
  <c r="EY116" s="1"/>
  <c r="ES116"/>
  <c r="EH116"/>
  <c r="DZ119"/>
  <c r="DV119"/>
  <c r="DY119" s="1"/>
  <c r="DZ118"/>
  <c r="DV118"/>
  <c r="EZ115"/>
  <c r="DY118" l="1"/>
  <c r="DU20"/>
  <c r="ET116"/>
  <c r="EX116"/>
  <c r="EM116"/>
  <c r="FA116"/>
  <c r="FB116" s="1"/>
  <c r="EL116"/>
  <c r="EG118"/>
  <c r="EJ117"/>
  <c r="EK117"/>
  <c r="EI117" s="1"/>
  <c r="EY117" s="1"/>
  <c r="EH117"/>
  <c r="ES117"/>
  <c r="EZ116"/>
  <c r="ET117" l="1"/>
  <c r="EX117"/>
  <c r="EM117"/>
  <c r="FA117"/>
  <c r="FB117" s="1"/>
  <c r="EL117"/>
  <c r="EJ118"/>
  <c r="EK118"/>
  <c r="EI118" s="1"/>
  <c r="EY118" s="1"/>
  <c r="EG119"/>
  <c r="EH118"/>
  <c r="ES118"/>
  <c r="DU21"/>
  <c r="EP20"/>
  <c r="EN19" s="1"/>
  <c r="EZ117"/>
  <c r="DU22" l="1"/>
  <c r="EP21"/>
  <c r="EN20" s="1"/>
  <c r="EO20" s="1"/>
  <c r="EV20" s="1"/>
  <c r="ER20" s="1"/>
  <c r="ET118"/>
  <c r="EX118"/>
  <c r="EJ119"/>
  <c r="EK119"/>
  <c r="EH119"/>
  <c r="EH16" s="1"/>
  <c r="ES119"/>
  <c r="EM118"/>
  <c r="FA118"/>
  <c r="FB118" s="1"/>
  <c r="EL118"/>
  <c r="EZ118"/>
  <c r="ET119" l="1"/>
  <c r="EX119"/>
  <c r="EI119"/>
  <c r="EY119" s="1"/>
  <c r="EZ119" s="1"/>
  <c r="EN119"/>
  <c r="EM119"/>
  <c r="EL119"/>
  <c r="FA119"/>
  <c r="FB119" s="1"/>
  <c r="EU20"/>
  <c r="EY20"/>
  <c r="EZ20" s="1"/>
  <c r="FA19" s="1"/>
  <c r="FB19" s="1"/>
  <c r="EP22"/>
  <c r="EN21" s="1"/>
  <c r="EO21" s="1"/>
  <c r="EV21" s="1"/>
  <c r="ER21" s="1"/>
  <c r="DU23"/>
  <c r="EP23" l="1"/>
  <c r="EN22" s="1"/>
  <c r="EO22" s="1"/>
  <c r="EV22" s="1"/>
  <c r="ER22" s="1"/>
  <c r="DU24"/>
  <c r="EU21"/>
  <c r="EY21"/>
  <c r="EZ21" s="1"/>
  <c r="FA20" s="1"/>
  <c r="FB20" s="1"/>
  <c r="FC20" s="1"/>
  <c r="FF20" l="1"/>
  <c r="FG20"/>
  <c r="FE20" s="1"/>
  <c r="FO20"/>
  <c r="FD20"/>
  <c r="DU25"/>
  <c r="EP24"/>
  <c r="EN23" s="1"/>
  <c r="EO23" s="1"/>
  <c r="EV23" s="1"/>
  <c r="ER23" s="1"/>
  <c r="EU22"/>
  <c r="EY22"/>
  <c r="EZ22" s="1"/>
  <c r="FA21" s="1"/>
  <c r="FB21" s="1"/>
  <c r="FC21" s="1"/>
  <c r="FG21" l="1"/>
  <c r="FE21" s="1"/>
  <c r="FF21"/>
  <c r="FO21"/>
  <c r="FD21"/>
  <c r="EU23"/>
  <c r="EY23"/>
  <c r="EZ23" s="1"/>
  <c r="FA22" s="1"/>
  <c r="FB22" s="1"/>
  <c r="FC22" s="1"/>
  <c r="DU26"/>
  <c r="EP25"/>
  <c r="EN24" s="1"/>
  <c r="EO24" s="1"/>
  <c r="EV24" s="1"/>
  <c r="ER24" s="1"/>
  <c r="FP20"/>
  <c r="FT20"/>
  <c r="FI20"/>
  <c r="FH20"/>
  <c r="EU24" l="1"/>
  <c r="EY24"/>
  <c r="EZ24" s="1"/>
  <c r="FA23" s="1"/>
  <c r="FB23" s="1"/>
  <c r="FC23" s="1"/>
  <c r="DU27"/>
  <c r="EP26"/>
  <c r="EN25" s="1"/>
  <c r="EO25" s="1"/>
  <c r="EV25" s="1"/>
  <c r="ER25" s="1"/>
  <c r="FG22"/>
  <c r="FE22" s="1"/>
  <c r="FF22"/>
  <c r="FO22"/>
  <c r="FD22"/>
  <c r="FP21"/>
  <c r="FT21"/>
  <c r="FI21"/>
  <c r="FH21"/>
  <c r="FP22" l="1"/>
  <c r="FT22"/>
  <c r="FI22"/>
  <c r="FH22"/>
  <c r="EU25"/>
  <c r="EY25"/>
  <c r="EZ25" s="1"/>
  <c r="FA24" s="1"/>
  <c r="FB24" s="1"/>
  <c r="FC24" s="1"/>
  <c r="DU28"/>
  <c r="EP27"/>
  <c r="EN26" s="1"/>
  <c r="EO26" s="1"/>
  <c r="EV26" s="1"/>
  <c r="ER26" s="1"/>
  <c r="FG23"/>
  <c r="FE23" s="1"/>
  <c r="FF23"/>
  <c r="FO23"/>
  <c r="FD23"/>
  <c r="FP23" l="1"/>
  <c r="FT23"/>
  <c r="FI23"/>
  <c r="FH23"/>
  <c r="EU26"/>
  <c r="EY26"/>
  <c r="EZ26" s="1"/>
  <c r="FA25" s="1"/>
  <c r="FB25" s="1"/>
  <c r="FC25" s="1"/>
  <c r="DU29"/>
  <c r="EP28"/>
  <c r="EN27" s="1"/>
  <c r="EO27" s="1"/>
  <c r="EV27" s="1"/>
  <c r="ER27" s="1"/>
  <c r="FG24"/>
  <c r="FE24" s="1"/>
  <c r="FF24"/>
  <c r="FO24"/>
  <c r="FD24"/>
  <c r="FP24" l="1"/>
  <c r="FT24"/>
  <c r="FI24"/>
  <c r="FH24"/>
  <c r="EU27"/>
  <c r="EY27"/>
  <c r="EZ27" s="1"/>
  <c r="FA26" s="1"/>
  <c r="FB26" s="1"/>
  <c r="FC26" s="1"/>
  <c r="DU30"/>
  <c r="EP29"/>
  <c r="EN28" s="1"/>
  <c r="EO28" s="1"/>
  <c r="EV28" s="1"/>
  <c r="ER28" s="1"/>
  <c r="FG25"/>
  <c r="FE25" s="1"/>
  <c r="FF25"/>
  <c r="FO25"/>
  <c r="FD25"/>
  <c r="FP25" l="1"/>
  <c r="FT25"/>
  <c r="FI25"/>
  <c r="FH25"/>
  <c r="EU28"/>
  <c r="EY28"/>
  <c r="EZ28" s="1"/>
  <c r="FA27" s="1"/>
  <c r="FB27" s="1"/>
  <c r="FC27" s="1"/>
  <c r="DU31"/>
  <c r="EP30"/>
  <c r="EN29" s="1"/>
  <c r="EO29" s="1"/>
  <c r="EV29" s="1"/>
  <c r="ER29" s="1"/>
  <c r="FG26"/>
  <c r="FE26" s="1"/>
  <c r="FF26"/>
  <c r="FO26"/>
  <c r="FD26"/>
  <c r="FP26" l="1"/>
  <c r="FT26"/>
  <c r="FI26"/>
  <c r="FH26"/>
  <c r="EU29"/>
  <c r="EY29"/>
  <c r="EZ29" s="1"/>
  <c r="FA28" s="1"/>
  <c r="FB28" s="1"/>
  <c r="FC28" s="1"/>
  <c r="DU32"/>
  <c r="EP31"/>
  <c r="EN30" s="1"/>
  <c r="EO30" s="1"/>
  <c r="EV30" s="1"/>
  <c r="ER30" s="1"/>
  <c r="FG27"/>
  <c r="FE27" s="1"/>
  <c r="FF27"/>
  <c r="FO27"/>
  <c r="FD27"/>
  <c r="FP27" l="1"/>
  <c r="FT27"/>
  <c r="FI27"/>
  <c r="FH27"/>
  <c r="EU30"/>
  <c r="EY30"/>
  <c r="EZ30" s="1"/>
  <c r="FA29" s="1"/>
  <c r="FB29" s="1"/>
  <c r="FC29" s="1"/>
  <c r="DU33"/>
  <c r="EP32"/>
  <c r="EN31" s="1"/>
  <c r="EO31" s="1"/>
  <c r="EV31" s="1"/>
  <c r="ER31" s="1"/>
  <c r="FG28"/>
  <c r="FE28" s="1"/>
  <c r="FF28"/>
  <c r="FO28"/>
  <c r="FD28"/>
  <c r="FP28" l="1"/>
  <c r="FT28"/>
  <c r="FI28"/>
  <c r="FH28"/>
  <c r="EU31"/>
  <c r="EY31"/>
  <c r="EZ31" s="1"/>
  <c r="FA30" s="1"/>
  <c r="FB30" s="1"/>
  <c r="FC30" s="1"/>
  <c r="DU34"/>
  <c r="EP33"/>
  <c r="EN32" s="1"/>
  <c r="EO32" s="1"/>
  <c r="EV32" s="1"/>
  <c r="ER32" s="1"/>
  <c r="FG29"/>
  <c r="FE29" s="1"/>
  <c r="FF29"/>
  <c r="FO29"/>
  <c r="FD29"/>
  <c r="FP29" l="1"/>
  <c r="FT29"/>
  <c r="FI29"/>
  <c r="FH29"/>
  <c r="EU32"/>
  <c r="EY32"/>
  <c r="EZ32" s="1"/>
  <c r="FA31" s="1"/>
  <c r="FB31" s="1"/>
  <c r="FC31" s="1"/>
  <c r="DU35"/>
  <c r="EP34"/>
  <c r="EN33" s="1"/>
  <c r="EO33" s="1"/>
  <c r="EV33" s="1"/>
  <c r="ER33" s="1"/>
  <c r="FG30"/>
  <c r="FE30" s="1"/>
  <c r="FF30"/>
  <c r="FO30"/>
  <c r="FD30"/>
  <c r="FP30" l="1"/>
  <c r="FT30"/>
  <c r="FI30"/>
  <c r="FH30"/>
  <c r="EU33"/>
  <c r="EY33"/>
  <c r="EZ33" s="1"/>
  <c r="FA32" s="1"/>
  <c r="FB32" s="1"/>
  <c r="FC32" s="1"/>
  <c r="DU36"/>
  <c r="EP35"/>
  <c r="EN34" s="1"/>
  <c r="EO34" s="1"/>
  <c r="EV34" s="1"/>
  <c r="ER34" s="1"/>
  <c r="FG31"/>
  <c r="FE31" s="1"/>
  <c r="FF31"/>
  <c r="FO31"/>
  <c r="FD31"/>
  <c r="FP31" l="1"/>
  <c r="FT31"/>
  <c r="FI31"/>
  <c r="FH31"/>
  <c r="EU34"/>
  <c r="EY34"/>
  <c r="EZ34" s="1"/>
  <c r="FA33" s="1"/>
  <c r="FB33" s="1"/>
  <c r="FC33" s="1"/>
  <c r="DU37"/>
  <c r="EP36"/>
  <c r="EN35" s="1"/>
  <c r="EO35" s="1"/>
  <c r="EV35" s="1"/>
  <c r="ER35" s="1"/>
  <c r="FG32"/>
  <c r="FE32" s="1"/>
  <c r="FF32"/>
  <c r="FO32"/>
  <c r="FD32"/>
  <c r="FP32" l="1"/>
  <c r="FT32"/>
  <c r="FI32"/>
  <c r="FH32"/>
  <c r="EU35"/>
  <c r="EY35"/>
  <c r="EZ35" s="1"/>
  <c r="FA34" s="1"/>
  <c r="FB34" s="1"/>
  <c r="FC34" s="1"/>
  <c r="DU38"/>
  <c r="EP37"/>
  <c r="EN36" s="1"/>
  <c r="EO36" s="1"/>
  <c r="EV36" s="1"/>
  <c r="ER36" s="1"/>
  <c r="FG33"/>
  <c r="FE33" s="1"/>
  <c r="FF33"/>
  <c r="FO33"/>
  <c r="FD33"/>
  <c r="FP33" l="1"/>
  <c r="FT33"/>
  <c r="FI33"/>
  <c r="FH33"/>
  <c r="EU36"/>
  <c r="EY36"/>
  <c r="EZ36" s="1"/>
  <c r="FA35" s="1"/>
  <c r="FB35" s="1"/>
  <c r="FC35" s="1"/>
  <c r="DU39"/>
  <c r="EP38"/>
  <c r="EN37" s="1"/>
  <c r="EO37" s="1"/>
  <c r="EV37" s="1"/>
  <c r="ER37" s="1"/>
  <c r="FG34"/>
  <c r="FE34" s="1"/>
  <c r="FF34"/>
  <c r="FO34"/>
  <c r="FD34"/>
  <c r="FP34" l="1"/>
  <c r="FT34"/>
  <c r="FI34"/>
  <c r="FH34"/>
  <c r="EU37"/>
  <c r="EY37"/>
  <c r="EZ37" s="1"/>
  <c r="FA36" s="1"/>
  <c r="FB36" s="1"/>
  <c r="FC36" s="1"/>
  <c r="DU40"/>
  <c r="EP39"/>
  <c r="EN38" s="1"/>
  <c r="EO38" s="1"/>
  <c r="EV38" s="1"/>
  <c r="ER38" s="1"/>
  <c r="FG35"/>
  <c r="FE35" s="1"/>
  <c r="FF35"/>
  <c r="FO35"/>
  <c r="FD35"/>
  <c r="FP35" l="1"/>
  <c r="FT35"/>
  <c r="FI35"/>
  <c r="FH35"/>
  <c r="EU38"/>
  <c r="EY38"/>
  <c r="EZ38" s="1"/>
  <c r="FA37" s="1"/>
  <c r="FB37" s="1"/>
  <c r="FC37" s="1"/>
  <c r="DU41"/>
  <c r="EP40"/>
  <c r="EN39" s="1"/>
  <c r="EO39" s="1"/>
  <c r="EV39" s="1"/>
  <c r="ER39" s="1"/>
  <c r="FG36"/>
  <c r="FE36" s="1"/>
  <c r="FF36"/>
  <c r="FO36"/>
  <c r="FD36"/>
  <c r="FP36" l="1"/>
  <c r="FT36"/>
  <c r="FI36"/>
  <c r="FH36"/>
  <c r="EU39"/>
  <c r="EY39"/>
  <c r="EZ39" s="1"/>
  <c r="FA38" s="1"/>
  <c r="FB38" s="1"/>
  <c r="FC38" s="1"/>
  <c r="DU42"/>
  <c r="EP41"/>
  <c r="EN40" s="1"/>
  <c r="EO40" s="1"/>
  <c r="EV40" s="1"/>
  <c r="ER40" s="1"/>
  <c r="FG37"/>
  <c r="FE37" s="1"/>
  <c r="FF37"/>
  <c r="FO37"/>
  <c r="FD37"/>
  <c r="FP37" l="1"/>
  <c r="FT37"/>
  <c r="FI37"/>
  <c r="FH37"/>
  <c r="EU40"/>
  <c r="EY40"/>
  <c r="EZ40" s="1"/>
  <c r="FA39" s="1"/>
  <c r="FB39" s="1"/>
  <c r="FC39" s="1"/>
  <c r="DU43"/>
  <c r="EP42"/>
  <c r="EN41" s="1"/>
  <c r="EO41" s="1"/>
  <c r="EV41" s="1"/>
  <c r="ER41" s="1"/>
  <c r="FG38"/>
  <c r="FE38" s="1"/>
  <c r="FF38"/>
  <c r="FO38"/>
  <c r="FD38"/>
  <c r="FP38" l="1"/>
  <c r="FT38"/>
  <c r="FI38"/>
  <c r="FH38"/>
  <c r="EU41"/>
  <c r="EY41"/>
  <c r="EZ41" s="1"/>
  <c r="FA40" s="1"/>
  <c r="FB40" s="1"/>
  <c r="FC40" s="1"/>
  <c r="DU44"/>
  <c r="EP43"/>
  <c r="EN42" s="1"/>
  <c r="EO42" s="1"/>
  <c r="EV42" s="1"/>
  <c r="ER42" s="1"/>
  <c r="FG39"/>
  <c r="FE39" s="1"/>
  <c r="FF39"/>
  <c r="FO39"/>
  <c r="FD39"/>
  <c r="FP39" l="1"/>
  <c r="FT39"/>
  <c r="FI39"/>
  <c r="FH39"/>
  <c r="EU42"/>
  <c r="EY42"/>
  <c r="EZ42" s="1"/>
  <c r="FA41" s="1"/>
  <c r="FB41" s="1"/>
  <c r="FC41" s="1"/>
  <c r="DU45"/>
  <c r="EP44"/>
  <c r="EN43" s="1"/>
  <c r="EO43" s="1"/>
  <c r="EV43" s="1"/>
  <c r="ER43" s="1"/>
  <c r="FG40"/>
  <c r="FE40" s="1"/>
  <c r="FF40"/>
  <c r="FO40"/>
  <c r="FD40"/>
  <c r="FP40" l="1"/>
  <c r="FT40"/>
  <c r="FI40"/>
  <c r="FH40"/>
  <c r="EU43"/>
  <c r="EY43"/>
  <c r="EZ43" s="1"/>
  <c r="FA42" s="1"/>
  <c r="FB42" s="1"/>
  <c r="FC42" s="1"/>
  <c r="DU46"/>
  <c r="EP45"/>
  <c r="EN44" s="1"/>
  <c r="EO44" s="1"/>
  <c r="EV44" s="1"/>
  <c r="ER44" s="1"/>
  <c r="FG41"/>
  <c r="FE41" s="1"/>
  <c r="FF41"/>
  <c r="FO41"/>
  <c r="FD41"/>
  <c r="FP41" l="1"/>
  <c r="FT41"/>
  <c r="FI41"/>
  <c r="FH41"/>
  <c r="EU44"/>
  <c r="EY44"/>
  <c r="EZ44" s="1"/>
  <c r="FA43" s="1"/>
  <c r="FB43" s="1"/>
  <c r="FC43" s="1"/>
  <c r="DU47"/>
  <c r="EP46"/>
  <c r="EN45" s="1"/>
  <c r="EO45" s="1"/>
  <c r="EV45" s="1"/>
  <c r="ER45" s="1"/>
  <c r="FF42"/>
  <c r="FG42"/>
  <c r="FE42" s="1"/>
  <c r="FO42"/>
  <c r="FD42"/>
  <c r="FP42" l="1"/>
  <c r="FT42"/>
  <c r="FI42"/>
  <c r="FH42"/>
  <c r="EU45"/>
  <c r="EY45"/>
  <c r="EZ45" s="1"/>
  <c r="FA44" s="1"/>
  <c r="FB44" s="1"/>
  <c r="FC44" s="1"/>
  <c r="DU48"/>
  <c r="EP47"/>
  <c r="EN46" s="1"/>
  <c r="EO46" s="1"/>
  <c r="EV46" s="1"/>
  <c r="ER46" s="1"/>
  <c r="FF43"/>
  <c r="FG43"/>
  <c r="FE43" s="1"/>
  <c r="FO43"/>
  <c r="FD43"/>
  <c r="FP43" l="1"/>
  <c r="FT43"/>
  <c r="FI43"/>
  <c r="FH43"/>
  <c r="EU46"/>
  <c r="EY46"/>
  <c r="EZ46" s="1"/>
  <c r="FA45" s="1"/>
  <c r="FB45" s="1"/>
  <c r="FC45" s="1"/>
  <c r="DU49"/>
  <c r="EP48"/>
  <c r="EN47" s="1"/>
  <c r="EO47" s="1"/>
  <c r="EV47" s="1"/>
  <c r="ER47" s="1"/>
  <c r="FF44"/>
  <c r="FG44"/>
  <c r="FE44" s="1"/>
  <c r="FO44"/>
  <c r="FD44"/>
  <c r="FP44" l="1"/>
  <c r="FT44"/>
  <c r="FI44"/>
  <c r="FH44"/>
  <c r="EU47"/>
  <c r="EY47"/>
  <c r="EZ47" s="1"/>
  <c r="FA46" s="1"/>
  <c r="FB46" s="1"/>
  <c r="FC46" s="1"/>
  <c r="DU50"/>
  <c r="EP49"/>
  <c r="EN48" s="1"/>
  <c r="EO48" s="1"/>
  <c r="EV48" s="1"/>
  <c r="ER48" s="1"/>
  <c r="FF45"/>
  <c r="FG45"/>
  <c r="FE45" s="1"/>
  <c r="FO45"/>
  <c r="FD45"/>
  <c r="FP45" l="1"/>
  <c r="FT45"/>
  <c r="FI45"/>
  <c r="FH45"/>
  <c r="EU48"/>
  <c r="EY48"/>
  <c r="EZ48" s="1"/>
  <c r="FA47" s="1"/>
  <c r="FB47" s="1"/>
  <c r="FC47" s="1"/>
  <c r="DU51"/>
  <c r="EP50"/>
  <c r="EN49" s="1"/>
  <c r="EO49" s="1"/>
  <c r="EV49" s="1"/>
  <c r="ER49" s="1"/>
  <c r="FF46"/>
  <c r="FG46"/>
  <c r="FE46" s="1"/>
  <c r="FO46"/>
  <c r="FD46"/>
  <c r="FP46" l="1"/>
  <c r="FT46"/>
  <c r="FI46"/>
  <c r="FH46"/>
  <c r="EU49"/>
  <c r="EY49"/>
  <c r="EZ49" s="1"/>
  <c r="FA48" s="1"/>
  <c r="FB48" s="1"/>
  <c r="FC48" s="1"/>
  <c r="DU52"/>
  <c r="EP51"/>
  <c r="EN50" s="1"/>
  <c r="EO50" s="1"/>
  <c r="EV50" s="1"/>
  <c r="ER50" s="1"/>
  <c r="FF47"/>
  <c r="FG47"/>
  <c r="FE47" s="1"/>
  <c r="FO47"/>
  <c r="FD47"/>
  <c r="EU50" l="1"/>
  <c r="EY50"/>
  <c r="EZ50" s="1"/>
  <c r="FA49" s="1"/>
  <c r="FB49" s="1"/>
  <c r="FP47"/>
  <c r="FT47"/>
  <c r="FI47"/>
  <c r="FH47"/>
  <c r="DU53"/>
  <c r="EP52"/>
  <c r="EN51" s="1"/>
  <c r="EO51" s="1"/>
  <c r="EV51" s="1"/>
  <c r="ER51" s="1"/>
  <c r="FF48"/>
  <c r="FG48"/>
  <c r="FE48" s="1"/>
  <c r="FO48"/>
  <c r="FD48"/>
  <c r="FC49"/>
  <c r="EU51" l="1"/>
  <c r="EY51"/>
  <c r="EZ51" s="1"/>
  <c r="FA50" s="1"/>
  <c r="FB50" s="1"/>
  <c r="FF49"/>
  <c r="FG49"/>
  <c r="FE49" s="1"/>
  <c r="FO49"/>
  <c r="FD49"/>
  <c r="FC50"/>
  <c r="FP48"/>
  <c r="FT48"/>
  <c r="FI48"/>
  <c r="FH48"/>
  <c r="DU54"/>
  <c r="EP53"/>
  <c r="EN52" s="1"/>
  <c r="EO52" s="1"/>
  <c r="EV52" s="1"/>
  <c r="ER52" s="1"/>
  <c r="EU52" l="1"/>
  <c r="EY52"/>
  <c r="EZ52" s="1"/>
  <c r="FA51" s="1"/>
  <c r="FB51" s="1"/>
  <c r="DU55"/>
  <c r="EP54"/>
  <c r="EN53" s="1"/>
  <c r="EO53" s="1"/>
  <c r="EV53" s="1"/>
  <c r="ER53" s="1"/>
  <c r="FF50"/>
  <c r="FG50"/>
  <c r="FE50" s="1"/>
  <c r="FO50"/>
  <c r="FD50"/>
  <c r="FC51"/>
  <c r="FP49"/>
  <c r="FT49"/>
  <c r="FI49"/>
  <c r="FH49"/>
  <c r="EU53" l="1"/>
  <c r="EY53"/>
  <c r="EZ53" s="1"/>
  <c r="FA52" s="1"/>
  <c r="FB52" s="1"/>
  <c r="FF51"/>
  <c r="FG51"/>
  <c r="FE51" s="1"/>
  <c r="FO51"/>
  <c r="FD51"/>
  <c r="FC52"/>
  <c r="FP50"/>
  <c r="FT50"/>
  <c r="FI50"/>
  <c r="FH50"/>
  <c r="DU56"/>
  <c r="EP55"/>
  <c r="EN54" s="1"/>
  <c r="EO54" s="1"/>
  <c r="EV54" s="1"/>
  <c r="ER54" s="1"/>
  <c r="EU54" l="1"/>
  <c r="EY54"/>
  <c r="EZ54" s="1"/>
  <c r="FA53" s="1"/>
  <c r="FB53" s="1"/>
  <c r="DU57"/>
  <c r="EP56"/>
  <c r="EN55" s="1"/>
  <c r="EO55" s="1"/>
  <c r="EV55" s="1"/>
  <c r="ER55" s="1"/>
  <c r="FF52"/>
  <c r="FG52"/>
  <c r="FE52" s="1"/>
  <c r="FO52"/>
  <c r="FD52"/>
  <c r="FC53"/>
  <c r="FP51"/>
  <c r="FT51"/>
  <c r="FI51"/>
  <c r="FH51"/>
  <c r="EU55" l="1"/>
  <c r="EY55"/>
  <c r="EZ55" s="1"/>
  <c r="FA54" s="1"/>
  <c r="FB54" s="1"/>
  <c r="FC54"/>
  <c r="FF53"/>
  <c r="FG53"/>
  <c r="FE53" s="1"/>
  <c r="FO53"/>
  <c r="FD53"/>
  <c r="FP52"/>
  <c r="FT52"/>
  <c r="FI52"/>
  <c r="FH52"/>
  <c r="DU58"/>
  <c r="EP57"/>
  <c r="EN56" s="1"/>
  <c r="EO56" s="1"/>
  <c r="EV56" s="1"/>
  <c r="ER56" s="1"/>
  <c r="EU56" l="1"/>
  <c r="EY56"/>
  <c r="EZ56" s="1"/>
  <c r="FA55" s="1"/>
  <c r="FB55" s="1"/>
  <c r="DU59"/>
  <c r="EP58"/>
  <c r="EN57" s="1"/>
  <c r="EO57" s="1"/>
  <c r="EV57" s="1"/>
  <c r="ER57" s="1"/>
  <c r="FP53"/>
  <c r="FT53"/>
  <c r="FI53"/>
  <c r="FH53"/>
  <c r="FF54"/>
  <c r="FG54"/>
  <c r="FE54" s="1"/>
  <c r="FO54"/>
  <c r="FD54"/>
  <c r="FC55"/>
  <c r="EU57" l="1"/>
  <c r="EY57"/>
  <c r="EZ57" s="1"/>
  <c r="FA56" s="1"/>
  <c r="FB56" s="1"/>
  <c r="FF55"/>
  <c r="FG55"/>
  <c r="FE55" s="1"/>
  <c r="FO55"/>
  <c r="FD55"/>
  <c r="FC56"/>
  <c r="FP54"/>
  <c r="FT54"/>
  <c r="FI54"/>
  <c r="FH54"/>
  <c r="DU60"/>
  <c r="EP59"/>
  <c r="EN58" s="1"/>
  <c r="EO58" s="1"/>
  <c r="EV58" s="1"/>
  <c r="ER58" s="1"/>
  <c r="EU58" l="1"/>
  <c r="EY58"/>
  <c r="EZ58" s="1"/>
  <c r="FA57" s="1"/>
  <c r="FB57" s="1"/>
  <c r="DU61"/>
  <c r="EP60"/>
  <c r="EN59" s="1"/>
  <c r="EO59" s="1"/>
  <c r="EV59" s="1"/>
  <c r="ER59" s="1"/>
  <c r="FF56"/>
  <c r="FG56"/>
  <c r="FE56" s="1"/>
  <c r="FO56"/>
  <c r="FD56"/>
  <c r="FC57"/>
  <c r="FP55"/>
  <c r="FT55"/>
  <c r="FI55"/>
  <c r="FH55"/>
  <c r="EU59" l="1"/>
  <c r="EY59"/>
  <c r="EZ59" s="1"/>
  <c r="FA58" s="1"/>
  <c r="FB58" s="1"/>
  <c r="FF57"/>
  <c r="FG57"/>
  <c r="FE57" s="1"/>
  <c r="FO57"/>
  <c r="FD57"/>
  <c r="FC58"/>
  <c r="FP56"/>
  <c r="FT56"/>
  <c r="FI56"/>
  <c r="FH56"/>
  <c r="DU62"/>
  <c r="EP61"/>
  <c r="EN60" s="1"/>
  <c r="EO60" s="1"/>
  <c r="EV60" s="1"/>
  <c r="ER60" s="1"/>
  <c r="EU60" l="1"/>
  <c r="EY60"/>
  <c r="EZ60" s="1"/>
  <c r="FA59" s="1"/>
  <c r="FB59" s="1"/>
  <c r="DU63"/>
  <c r="EP62"/>
  <c r="EN61" s="1"/>
  <c r="EO61" s="1"/>
  <c r="EV61" s="1"/>
  <c r="ER61" s="1"/>
  <c r="FC59"/>
  <c r="FF58"/>
  <c r="FG58"/>
  <c r="FE58" s="1"/>
  <c r="FO58"/>
  <c r="FD58"/>
  <c r="FP57"/>
  <c r="FT57"/>
  <c r="FI57"/>
  <c r="FH57"/>
  <c r="EU61" l="1"/>
  <c r="EY61"/>
  <c r="EZ61" s="1"/>
  <c r="FA60" s="1"/>
  <c r="FB60" s="1"/>
  <c r="FP58"/>
  <c r="FT58"/>
  <c r="FI58"/>
  <c r="FH58"/>
  <c r="FF59"/>
  <c r="FG59"/>
  <c r="FE59" s="1"/>
  <c r="FO59"/>
  <c r="FD59"/>
  <c r="FC60"/>
  <c r="DU64"/>
  <c r="EP63"/>
  <c r="EN62" s="1"/>
  <c r="EO62" s="1"/>
  <c r="EV62" s="1"/>
  <c r="ER62" s="1"/>
  <c r="EU62" l="1"/>
  <c r="EY62"/>
  <c r="EZ62" s="1"/>
  <c r="FA61" s="1"/>
  <c r="FB61" s="1"/>
  <c r="DU65"/>
  <c r="EP64"/>
  <c r="EN63" s="1"/>
  <c r="EO63" s="1"/>
  <c r="EV63" s="1"/>
  <c r="ER63" s="1"/>
  <c r="FC61"/>
  <c r="FF60"/>
  <c r="FG60"/>
  <c r="FE60" s="1"/>
  <c r="FO60"/>
  <c r="FD60"/>
  <c r="FP59"/>
  <c r="FT59"/>
  <c r="FI59"/>
  <c r="FH59"/>
  <c r="EU63" l="1"/>
  <c r="EY63"/>
  <c r="EZ63" s="1"/>
  <c r="FA62" s="1"/>
  <c r="FB62" s="1"/>
  <c r="FP60"/>
  <c r="FT60"/>
  <c r="FI60"/>
  <c r="FH60"/>
  <c r="FF61"/>
  <c r="FG61"/>
  <c r="FE61" s="1"/>
  <c r="FO61"/>
  <c r="FD61"/>
  <c r="FC62"/>
  <c r="DU66"/>
  <c r="EP65"/>
  <c r="EN64" s="1"/>
  <c r="EO64" s="1"/>
  <c r="EV64" s="1"/>
  <c r="ER64" s="1"/>
  <c r="EU64" l="1"/>
  <c r="EY64"/>
  <c r="EZ64" s="1"/>
  <c r="FA63" s="1"/>
  <c r="FB63" s="1"/>
  <c r="DU67"/>
  <c r="EP66"/>
  <c r="EN65" s="1"/>
  <c r="EO65" s="1"/>
  <c r="EV65" s="1"/>
  <c r="ER65" s="1"/>
  <c r="FC63"/>
  <c r="FF62"/>
  <c r="FG62"/>
  <c r="FE62" s="1"/>
  <c r="FO62"/>
  <c r="FD62"/>
  <c r="FP61"/>
  <c r="FT61"/>
  <c r="FI61"/>
  <c r="FH61"/>
  <c r="EU65" l="1"/>
  <c r="EY65"/>
  <c r="EZ65" s="1"/>
  <c r="FA64" s="1"/>
  <c r="FB64" s="1"/>
  <c r="FP62"/>
  <c r="FT62"/>
  <c r="FI62"/>
  <c r="FH62"/>
  <c r="FC64"/>
  <c r="FF63"/>
  <c r="FG63"/>
  <c r="FE63" s="1"/>
  <c r="FO63"/>
  <c r="FD63"/>
  <c r="DU68"/>
  <c r="EP67"/>
  <c r="EN66" s="1"/>
  <c r="EO66" s="1"/>
  <c r="EV66" s="1"/>
  <c r="ER66" s="1"/>
  <c r="EU66" l="1"/>
  <c r="EY66"/>
  <c r="EZ66" s="1"/>
  <c r="FA65" s="1"/>
  <c r="FB65" s="1"/>
  <c r="DU69"/>
  <c r="EP68"/>
  <c r="EN67" s="1"/>
  <c r="EO67" s="1"/>
  <c r="EV67" s="1"/>
  <c r="ER67" s="1"/>
  <c r="FP63"/>
  <c r="FT63"/>
  <c r="FI63"/>
  <c r="FH63"/>
  <c r="FC65"/>
  <c r="FF64"/>
  <c r="FG64"/>
  <c r="FE64" s="1"/>
  <c r="FO64"/>
  <c r="FD64"/>
  <c r="EU67" l="1"/>
  <c r="EY67"/>
  <c r="EZ67" s="1"/>
  <c r="FA66" s="1"/>
  <c r="FB66" s="1"/>
  <c r="FP64"/>
  <c r="FT64"/>
  <c r="FI64"/>
  <c r="FH64"/>
  <c r="FC66"/>
  <c r="FF65"/>
  <c r="FG65"/>
  <c r="FE65" s="1"/>
  <c r="FO65"/>
  <c r="FD65"/>
  <c r="DU70"/>
  <c r="EP69"/>
  <c r="EN68" s="1"/>
  <c r="EO68" s="1"/>
  <c r="EV68" s="1"/>
  <c r="ER68" s="1"/>
  <c r="EU68" l="1"/>
  <c r="EY68"/>
  <c r="EZ68" s="1"/>
  <c r="FA67" s="1"/>
  <c r="FB67" s="1"/>
  <c r="DU71"/>
  <c r="EP70"/>
  <c r="EN69" s="1"/>
  <c r="EO69" s="1"/>
  <c r="EV69" s="1"/>
  <c r="ER69" s="1"/>
  <c r="FP65"/>
  <c r="FT65"/>
  <c r="FI65"/>
  <c r="FH65"/>
  <c r="FC67"/>
  <c r="FF66"/>
  <c r="FG66"/>
  <c r="FE66" s="1"/>
  <c r="FO66"/>
  <c r="FD66"/>
  <c r="EU69" l="1"/>
  <c r="EY69"/>
  <c r="EZ69" s="1"/>
  <c r="FA68" s="1"/>
  <c r="FB68" s="1"/>
  <c r="FP66"/>
  <c r="FT66"/>
  <c r="FI66"/>
  <c r="FH66"/>
  <c r="FC68"/>
  <c r="FF67"/>
  <c r="FG67"/>
  <c r="FE67" s="1"/>
  <c r="FO67"/>
  <c r="FD67"/>
  <c r="DU72"/>
  <c r="EP71"/>
  <c r="EN70" s="1"/>
  <c r="EO70" s="1"/>
  <c r="EV70" s="1"/>
  <c r="ER70" s="1"/>
  <c r="EU70" l="1"/>
  <c r="EY70"/>
  <c r="EZ70" s="1"/>
  <c r="FA69" s="1"/>
  <c r="FB69" s="1"/>
  <c r="DU73"/>
  <c r="EP72"/>
  <c r="EN71" s="1"/>
  <c r="EO71" s="1"/>
  <c r="EV71" s="1"/>
  <c r="ER71" s="1"/>
  <c r="FP67"/>
  <c r="FT67"/>
  <c r="FI67"/>
  <c r="FH67"/>
  <c r="FC69"/>
  <c r="FF68"/>
  <c r="FG68"/>
  <c r="FE68" s="1"/>
  <c r="FO68"/>
  <c r="FD68"/>
  <c r="EU71" l="1"/>
  <c r="EY71"/>
  <c r="EZ71" s="1"/>
  <c r="FA70" s="1"/>
  <c r="FB70" s="1"/>
  <c r="FP68"/>
  <c r="FT68"/>
  <c r="FI68"/>
  <c r="FH68"/>
  <c r="FC70"/>
  <c r="FF69"/>
  <c r="FG69"/>
  <c r="FE69" s="1"/>
  <c r="FO69"/>
  <c r="FD69"/>
  <c r="DU74"/>
  <c r="EP73"/>
  <c r="EN72" s="1"/>
  <c r="EO72" s="1"/>
  <c r="EV72" s="1"/>
  <c r="ER72" s="1"/>
  <c r="EU72" l="1"/>
  <c r="EY72"/>
  <c r="EZ72" s="1"/>
  <c r="FA71" s="1"/>
  <c r="FB71" s="1"/>
  <c r="DU75"/>
  <c r="EP74"/>
  <c r="EN73" s="1"/>
  <c r="EO73" s="1"/>
  <c r="EV73" s="1"/>
  <c r="ER73" s="1"/>
  <c r="FP69"/>
  <c r="FT69"/>
  <c r="FI69"/>
  <c r="FH69"/>
  <c r="FC71"/>
  <c r="FF70"/>
  <c r="FG70"/>
  <c r="FE70" s="1"/>
  <c r="FO70"/>
  <c r="FD70"/>
  <c r="EU73" l="1"/>
  <c r="EY73"/>
  <c r="EZ73" s="1"/>
  <c r="FA72" s="1"/>
  <c r="FB72" s="1"/>
  <c r="FP70"/>
  <c r="FT70"/>
  <c r="FI70"/>
  <c r="FH70"/>
  <c r="FC72"/>
  <c r="FF71"/>
  <c r="FG71"/>
  <c r="FE71" s="1"/>
  <c r="FO71"/>
  <c r="FD71"/>
  <c r="DU76"/>
  <c r="EP75"/>
  <c r="EN74" s="1"/>
  <c r="EO74" s="1"/>
  <c r="EV74" l="1"/>
  <c r="ER74"/>
  <c r="DU77"/>
  <c r="EP76"/>
  <c r="EN75" s="1"/>
  <c r="EO75" s="1"/>
  <c r="FP71"/>
  <c r="FT71"/>
  <c r="FI71"/>
  <c r="FH71"/>
  <c r="FF72"/>
  <c r="FG72"/>
  <c r="FE72" s="1"/>
  <c r="FO72"/>
  <c r="FD72"/>
  <c r="EU74" l="1"/>
  <c r="EY74"/>
  <c r="EZ74" s="1"/>
  <c r="FA73" s="1"/>
  <c r="FB73" s="1"/>
  <c r="FC73" s="1"/>
  <c r="FF73"/>
  <c r="FG73"/>
  <c r="FE73" s="1"/>
  <c r="FO73"/>
  <c r="FD73"/>
  <c r="FP72"/>
  <c r="FT72"/>
  <c r="FI72"/>
  <c r="FH72"/>
  <c r="EV75"/>
  <c r="ER75"/>
  <c r="DU78"/>
  <c r="EP77"/>
  <c r="EN76" s="1"/>
  <c r="EO76" s="1"/>
  <c r="EU75" l="1"/>
  <c r="EY75"/>
  <c r="EZ75" s="1"/>
  <c r="FA74" s="1"/>
  <c r="FB74" s="1"/>
  <c r="FC74" s="1"/>
  <c r="EV76"/>
  <c r="ER76"/>
  <c r="DU79"/>
  <c r="EP78"/>
  <c r="EN77" s="1"/>
  <c r="EO77" s="1"/>
  <c r="FF74"/>
  <c r="FG74"/>
  <c r="FE74" s="1"/>
  <c r="FO74"/>
  <c r="FD74"/>
  <c r="FP73"/>
  <c r="FT73"/>
  <c r="FI73"/>
  <c r="FH73"/>
  <c r="EU76" l="1"/>
  <c r="EY76"/>
  <c r="EZ76" s="1"/>
  <c r="FA75" s="1"/>
  <c r="FB75" s="1"/>
  <c r="FC75" s="1"/>
  <c r="FF75"/>
  <c r="FG75"/>
  <c r="FE75" s="1"/>
  <c r="FO75"/>
  <c r="FD75"/>
  <c r="FP74"/>
  <c r="FT74"/>
  <c r="FI74"/>
  <c r="FH74"/>
  <c r="EV77"/>
  <c r="ER77"/>
  <c r="DU80"/>
  <c r="EP79"/>
  <c r="EN78" s="1"/>
  <c r="EO78" s="1"/>
  <c r="EU77" l="1"/>
  <c r="EY77"/>
  <c r="EZ77" s="1"/>
  <c r="FA76" s="1"/>
  <c r="FB76" s="1"/>
  <c r="FC76" s="1"/>
  <c r="EV78"/>
  <c r="ER78"/>
  <c r="DU81"/>
  <c r="EP80"/>
  <c r="EN79" s="1"/>
  <c r="EO79" s="1"/>
  <c r="FF76"/>
  <c r="FG76"/>
  <c r="FE76" s="1"/>
  <c r="FO76"/>
  <c r="FD76"/>
  <c r="FP75"/>
  <c r="FT75"/>
  <c r="FI75"/>
  <c r="FH75"/>
  <c r="EU78" l="1"/>
  <c r="EY78"/>
  <c r="EZ78" s="1"/>
  <c r="FA77" s="1"/>
  <c r="FB77" s="1"/>
  <c r="FC77" s="1"/>
  <c r="FF77"/>
  <c r="FG77"/>
  <c r="FE77" s="1"/>
  <c r="FO77"/>
  <c r="FD77"/>
  <c r="FP76"/>
  <c r="FT76"/>
  <c r="FI76"/>
  <c r="FH76"/>
  <c r="EV79"/>
  <c r="ER79"/>
  <c r="DU82"/>
  <c r="EP81"/>
  <c r="EN80" s="1"/>
  <c r="EO80" s="1"/>
  <c r="EU79" l="1"/>
  <c r="EY79"/>
  <c r="EZ79" s="1"/>
  <c r="FA78" s="1"/>
  <c r="FB78" s="1"/>
  <c r="FC78" s="1"/>
  <c r="EV80"/>
  <c r="ER80"/>
  <c r="DU83"/>
  <c r="EP82"/>
  <c r="EN81" s="1"/>
  <c r="EO81" s="1"/>
  <c r="FF78"/>
  <c r="FG78"/>
  <c r="FE78" s="1"/>
  <c r="FO78"/>
  <c r="FD78"/>
  <c r="FP77"/>
  <c r="FT77"/>
  <c r="FI77"/>
  <c r="FH77"/>
  <c r="EU80" l="1"/>
  <c r="EY80"/>
  <c r="EZ80" s="1"/>
  <c r="FA79" s="1"/>
  <c r="FB79" s="1"/>
  <c r="FC79" s="1"/>
  <c r="FP78"/>
  <c r="FT78"/>
  <c r="FI78"/>
  <c r="FH78"/>
  <c r="FC80"/>
  <c r="FF79"/>
  <c r="FG79"/>
  <c r="FE79" s="1"/>
  <c r="FO79"/>
  <c r="FD79"/>
  <c r="EV81"/>
  <c r="ER81"/>
  <c r="DU84"/>
  <c r="EP83"/>
  <c r="EN82" s="1"/>
  <c r="EO82" s="1"/>
  <c r="EU81" l="1"/>
  <c r="EY81"/>
  <c r="EZ81" s="1"/>
  <c r="EV82"/>
  <c r="ER82"/>
  <c r="DU85"/>
  <c r="EP84"/>
  <c r="EN83" s="1"/>
  <c r="EO83" s="1"/>
  <c r="FP79"/>
  <c r="FT79"/>
  <c r="FI79"/>
  <c r="FH79"/>
  <c r="FC81"/>
  <c r="FF80"/>
  <c r="FG80"/>
  <c r="FE80" s="1"/>
  <c r="FO80"/>
  <c r="FD80"/>
  <c r="EU82" l="1"/>
  <c r="EY82"/>
  <c r="EZ82" s="1"/>
  <c r="FP80"/>
  <c r="FT80"/>
  <c r="FI80"/>
  <c r="FH80"/>
  <c r="FC82"/>
  <c r="FF81"/>
  <c r="FG81"/>
  <c r="FE81" s="1"/>
  <c r="FO81"/>
  <c r="FD81"/>
  <c r="EV83"/>
  <c r="ER83"/>
  <c r="DU86"/>
  <c r="EP85"/>
  <c r="EN84" s="1"/>
  <c r="EO84" s="1"/>
  <c r="EU83" l="1"/>
  <c r="EY83"/>
  <c r="EZ83" s="1"/>
  <c r="EV84"/>
  <c r="ER84"/>
  <c r="DU87"/>
  <c r="EP86"/>
  <c r="EN85" s="1"/>
  <c r="EO85" s="1"/>
  <c r="FP81"/>
  <c r="FT81"/>
  <c r="FI81"/>
  <c r="FW81"/>
  <c r="FX81" s="1"/>
  <c r="FH81"/>
  <c r="FC83"/>
  <c r="FF82"/>
  <c r="FG82"/>
  <c r="FE82" s="1"/>
  <c r="FO82"/>
  <c r="FD82"/>
  <c r="EU84" l="1"/>
  <c r="EY84"/>
  <c r="EZ84" s="1"/>
  <c r="FP82"/>
  <c r="FT82"/>
  <c r="FI82"/>
  <c r="FW82"/>
  <c r="FX82" s="1"/>
  <c r="FH82"/>
  <c r="FC84"/>
  <c r="FF83"/>
  <c r="FG83"/>
  <c r="FE83" s="1"/>
  <c r="FO83"/>
  <c r="FD83"/>
  <c r="EV85"/>
  <c r="ER85"/>
  <c r="DU88"/>
  <c r="EP87"/>
  <c r="EN86" s="1"/>
  <c r="EO86" s="1"/>
  <c r="EU85" l="1"/>
  <c r="EY85"/>
  <c r="EZ85" s="1"/>
  <c r="EV86"/>
  <c r="ER86"/>
  <c r="DU89"/>
  <c r="EP88"/>
  <c r="EN87" s="1"/>
  <c r="EO87" s="1"/>
  <c r="FP83"/>
  <c r="FT83"/>
  <c r="FI83"/>
  <c r="FW83"/>
  <c r="FX83" s="1"/>
  <c r="FH83"/>
  <c r="FC85"/>
  <c r="FF84"/>
  <c r="FG84"/>
  <c r="FE84" s="1"/>
  <c r="FO84"/>
  <c r="FD84"/>
  <c r="EU86" l="1"/>
  <c r="EY86"/>
  <c r="EZ86" s="1"/>
  <c r="FP84"/>
  <c r="FT84"/>
  <c r="FI84"/>
  <c r="FW84"/>
  <c r="FX84" s="1"/>
  <c r="FH84"/>
  <c r="FC86"/>
  <c r="FF85"/>
  <c r="FG85"/>
  <c r="FE85" s="1"/>
  <c r="FO85"/>
  <c r="FD85"/>
  <c r="EV87"/>
  <c r="ER87"/>
  <c r="DU90"/>
  <c r="EP89"/>
  <c r="EN88" s="1"/>
  <c r="EO88" s="1"/>
  <c r="EU87" l="1"/>
  <c r="EY87"/>
  <c r="EZ87" s="1"/>
  <c r="EV88"/>
  <c r="ER88"/>
  <c r="DU91"/>
  <c r="EP90"/>
  <c r="EN89" s="1"/>
  <c r="EO89" s="1"/>
  <c r="FP85"/>
  <c r="FT85"/>
  <c r="FI85"/>
  <c r="FW85"/>
  <c r="FX85" s="1"/>
  <c r="FH85"/>
  <c r="FC87"/>
  <c r="FF86"/>
  <c r="FG86"/>
  <c r="FE86" s="1"/>
  <c r="FO86"/>
  <c r="FD86"/>
  <c r="EU88" l="1"/>
  <c r="EY88"/>
  <c r="EZ88" s="1"/>
  <c r="FP86"/>
  <c r="FT86"/>
  <c r="FI86"/>
  <c r="FW86"/>
  <c r="FX86" s="1"/>
  <c r="FH86"/>
  <c r="FC88"/>
  <c r="FF87"/>
  <c r="FG87"/>
  <c r="FE87" s="1"/>
  <c r="FO87"/>
  <c r="FD87"/>
  <c r="EV89"/>
  <c r="ER89"/>
  <c r="DU92"/>
  <c r="EP91"/>
  <c r="EN90" s="1"/>
  <c r="EO90" s="1"/>
  <c r="EU89" l="1"/>
  <c r="EY89"/>
  <c r="EZ89" s="1"/>
  <c r="EV90"/>
  <c r="ER90"/>
  <c r="DU93"/>
  <c r="EP92"/>
  <c r="EN91" s="1"/>
  <c r="EO91" s="1"/>
  <c r="FP87"/>
  <c r="FT87"/>
  <c r="FI87"/>
  <c r="FW87"/>
  <c r="FX87" s="1"/>
  <c r="FH87"/>
  <c r="FC89"/>
  <c r="FF88"/>
  <c r="FG88"/>
  <c r="FE88" s="1"/>
  <c r="FO88"/>
  <c r="FD88"/>
  <c r="EU90" l="1"/>
  <c r="EY90"/>
  <c r="EZ90" s="1"/>
  <c r="FP88"/>
  <c r="FT88"/>
  <c r="FI88"/>
  <c r="FW88"/>
  <c r="FX88" s="1"/>
  <c r="FH88"/>
  <c r="FC90"/>
  <c r="FF89"/>
  <c r="FG89"/>
  <c r="FE89" s="1"/>
  <c r="FO89"/>
  <c r="FD89"/>
  <c r="EV91"/>
  <c r="ER91"/>
  <c r="EU91" s="1"/>
  <c r="DU94"/>
  <c r="EP93"/>
  <c r="EN92" s="1"/>
  <c r="EO92" s="1"/>
  <c r="EV92" l="1"/>
  <c r="ER92"/>
  <c r="EU92" s="1"/>
  <c r="DU95"/>
  <c r="EP94"/>
  <c r="EN93" s="1"/>
  <c r="EO93" s="1"/>
  <c r="FP89"/>
  <c r="FT89"/>
  <c r="FI89"/>
  <c r="FW89"/>
  <c r="FX89" s="1"/>
  <c r="FH89"/>
  <c r="FC91"/>
  <c r="FF90"/>
  <c r="FG90"/>
  <c r="FE90" s="1"/>
  <c r="FO90"/>
  <c r="FD90"/>
  <c r="FP90" l="1"/>
  <c r="FT90"/>
  <c r="FI90"/>
  <c r="FW90"/>
  <c r="FX90" s="1"/>
  <c r="FH90"/>
  <c r="FC92"/>
  <c r="FF91"/>
  <c r="FG91"/>
  <c r="FE91" s="1"/>
  <c r="FO91"/>
  <c r="FD91"/>
  <c r="EV93"/>
  <c r="ER93"/>
  <c r="EU93" s="1"/>
  <c r="DU96"/>
  <c r="EP95"/>
  <c r="EN94" s="1"/>
  <c r="EO94" s="1"/>
  <c r="EV94" l="1"/>
  <c r="ER94"/>
  <c r="EU94" s="1"/>
  <c r="DU97"/>
  <c r="EP96"/>
  <c r="EN95" s="1"/>
  <c r="EO95" s="1"/>
  <c r="FP91"/>
  <c r="FT91"/>
  <c r="FI91"/>
  <c r="FW91"/>
  <c r="FX91" s="1"/>
  <c r="FH91"/>
  <c r="FC93"/>
  <c r="FF92"/>
  <c r="FG92"/>
  <c r="FE92" s="1"/>
  <c r="FO92"/>
  <c r="FD92"/>
  <c r="FP92" l="1"/>
  <c r="FT92"/>
  <c r="FI92"/>
  <c r="FW92"/>
  <c r="FX92" s="1"/>
  <c r="FH92"/>
  <c r="FC94"/>
  <c r="FF93"/>
  <c r="FG93"/>
  <c r="FE93" s="1"/>
  <c r="FU93" s="1"/>
  <c r="FO93"/>
  <c r="FD93"/>
  <c r="EV95"/>
  <c r="ER95"/>
  <c r="EU95" s="1"/>
  <c r="DU98"/>
  <c r="EP97"/>
  <c r="EN96" s="1"/>
  <c r="EO96" s="1"/>
  <c r="EV96" l="1"/>
  <c r="ER96"/>
  <c r="EU96" s="1"/>
  <c r="DU99"/>
  <c r="EP98"/>
  <c r="EN97" s="1"/>
  <c r="EO97" s="1"/>
  <c r="FP93"/>
  <c r="FT93"/>
  <c r="FI93"/>
  <c r="FW93"/>
  <c r="FX93" s="1"/>
  <c r="FH93"/>
  <c r="FC95"/>
  <c r="FF94"/>
  <c r="FG94"/>
  <c r="FE94" s="1"/>
  <c r="FU94" s="1"/>
  <c r="FO94"/>
  <c r="FD94"/>
  <c r="FV93"/>
  <c r="FP94" l="1"/>
  <c r="FT94"/>
  <c r="FI94"/>
  <c r="FW94"/>
  <c r="FX94" s="1"/>
  <c r="FH94"/>
  <c r="FC96"/>
  <c r="FF95"/>
  <c r="FG95"/>
  <c r="FE95" s="1"/>
  <c r="FU95" s="1"/>
  <c r="FO95"/>
  <c r="FD95"/>
  <c r="EV97"/>
  <c r="ER97"/>
  <c r="EU97" s="1"/>
  <c r="DU100"/>
  <c r="EP99"/>
  <c r="EN98" s="1"/>
  <c r="EO98" s="1"/>
  <c r="FV94"/>
  <c r="EV98" l="1"/>
  <c r="ER98"/>
  <c r="EU98" s="1"/>
  <c r="DU101"/>
  <c r="EP100"/>
  <c r="EN99" s="1"/>
  <c r="EO99" s="1"/>
  <c r="FP95"/>
  <c r="FT95"/>
  <c r="FI95"/>
  <c r="FW95"/>
  <c r="FX95" s="1"/>
  <c r="FH95"/>
  <c r="FC97"/>
  <c r="FF96"/>
  <c r="FG96"/>
  <c r="FE96" s="1"/>
  <c r="FU96" s="1"/>
  <c r="FO96"/>
  <c r="FD96"/>
  <c r="FV95"/>
  <c r="FP96" l="1"/>
  <c r="FT96"/>
  <c r="FI96"/>
  <c r="FW96"/>
  <c r="FX96" s="1"/>
  <c r="FH96"/>
  <c r="FC98"/>
  <c r="FF97"/>
  <c r="FG97"/>
  <c r="FE97" s="1"/>
  <c r="FU97" s="1"/>
  <c r="FO97"/>
  <c r="FD97"/>
  <c r="EV99"/>
  <c r="ER99"/>
  <c r="EU99" s="1"/>
  <c r="DU102"/>
  <c r="EP101"/>
  <c r="EN100" s="1"/>
  <c r="EO100" s="1"/>
  <c r="FV96"/>
  <c r="EV100" l="1"/>
  <c r="ER100"/>
  <c r="EU100" s="1"/>
  <c r="DU103"/>
  <c r="EP102"/>
  <c r="EN101" s="1"/>
  <c r="EO101" s="1"/>
  <c r="FP97"/>
  <c r="FT97"/>
  <c r="FI97"/>
  <c r="FW97"/>
  <c r="FX97" s="1"/>
  <c r="FH97"/>
  <c r="FC99"/>
  <c r="FF98"/>
  <c r="FG98"/>
  <c r="FE98" s="1"/>
  <c r="FU98" s="1"/>
  <c r="FO98"/>
  <c r="FD98"/>
  <c r="FV97"/>
  <c r="FP98" l="1"/>
  <c r="FT98"/>
  <c r="FI98"/>
  <c r="FW98"/>
  <c r="FX98" s="1"/>
  <c r="FH98"/>
  <c r="FC100"/>
  <c r="FF99"/>
  <c r="FG99"/>
  <c r="FE99" s="1"/>
  <c r="FU99" s="1"/>
  <c r="FO99"/>
  <c r="FD99"/>
  <c r="EV101"/>
  <c r="ER101"/>
  <c r="EU101" s="1"/>
  <c r="DU104"/>
  <c r="EP103"/>
  <c r="EN102" s="1"/>
  <c r="EO102" s="1"/>
  <c r="FV98"/>
  <c r="EV102" l="1"/>
  <c r="ER102"/>
  <c r="EU102" s="1"/>
  <c r="DU105"/>
  <c r="EP104"/>
  <c r="EN103" s="1"/>
  <c r="EO103" s="1"/>
  <c r="FP99"/>
  <c r="FT99"/>
  <c r="FI99"/>
  <c r="FW99"/>
  <c r="FX99" s="1"/>
  <c r="FH99"/>
  <c r="FC101"/>
  <c r="FF100"/>
  <c r="FG100"/>
  <c r="FE100" s="1"/>
  <c r="FU100" s="1"/>
  <c r="FO100"/>
  <c r="FD100"/>
  <c r="FV99"/>
  <c r="FP100" l="1"/>
  <c r="FT100"/>
  <c r="FI100"/>
  <c r="FW100"/>
  <c r="FX100" s="1"/>
  <c r="FH100"/>
  <c r="FC102"/>
  <c r="FF101"/>
  <c r="FG101"/>
  <c r="FE101" s="1"/>
  <c r="FU101" s="1"/>
  <c r="FO101"/>
  <c r="FD101"/>
  <c r="EV103"/>
  <c r="ER103"/>
  <c r="EU103" s="1"/>
  <c r="DU106"/>
  <c r="EP105"/>
  <c r="EN104" s="1"/>
  <c r="EO104" s="1"/>
  <c r="FV100"/>
  <c r="EV104" l="1"/>
  <c r="ER104"/>
  <c r="EU104" s="1"/>
  <c r="DU107"/>
  <c r="EP106"/>
  <c r="EN105" s="1"/>
  <c r="EO105" s="1"/>
  <c r="FP101"/>
  <c r="FT101"/>
  <c r="FI101"/>
  <c r="FW101"/>
  <c r="FX101" s="1"/>
  <c r="FH101"/>
  <c r="FC103"/>
  <c r="FF102"/>
  <c r="FG102"/>
  <c r="FE102" s="1"/>
  <c r="FU102" s="1"/>
  <c r="FO102"/>
  <c r="FD102"/>
  <c r="FV101"/>
  <c r="FP102" l="1"/>
  <c r="FT102"/>
  <c r="FI102"/>
  <c r="FW102"/>
  <c r="FX102" s="1"/>
  <c r="FH102"/>
  <c r="FC104"/>
  <c r="FF103"/>
  <c r="FG103"/>
  <c r="FE103" s="1"/>
  <c r="FU103" s="1"/>
  <c r="FO103"/>
  <c r="FD103"/>
  <c r="EV105"/>
  <c r="ER105"/>
  <c r="EU105" s="1"/>
  <c r="DU108"/>
  <c r="EP107"/>
  <c r="EN106" s="1"/>
  <c r="EO106" s="1"/>
  <c r="FV102"/>
  <c r="EV106" l="1"/>
  <c r="ER106"/>
  <c r="EU106" s="1"/>
  <c r="DU109"/>
  <c r="EP108"/>
  <c r="EN107" s="1"/>
  <c r="EO107" s="1"/>
  <c r="FP103"/>
  <c r="FT103"/>
  <c r="FI103"/>
  <c r="FW103"/>
  <c r="FX103" s="1"/>
  <c r="FH103"/>
  <c r="FC105"/>
  <c r="FF104"/>
  <c r="FG104"/>
  <c r="FE104" s="1"/>
  <c r="FU104" s="1"/>
  <c r="FO104"/>
  <c r="FD104"/>
  <c r="FV103"/>
  <c r="FP104" l="1"/>
  <c r="FT104"/>
  <c r="FI104"/>
  <c r="FW104"/>
  <c r="FX104" s="1"/>
  <c r="FH104"/>
  <c r="FC106"/>
  <c r="FF105"/>
  <c r="FG105"/>
  <c r="FE105" s="1"/>
  <c r="FU105" s="1"/>
  <c r="FO105"/>
  <c r="FD105"/>
  <c r="EV107"/>
  <c r="ER107"/>
  <c r="EU107" s="1"/>
  <c r="DU110"/>
  <c r="EP109"/>
  <c r="EN108" s="1"/>
  <c r="EO108" s="1"/>
  <c r="FV104"/>
  <c r="EV108" l="1"/>
  <c r="ER108"/>
  <c r="EU108" s="1"/>
  <c r="DU111"/>
  <c r="EP110"/>
  <c r="EN109" s="1"/>
  <c r="EO109" s="1"/>
  <c r="FP105"/>
  <c r="FT105"/>
  <c r="FI105"/>
  <c r="FW105"/>
  <c r="FX105" s="1"/>
  <c r="FH105"/>
  <c r="FC107"/>
  <c r="FF106"/>
  <c r="FG106"/>
  <c r="FE106" s="1"/>
  <c r="FU106" s="1"/>
  <c r="FO106"/>
  <c r="FD106"/>
  <c r="FV105"/>
  <c r="FP106" l="1"/>
  <c r="FT106"/>
  <c r="FI106"/>
  <c r="FW106"/>
  <c r="FX106" s="1"/>
  <c r="FH106"/>
  <c r="FC108"/>
  <c r="FF107"/>
  <c r="FG107"/>
  <c r="FE107" s="1"/>
  <c r="FU107" s="1"/>
  <c r="FO107"/>
  <c r="FD107"/>
  <c r="EV109"/>
  <c r="ER109"/>
  <c r="EU109" s="1"/>
  <c r="DU112"/>
  <c r="EP111"/>
  <c r="EN110" s="1"/>
  <c r="EO110" s="1"/>
  <c r="FV106"/>
  <c r="EV110" l="1"/>
  <c r="ER110"/>
  <c r="EU110" s="1"/>
  <c r="DU113"/>
  <c r="EP112"/>
  <c r="EN111" s="1"/>
  <c r="EO111" s="1"/>
  <c r="FP107"/>
  <c r="FT107"/>
  <c r="FI107"/>
  <c r="FW107"/>
  <c r="FX107" s="1"/>
  <c r="FH107"/>
  <c r="FC109"/>
  <c r="FF108"/>
  <c r="FG108"/>
  <c r="FE108" s="1"/>
  <c r="FU108" s="1"/>
  <c r="FO108"/>
  <c r="FD108"/>
  <c r="FV107"/>
  <c r="FP108" l="1"/>
  <c r="FT108"/>
  <c r="FI108"/>
  <c r="FW108"/>
  <c r="FX108" s="1"/>
  <c r="FH108"/>
  <c r="FC110"/>
  <c r="FF109"/>
  <c r="FG109"/>
  <c r="FE109" s="1"/>
  <c r="FU109" s="1"/>
  <c r="FO109"/>
  <c r="FD109"/>
  <c r="EV111"/>
  <c r="ER111"/>
  <c r="EU111" s="1"/>
  <c r="DU114"/>
  <c r="EP113"/>
  <c r="EN112" s="1"/>
  <c r="EO112" s="1"/>
  <c r="FV108"/>
  <c r="EV112" l="1"/>
  <c r="ER112"/>
  <c r="EU112" s="1"/>
  <c r="DU115"/>
  <c r="EP114"/>
  <c r="EN113" s="1"/>
  <c r="EO113" s="1"/>
  <c r="FP109"/>
  <c r="FT109"/>
  <c r="FI109"/>
  <c r="FW109"/>
  <c r="FX109" s="1"/>
  <c r="FH109"/>
  <c r="FC111"/>
  <c r="FF110"/>
  <c r="FG110"/>
  <c r="FE110" s="1"/>
  <c r="FU110" s="1"/>
  <c r="FO110"/>
  <c r="FD110"/>
  <c r="FV109"/>
  <c r="FP110" l="1"/>
  <c r="FT110"/>
  <c r="FI110"/>
  <c r="FW110"/>
  <c r="FX110" s="1"/>
  <c r="FH110"/>
  <c r="FC112"/>
  <c r="FF111"/>
  <c r="FG111"/>
  <c r="FE111" s="1"/>
  <c r="FU111" s="1"/>
  <c r="FO111"/>
  <c r="FD111"/>
  <c r="EV113"/>
  <c r="ER113"/>
  <c r="EU113" s="1"/>
  <c r="DU116"/>
  <c r="EP115"/>
  <c r="EN114" s="1"/>
  <c r="EO114" s="1"/>
  <c r="FV110"/>
  <c r="EV114" l="1"/>
  <c r="ER114"/>
  <c r="EU114" s="1"/>
  <c r="DU117"/>
  <c r="EP116"/>
  <c r="EN115" s="1"/>
  <c r="EO115" s="1"/>
  <c r="FP111"/>
  <c r="FT111"/>
  <c r="FI111"/>
  <c r="FW111"/>
  <c r="FX111" s="1"/>
  <c r="FH111"/>
  <c r="FC113"/>
  <c r="FF112"/>
  <c r="FG112"/>
  <c r="FE112" s="1"/>
  <c r="FU112" s="1"/>
  <c r="FO112"/>
  <c r="FD112"/>
  <c r="FV111"/>
  <c r="FP112" l="1"/>
  <c r="FT112"/>
  <c r="FI112"/>
  <c r="FW112"/>
  <c r="FX112" s="1"/>
  <c r="FH112"/>
  <c r="FC114"/>
  <c r="FF113"/>
  <c r="FG113"/>
  <c r="FE113" s="1"/>
  <c r="FU113" s="1"/>
  <c r="FO113"/>
  <c r="FD113"/>
  <c r="EV115"/>
  <c r="ER115"/>
  <c r="EU115" s="1"/>
  <c r="DU118"/>
  <c r="EP117"/>
  <c r="EN116" s="1"/>
  <c r="EO116" s="1"/>
  <c r="FV112"/>
  <c r="EV116" l="1"/>
  <c r="ER116"/>
  <c r="EU116" s="1"/>
  <c r="DU119"/>
  <c r="EP119" s="1"/>
  <c r="EN118" s="1"/>
  <c r="EP118"/>
  <c r="EN117" s="1"/>
  <c r="EO117" s="1"/>
  <c r="FP113"/>
  <c r="FT113"/>
  <c r="FI113"/>
  <c r="FW113"/>
  <c r="FX113" s="1"/>
  <c r="FH113"/>
  <c r="FC115"/>
  <c r="FF114"/>
  <c r="FG114"/>
  <c r="FE114" s="1"/>
  <c r="FU114" s="1"/>
  <c r="FO114"/>
  <c r="FD114"/>
  <c r="FV113"/>
  <c r="FP114" l="1"/>
  <c r="FT114"/>
  <c r="FI114"/>
  <c r="FW114"/>
  <c r="FX114" s="1"/>
  <c r="FH114"/>
  <c r="FC116"/>
  <c r="FF115"/>
  <c r="FG115"/>
  <c r="FE115" s="1"/>
  <c r="FU115" s="1"/>
  <c r="FO115"/>
  <c r="FD115"/>
  <c r="EV117"/>
  <c r="ER117"/>
  <c r="EU117" s="1"/>
  <c r="EO118"/>
  <c r="EO119"/>
  <c r="FV114"/>
  <c r="EV119" l="1"/>
  <c r="ER119"/>
  <c r="EU119" s="1"/>
  <c r="EV118"/>
  <c r="ER118"/>
  <c r="FP115"/>
  <c r="FT115"/>
  <c r="FI115"/>
  <c r="FW115"/>
  <c r="FX115" s="1"/>
  <c r="FH115"/>
  <c r="FC117"/>
  <c r="FF116"/>
  <c r="FG116"/>
  <c r="FE116" s="1"/>
  <c r="FU116" s="1"/>
  <c r="FO116"/>
  <c r="FD116"/>
  <c r="FV115"/>
  <c r="FP116" l="1"/>
  <c r="FT116"/>
  <c r="FI116"/>
  <c r="FW116"/>
  <c r="FX116" s="1"/>
  <c r="FH116"/>
  <c r="FC118"/>
  <c r="FF117"/>
  <c r="FG117"/>
  <c r="FE117" s="1"/>
  <c r="FU117" s="1"/>
  <c r="FD117"/>
  <c r="FO117"/>
  <c r="EU118"/>
  <c r="EQ20"/>
  <c r="FV116"/>
  <c r="EQ21" l="1"/>
  <c r="FL20"/>
  <c r="FJ19" s="1"/>
  <c r="FP117"/>
  <c r="FT117"/>
  <c r="FI117"/>
  <c r="FW117"/>
  <c r="FX117" s="1"/>
  <c r="FH117"/>
  <c r="FF118"/>
  <c r="FG118"/>
  <c r="FE118" s="1"/>
  <c r="FU118" s="1"/>
  <c r="FC119"/>
  <c r="FD118"/>
  <c r="FO118"/>
  <c r="FV117"/>
  <c r="FP118" l="1"/>
  <c r="FT118"/>
  <c r="FF119"/>
  <c r="FG119"/>
  <c r="FD119"/>
  <c r="FD16" s="1"/>
  <c r="FO119"/>
  <c r="FI118"/>
  <c r="FW118"/>
  <c r="FX118" s="1"/>
  <c r="FH118"/>
  <c r="EQ22"/>
  <c r="FL21"/>
  <c r="FJ20" s="1"/>
  <c r="FK20" s="1"/>
  <c r="FR20" s="1"/>
  <c r="FN20" s="1"/>
  <c r="FV118"/>
  <c r="FQ20" l="1"/>
  <c r="FU20"/>
  <c r="FV20" s="1"/>
  <c r="FW19" s="1"/>
  <c r="FX19" s="1"/>
  <c r="FL22"/>
  <c r="FJ21" s="1"/>
  <c r="FK21" s="1"/>
  <c r="FR21" s="1"/>
  <c r="FN21" s="1"/>
  <c r="EQ23"/>
  <c r="FP119"/>
  <c r="FT119"/>
  <c r="FE119"/>
  <c r="FU119" s="1"/>
  <c r="FV119" s="1"/>
  <c r="FJ119"/>
  <c r="FI119"/>
  <c r="FH119"/>
  <c r="FW119"/>
  <c r="FX119" s="1"/>
  <c r="FL23" l="1"/>
  <c r="FJ22" s="1"/>
  <c r="FK22" s="1"/>
  <c r="FR22" s="1"/>
  <c r="FN22" s="1"/>
  <c r="EQ24"/>
  <c r="FQ21"/>
  <c r="FU21"/>
  <c r="FV21" s="1"/>
  <c r="FW20" s="1"/>
  <c r="FX20" s="1"/>
  <c r="FY20" s="1"/>
  <c r="GB20" l="1"/>
  <c r="GC20"/>
  <c r="GK20"/>
  <c r="FZ20"/>
  <c r="EQ25"/>
  <c r="FL24"/>
  <c r="FJ23" s="1"/>
  <c r="FK23" s="1"/>
  <c r="FR23" s="1"/>
  <c r="FN23" s="1"/>
  <c r="FQ22"/>
  <c r="FU22"/>
  <c r="FV22" s="1"/>
  <c r="FW21" s="1"/>
  <c r="FX21" s="1"/>
  <c r="FY21" s="1"/>
  <c r="GC21" l="1"/>
  <c r="GB21"/>
  <c r="GK21"/>
  <c r="FZ21"/>
  <c r="FQ23"/>
  <c r="FU23"/>
  <c r="FV23" s="1"/>
  <c r="FW22" s="1"/>
  <c r="FX22" s="1"/>
  <c r="FY22" s="1"/>
  <c r="EQ26"/>
  <c r="FL25"/>
  <c r="FJ24" s="1"/>
  <c r="FK24" s="1"/>
  <c r="FR24" s="1"/>
  <c r="FN24" s="1"/>
  <c r="GL20"/>
  <c r="R20" i="91" s="1"/>
  <c r="GP20" i="89"/>
  <c r="V20" i="91" s="1"/>
  <c r="Q20"/>
  <c r="GA20" i="89"/>
  <c r="G20" i="91" s="1"/>
  <c r="I20"/>
  <c r="GE20" i="89"/>
  <c r="K20" i="91" s="1"/>
  <c r="GD20" i="89"/>
  <c r="J20" i="91" s="1"/>
  <c r="H20"/>
  <c r="FQ24" i="89" l="1"/>
  <c r="FU24"/>
  <c r="FV24" s="1"/>
  <c r="FW23" s="1"/>
  <c r="FX23" s="1"/>
  <c r="FY23" s="1"/>
  <c r="EQ27"/>
  <c r="FL26"/>
  <c r="FJ25" s="1"/>
  <c r="FK25" s="1"/>
  <c r="FR25" s="1"/>
  <c r="FN25" s="1"/>
  <c r="GC22"/>
  <c r="GB22"/>
  <c r="GK22"/>
  <c r="FZ22"/>
  <c r="GL21"/>
  <c r="R21" i="91" s="1"/>
  <c r="GP21" i="89"/>
  <c r="V21" i="91" s="1"/>
  <c r="Q21"/>
  <c r="GE21" i="89"/>
  <c r="K21" i="91" s="1"/>
  <c r="GD21" i="89"/>
  <c r="J21" i="91" s="1"/>
  <c r="H21"/>
  <c r="GA21" i="89"/>
  <c r="G21" i="91" s="1"/>
  <c r="I21"/>
  <c r="GL22" i="89" l="1"/>
  <c r="R22" i="91" s="1"/>
  <c r="GP22" i="89"/>
  <c r="V22" i="91" s="1"/>
  <c r="Q22"/>
  <c r="GE22" i="89"/>
  <c r="K22" i="91" s="1"/>
  <c r="GD22" i="89"/>
  <c r="J22" i="91" s="1"/>
  <c r="H22"/>
  <c r="GA22" i="89"/>
  <c r="G22" i="91" s="1"/>
  <c r="I22"/>
  <c r="FQ25" i="89"/>
  <c r="FU25"/>
  <c r="FV25" s="1"/>
  <c r="FW24" s="1"/>
  <c r="FX24" s="1"/>
  <c r="FY24" s="1"/>
  <c r="EQ28"/>
  <c r="FL27"/>
  <c r="FJ26" s="1"/>
  <c r="FK26" s="1"/>
  <c r="FR26" s="1"/>
  <c r="FN26" s="1"/>
  <c r="GC23"/>
  <c r="GB23"/>
  <c r="GK23"/>
  <c r="FZ23"/>
  <c r="GL23" l="1"/>
  <c r="R23" i="91" s="1"/>
  <c r="GP23" i="89"/>
  <c r="V23" i="91" s="1"/>
  <c r="Q23"/>
  <c r="GE23" i="89"/>
  <c r="K23" i="91" s="1"/>
  <c r="GD23" i="89"/>
  <c r="J23" i="91" s="1"/>
  <c r="H23"/>
  <c r="GA23" i="89"/>
  <c r="G23" i="91" s="1"/>
  <c r="I23"/>
  <c r="FQ26" i="89"/>
  <c r="FU26"/>
  <c r="FV26" s="1"/>
  <c r="FW25" s="1"/>
  <c r="FX25" s="1"/>
  <c r="FY25" s="1"/>
  <c r="EQ29"/>
  <c r="FL28"/>
  <c r="FJ27" s="1"/>
  <c r="FK27" s="1"/>
  <c r="FR27" s="1"/>
  <c r="FN27" s="1"/>
  <c r="GC24"/>
  <c r="GB24"/>
  <c r="GK24"/>
  <c r="FZ24"/>
  <c r="GL24" l="1"/>
  <c r="R24" i="91" s="1"/>
  <c r="GP24" i="89"/>
  <c r="V24" i="91" s="1"/>
  <c r="Q24"/>
  <c r="GE24" i="89"/>
  <c r="K24" i="91" s="1"/>
  <c r="GD24" i="89"/>
  <c r="J24" i="91" s="1"/>
  <c r="H24"/>
  <c r="GA24" i="89"/>
  <c r="G24" i="91" s="1"/>
  <c r="I24"/>
  <c r="FQ27" i="89"/>
  <c r="FU27"/>
  <c r="FV27" s="1"/>
  <c r="FW26" s="1"/>
  <c r="FX26" s="1"/>
  <c r="FY26" s="1"/>
  <c r="EQ30"/>
  <c r="FL29"/>
  <c r="FJ28" s="1"/>
  <c r="FK28" s="1"/>
  <c r="FR28" s="1"/>
  <c r="FN28" s="1"/>
  <c r="GC25"/>
  <c r="GB25"/>
  <c r="GK25"/>
  <c r="FZ25"/>
  <c r="GL25" l="1"/>
  <c r="R25" i="91" s="1"/>
  <c r="GP25" i="89"/>
  <c r="V25" i="91" s="1"/>
  <c r="Q25"/>
  <c r="GE25" i="89"/>
  <c r="K25" i="91" s="1"/>
  <c r="GD25" i="89"/>
  <c r="J25" i="91" s="1"/>
  <c r="H25"/>
  <c r="GA25" i="89"/>
  <c r="G25" i="91" s="1"/>
  <c r="I25"/>
  <c r="FQ28" i="89"/>
  <c r="FU28"/>
  <c r="FV28" s="1"/>
  <c r="FW27" s="1"/>
  <c r="FX27" s="1"/>
  <c r="FY27" s="1"/>
  <c r="EQ31"/>
  <c r="FL30"/>
  <c r="FJ29" s="1"/>
  <c r="FK29" s="1"/>
  <c r="FR29" s="1"/>
  <c r="FN29" s="1"/>
  <c r="GC26"/>
  <c r="GB26"/>
  <c r="GK26"/>
  <c r="FZ26"/>
  <c r="GL26" l="1"/>
  <c r="R26" i="91" s="1"/>
  <c r="GP26" i="89"/>
  <c r="V26" i="91" s="1"/>
  <c r="Q26"/>
  <c r="GE26" i="89"/>
  <c r="K26" i="91" s="1"/>
  <c r="GD26" i="89"/>
  <c r="J26" i="91" s="1"/>
  <c r="H26"/>
  <c r="GA26" i="89"/>
  <c r="G26" i="91" s="1"/>
  <c r="I26"/>
  <c r="FQ29" i="89"/>
  <c r="FU29"/>
  <c r="FV29" s="1"/>
  <c r="FW28" s="1"/>
  <c r="FX28" s="1"/>
  <c r="FY28" s="1"/>
  <c r="EQ32"/>
  <c r="FL31"/>
  <c r="FJ30" s="1"/>
  <c r="FK30" s="1"/>
  <c r="FR30" s="1"/>
  <c r="FN30" s="1"/>
  <c r="GC27"/>
  <c r="GB27"/>
  <c r="GK27"/>
  <c r="FZ27"/>
  <c r="GL27" l="1"/>
  <c r="R27" i="91" s="1"/>
  <c r="GP27" i="89"/>
  <c r="V27" i="91" s="1"/>
  <c r="Q27"/>
  <c r="GE27" i="89"/>
  <c r="K27" i="91" s="1"/>
  <c r="GD27" i="89"/>
  <c r="J27" i="91" s="1"/>
  <c r="H27"/>
  <c r="GA27" i="89"/>
  <c r="G27" i="91" s="1"/>
  <c r="I27"/>
  <c r="FQ30" i="89"/>
  <c r="FU30"/>
  <c r="FV30" s="1"/>
  <c r="FW29" s="1"/>
  <c r="FX29" s="1"/>
  <c r="FY29" s="1"/>
  <c r="EQ33"/>
  <c r="FL32"/>
  <c r="FJ31" s="1"/>
  <c r="FK31" s="1"/>
  <c r="FR31" s="1"/>
  <c r="FN31" s="1"/>
  <c r="GC28"/>
  <c r="GB28"/>
  <c r="GK28"/>
  <c r="FZ28"/>
  <c r="GL28" l="1"/>
  <c r="R28" i="91" s="1"/>
  <c r="GP28" i="89"/>
  <c r="V28" i="91" s="1"/>
  <c r="Q28"/>
  <c r="GE28" i="89"/>
  <c r="K28" i="91" s="1"/>
  <c r="GD28" i="89"/>
  <c r="J28" i="91" s="1"/>
  <c r="H28"/>
  <c r="GA28" i="89"/>
  <c r="G28" i="91" s="1"/>
  <c r="I28"/>
  <c r="FQ31" i="89"/>
  <c r="FU31"/>
  <c r="FV31" s="1"/>
  <c r="FW30" s="1"/>
  <c r="FX30" s="1"/>
  <c r="FY30" s="1"/>
  <c r="EQ34"/>
  <c r="FL33"/>
  <c r="FJ32" s="1"/>
  <c r="FK32" s="1"/>
  <c r="FR32" s="1"/>
  <c r="FN32" s="1"/>
  <c r="GC29"/>
  <c r="GB29"/>
  <c r="GK29"/>
  <c r="FZ29"/>
  <c r="GL29" l="1"/>
  <c r="R29" i="91" s="1"/>
  <c r="GP29" i="89"/>
  <c r="V29" i="91" s="1"/>
  <c r="Q29"/>
  <c r="GE29" i="89"/>
  <c r="K29" i="91" s="1"/>
  <c r="GD29" i="89"/>
  <c r="J29" i="91" s="1"/>
  <c r="H29"/>
  <c r="GA29" i="89"/>
  <c r="G29" i="91" s="1"/>
  <c r="I29"/>
  <c r="FQ32" i="89"/>
  <c r="FU32"/>
  <c r="FV32" s="1"/>
  <c r="FW31" s="1"/>
  <c r="FX31" s="1"/>
  <c r="FY31" s="1"/>
  <c r="EQ35"/>
  <c r="FL34"/>
  <c r="FJ33" s="1"/>
  <c r="FK33" s="1"/>
  <c r="FR33" s="1"/>
  <c r="FN33" s="1"/>
  <c r="GC30"/>
  <c r="GB30"/>
  <c r="GK30"/>
  <c r="FZ30"/>
  <c r="GL30" l="1"/>
  <c r="R30" i="91" s="1"/>
  <c r="GP30" i="89"/>
  <c r="V30" i="91" s="1"/>
  <c r="Q30"/>
  <c r="GE30" i="89"/>
  <c r="K30" i="91" s="1"/>
  <c r="GD30" i="89"/>
  <c r="J30" i="91" s="1"/>
  <c r="H30"/>
  <c r="GA30" i="89"/>
  <c r="G30" i="91" s="1"/>
  <c r="I30"/>
  <c r="FQ33" i="89"/>
  <c r="FU33"/>
  <c r="FV33" s="1"/>
  <c r="FW32" s="1"/>
  <c r="FX32" s="1"/>
  <c r="FY32" s="1"/>
  <c r="EQ36"/>
  <c r="FL35"/>
  <c r="FJ34" s="1"/>
  <c r="FK34" s="1"/>
  <c r="FR34" s="1"/>
  <c r="FN34" s="1"/>
  <c r="GC31"/>
  <c r="GB31"/>
  <c r="GK31"/>
  <c r="FZ31"/>
  <c r="GL31" l="1"/>
  <c r="R31" i="91" s="1"/>
  <c r="GP31" i="89"/>
  <c r="V31" i="91" s="1"/>
  <c r="Q31"/>
  <c r="GE31" i="89"/>
  <c r="K31" i="91" s="1"/>
  <c r="GD31" i="89"/>
  <c r="J31" i="91" s="1"/>
  <c r="H31"/>
  <c r="GA31" i="89"/>
  <c r="G31" i="91" s="1"/>
  <c r="I31"/>
  <c r="FQ34" i="89"/>
  <c r="FU34"/>
  <c r="FV34" s="1"/>
  <c r="FW33" s="1"/>
  <c r="FX33" s="1"/>
  <c r="FY33" s="1"/>
  <c r="EQ37"/>
  <c r="FL36"/>
  <c r="FJ35" s="1"/>
  <c r="FK35" s="1"/>
  <c r="FR35" s="1"/>
  <c r="FN35" s="1"/>
  <c r="GC32"/>
  <c r="GB32"/>
  <c r="GK32"/>
  <c r="FZ32"/>
  <c r="GL32" l="1"/>
  <c r="R32" i="91" s="1"/>
  <c r="GP32" i="89"/>
  <c r="V32" i="91" s="1"/>
  <c r="Q32"/>
  <c r="GE32" i="89"/>
  <c r="K32" i="91" s="1"/>
  <c r="GD32" i="89"/>
  <c r="J32" i="91" s="1"/>
  <c r="H32"/>
  <c r="GA32" i="89"/>
  <c r="G32" i="91" s="1"/>
  <c r="I32"/>
  <c r="FQ35" i="89"/>
  <c r="FU35"/>
  <c r="FV35" s="1"/>
  <c r="FW34" s="1"/>
  <c r="FX34" s="1"/>
  <c r="FY34" s="1"/>
  <c r="EQ38"/>
  <c r="FL37"/>
  <c r="FJ36" s="1"/>
  <c r="FK36" s="1"/>
  <c r="FR36" s="1"/>
  <c r="FN36" s="1"/>
  <c r="GC33"/>
  <c r="GB33"/>
  <c r="GK33"/>
  <c r="FZ33"/>
  <c r="GL33" l="1"/>
  <c r="R33" i="91" s="1"/>
  <c r="GP33" i="89"/>
  <c r="V33" i="91" s="1"/>
  <c r="Q33"/>
  <c r="GE33" i="89"/>
  <c r="K33" i="91" s="1"/>
  <c r="GD33" i="89"/>
  <c r="J33" i="91" s="1"/>
  <c r="H33"/>
  <c r="GA33" i="89"/>
  <c r="G33" i="91" s="1"/>
  <c r="I33"/>
  <c r="FQ36" i="89"/>
  <c r="FU36"/>
  <c r="FV36" s="1"/>
  <c r="FW35" s="1"/>
  <c r="FX35" s="1"/>
  <c r="FY35" s="1"/>
  <c r="EQ39"/>
  <c r="FL38"/>
  <c r="FJ37" s="1"/>
  <c r="FK37" s="1"/>
  <c r="FR37" s="1"/>
  <c r="FN37" s="1"/>
  <c r="GC34"/>
  <c r="GB34"/>
  <c r="GK34"/>
  <c r="FZ34"/>
  <c r="GL34" l="1"/>
  <c r="R34" i="91" s="1"/>
  <c r="GP34" i="89"/>
  <c r="V34" i="91" s="1"/>
  <c r="Q34"/>
  <c r="GE34" i="89"/>
  <c r="K34" i="91" s="1"/>
  <c r="GD34" i="89"/>
  <c r="J34" i="91" s="1"/>
  <c r="H34"/>
  <c r="GA34" i="89"/>
  <c r="G34" i="91" s="1"/>
  <c r="I34"/>
  <c r="FQ37" i="89"/>
  <c r="FU37"/>
  <c r="FV37" s="1"/>
  <c r="FW36" s="1"/>
  <c r="FX36" s="1"/>
  <c r="FY36" s="1"/>
  <c r="EQ40"/>
  <c r="FL39"/>
  <c r="FJ38" s="1"/>
  <c r="FK38" s="1"/>
  <c r="FR38" s="1"/>
  <c r="FN38" s="1"/>
  <c r="GC35"/>
  <c r="GB35"/>
  <c r="GK35"/>
  <c r="FZ35"/>
  <c r="GL35" l="1"/>
  <c r="R35" i="91" s="1"/>
  <c r="GP35" i="89"/>
  <c r="V35" i="91" s="1"/>
  <c r="Q35"/>
  <c r="GE35" i="89"/>
  <c r="K35" i="91" s="1"/>
  <c r="GD35" i="89"/>
  <c r="J35" i="91" s="1"/>
  <c r="H35"/>
  <c r="GA35" i="89"/>
  <c r="G35" i="91" s="1"/>
  <c r="I35"/>
  <c r="FQ38" i="89"/>
  <c r="FU38"/>
  <c r="FV38" s="1"/>
  <c r="FW37" s="1"/>
  <c r="FX37" s="1"/>
  <c r="FY37" s="1"/>
  <c r="EQ41"/>
  <c r="FL40"/>
  <c r="FJ39" s="1"/>
  <c r="FK39" s="1"/>
  <c r="FR39" s="1"/>
  <c r="FN39" s="1"/>
  <c r="GC36"/>
  <c r="GB36"/>
  <c r="GK36"/>
  <c r="FZ36"/>
  <c r="GL36" l="1"/>
  <c r="R36" i="91" s="1"/>
  <c r="GP36" i="89"/>
  <c r="V36" i="91" s="1"/>
  <c r="Q36"/>
  <c r="GE36" i="89"/>
  <c r="K36" i="91" s="1"/>
  <c r="GD36" i="89"/>
  <c r="J36" i="91" s="1"/>
  <c r="H36"/>
  <c r="GA36" i="89"/>
  <c r="G36" i="91" s="1"/>
  <c r="I36"/>
  <c r="FQ39" i="89"/>
  <c r="FU39"/>
  <c r="FV39" s="1"/>
  <c r="FW38" s="1"/>
  <c r="FX38" s="1"/>
  <c r="FY38" s="1"/>
  <c r="EQ42"/>
  <c r="FL41"/>
  <c r="FJ40" s="1"/>
  <c r="FK40" s="1"/>
  <c r="FR40" s="1"/>
  <c r="FN40" s="1"/>
  <c r="GC37"/>
  <c r="GB37"/>
  <c r="GK37"/>
  <c r="FZ37"/>
  <c r="GL37" l="1"/>
  <c r="R37" i="91" s="1"/>
  <c r="GP37" i="89"/>
  <c r="V37" i="91" s="1"/>
  <c r="Q37"/>
  <c r="GE37" i="89"/>
  <c r="K37" i="91" s="1"/>
  <c r="GD37" i="89"/>
  <c r="J37" i="91" s="1"/>
  <c r="H37"/>
  <c r="GA37" i="89"/>
  <c r="G37" i="91" s="1"/>
  <c r="I37"/>
  <c r="FQ40" i="89"/>
  <c r="FU40"/>
  <c r="FV40" s="1"/>
  <c r="FW39" s="1"/>
  <c r="FX39" s="1"/>
  <c r="FY39" s="1"/>
  <c r="EQ43"/>
  <c r="FL42"/>
  <c r="FJ41" s="1"/>
  <c r="FK41" s="1"/>
  <c r="FR41" s="1"/>
  <c r="FN41" s="1"/>
  <c r="GC38"/>
  <c r="GB38"/>
  <c r="GK38"/>
  <c r="FZ38"/>
  <c r="GL38" l="1"/>
  <c r="R38" i="91" s="1"/>
  <c r="GP38" i="89"/>
  <c r="V38" i="91" s="1"/>
  <c r="Q38"/>
  <c r="GE38" i="89"/>
  <c r="K38" i="91" s="1"/>
  <c r="GD38" i="89"/>
  <c r="J38" i="91" s="1"/>
  <c r="H38"/>
  <c r="GA38" i="89"/>
  <c r="G38" i="91" s="1"/>
  <c r="I38"/>
  <c r="FQ41" i="89"/>
  <c r="FU41"/>
  <c r="FV41" s="1"/>
  <c r="FW40" s="1"/>
  <c r="FX40" s="1"/>
  <c r="FY40" s="1"/>
  <c r="EQ44"/>
  <c r="FL43"/>
  <c r="FJ42" s="1"/>
  <c r="FK42" s="1"/>
  <c r="FR42" s="1"/>
  <c r="FN42" s="1"/>
  <c r="GC39"/>
  <c r="GB39"/>
  <c r="GK39"/>
  <c r="FZ39"/>
  <c r="GL39" l="1"/>
  <c r="R39" i="91" s="1"/>
  <c r="GP39" i="89"/>
  <c r="V39" i="91" s="1"/>
  <c r="Q39"/>
  <c r="GE39" i="89"/>
  <c r="K39" i="91" s="1"/>
  <c r="GD39" i="89"/>
  <c r="J39" i="91" s="1"/>
  <c r="H39"/>
  <c r="GA39" i="89"/>
  <c r="G39" i="91" s="1"/>
  <c r="I39"/>
  <c r="FQ42" i="89"/>
  <c r="FU42"/>
  <c r="FV42" s="1"/>
  <c r="FW41" s="1"/>
  <c r="FX41" s="1"/>
  <c r="FY41" s="1"/>
  <c r="EQ45"/>
  <c r="FL44"/>
  <c r="FJ43" s="1"/>
  <c r="FK43" s="1"/>
  <c r="FR43" s="1"/>
  <c r="FN43" s="1"/>
  <c r="GC40"/>
  <c r="GB40"/>
  <c r="GK40"/>
  <c r="FZ40"/>
  <c r="GL40" l="1"/>
  <c r="R40" i="91" s="1"/>
  <c r="GP40" i="89"/>
  <c r="V40" i="91" s="1"/>
  <c r="Q40"/>
  <c r="GE40" i="89"/>
  <c r="K40" i="91" s="1"/>
  <c r="GD40" i="89"/>
  <c r="J40" i="91" s="1"/>
  <c r="H40"/>
  <c r="GA40" i="89"/>
  <c r="G40" i="91" s="1"/>
  <c r="I40"/>
  <c r="FQ43" i="89"/>
  <c r="FU43"/>
  <c r="FV43" s="1"/>
  <c r="FW42" s="1"/>
  <c r="FX42" s="1"/>
  <c r="FY42" s="1"/>
  <c r="EQ46"/>
  <c r="FL45"/>
  <c r="FJ44" s="1"/>
  <c r="FK44" s="1"/>
  <c r="FR44" s="1"/>
  <c r="FN44" s="1"/>
  <c r="GC41"/>
  <c r="GB41"/>
  <c r="GK41"/>
  <c r="FZ41"/>
  <c r="GL41" l="1"/>
  <c r="R41" i="91" s="1"/>
  <c r="GP41" i="89"/>
  <c r="V41" i="91" s="1"/>
  <c r="Q41"/>
  <c r="GE41" i="89"/>
  <c r="K41" i="91" s="1"/>
  <c r="GD41" i="89"/>
  <c r="J41" i="91" s="1"/>
  <c r="H41"/>
  <c r="GA41" i="89"/>
  <c r="G41" i="91" s="1"/>
  <c r="I41"/>
  <c r="FQ44" i="89"/>
  <c r="FU44"/>
  <c r="FV44" s="1"/>
  <c r="FW43" s="1"/>
  <c r="FX43" s="1"/>
  <c r="FY43" s="1"/>
  <c r="EQ47"/>
  <c r="FL46"/>
  <c r="FJ45" s="1"/>
  <c r="FK45" s="1"/>
  <c r="FR45" s="1"/>
  <c r="FN45" s="1"/>
  <c r="GB42"/>
  <c r="GC42"/>
  <c r="GK42"/>
  <c r="FZ42"/>
  <c r="GL42" l="1"/>
  <c r="R42" i="91" s="1"/>
  <c r="GP42" i="89"/>
  <c r="V42" i="91" s="1"/>
  <c r="Q42"/>
  <c r="GA42" i="89"/>
  <c r="G42" i="91" s="1"/>
  <c r="I42"/>
  <c r="GE42" i="89"/>
  <c r="K42" i="91" s="1"/>
  <c r="GD42" i="89"/>
  <c r="J42" i="91" s="1"/>
  <c r="H42"/>
  <c r="FQ45" i="89"/>
  <c r="FU45"/>
  <c r="FV45" s="1"/>
  <c r="FW44" s="1"/>
  <c r="FX44" s="1"/>
  <c r="FY44" s="1"/>
  <c r="EQ48"/>
  <c r="FL47"/>
  <c r="FJ46" s="1"/>
  <c r="FK46" s="1"/>
  <c r="FR46" s="1"/>
  <c r="FN46" s="1"/>
  <c r="GB43"/>
  <c r="GC43"/>
  <c r="GK43"/>
  <c r="FZ43"/>
  <c r="GL43" l="1"/>
  <c r="R43" i="91" s="1"/>
  <c r="GP43" i="89"/>
  <c r="V43" i="91" s="1"/>
  <c r="Q43"/>
  <c r="GA43" i="89"/>
  <c r="G43" i="91" s="1"/>
  <c r="I43"/>
  <c r="GE43" i="89"/>
  <c r="K43" i="91" s="1"/>
  <c r="GD43" i="89"/>
  <c r="J43" i="91" s="1"/>
  <c r="H43"/>
  <c r="FQ46" i="89"/>
  <c r="FU46"/>
  <c r="FV46" s="1"/>
  <c r="FW45" s="1"/>
  <c r="FX45" s="1"/>
  <c r="FY45" s="1"/>
  <c r="EQ49"/>
  <c r="FL48"/>
  <c r="FJ47" s="1"/>
  <c r="FK47" s="1"/>
  <c r="FR47" s="1"/>
  <c r="FN47" s="1"/>
  <c r="GB44"/>
  <c r="GC44"/>
  <c r="GK44"/>
  <c r="FZ44"/>
  <c r="GL44" l="1"/>
  <c r="R44" i="91" s="1"/>
  <c r="GP44" i="89"/>
  <c r="V44" i="91" s="1"/>
  <c r="Q44"/>
  <c r="GA44" i="89"/>
  <c r="G44" i="91" s="1"/>
  <c r="I44"/>
  <c r="GE44" i="89"/>
  <c r="K44" i="91" s="1"/>
  <c r="GD44" i="89"/>
  <c r="J44" i="91" s="1"/>
  <c r="H44"/>
  <c r="FQ47" i="89"/>
  <c r="FU47"/>
  <c r="FV47" s="1"/>
  <c r="FW46" s="1"/>
  <c r="FX46" s="1"/>
  <c r="FY46" s="1"/>
  <c r="EQ50"/>
  <c r="FL49"/>
  <c r="FJ48" s="1"/>
  <c r="FK48" s="1"/>
  <c r="FR48" s="1"/>
  <c r="FN48" s="1"/>
  <c r="GB45"/>
  <c r="GC45"/>
  <c r="GK45"/>
  <c r="FZ45"/>
  <c r="GL45" l="1"/>
  <c r="R45" i="91" s="1"/>
  <c r="GP45" i="89"/>
  <c r="V45" i="91" s="1"/>
  <c r="Q45"/>
  <c r="GA45" i="89"/>
  <c r="G45" i="91" s="1"/>
  <c r="I45"/>
  <c r="GE45" i="89"/>
  <c r="K45" i="91" s="1"/>
  <c r="GD45" i="89"/>
  <c r="J45" i="91" s="1"/>
  <c r="H45"/>
  <c r="FQ48" i="89"/>
  <c r="FU48"/>
  <c r="FV48" s="1"/>
  <c r="FW47" s="1"/>
  <c r="FX47" s="1"/>
  <c r="FY47" s="1"/>
  <c r="EQ51"/>
  <c r="FL50"/>
  <c r="FJ49" s="1"/>
  <c r="FK49" s="1"/>
  <c r="FR49" s="1"/>
  <c r="FN49" s="1"/>
  <c r="GB46"/>
  <c r="GC46"/>
  <c r="GK46"/>
  <c r="FZ46"/>
  <c r="GL46" l="1"/>
  <c r="R46" i="91" s="1"/>
  <c r="GP46" i="89"/>
  <c r="V46" i="91" s="1"/>
  <c r="Q46"/>
  <c r="GA46" i="89"/>
  <c r="G46" i="91" s="1"/>
  <c r="I46"/>
  <c r="GE46" i="89"/>
  <c r="K46" i="91" s="1"/>
  <c r="GD46" i="89"/>
  <c r="J46" i="91" s="1"/>
  <c r="H46"/>
  <c r="FQ49" i="89"/>
  <c r="FU49"/>
  <c r="FV49" s="1"/>
  <c r="FW48" s="1"/>
  <c r="FX48" s="1"/>
  <c r="FY48" s="1"/>
  <c r="EQ52"/>
  <c r="FL51"/>
  <c r="FJ50" s="1"/>
  <c r="FK50" s="1"/>
  <c r="FR50" s="1"/>
  <c r="FN50" s="1"/>
  <c r="GB47"/>
  <c r="GC47"/>
  <c r="GK47"/>
  <c r="FZ47"/>
  <c r="FQ50" l="1"/>
  <c r="FU50"/>
  <c r="FV50" s="1"/>
  <c r="FW49" s="1"/>
  <c r="FX49" s="1"/>
  <c r="GL47"/>
  <c r="R47" i="91" s="1"/>
  <c r="GP47" i="89"/>
  <c r="V47" i="91" s="1"/>
  <c r="Q47"/>
  <c r="GA47" i="89"/>
  <c r="G47" i="91" s="1"/>
  <c r="I47"/>
  <c r="GE47" i="89"/>
  <c r="K47" i="91" s="1"/>
  <c r="GD47" i="89"/>
  <c r="J47" i="91" s="1"/>
  <c r="H47"/>
  <c r="EQ53" i="89"/>
  <c r="FL52"/>
  <c r="FJ51" s="1"/>
  <c r="FK51" s="1"/>
  <c r="FR51" s="1"/>
  <c r="FN51" s="1"/>
  <c r="GB48"/>
  <c r="GC48"/>
  <c r="GK48"/>
  <c r="FZ48"/>
  <c r="FY49"/>
  <c r="FQ51" l="1"/>
  <c r="FU51"/>
  <c r="FV51" s="1"/>
  <c r="FW50" s="1"/>
  <c r="FX50" s="1"/>
  <c r="GB49"/>
  <c r="GC49"/>
  <c r="GK49"/>
  <c r="FZ49"/>
  <c r="FY50"/>
  <c r="GL48"/>
  <c r="R48" i="91" s="1"/>
  <c r="GP48" i="89"/>
  <c r="V48" i="91" s="1"/>
  <c r="Q48"/>
  <c r="GA48" i="89"/>
  <c r="G48" i="91" s="1"/>
  <c r="I48"/>
  <c r="GE48" i="89"/>
  <c r="K48" i="91" s="1"/>
  <c r="GD48" i="89"/>
  <c r="J48" i="91" s="1"/>
  <c r="H48"/>
  <c r="EQ54" i="89"/>
  <c r="FL53"/>
  <c r="FJ52" s="1"/>
  <c r="FK52" s="1"/>
  <c r="FR52" s="1"/>
  <c r="FN52" s="1"/>
  <c r="FQ52" l="1"/>
  <c r="FU52"/>
  <c r="FV52" s="1"/>
  <c r="FW51" s="1"/>
  <c r="FX51" s="1"/>
  <c r="EQ55"/>
  <c r="FL54"/>
  <c r="FJ53" s="1"/>
  <c r="FK53" s="1"/>
  <c r="FR53" s="1"/>
  <c r="FN53" s="1"/>
  <c r="GB50"/>
  <c r="GC50"/>
  <c r="GK50"/>
  <c r="FZ50"/>
  <c r="FY51"/>
  <c r="GL49"/>
  <c r="R49" i="91" s="1"/>
  <c r="GP49" i="89"/>
  <c r="V49" i="91" s="1"/>
  <c r="Q49"/>
  <c r="GA49" i="89"/>
  <c r="G49" i="91" s="1"/>
  <c r="I49"/>
  <c r="GE49" i="89"/>
  <c r="K49" i="91" s="1"/>
  <c r="GD49" i="89"/>
  <c r="J49" i="91" s="1"/>
  <c r="H49"/>
  <c r="FQ53" i="89" l="1"/>
  <c r="FU53"/>
  <c r="FV53" s="1"/>
  <c r="FW52" s="1"/>
  <c r="FX52" s="1"/>
  <c r="GB51"/>
  <c r="GC51"/>
  <c r="GK51"/>
  <c r="FZ51"/>
  <c r="FY52"/>
  <c r="GL50"/>
  <c r="R50" i="91" s="1"/>
  <c r="GP50" i="89"/>
  <c r="V50" i="91" s="1"/>
  <c r="Q50"/>
  <c r="GA50" i="89"/>
  <c r="G50" i="91" s="1"/>
  <c r="I50"/>
  <c r="GE50" i="89"/>
  <c r="K50" i="91" s="1"/>
  <c r="GD50" i="89"/>
  <c r="J50" i="91" s="1"/>
  <c r="H50"/>
  <c r="EQ56" i="89"/>
  <c r="FL55"/>
  <c r="FJ54" s="1"/>
  <c r="FK54" s="1"/>
  <c r="FR54" s="1"/>
  <c r="FN54" s="1"/>
  <c r="FQ54" l="1"/>
  <c r="FU54"/>
  <c r="FV54" s="1"/>
  <c r="FW53" s="1"/>
  <c r="FX53" s="1"/>
  <c r="EQ57"/>
  <c r="FL56"/>
  <c r="FJ55" s="1"/>
  <c r="FK55" s="1"/>
  <c r="FR55" s="1"/>
  <c r="FN55" s="1"/>
  <c r="GB52"/>
  <c r="GC52"/>
  <c r="GK52"/>
  <c r="FZ52"/>
  <c r="FY53"/>
  <c r="GL51"/>
  <c r="R51" i="91" s="1"/>
  <c r="GP51" i="89"/>
  <c r="V51" i="91" s="1"/>
  <c r="Q51"/>
  <c r="GA51" i="89"/>
  <c r="G51" i="91" s="1"/>
  <c r="I51"/>
  <c r="GE51" i="89"/>
  <c r="K51" i="91" s="1"/>
  <c r="GD51" i="89"/>
  <c r="J51" i="91" s="1"/>
  <c r="H51"/>
  <c r="FQ55" i="89" l="1"/>
  <c r="FU55"/>
  <c r="FV55" s="1"/>
  <c r="FW54" s="1"/>
  <c r="FX54" s="1"/>
  <c r="GB53"/>
  <c r="GC53"/>
  <c r="GK53"/>
  <c r="FZ53"/>
  <c r="FY54"/>
  <c r="GL52"/>
  <c r="R52" i="91" s="1"/>
  <c r="GP52" i="89"/>
  <c r="V52" i="91" s="1"/>
  <c r="Q52"/>
  <c r="GA52" i="89"/>
  <c r="G52" i="91" s="1"/>
  <c r="I52"/>
  <c r="GE52" i="89"/>
  <c r="K52" i="91" s="1"/>
  <c r="GD52" i="89"/>
  <c r="J52" i="91" s="1"/>
  <c r="H52"/>
  <c r="EQ58" i="89"/>
  <c r="FL57"/>
  <c r="FJ56" s="1"/>
  <c r="FK56" s="1"/>
  <c r="FR56" s="1"/>
  <c r="FN56" s="1"/>
  <c r="FQ56" l="1"/>
  <c r="FU56"/>
  <c r="FV56" s="1"/>
  <c r="FW55" s="1"/>
  <c r="FX55" s="1"/>
  <c r="EQ59"/>
  <c r="FL58"/>
  <c r="FJ57" s="1"/>
  <c r="FK57" s="1"/>
  <c r="FR57" s="1"/>
  <c r="FN57" s="1"/>
  <c r="FY55"/>
  <c r="GB54"/>
  <c r="GC54"/>
  <c r="GK54"/>
  <c r="FZ54"/>
  <c r="GL53"/>
  <c r="R53" i="91" s="1"/>
  <c r="GP53" i="89"/>
  <c r="V53" i="91" s="1"/>
  <c r="Q53"/>
  <c r="GA53" i="89"/>
  <c r="G53" i="91" s="1"/>
  <c r="I53"/>
  <c r="GE53" i="89"/>
  <c r="K53" i="91" s="1"/>
  <c r="GD53" i="89"/>
  <c r="J53" i="91" s="1"/>
  <c r="H53"/>
  <c r="FQ57" i="89" l="1"/>
  <c r="FU57"/>
  <c r="FV57" s="1"/>
  <c r="FW56" s="1"/>
  <c r="FX56" s="1"/>
  <c r="GL54"/>
  <c r="R54" i="91" s="1"/>
  <c r="GP54" i="89"/>
  <c r="V54" i="91" s="1"/>
  <c r="Q54"/>
  <c r="GA54" i="89"/>
  <c r="G54" i="91" s="1"/>
  <c r="I54"/>
  <c r="GE54" i="89"/>
  <c r="K54" i="91" s="1"/>
  <c r="GD54" i="89"/>
  <c r="J54" i="91" s="1"/>
  <c r="H54"/>
  <c r="GB55" i="89"/>
  <c r="GC55"/>
  <c r="GK55"/>
  <c r="FZ55"/>
  <c r="FY56"/>
  <c r="EQ60"/>
  <c r="FL59"/>
  <c r="FJ58" s="1"/>
  <c r="FK58" s="1"/>
  <c r="FR58" s="1"/>
  <c r="FN58" s="1"/>
  <c r="FQ58" l="1"/>
  <c r="FU58"/>
  <c r="FV58" s="1"/>
  <c r="FW57" s="1"/>
  <c r="FX57" s="1"/>
  <c r="EQ61"/>
  <c r="FL60"/>
  <c r="FJ59" s="1"/>
  <c r="FK59" s="1"/>
  <c r="FR59" s="1"/>
  <c r="FN59" s="1"/>
  <c r="GB56"/>
  <c r="GC56"/>
  <c r="GK56"/>
  <c r="FZ56"/>
  <c r="FY57"/>
  <c r="GL55"/>
  <c r="R55" i="91" s="1"/>
  <c r="GP55" i="89"/>
  <c r="V55" i="91" s="1"/>
  <c r="Q55"/>
  <c r="GA55" i="89"/>
  <c r="G55" i="91" s="1"/>
  <c r="I55"/>
  <c r="GE55" i="89"/>
  <c r="K55" i="91" s="1"/>
  <c r="GD55" i="89"/>
  <c r="J55" i="91" s="1"/>
  <c r="H55"/>
  <c r="FQ59" i="89" l="1"/>
  <c r="FU59"/>
  <c r="FV59" s="1"/>
  <c r="FW58" s="1"/>
  <c r="FX58" s="1"/>
  <c r="GB57"/>
  <c r="GC57"/>
  <c r="GK57"/>
  <c r="FZ57"/>
  <c r="FY58"/>
  <c r="GL56"/>
  <c r="R56" i="91" s="1"/>
  <c r="GP56" i="89"/>
  <c r="V56" i="91" s="1"/>
  <c r="Q56"/>
  <c r="GA56" i="89"/>
  <c r="G56" i="91" s="1"/>
  <c r="I56"/>
  <c r="GE56" i="89"/>
  <c r="K56" i="91" s="1"/>
  <c r="GD56" i="89"/>
  <c r="J56" i="91" s="1"/>
  <c r="H56"/>
  <c r="EQ62" i="89"/>
  <c r="FL61"/>
  <c r="FJ60" s="1"/>
  <c r="FK60" s="1"/>
  <c r="FR60" s="1"/>
  <c r="FN60" s="1"/>
  <c r="FQ60" l="1"/>
  <c r="FU60"/>
  <c r="FV60" s="1"/>
  <c r="FW59" s="1"/>
  <c r="FX59" s="1"/>
  <c r="EQ63"/>
  <c r="FL62"/>
  <c r="FJ61" s="1"/>
  <c r="FK61" s="1"/>
  <c r="FR61" s="1"/>
  <c r="FN61" s="1"/>
  <c r="GB58"/>
  <c r="GC58"/>
  <c r="GK58"/>
  <c r="FZ58"/>
  <c r="FY59"/>
  <c r="GL57"/>
  <c r="R57" i="91" s="1"/>
  <c r="GP57" i="89"/>
  <c r="V57" i="91" s="1"/>
  <c r="Q57"/>
  <c r="GA57" i="89"/>
  <c r="G57" i="91" s="1"/>
  <c r="I57"/>
  <c r="GE57" i="89"/>
  <c r="K57" i="91" s="1"/>
  <c r="GD57" i="89"/>
  <c r="J57" i="91" s="1"/>
  <c r="H57"/>
  <c r="FQ61" i="89" l="1"/>
  <c r="FU61"/>
  <c r="FV61" s="1"/>
  <c r="FW60" s="1"/>
  <c r="FX60" s="1"/>
  <c r="FY60"/>
  <c r="GB59"/>
  <c r="GC59"/>
  <c r="GK59"/>
  <c r="FZ59"/>
  <c r="GL58"/>
  <c r="R58" i="91" s="1"/>
  <c r="GP58" i="89"/>
  <c r="V58" i="91" s="1"/>
  <c r="Q58"/>
  <c r="GA58" i="89"/>
  <c r="G58" i="91" s="1"/>
  <c r="I58"/>
  <c r="GE58" i="89"/>
  <c r="K58" i="91" s="1"/>
  <c r="GD58" i="89"/>
  <c r="J58" i="91" s="1"/>
  <c r="H58"/>
  <c r="EQ64" i="89"/>
  <c r="FL63"/>
  <c r="FJ62" s="1"/>
  <c r="FK62" s="1"/>
  <c r="FR62" s="1"/>
  <c r="FN62" s="1"/>
  <c r="FQ62" l="1"/>
  <c r="FU62"/>
  <c r="FV62" s="1"/>
  <c r="FW61" s="1"/>
  <c r="FX61" s="1"/>
  <c r="EQ65"/>
  <c r="FL64"/>
  <c r="FJ63" s="1"/>
  <c r="FK63" s="1"/>
  <c r="FR63" s="1"/>
  <c r="FN63" s="1"/>
  <c r="GL59"/>
  <c r="R59" i="91" s="1"/>
  <c r="GP59" i="89"/>
  <c r="V59" i="91" s="1"/>
  <c r="Q59"/>
  <c r="GA59" i="89"/>
  <c r="G59" i="91" s="1"/>
  <c r="I59"/>
  <c r="GE59" i="89"/>
  <c r="K59" i="91" s="1"/>
  <c r="GD59" i="89"/>
  <c r="J59" i="91" s="1"/>
  <c r="H59"/>
  <c r="GB60" i="89"/>
  <c r="GC60"/>
  <c r="GK60"/>
  <c r="FZ60"/>
  <c r="FY61"/>
  <c r="FQ63" l="1"/>
  <c r="FU63"/>
  <c r="FV63" s="1"/>
  <c r="FW62" s="1"/>
  <c r="FX62" s="1"/>
  <c r="FY62"/>
  <c r="GB61"/>
  <c r="GC61"/>
  <c r="GK61"/>
  <c r="FZ61"/>
  <c r="GL60"/>
  <c r="R60" i="91" s="1"/>
  <c r="GP60" i="89"/>
  <c r="V60" i="91" s="1"/>
  <c r="Q60"/>
  <c r="GA60" i="89"/>
  <c r="G60" i="91" s="1"/>
  <c r="I60"/>
  <c r="GE60" i="89"/>
  <c r="K60" i="91" s="1"/>
  <c r="GD60" i="89"/>
  <c r="J60" i="91" s="1"/>
  <c r="H60"/>
  <c r="EQ66" i="89"/>
  <c r="FL65"/>
  <c r="FJ64" s="1"/>
  <c r="FK64" s="1"/>
  <c r="FR64" s="1"/>
  <c r="FN64" s="1"/>
  <c r="FQ64" l="1"/>
  <c r="FU64"/>
  <c r="FV64" s="1"/>
  <c r="FW63" s="1"/>
  <c r="FX63" s="1"/>
  <c r="EQ67"/>
  <c r="FL66"/>
  <c r="FJ65" s="1"/>
  <c r="FK65" s="1"/>
  <c r="FR65" s="1"/>
  <c r="FN65" s="1"/>
  <c r="GL61"/>
  <c r="R61" i="91" s="1"/>
  <c r="GP61" i="89"/>
  <c r="V61" i="91" s="1"/>
  <c r="Q61"/>
  <c r="GA61" i="89"/>
  <c r="G61" i="91" s="1"/>
  <c r="I61"/>
  <c r="GE61" i="89"/>
  <c r="K61" i="91" s="1"/>
  <c r="GD61" i="89"/>
  <c r="J61" i="91" s="1"/>
  <c r="H61"/>
  <c r="GB62" i="89"/>
  <c r="GC62"/>
  <c r="GK62"/>
  <c r="FZ62"/>
  <c r="FY63"/>
  <c r="FQ65" l="1"/>
  <c r="FU65"/>
  <c r="FV65" s="1"/>
  <c r="FW64" s="1"/>
  <c r="FX64" s="1"/>
  <c r="FY64"/>
  <c r="GB63"/>
  <c r="GC63"/>
  <c r="GK63"/>
  <c r="FZ63"/>
  <c r="GL62"/>
  <c r="R62" i="91" s="1"/>
  <c r="GP62" i="89"/>
  <c r="V62" i="91" s="1"/>
  <c r="Q62"/>
  <c r="GA62" i="89"/>
  <c r="G62" i="91" s="1"/>
  <c r="I62"/>
  <c r="GE62" i="89"/>
  <c r="K62" i="91" s="1"/>
  <c r="GD62" i="89"/>
  <c r="J62" i="91" s="1"/>
  <c r="H62"/>
  <c r="EQ68" i="89"/>
  <c r="FL67"/>
  <c r="FJ66" s="1"/>
  <c r="FK66" s="1"/>
  <c r="FR66" s="1"/>
  <c r="FN66" s="1"/>
  <c r="FQ66" l="1"/>
  <c r="FU66"/>
  <c r="FV66" s="1"/>
  <c r="FW65" s="1"/>
  <c r="FX65" s="1"/>
  <c r="EQ69"/>
  <c r="FL68"/>
  <c r="FJ67" s="1"/>
  <c r="FK67" s="1"/>
  <c r="FR67" s="1"/>
  <c r="FN67" s="1"/>
  <c r="GL63"/>
  <c r="R63" i="91" s="1"/>
  <c r="GP63" i="89"/>
  <c r="V63" i="91" s="1"/>
  <c r="Q63"/>
  <c r="GA63" i="89"/>
  <c r="G63" i="91" s="1"/>
  <c r="I63"/>
  <c r="GE63" i="89"/>
  <c r="K63" i="91" s="1"/>
  <c r="GD63" i="89"/>
  <c r="J63" i="91" s="1"/>
  <c r="H63"/>
  <c r="FY65" i="89"/>
  <c r="GB64"/>
  <c r="GC64"/>
  <c r="GK64"/>
  <c r="FZ64"/>
  <c r="FQ67" l="1"/>
  <c r="FU67"/>
  <c r="FV67" s="1"/>
  <c r="FW66" s="1"/>
  <c r="FX66" s="1"/>
  <c r="GL64"/>
  <c r="R64" i="91" s="1"/>
  <c r="GP64" i="89"/>
  <c r="V64" i="91" s="1"/>
  <c r="Q64"/>
  <c r="GA64" i="89"/>
  <c r="G64" i="91" s="1"/>
  <c r="I64"/>
  <c r="GE64" i="89"/>
  <c r="K64" i="91" s="1"/>
  <c r="GD64" i="89"/>
  <c r="J64" i="91" s="1"/>
  <c r="H64"/>
  <c r="FY66" i="89"/>
  <c r="GB65"/>
  <c r="GC65"/>
  <c r="GK65"/>
  <c r="FZ65"/>
  <c r="EQ70"/>
  <c r="FL69"/>
  <c r="FJ68" s="1"/>
  <c r="FK68" s="1"/>
  <c r="FR68" s="1"/>
  <c r="FN68" s="1"/>
  <c r="FQ68" l="1"/>
  <c r="FU68"/>
  <c r="FV68" s="1"/>
  <c r="FW67" s="1"/>
  <c r="FX67" s="1"/>
  <c r="EQ71"/>
  <c r="FL70"/>
  <c r="FJ69" s="1"/>
  <c r="FK69" s="1"/>
  <c r="FR69" s="1"/>
  <c r="FN69" s="1"/>
  <c r="GL65"/>
  <c r="R65" i="91" s="1"/>
  <c r="GP65" i="89"/>
  <c r="V65" i="91" s="1"/>
  <c r="Q65"/>
  <c r="GA65" i="89"/>
  <c r="G65" i="91" s="1"/>
  <c r="I65"/>
  <c r="GE65" i="89"/>
  <c r="K65" i="91" s="1"/>
  <c r="GD65" i="89"/>
  <c r="J65" i="91" s="1"/>
  <c r="H65"/>
  <c r="FY67" i="89"/>
  <c r="GB66"/>
  <c r="GC66"/>
  <c r="GK66"/>
  <c r="FZ66"/>
  <c r="FQ69" l="1"/>
  <c r="FU69"/>
  <c r="FV69" s="1"/>
  <c r="FW68" s="1"/>
  <c r="FX68" s="1"/>
  <c r="GL66"/>
  <c r="R66" i="91" s="1"/>
  <c r="GP66" i="89"/>
  <c r="V66" i="91" s="1"/>
  <c r="Q66"/>
  <c r="GA66" i="89"/>
  <c r="G66" i="91" s="1"/>
  <c r="I66"/>
  <c r="GE66" i="89"/>
  <c r="K66" i="91" s="1"/>
  <c r="GD66" i="89"/>
  <c r="J66" i="91" s="1"/>
  <c r="H66"/>
  <c r="FY68" i="89"/>
  <c r="GB67"/>
  <c r="GC67"/>
  <c r="GK67"/>
  <c r="FZ67"/>
  <c r="EQ72"/>
  <c r="FL71"/>
  <c r="FJ70" s="1"/>
  <c r="FK70" s="1"/>
  <c r="FR70" s="1"/>
  <c r="FN70" s="1"/>
  <c r="FQ70" l="1"/>
  <c r="FU70"/>
  <c r="FV70" s="1"/>
  <c r="FW69" s="1"/>
  <c r="FX69" s="1"/>
  <c r="EQ73"/>
  <c r="FL72"/>
  <c r="FJ71" s="1"/>
  <c r="FK71" s="1"/>
  <c r="FR71" s="1"/>
  <c r="FN71" s="1"/>
  <c r="GL67"/>
  <c r="R67" i="91" s="1"/>
  <c r="GP67" i="89"/>
  <c r="V67" i="91" s="1"/>
  <c r="Q67"/>
  <c r="GA67" i="89"/>
  <c r="G67" i="91" s="1"/>
  <c r="I67"/>
  <c r="GE67" i="89"/>
  <c r="K67" i="91" s="1"/>
  <c r="GD67" i="89"/>
  <c r="J67" i="91" s="1"/>
  <c r="H67"/>
  <c r="FY69" i="89"/>
  <c r="GB68"/>
  <c r="GC68"/>
  <c r="GK68"/>
  <c r="FZ68"/>
  <c r="FQ71" l="1"/>
  <c r="FU71"/>
  <c r="FV71" s="1"/>
  <c r="FW70" s="1"/>
  <c r="FX70" s="1"/>
  <c r="GL68"/>
  <c r="R68" i="91" s="1"/>
  <c r="GP68" i="89"/>
  <c r="V68" i="91" s="1"/>
  <c r="Q68"/>
  <c r="GA68" i="89"/>
  <c r="G68" i="91" s="1"/>
  <c r="I68"/>
  <c r="GE68" i="89"/>
  <c r="K68" i="91" s="1"/>
  <c r="GD68" i="89"/>
  <c r="J68" i="91" s="1"/>
  <c r="H68"/>
  <c r="FY70" i="89"/>
  <c r="GB69"/>
  <c r="GC69"/>
  <c r="GK69"/>
  <c r="FZ69"/>
  <c r="EQ74"/>
  <c r="FL73"/>
  <c r="FJ72" s="1"/>
  <c r="FK72" s="1"/>
  <c r="FR72" s="1"/>
  <c r="FN72" s="1"/>
  <c r="FQ72" l="1"/>
  <c r="FU72"/>
  <c r="FV72" s="1"/>
  <c r="FW71" s="1"/>
  <c r="FX71" s="1"/>
  <c r="EQ75"/>
  <c r="FL74"/>
  <c r="FJ73" s="1"/>
  <c r="FK73" s="1"/>
  <c r="FR73" s="1"/>
  <c r="FN73" s="1"/>
  <c r="GL69"/>
  <c r="R69" i="91" s="1"/>
  <c r="GP69" i="89"/>
  <c r="V69" i="91" s="1"/>
  <c r="Q69"/>
  <c r="GA69" i="89"/>
  <c r="G69" i="91" s="1"/>
  <c r="I69"/>
  <c r="GE69" i="89"/>
  <c r="K69" i="91" s="1"/>
  <c r="GD69" i="89"/>
  <c r="J69" i="91" s="1"/>
  <c r="H69"/>
  <c r="FY71" i="89"/>
  <c r="GB70"/>
  <c r="GC70"/>
  <c r="GK70"/>
  <c r="FZ70"/>
  <c r="FQ73" l="1"/>
  <c r="FU73"/>
  <c r="FV73" s="1"/>
  <c r="FW72" s="1"/>
  <c r="FX72" s="1"/>
  <c r="GL70"/>
  <c r="R70" i="91" s="1"/>
  <c r="GP70" i="89"/>
  <c r="V70" i="91" s="1"/>
  <c r="Q70"/>
  <c r="GA70" i="89"/>
  <c r="G70" i="91" s="1"/>
  <c r="I70"/>
  <c r="GE70" i="89"/>
  <c r="K70" i="91" s="1"/>
  <c r="GD70" i="89"/>
  <c r="J70" i="91" s="1"/>
  <c r="H70"/>
  <c r="FY72" i="89"/>
  <c r="GB71"/>
  <c r="GC71"/>
  <c r="GK71"/>
  <c r="FZ71"/>
  <c r="EQ76"/>
  <c r="FL75"/>
  <c r="FJ74" s="1"/>
  <c r="FK74" s="1"/>
  <c r="FR74" l="1"/>
  <c r="FN74"/>
  <c r="EQ77"/>
  <c r="FL76"/>
  <c r="FJ75" s="1"/>
  <c r="FK75" s="1"/>
  <c r="GL71"/>
  <c r="R71" i="91" s="1"/>
  <c r="GP71" i="89"/>
  <c r="V71" i="91" s="1"/>
  <c r="Q71"/>
  <c r="GA71" i="89"/>
  <c r="G71" i="91" s="1"/>
  <c r="I71"/>
  <c r="GE71" i="89"/>
  <c r="K71" i="91" s="1"/>
  <c r="GD71" i="89"/>
  <c r="J71" i="91" s="1"/>
  <c r="H71"/>
  <c r="GB72" i="89"/>
  <c r="GC72"/>
  <c r="GK72"/>
  <c r="FZ72"/>
  <c r="FQ74" l="1"/>
  <c r="FU74"/>
  <c r="FV74" s="1"/>
  <c r="FW73" s="1"/>
  <c r="FX73" s="1"/>
  <c r="FY73" s="1"/>
  <c r="GB73"/>
  <c r="GC73"/>
  <c r="GK73"/>
  <c r="FZ73"/>
  <c r="GL72"/>
  <c r="R72" i="91" s="1"/>
  <c r="GP72" i="89"/>
  <c r="V72" i="91" s="1"/>
  <c r="Q72"/>
  <c r="GA72" i="89"/>
  <c r="G72" i="91" s="1"/>
  <c r="I72"/>
  <c r="GE72" i="89"/>
  <c r="K72" i="91" s="1"/>
  <c r="GD72" i="89"/>
  <c r="J72" i="91" s="1"/>
  <c r="H72"/>
  <c r="FR75" i="89"/>
  <c r="FN75"/>
  <c r="EQ78"/>
  <c r="FL77"/>
  <c r="FJ76" s="1"/>
  <c r="FK76" s="1"/>
  <c r="FQ75" l="1"/>
  <c r="FU75"/>
  <c r="FV75" s="1"/>
  <c r="FW74" s="1"/>
  <c r="FX74" s="1"/>
  <c r="FY74" s="1"/>
  <c r="FR76"/>
  <c r="FN76"/>
  <c r="EQ79"/>
  <c r="FL78"/>
  <c r="FJ77" s="1"/>
  <c r="FK77" s="1"/>
  <c r="GB74"/>
  <c r="GC74"/>
  <c r="GK74"/>
  <c r="FZ74"/>
  <c r="GL73"/>
  <c r="R73" i="91" s="1"/>
  <c r="GP73" i="89"/>
  <c r="V73" i="91" s="1"/>
  <c r="Q73"/>
  <c r="GA73" i="89"/>
  <c r="G73" i="91" s="1"/>
  <c r="I73"/>
  <c r="GE73" i="89"/>
  <c r="K73" i="91" s="1"/>
  <c r="GD73" i="89"/>
  <c r="J73" i="91" s="1"/>
  <c r="H73"/>
  <c r="FQ76" i="89" l="1"/>
  <c r="FU76"/>
  <c r="FV76" s="1"/>
  <c r="FW75" s="1"/>
  <c r="FX75" s="1"/>
  <c r="FY75" s="1"/>
  <c r="GB75"/>
  <c r="GC75"/>
  <c r="GK75"/>
  <c r="FZ75"/>
  <c r="GL74"/>
  <c r="R74" i="91" s="1"/>
  <c r="GP74" i="89"/>
  <c r="V74" i="91" s="1"/>
  <c r="Q74"/>
  <c r="GA74" i="89"/>
  <c r="G74" i="91" s="1"/>
  <c r="I74"/>
  <c r="GE74" i="89"/>
  <c r="K74" i="91" s="1"/>
  <c r="GD74" i="89"/>
  <c r="J74" i="91" s="1"/>
  <c r="H74"/>
  <c r="FR77" i="89"/>
  <c r="FN77"/>
  <c r="EQ80"/>
  <c r="FL79"/>
  <c r="FJ78" s="1"/>
  <c r="FK78" s="1"/>
  <c r="FQ77" l="1"/>
  <c r="FU77"/>
  <c r="FV77" s="1"/>
  <c r="FW76" s="1"/>
  <c r="FX76" s="1"/>
  <c r="FY76" s="1"/>
  <c r="FR78"/>
  <c r="FN78"/>
  <c r="EQ81"/>
  <c r="FL80"/>
  <c r="FJ79" s="1"/>
  <c r="FK79" s="1"/>
  <c r="GB76"/>
  <c r="GC76"/>
  <c r="GK76"/>
  <c r="FZ76"/>
  <c r="GL75"/>
  <c r="R75" i="91" s="1"/>
  <c r="GP75" i="89"/>
  <c r="V75" i="91" s="1"/>
  <c r="Q75"/>
  <c r="GA75" i="89"/>
  <c r="G75" i="91" s="1"/>
  <c r="I75"/>
  <c r="GE75" i="89"/>
  <c r="K75" i="91" s="1"/>
  <c r="GD75" i="89"/>
  <c r="J75" i="91" s="1"/>
  <c r="H75"/>
  <c r="FQ78" i="89" l="1"/>
  <c r="FU78"/>
  <c r="FV78" s="1"/>
  <c r="FW77" s="1"/>
  <c r="FX77" s="1"/>
  <c r="FY77" s="1"/>
  <c r="GB77"/>
  <c r="GC77"/>
  <c r="GK77"/>
  <c r="FZ77"/>
  <c r="GL76"/>
  <c r="R76" i="91" s="1"/>
  <c r="GP76" i="89"/>
  <c r="V76" i="91" s="1"/>
  <c r="Q76"/>
  <c r="GA76" i="89"/>
  <c r="G76" i="91" s="1"/>
  <c r="I76"/>
  <c r="GE76" i="89"/>
  <c r="K76" i="91" s="1"/>
  <c r="GD76" i="89"/>
  <c r="J76" i="91" s="1"/>
  <c r="H76"/>
  <c r="FR79" i="89"/>
  <c r="FN79"/>
  <c r="EQ82"/>
  <c r="FL81"/>
  <c r="FJ80" s="1"/>
  <c r="FK80" s="1"/>
  <c r="FQ79" l="1"/>
  <c r="FU79"/>
  <c r="FV79" s="1"/>
  <c r="FW78" s="1"/>
  <c r="FX78" s="1"/>
  <c r="FY78" s="1"/>
  <c r="FR80"/>
  <c r="FN80"/>
  <c r="EQ83"/>
  <c r="FL82"/>
  <c r="FJ81" s="1"/>
  <c r="FK81" s="1"/>
  <c r="GB78"/>
  <c r="GC78"/>
  <c r="GK78"/>
  <c r="FZ78"/>
  <c r="GL77"/>
  <c r="R77" i="91" s="1"/>
  <c r="GP77" i="89"/>
  <c r="V77" i="91" s="1"/>
  <c r="Q77"/>
  <c r="GA77" i="89"/>
  <c r="G77" i="91" s="1"/>
  <c r="I77"/>
  <c r="GE77" i="89"/>
  <c r="K77" i="91" s="1"/>
  <c r="GD77" i="89"/>
  <c r="J77" i="91" s="1"/>
  <c r="H77"/>
  <c r="FQ80" i="89" l="1"/>
  <c r="FU80"/>
  <c r="FV80" s="1"/>
  <c r="FW79" s="1"/>
  <c r="FX79" s="1"/>
  <c r="FY79" s="1"/>
  <c r="GL78"/>
  <c r="R78" i="91" s="1"/>
  <c r="GP78" i="89"/>
  <c r="V78" i="91" s="1"/>
  <c r="Q78"/>
  <c r="GA78" i="89"/>
  <c r="G78" i="91" s="1"/>
  <c r="I78"/>
  <c r="GE78" i="89"/>
  <c r="K78" i="91" s="1"/>
  <c r="GD78" i="89"/>
  <c r="J78" i="91" s="1"/>
  <c r="H78"/>
  <c r="GB79" i="89"/>
  <c r="GC79"/>
  <c r="GK79"/>
  <c r="FZ79"/>
  <c r="FR81"/>
  <c r="FN81"/>
  <c r="EQ84"/>
  <c r="FL83"/>
  <c r="FJ82" s="1"/>
  <c r="FK82" s="1"/>
  <c r="FQ81" l="1"/>
  <c r="FU81"/>
  <c r="FV81" s="1"/>
  <c r="FW80" s="1"/>
  <c r="FX80" s="1"/>
  <c r="FY80" s="1"/>
  <c r="FR82"/>
  <c r="FN82"/>
  <c r="EQ85"/>
  <c r="FL84"/>
  <c r="FJ83" s="1"/>
  <c r="FK83" s="1"/>
  <c r="GL79"/>
  <c r="R79" i="91" s="1"/>
  <c r="GP79" i="89"/>
  <c r="V79" i="91" s="1"/>
  <c r="Q79"/>
  <c r="GA79" i="89"/>
  <c r="G79" i="91" s="1"/>
  <c r="I79"/>
  <c r="GE79" i="89"/>
  <c r="K79" i="91" s="1"/>
  <c r="GD79" i="89"/>
  <c r="J79" i="91" s="1"/>
  <c r="H79"/>
  <c r="FY81" i="89"/>
  <c r="GB80"/>
  <c r="GC80"/>
  <c r="GK80"/>
  <c r="FZ80"/>
  <c r="FQ82" l="1"/>
  <c r="FU82"/>
  <c r="FV82" s="1"/>
  <c r="GL80"/>
  <c r="R80" i="91" s="1"/>
  <c r="GP80" i="89"/>
  <c r="V80" i="91" s="1"/>
  <c r="Q80"/>
  <c r="GA80" i="89"/>
  <c r="G80" i="91" s="1"/>
  <c r="I80"/>
  <c r="GE80" i="89"/>
  <c r="K80" i="91" s="1"/>
  <c r="GD80" i="89"/>
  <c r="J80" i="91" s="1"/>
  <c r="H80"/>
  <c r="FY82" i="89"/>
  <c r="GB81"/>
  <c r="GC81"/>
  <c r="GK81"/>
  <c r="FZ81"/>
  <c r="FR83"/>
  <c r="FN83"/>
  <c r="EQ86"/>
  <c r="FL85"/>
  <c r="FJ84" s="1"/>
  <c r="FK84" s="1"/>
  <c r="FQ83" l="1"/>
  <c r="FU83"/>
  <c r="FV83" s="1"/>
  <c r="FR84"/>
  <c r="FN84"/>
  <c r="EQ87"/>
  <c r="FL86"/>
  <c r="FJ85" s="1"/>
  <c r="FK85" s="1"/>
  <c r="GL81"/>
  <c r="R81" i="91" s="1"/>
  <c r="GP81" i="89"/>
  <c r="V81" i="91" s="1"/>
  <c r="Q81"/>
  <c r="GA81" i="89"/>
  <c r="G81" i="91" s="1"/>
  <c r="I81"/>
  <c r="GE81" i="89"/>
  <c r="K81" i="91" s="1"/>
  <c r="GS81" i="89"/>
  <c r="GD81"/>
  <c r="J81" i="91" s="1"/>
  <c r="H81"/>
  <c r="FY83" i="89"/>
  <c r="GB82"/>
  <c r="GC82"/>
  <c r="GK82"/>
  <c r="FZ82"/>
  <c r="FQ84" l="1"/>
  <c r="FU84"/>
  <c r="FV84" s="1"/>
  <c r="Q82" i="91"/>
  <c r="GL82" i="89"/>
  <c r="R82" i="91" s="1"/>
  <c r="GP82" i="89"/>
  <c r="V82" i="91" s="1"/>
  <c r="GA82" i="89"/>
  <c r="G82" i="91" s="1"/>
  <c r="I82"/>
  <c r="GE82" i="89"/>
  <c r="K82" i="91" s="1"/>
  <c r="GS82" i="89"/>
  <c r="GD82"/>
  <c r="J82" i="91" s="1"/>
  <c r="H82"/>
  <c r="FY84" i="89"/>
  <c r="GB83"/>
  <c r="GC83"/>
  <c r="GK83"/>
  <c r="FZ83"/>
  <c r="GT81"/>
  <c r="Z81" i="91" s="1"/>
  <c r="Y81"/>
  <c r="FR85" i="89"/>
  <c r="FN85"/>
  <c r="EQ88"/>
  <c r="FL87"/>
  <c r="FJ86" s="1"/>
  <c r="FK86" s="1"/>
  <c r="FQ85" l="1"/>
  <c r="FU85"/>
  <c r="FV85" s="1"/>
  <c r="FR86"/>
  <c r="FN86"/>
  <c r="EQ89"/>
  <c r="FL88"/>
  <c r="FJ87" s="1"/>
  <c r="FK87" s="1"/>
  <c r="Q83" i="91"/>
  <c r="GL83" i="89"/>
  <c r="R83" i="91" s="1"/>
  <c r="GP83" i="89"/>
  <c r="V83" i="91" s="1"/>
  <c r="GA83" i="89"/>
  <c r="G83" i="91" s="1"/>
  <c r="I83"/>
  <c r="GE83" i="89"/>
  <c r="K83" i="91" s="1"/>
  <c r="GS83" i="89"/>
  <c r="GD83"/>
  <c r="J83" i="91" s="1"/>
  <c r="H83"/>
  <c r="FY85" i="89"/>
  <c r="GB84"/>
  <c r="GC84"/>
  <c r="GK84"/>
  <c r="FZ84"/>
  <c r="GT82"/>
  <c r="Z82" i="91" s="1"/>
  <c r="Y82"/>
  <c r="FQ86" i="89" l="1"/>
  <c r="FU86"/>
  <c r="FV86" s="1"/>
  <c r="Q84" i="91"/>
  <c r="GL84" i="89"/>
  <c r="R84" i="91" s="1"/>
  <c r="GP84" i="89"/>
  <c r="V84" i="91" s="1"/>
  <c r="GA84" i="89"/>
  <c r="G84" i="91" s="1"/>
  <c r="I84"/>
  <c r="GE84" i="89"/>
  <c r="K84" i="91" s="1"/>
  <c r="GS84" i="89"/>
  <c r="GD84"/>
  <c r="J84" i="91" s="1"/>
  <c r="H84"/>
  <c r="FY86" i="89"/>
  <c r="GB85"/>
  <c r="GC85"/>
  <c r="GK85"/>
  <c r="FZ85"/>
  <c r="GT83"/>
  <c r="Z83" i="91" s="1"/>
  <c r="Y83"/>
  <c r="FR87" i="89"/>
  <c r="FN87"/>
  <c r="EQ90"/>
  <c r="FL89"/>
  <c r="FJ88" s="1"/>
  <c r="FK88" s="1"/>
  <c r="FQ87" l="1"/>
  <c r="FU87"/>
  <c r="FV87" s="1"/>
  <c r="FR88"/>
  <c r="FN88"/>
  <c r="EQ91"/>
  <c r="FL90"/>
  <c r="FJ89" s="1"/>
  <c r="FK89" s="1"/>
  <c r="Q85" i="91"/>
  <c r="GL85" i="89"/>
  <c r="R85" i="91" s="1"/>
  <c r="GP85" i="89"/>
  <c r="V85" i="91" s="1"/>
  <c r="GA85" i="89"/>
  <c r="G85" i="91" s="1"/>
  <c r="I85"/>
  <c r="GE85" i="89"/>
  <c r="K85" i="91" s="1"/>
  <c r="GS85" i="89"/>
  <c r="GD85"/>
  <c r="J85" i="91" s="1"/>
  <c r="H85"/>
  <c r="FY87" i="89"/>
  <c r="GB86"/>
  <c r="GC86"/>
  <c r="GK86"/>
  <c r="FZ86"/>
  <c r="GT84"/>
  <c r="Z84" i="91" s="1"/>
  <c r="Y84"/>
  <c r="FQ88" i="89" l="1"/>
  <c r="FU88"/>
  <c r="FV88" s="1"/>
  <c r="Q86" i="91"/>
  <c r="GL86" i="89"/>
  <c r="R86" i="91" s="1"/>
  <c r="GP86" i="89"/>
  <c r="V86" i="91" s="1"/>
  <c r="GA86" i="89"/>
  <c r="G86" i="91" s="1"/>
  <c r="I86"/>
  <c r="GE86" i="89"/>
  <c r="K86" i="91" s="1"/>
  <c r="GS86" i="89"/>
  <c r="GD86"/>
  <c r="J86" i="91" s="1"/>
  <c r="H86"/>
  <c r="FY88" i="89"/>
  <c r="GB87"/>
  <c r="GC87"/>
  <c r="GK87"/>
  <c r="FZ87"/>
  <c r="GT85"/>
  <c r="Z85" i="91" s="1"/>
  <c r="Y85"/>
  <c r="FR89" i="89"/>
  <c r="FN89"/>
  <c r="EQ92"/>
  <c r="FL91"/>
  <c r="FJ90" s="1"/>
  <c r="FK90" s="1"/>
  <c r="FQ89" l="1"/>
  <c r="FU89"/>
  <c r="FV89" s="1"/>
  <c r="FR90"/>
  <c r="FN90"/>
  <c r="EQ93"/>
  <c r="FL92"/>
  <c r="FJ91" s="1"/>
  <c r="FK91" s="1"/>
  <c r="Q87" i="91"/>
  <c r="GL87" i="89"/>
  <c r="R87" i="91" s="1"/>
  <c r="GP87" i="89"/>
  <c r="V87" i="91" s="1"/>
  <c r="GA87" i="89"/>
  <c r="G87" i="91" s="1"/>
  <c r="I87"/>
  <c r="GE87" i="89"/>
  <c r="K87" i="91" s="1"/>
  <c r="GS87" i="89"/>
  <c r="GD87"/>
  <c r="J87" i="91" s="1"/>
  <c r="H87"/>
  <c r="FY89" i="89"/>
  <c r="GB88"/>
  <c r="GC88"/>
  <c r="GK88"/>
  <c r="FZ88"/>
  <c r="GT86"/>
  <c r="Z86" i="91" s="1"/>
  <c r="Y86"/>
  <c r="FQ90" i="89" l="1"/>
  <c r="FU90"/>
  <c r="FV90" s="1"/>
  <c r="Q88" i="91"/>
  <c r="GL88" i="89"/>
  <c r="R88" i="91" s="1"/>
  <c r="GP88" i="89"/>
  <c r="V88" i="91" s="1"/>
  <c r="GA88" i="89"/>
  <c r="G88" i="91" s="1"/>
  <c r="I88"/>
  <c r="GE88" i="89"/>
  <c r="K88" i="91" s="1"/>
  <c r="GS88" i="89"/>
  <c r="GD88"/>
  <c r="J88" i="91" s="1"/>
  <c r="H88"/>
  <c r="FY90" i="89"/>
  <c r="GB89"/>
  <c r="GC89"/>
  <c r="GK89"/>
  <c r="FZ89"/>
  <c r="GT87"/>
  <c r="Z87" i="91" s="1"/>
  <c r="Y87"/>
  <c r="FR91" i="89"/>
  <c r="FN91"/>
  <c r="EQ94"/>
  <c r="FL93"/>
  <c r="FJ92" s="1"/>
  <c r="FK92" s="1"/>
  <c r="FQ91" l="1"/>
  <c r="FU91"/>
  <c r="FV91" s="1"/>
  <c r="FR92"/>
  <c r="FN92"/>
  <c r="EQ95"/>
  <c r="FL94"/>
  <c r="FJ93" s="1"/>
  <c r="FK93" s="1"/>
  <c r="Q89" i="91"/>
  <c r="GL89" i="89"/>
  <c r="R89" i="91" s="1"/>
  <c r="GP89" i="89"/>
  <c r="V89" i="91" s="1"/>
  <c r="GA89" i="89"/>
  <c r="G89" i="91" s="1"/>
  <c r="I89"/>
  <c r="GE89" i="89"/>
  <c r="K89" i="91" s="1"/>
  <c r="GS89" i="89"/>
  <c r="GD89"/>
  <c r="J89" i="91" s="1"/>
  <c r="H89"/>
  <c r="FY91" i="89"/>
  <c r="GB90"/>
  <c r="GC90"/>
  <c r="GK90"/>
  <c r="FZ90"/>
  <c r="GT88"/>
  <c r="Z88" i="91" s="1"/>
  <c r="Y88"/>
  <c r="FQ92" i="89" l="1"/>
  <c r="FU92"/>
  <c r="FV92" s="1"/>
  <c r="Q90" i="91"/>
  <c r="GL90" i="89"/>
  <c r="R90" i="91" s="1"/>
  <c r="GP90" i="89"/>
  <c r="V90" i="91" s="1"/>
  <c r="GA90" i="89"/>
  <c r="G90" i="91" s="1"/>
  <c r="I90"/>
  <c r="GE90" i="89"/>
  <c r="K90" i="91" s="1"/>
  <c r="GS90" i="89"/>
  <c r="GD90"/>
  <c r="J90" i="91" s="1"/>
  <c r="H90"/>
  <c r="FY92" i="89"/>
  <c r="GB91"/>
  <c r="GC91"/>
  <c r="GK91"/>
  <c r="FZ91"/>
  <c r="GT89"/>
  <c r="Z89" i="91" s="1"/>
  <c r="Y89"/>
  <c r="FR93" i="89"/>
  <c r="FN93"/>
  <c r="FQ93" s="1"/>
  <c r="EQ96"/>
  <c r="FL95"/>
  <c r="FJ94" s="1"/>
  <c r="FK94" s="1"/>
  <c r="FR94" l="1"/>
  <c r="FN94"/>
  <c r="FQ94" s="1"/>
  <c r="EQ97"/>
  <c r="FL96"/>
  <c r="FJ95" s="1"/>
  <c r="FK95" s="1"/>
  <c r="Q91" i="91"/>
  <c r="GL91" i="89"/>
  <c r="R91" i="91" s="1"/>
  <c r="GP91" i="89"/>
  <c r="V91" i="91" s="1"/>
  <c r="GA91" i="89"/>
  <c r="I91" i="91"/>
  <c r="GE91" i="89"/>
  <c r="K91" i="91" s="1"/>
  <c r="GS91" i="89"/>
  <c r="GD91"/>
  <c r="J91" i="91" s="1"/>
  <c r="H91"/>
  <c r="FY93" i="89"/>
  <c r="GB92"/>
  <c r="GC92"/>
  <c r="GK92"/>
  <c r="FZ92"/>
  <c r="GT90"/>
  <c r="Z90" i="91" s="1"/>
  <c r="Y90"/>
  <c r="Q92" l="1"/>
  <c r="GL92" i="89"/>
  <c r="R92" i="91" s="1"/>
  <c r="GP92" i="89"/>
  <c r="V92" i="91" s="1"/>
  <c r="GA92" i="89"/>
  <c r="I92" i="91"/>
  <c r="GE92" i="89"/>
  <c r="K92" i="91" s="1"/>
  <c r="GS92" i="89"/>
  <c r="GD92"/>
  <c r="J92" i="91" s="1"/>
  <c r="H92"/>
  <c r="FY94" i="89"/>
  <c r="GB93"/>
  <c r="GC93"/>
  <c r="GK93"/>
  <c r="FZ93"/>
  <c r="GT91"/>
  <c r="Z91" i="91" s="1"/>
  <c r="Y91"/>
  <c r="G91"/>
  <c r="FR95" i="89"/>
  <c r="FN95"/>
  <c r="FQ95" s="1"/>
  <c r="EQ98"/>
  <c r="FL97"/>
  <c r="FJ96" s="1"/>
  <c r="FK96" s="1"/>
  <c r="FR96" l="1"/>
  <c r="FN96"/>
  <c r="FQ96" s="1"/>
  <c r="EQ99"/>
  <c r="FL98"/>
  <c r="FJ97" s="1"/>
  <c r="FK97" s="1"/>
  <c r="Q93" i="91"/>
  <c r="GL93" i="89"/>
  <c r="R93" i="91" s="1"/>
  <c r="GP93" i="89"/>
  <c r="V93" i="91" s="1"/>
  <c r="GA93" i="89"/>
  <c r="I93" i="91"/>
  <c r="GE93" i="89"/>
  <c r="K93" i="91" s="1"/>
  <c r="GS93" i="89"/>
  <c r="GD93"/>
  <c r="J93" i="91" s="1"/>
  <c r="H93"/>
  <c r="FY95" i="89"/>
  <c r="GB94"/>
  <c r="GC94"/>
  <c r="GK94"/>
  <c r="FZ94"/>
  <c r="GT92"/>
  <c r="Z92" i="91" s="1"/>
  <c r="Y92"/>
  <c r="G92"/>
  <c r="GQ92" i="89"/>
  <c r="W92" i="91" l="1"/>
  <c r="GR92" i="89"/>
  <c r="X92" i="91" s="1"/>
  <c r="Q94"/>
  <c r="GL94" i="89"/>
  <c r="R94" i="91" s="1"/>
  <c r="GP94" i="89"/>
  <c r="V94" i="91" s="1"/>
  <c r="GA94" i="89"/>
  <c r="I94" i="91"/>
  <c r="GE94" i="89"/>
  <c r="K94" i="91" s="1"/>
  <c r="GS94" i="89"/>
  <c r="GD94"/>
  <c r="J94" i="91" s="1"/>
  <c r="H94"/>
  <c r="FY96" i="89"/>
  <c r="GB95"/>
  <c r="GC95"/>
  <c r="GK95"/>
  <c r="FZ95"/>
  <c r="GT93"/>
  <c r="Z93" i="91" s="1"/>
  <c r="Y93"/>
  <c r="G93"/>
  <c r="GQ93" i="89"/>
  <c r="FR97"/>
  <c r="FN97"/>
  <c r="FQ97" s="1"/>
  <c r="EQ100"/>
  <c r="FL99"/>
  <c r="FJ98" s="1"/>
  <c r="FK98" s="1"/>
  <c r="FR98" l="1"/>
  <c r="FN98"/>
  <c r="FQ98" s="1"/>
  <c r="EQ101"/>
  <c r="FL100"/>
  <c r="FJ99" s="1"/>
  <c r="FK99" s="1"/>
  <c r="W93" i="91"/>
  <c r="GR93" i="89"/>
  <c r="X93" i="91" s="1"/>
  <c r="Q95"/>
  <c r="GL95" i="89"/>
  <c r="R95" i="91" s="1"/>
  <c r="GP95" i="89"/>
  <c r="V95" i="91" s="1"/>
  <c r="GA95" i="89"/>
  <c r="I95" i="91"/>
  <c r="GE95" i="89"/>
  <c r="K95" i="91" s="1"/>
  <c r="GS95" i="89"/>
  <c r="GD95"/>
  <c r="J95" i="91" s="1"/>
  <c r="H95"/>
  <c r="FY97" i="89"/>
  <c r="GB96"/>
  <c r="GC96"/>
  <c r="GK96"/>
  <c r="FZ96"/>
  <c r="GT94"/>
  <c r="Z94" i="91" s="1"/>
  <c r="Y94"/>
  <c r="G94"/>
  <c r="GQ94" i="89"/>
  <c r="W94" i="91" l="1"/>
  <c r="GR94" i="89"/>
  <c r="X94" i="91" s="1"/>
  <c r="Q96"/>
  <c r="GL96" i="89"/>
  <c r="R96" i="91" s="1"/>
  <c r="GP96" i="89"/>
  <c r="V96" i="91" s="1"/>
  <c r="GA96" i="89"/>
  <c r="I96" i="91"/>
  <c r="GE96" i="89"/>
  <c r="K96" i="91" s="1"/>
  <c r="GS96" i="89"/>
  <c r="GD96"/>
  <c r="J96" i="91" s="1"/>
  <c r="H96"/>
  <c r="FY98" i="89"/>
  <c r="GB97"/>
  <c r="GC97"/>
  <c r="GK97"/>
  <c r="FZ97"/>
  <c r="GT95"/>
  <c r="Z95" i="91" s="1"/>
  <c r="Y95"/>
  <c r="G95"/>
  <c r="GQ95" i="89"/>
  <c r="FR99"/>
  <c r="FN99"/>
  <c r="FQ99" s="1"/>
  <c r="EQ102"/>
  <c r="FL101"/>
  <c r="FJ100" s="1"/>
  <c r="FK100" s="1"/>
  <c r="FR100" l="1"/>
  <c r="FN100"/>
  <c r="FQ100" s="1"/>
  <c r="EQ103"/>
  <c r="FL102"/>
  <c r="FJ101" s="1"/>
  <c r="FK101" s="1"/>
  <c r="W95" i="91"/>
  <c r="GR95" i="89"/>
  <c r="X95" i="91" s="1"/>
  <c r="Q97"/>
  <c r="GL97" i="89"/>
  <c r="R97" i="91" s="1"/>
  <c r="GP97" i="89"/>
  <c r="V97" i="91" s="1"/>
  <c r="GA97" i="89"/>
  <c r="I97" i="91"/>
  <c r="GE97" i="89"/>
  <c r="K97" i="91" s="1"/>
  <c r="GS97" i="89"/>
  <c r="GD97"/>
  <c r="J97" i="91" s="1"/>
  <c r="H97"/>
  <c r="FY99" i="89"/>
  <c r="GB98"/>
  <c r="GC98"/>
  <c r="GK98"/>
  <c r="FZ98"/>
  <c r="GT96"/>
  <c r="Z96" i="91" s="1"/>
  <c r="Y96"/>
  <c r="G96"/>
  <c r="GQ96" i="89"/>
  <c r="W96" i="91" l="1"/>
  <c r="GR96" i="89"/>
  <c r="X96" i="91" s="1"/>
  <c r="Q98"/>
  <c r="GL98" i="89"/>
  <c r="R98" i="91" s="1"/>
  <c r="GP98" i="89"/>
  <c r="V98" i="91" s="1"/>
  <c r="GA98" i="89"/>
  <c r="I98" i="91"/>
  <c r="GE98" i="89"/>
  <c r="K98" i="91" s="1"/>
  <c r="GS98" i="89"/>
  <c r="GD98"/>
  <c r="J98" i="91" s="1"/>
  <c r="H98"/>
  <c r="FY100" i="89"/>
  <c r="GB99"/>
  <c r="GC99"/>
  <c r="GK99"/>
  <c r="FZ99"/>
  <c r="GT97"/>
  <c r="Z97" i="91" s="1"/>
  <c r="Y97"/>
  <c r="G97"/>
  <c r="GQ97" i="89"/>
  <c r="FR101"/>
  <c r="FN101"/>
  <c r="FQ101" s="1"/>
  <c r="EQ104"/>
  <c r="FL103"/>
  <c r="FJ102" s="1"/>
  <c r="FK102" s="1"/>
  <c r="FR102" l="1"/>
  <c r="FN102"/>
  <c r="FQ102" s="1"/>
  <c r="EQ105"/>
  <c r="FL104"/>
  <c r="FJ103" s="1"/>
  <c r="FK103" s="1"/>
  <c r="W97" i="91"/>
  <c r="GR97" i="89"/>
  <c r="X97" i="91" s="1"/>
  <c r="Q99"/>
  <c r="GL99" i="89"/>
  <c r="R99" i="91" s="1"/>
  <c r="GP99" i="89"/>
  <c r="V99" i="91" s="1"/>
  <c r="GA99" i="89"/>
  <c r="I99" i="91"/>
  <c r="GE99" i="89"/>
  <c r="K99" i="91" s="1"/>
  <c r="GS99" i="89"/>
  <c r="GD99"/>
  <c r="J99" i="91" s="1"/>
  <c r="H99"/>
  <c r="FY101" i="89"/>
  <c r="GB100"/>
  <c r="GC100"/>
  <c r="GK100"/>
  <c r="FZ100"/>
  <c r="GT98"/>
  <c r="Z98" i="91" s="1"/>
  <c r="Y98"/>
  <c r="G98"/>
  <c r="GQ98" i="89"/>
  <c r="W98" i="91" l="1"/>
  <c r="GR98" i="89"/>
  <c r="X98" i="91" s="1"/>
  <c r="Q100"/>
  <c r="GL100" i="89"/>
  <c r="R100" i="91" s="1"/>
  <c r="GP100" i="89"/>
  <c r="V100" i="91" s="1"/>
  <c r="GA100" i="89"/>
  <c r="I100" i="91"/>
  <c r="GE100" i="89"/>
  <c r="K100" i="91" s="1"/>
  <c r="GS100" i="89"/>
  <c r="GD100"/>
  <c r="J100" i="91" s="1"/>
  <c r="H100"/>
  <c r="FY102" i="89"/>
  <c r="GB101"/>
  <c r="GC101"/>
  <c r="GK101"/>
  <c r="FZ101"/>
  <c r="GT99"/>
  <c r="Z99" i="91" s="1"/>
  <c r="Y99"/>
  <c r="G99"/>
  <c r="GQ99" i="89"/>
  <c r="FR103"/>
  <c r="FN103"/>
  <c r="FQ103" s="1"/>
  <c r="EQ106"/>
  <c r="FL105"/>
  <c r="FJ104" s="1"/>
  <c r="FK104" s="1"/>
  <c r="FR104" l="1"/>
  <c r="FN104"/>
  <c r="FQ104" s="1"/>
  <c r="EQ107"/>
  <c r="FL106"/>
  <c r="FJ105" s="1"/>
  <c r="FK105" s="1"/>
  <c r="W99" i="91"/>
  <c r="GR99" i="89"/>
  <c r="X99" i="91" s="1"/>
  <c r="Q101"/>
  <c r="GL101" i="89"/>
  <c r="R101" i="91" s="1"/>
  <c r="GP101" i="89"/>
  <c r="V101" i="91" s="1"/>
  <c r="GA101" i="89"/>
  <c r="I101" i="91"/>
  <c r="GE101" i="89"/>
  <c r="K101" i="91" s="1"/>
  <c r="GS101" i="89"/>
  <c r="GD101"/>
  <c r="J101" i="91" s="1"/>
  <c r="H101"/>
  <c r="FY103" i="89"/>
  <c r="GB102"/>
  <c r="GC102"/>
  <c r="GK102"/>
  <c r="FZ102"/>
  <c r="GT100"/>
  <c r="Z100" i="91" s="1"/>
  <c r="Y100"/>
  <c r="G100"/>
  <c r="GQ100" i="89"/>
  <c r="W100" i="91" l="1"/>
  <c r="GR100" i="89"/>
  <c r="X100" i="91" s="1"/>
  <c r="Q102"/>
  <c r="GL102" i="89"/>
  <c r="R102" i="91" s="1"/>
  <c r="GP102" i="89"/>
  <c r="V102" i="91" s="1"/>
  <c r="GA102" i="89"/>
  <c r="I102" i="91"/>
  <c r="GE102" i="89"/>
  <c r="K102" i="91" s="1"/>
  <c r="GS102" i="89"/>
  <c r="GD102"/>
  <c r="J102" i="91" s="1"/>
  <c r="H102"/>
  <c r="FY104" i="89"/>
  <c r="GB103"/>
  <c r="GC103"/>
  <c r="GK103"/>
  <c r="FZ103"/>
  <c r="GT101"/>
  <c r="Z101" i="91" s="1"/>
  <c r="Y101"/>
  <c r="G101"/>
  <c r="GQ101" i="89"/>
  <c r="FR105"/>
  <c r="FN105"/>
  <c r="FQ105" s="1"/>
  <c r="EQ108"/>
  <c r="FL107"/>
  <c r="FJ106" s="1"/>
  <c r="FK106" s="1"/>
  <c r="FR106" l="1"/>
  <c r="FN106"/>
  <c r="FQ106" s="1"/>
  <c r="EQ109"/>
  <c r="FL108"/>
  <c r="FJ107" s="1"/>
  <c r="FK107" s="1"/>
  <c r="W101" i="91"/>
  <c r="GR101" i="89"/>
  <c r="X101" i="91" s="1"/>
  <c r="Q103"/>
  <c r="GL103" i="89"/>
  <c r="R103" i="91" s="1"/>
  <c r="GP103" i="89"/>
  <c r="V103" i="91" s="1"/>
  <c r="GA103" i="89"/>
  <c r="I103" i="91"/>
  <c r="GE103" i="89"/>
  <c r="K103" i="91" s="1"/>
  <c r="GS103" i="89"/>
  <c r="GD103"/>
  <c r="J103" i="91" s="1"/>
  <c r="H103"/>
  <c r="FY105" i="89"/>
  <c r="GB104"/>
  <c r="GC104"/>
  <c r="GK104"/>
  <c r="FZ104"/>
  <c r="GT102"/>
  <c r="Z102" i="91" s="1"/>
  <c r="Y102"/>
  <c r="G102"/>
  <c r="GQ102" i="89"/>
  <c r="W102" i="91" l="1"/>
  <c r="GR102" i="89"/>
  <c r="X102" i="91" s="1"/>
  <c r="Q104"/>
  <c r="GL104" i="89"/>
  <c r="R104" i="91" s="1"/>
  <c r="GP104" i="89"/>
  <c r="V104" i="91" s="1"/>
  <c r="GA104" i="89"/>
  <c r="I104" i="91"/>
  <c r="GE104" i="89"/>
  <c r="K104" i="91" s="1"/>
  <c r="GS104" i="89"/>
  <c r="GD104"/>
  <c r="J104" i="91" s="1"/>
  <c r="H104"/>
  <c r="FY106" i="89"/>
  <c r="GB105"/>
  <c r="GC105"/>
  <c r="GK105"/>
  <c r="FZ105"/>
  <c r="GT103"/>
  <c r="Z103" i="91" s="1"/>
  <c r="Y103"/>
  <c r="G103"/>
  <c r="GQ103" i="89"/>
  <c r="FR107"/>
  <c r="FN107"/>
  <c r="FQ107" s="1"/>
  <c r="EQ110"/>
  <c r="FL109"/>
  <c r="FJ108" s="1"/>
  <c r="FK108" s="1"/>
  <c r="FR108" l="1"/>
  <c r="FN108"/>
  <c r="FQ108" s="1"/>
  <c r="EQ111"/>
  <c r="FL110"/>
  <c r="FJ109" s="1"/>
  <c r="FK109" s="1"/>
  <c r="W103" i="91"/>
  <c r="GR103" i="89"/>
  <c r="X103" i="91" s="1"/>
  <c r="Q105"/>
  <c r="GL105" i="89"/>
  <c r="R105" i="91" s="1"/>
  <c r="GP105" i="89"/>
  <c r="V105" i="91" s="1"/>
  <c r="GA105" i="89"/>
  <c r="I105" i="91"/>
  <c r="GE105" i="89"/>
  <c r="K105" i="91" s="1"/>
  <c r="GS105" i="89"/>
  <c r="GD105"/>
  <c r="J105" i="91" s="1"/>
  <c r="H105"/>
  <c r="FY107" i="89"/>
  <c r="GB106"/>
  <c r="GC106"/>
  <c r="GK106"/>
  <c r="FZ106"/>
  <c r="GT104"/>
  <c r="Z104" i="91" s="1"/>
  <c r="Y104"/>
  <c r="G104"/>
  <c r="GQ104" i="89"/>
  <c r="W104" i="91" l="1"/>
  <c r="GR104" i="89"/>
  <c r="X104" i="91" s="1"/>
  <c r="Q106"/>
  <c r="GL106" i="89"/>
  <c r="R106" i="91" s="1"/>
  <c r="GP106" i="89"/>
  <c r="V106" i="91" s="1"/>
  <c r="GA106" i="89"/>
  <c r="I106" i="91"/>
  <c r="GE106" i="89"/>
  <c r="K106" i="91" s="1"/>
  <c r="GS106" i="89"/>
  <c r="GD106"/>
  <c r="J106" i="91" s="1"/>
  <c r="H106"/>
  <c r="FY108" i="89"/>
  <c r="GB107"/>
  <c r="GC107"/>
  <c r="GK107"/>
  <c r="FZ107"/>
  <c r="GT105"/>
  <c r="Z105" i="91" s="1"/>
  <c r="Y105"/>
  <c r="G105"/>
  <c r="GQ105" i="89"/>
  <c r="FR109"/>
  <c r="FN109"/>
  <c r="FQ109" s="1"/>
  <c r="EQ112"/>
  <c r="FL111"/>
  <c r="FJ110" s="1"/>
  <c r="FK110" s="1"/>
  <c r="FR110" l="1"/>
  <c r="FN110"/>
  <c r="FQ110" s="1"/>
  <c r="EQ113"/>
  <c r="FL112"/>
  <c r="FJ111" s="1"/>
  <c r="FK111" s="1"/>
  <c r="W105" i="91"/>
  <c r="GR105" i="89"/>
  <c r="X105" i="91" s="1"/>
  <c r="Q107"/>
  <c r="GL107" i="89"/>
  <c r="R107" i="91" s="1"/>
  <c r="GP107" i="89"/>
  <c r="V107" i="91" s="1"/>
  <c r="GA107" i="89"/>
  <c r="I107" i="91"/>
  <c r="GE107" i="89"/>
  <c r="K107" i="91" s="1"/>
  <c r="GS107" i="89"/>
  <c r="GD107"/>
  <c r="J107" i="91" s="1"/>
  <c r="H107"/>
  <c r="FY109" i="89"/>
  <c r="GB108"/>
  <c r="GC108"/>
  <c r="GK108"/>
  <c r="FZ108"/>
  <c r="GT106"/>
  <c r="Z106" i="91" s="1"/>
  <c r="Y106"/>
  <c r="G106"/>
  <c r="GQ106" i="89"/>
  <c r="W106" i="91" l="1"/>
  <c r="GR106" i="89"/>
  <c r="X106" i="91" s="1"/>
  <c r="Q108"/>
  <c r="GL108" i="89"/>
  <c r="R108" i="91" s="1"/>
  <c r="GP108" i="89"/>
  <c r="V108" i="91" s="1"/>
  <c r="GA108" i="89"/>
  <c r="I108" i="91"/>
  <c r="GE108" i="89"/>
  <c r="K108" i="91" s="1"/>
  <c r="GS108" i="89"/>
  <c r="GD108"/>
  <c r="J108" i="91" s="1"/>
  <c r="H108"/>
  <c r="FY110" i="89"/>
  <c r="GB109"/>
  <c r="GC109"/>
  <c r="GK109"/>
  <c r="FZ109"/>
  <c r="GT107"/>
  <c r="Z107" i="91" s="1"/>
  <c r="Y107"/>
  <c r="G107"/>
  <c r="GQ107" i="89"/>
  <c r="FR111"/>
  <c r="FN111"/>
  <c r="FQ111" s="1"/>
  <c r="EQ114"/>
  <c r="FL113"/>
  <c r="FJ112" s="1"/>
  <c r="FK112" s="1"/>
  <c r="FR112" l="1"/>
  <c r="FN112"/>
  <c r="FQ112" s="1"/>
  <c r="EQ115"/>
  <c r="FL114"/>
  <c r="FJ113" s="1"/>
  <c r="FK113" s="1"/>
  <c r="W107" i="91"/>
  <c r="GR107" i="89"/>
  <c r="X107" i="91" s="1"/>
  <c r="Q109"/>
  <c r="GL109" i="89"/>
  <c r="R109" i="91" s="1"/>
  <c r="GP109" i="89"/>
  <c r="V109" i="91" s="1"/>
  <c r="GA109" i="89"/>
  <c r="I109" i="91"/>
  <c r="GE109" i="89"/>
  <c r="K109" i="91" s="1"/>
  <c r="GS109" i="89"/>
  <c r="GD109"/>
  <c r="J109" i="91" s="1"/>
  <c r="H109"/>
  <c r="FY111" i="89"/>
  <c r="GB110"/>
  <c r="GC110"/>
  <c r="GK110"/>
  <c r="FZ110"/>
  <c r="GT108"/>
  <c r="Z108" i="91" s="1"/>
  <c r="Y108"/>
  <c r="G108"/>
  <c r="GQ108" i="89"/>
  <c r="W108" i="91" l="1"/>
  <c r="GR108" i="89"/>
  <c r="X108" i="91" s="1"/>
  <c r="Q110"/>
  <c r="GL110" i="89"/>
  <c r="R110" i="91" s="1"/>
  <c r="GP110" i="89"/>
  <c r="V110" i="91" s="1"/>
  <c r="GA110" i="89"/>
  <c r="I110" i="91"/>
  <c r="GE110" i="89"/>
  <c r="K110" i="91" s="1"/>
  <c r="GS110" i="89"/>
  <c r="GD110"/>
  <c r="J110" i="91" s="1"/>
  <c r="H110"/>
  <c r="FY112" i="89"/>
  <c r="GB111"/>
  <c r="GC111"/>
  <c r="GK111"/>
  <c r="FZ111"/>
  <c r="GT109"/>
  <c r="Z109" i="91" s="1"/>
  <c r="Y109"/>
  <c r="G109"/>
  <c r="GQ109" i="89"/>
  <c r="FR113"/>
  <c r="FN113"/>
  <c r="FQ113" s="1"/>
  <c r="EQ116"/>
  <c r="FL115"/>
  <c r="FJ114" s="1"/>
  <c r="FK114" s="1"/>
  <c r="FR114" l="1"/>
  <c r="FN114"/>
  <c r="FQ114" s="1"/>
  <c r="EQ117"/>
  <c r="FL116"/>
  <c r="FJ115" s="1"/>
  <c r="FK115" s="1"/>
  <c r="W109" i="91"/>
  <c r="GR109" i="89"/>
  <c r="X109" i="91" s="1"/>
  <c r="Q111"/>
  <c r="GL111" i="89"/>
  <c r="R111" i="91" s="1"/>
  <c r="GP111" i="89"/>
  <c r="V111" i="91" s="1"/>
  <c r="GA111" i="89"/>
  <c r="I111" i="91"/>
  <c r="GE111" i="89"/>
  <c r="K111" i="91" s="1"/>
  <c r="GS111" i="89"/>
  <c r="GD111"/>
  <c r="J111" i="91" s="1"/>
  <c r="H111"/>
  <c r="FY113" i="89"/>
  <c r="GB112"/>
  <c r="GC112"/>
  <c r="GK112"/>
  <c r="FZ112"/>
  <c r="GT110"/>
  <c r="Z110" i="91" s="1"/>
  <c r="Y110"/>
  <c r="G110"/>
  <c r="GQ110" i="89"/>
  <c r="W110" i="91" l="1"/>
  <c r="GR110" i="89"/>
  <c r="X110" i="91" s="1"/>
  <c r="Q112"/>
  <c r="GL112" i="89"/>
  <c r="R112" i="91" s="1"/>
  <c r="GP112" i="89"/>
  <c r="V112" i="91" s="1"/>
  <c r="GA112" i="89"/>
  <c r="I112" i="91"/>
  <c r="GE112" i="89"/>
  <c r="K112" i="91" s="1"/>
  <c r="GS112" i="89"/>
  <c r="GD112"/>
  <c r="J112" i="91" s="1"/>
  <c r="H112"/>
  <c r="FY114" i="89"/>
  <c r="GB113"/>
  <c r="GC113"/>
  <c r="GK113"/>
  <c r="FZ113"/>
  <c r="GT111"/>
  <c r="Z111" i="91" s="1"/>
  <c r="Y111"/>
  <c r="G111"/>
  <c r="GQ111" i="89"/>
  <c r="FR115"/>
  <c r="FN115"/>
  <c r="FQ115" s="1"/>
  <c r="EQ118"/>
  <c r="FL117"/>
  <c r="FJ116" s="1"/>
  <c r="FK116" s="1"/>
  <c r="FR116" l="1"/>
  <c r="FN116"/>
  <c r="FQ116" s="1"/>
  <c r="EQ119"/>
  <c r="FL119" s="1"/>
  <c r="FJ118" s="1"/>
  <c r="FL118"/>
  <c r="FJ117" s="1"/>
  <c r="FK117" s="1"/>
  <c r="W111" i="91"/>
  <c r="GR111" i="89"/>
  <c r="X111" i="91" s="1"/>
  <c r="Q113"/>
  <c r="GL113" i="89"/>
  <c r="R113" i="91" s="1"/>
  <c r="GP113" i="89"/>
  <c r="V113" i="91" s="1"/>
  <c r="GA113" i="89"/>
  <c r="I113" i="91"/>
  <c r="GE113" i="89"/>
  <c r="K113" i="91" s="1"/>
  <c r="GS113" i="89"/>
  <c r="GD113"/>
  <c r="J113" i="91" s="1"/>
  <c r="H113"/>
  <c r="FY115" i="89"/>
  <c r="GB114"/>
  <c r="GC114"/>
  <c r="GK114"/>
  <c r="FZ114"/>
  <c r="GT112"/>
  <c r="Z112" i="91" s="1"/>
  <c r="Y112"/>
  <c r="G112"/>
  <c r="GQ112" i="89"/>
  <c r="W112" i="91" l="1"/>
  <c r="GR112" i="89"/>
  <c r="X112" i="91" s="1"/>
  <c r="Q114"/>
  <c r="GL114" i="89"/>
  <c r="R114" i="91" s="1"/>
  <c r="GP114" i="89"/>
  <c r="V114" i="91" s="1"/>
  <c r="GA114" i="89"/>
  <c r="I114" i="91"/>
  <c r="GE114" i="89"/>
  <c r="K114" i="91" s="1"/>
  <c r="GS114" i="89"/>
  <c r="GD114"/>
  <c r="J114" i="91" s="1"/>
  <c r="H114"/>
  <c r="FY116" i="89"/>
  <c r="GB115"/>
  <c r="GC115"/>
  <c r="GK115"/>
  <c r="FZ115"/>
  <c r="GT113"/>
  <c r="Z113" i="91" s="1"/>
  <c r="Y113"/>
  <c r="G113"/>
  <c r="GQ113" i="89"/>
  <c r="FR117"/>
  <c r="FN117"/>
  <c r="FQ117" s="1"/>
  <c r="FK118"/>
  <c r="FK119"/>
  <c r="FR119" l="1"/>
  <c r="FN119"/>
  <c r="FQ119" s="1"/>
  <c r="FR118"/>
  <c r="FN118"/>
  <c r="W113" i="91"/>
  <c r="GR113" i="89"/>
  <c r="X113" i="91" s="1"/>
  <c r="Q115"/>
  <c r="GL115" i="89"/>
  <c r="R115" i="91" s="1"/>
  <c r="GP115" i="89"/>
  <c r="V115" i="91" s="1"/>
  <c r="GA115" i="89"/>
  <c r="I115" i="91"/>
  <c r="GE115" i="89"/>
  <c r="K115" i="91" s="1"/>
  <c r="GS115" i="89"/>
  <c r="GD115"/>
  <c r="J115" i="91" s="1"/>
  <c r="H115"/>
  <c r="FY117" i="89"/>
  <c r="GB116"/>
  <c r="GC116"/>
  <c r="GK116"/>
  <c r="FZ116"/>
  <c r="GT114"/>
  <c r="Z114" i="91" s="1"/>
  <c r="Y114"/>
  <c r="G114"/>
  <c r="GQ114" i="89"/>
  <c r="W114" i="91" l="1"/>
  <c r="GR114" i="89"/>
  <c r="X114" i="91" s="1"/>
  <c r="Q116"/>
  <c r="GL116" i="89"/>
  <c r="R116" i="91" s="1"/>
  <c r="GP116" i="89"/>
  <c r="V116" i="91" s="1"/>
  <c r="GA116" i="89"/>
  <c r="I116" i="91"/>
  <c r="GE116" i="89"/>
  <c r="K116" i="91" s="1"/>
  <c r="GS116" i="89"/>
  <c r="GD116"/>
  <c r="J116" i="91" s="1"/>
  <c r="H116"/>
  <c r="FY118" i="89"/>
  <c r="GB117"/>
  <c r="GC117"/>
  <c r="GK117"/>
  <c r="FZ117"/>
  <c r="GT115"/>
  <c r="Z115" i="91" s="1"/>
  <c r="Y115"/>
  <c r="G115"/>
  <c r="GQ115" i="89"/>
  <c r="FQ118"/>
  <c r="FM20"/>
  <c r="FM21" l="1"/>
  <c r="GH20"/>
  <c r="W115" i="91"/>
  <c r="GR115" i="89"/>
  <c r="X115" i="91" s="1"/>
  <c r="Q117"/>
  <c r="GL117" i="89"/>
  <c r="R117" i="91" s="1"/>
  <c r="GP117" i="89"/>
  <c r="V117" i="91" s="1"/>
  <c r="GA117" i="89"/>
  <c r="I117" i="91"/>
  <c r="GE117" i="89"/>
  <c r="K117" i="91" s="1"/>
  <c r="GS117" i="89"/>
  <c r="GD117"/>
  <c r="J117" i="91" s="1"/>
  <c r="H117"/>
  <c r="GB118" i="89"/>
  <c r="GC118"/>
  <c r="FY119"/>
  <c r="GK118"/>
  <c r="FZ118"/>
  <c r="GT116"/>
  <c r="Z116" i="91" s="1"/>
  <c r="Y116"/>
  <c r="G116"/>
  <c r="GQ116" i="89"/>
  <c r="W116" i="91" l="1"/>
  <c r="GR116" i="89"/>
  <c r="X116" i="91" s="1"/>
  <c r="Q118"/>
  <c r="GL118" i="89"/>
  <c r="R118" i="91" s="1"/>
  <c r="GP118" i="89"/>
  <c r="V118" i="91" s="1"/>
  <c r="GB119" i="89"/>
  <c r="GC119"/>
  <c r="GK119"/>
  <c r="FZ119"/>
  <c r="FZ16" s="1"/>
  <c r="GA118"/>
  <c r="I118" i="91"/>
  <c r="GE118" i="89"/>
  <c r="K118" i="91" s="1"/>
  <c r="GS118" i="89"/>
  <c r="GD118"/>
  <c r="J118" i="91" s="1"/>
  <c r="H118"/>
  <c r="GT117" i="89"/>
  <c r="Z117" i="91" s="1"/>
  <c r="Y117"/>
  <c r="G117"/>
  <c r="GQ117" i="89"/>
  <c r="GF19"/>
  <c r="L19" i="91" s="1"/>
  <c r="N20"/>
  <c r="FM22" i="89"/>
  <c r="GH21"/>
  <c r="N21" i="91" l="1"/>
  <c r="GF20" i="89"/>
  <c r="GH22"/>
  <c r="FM23"/>
  <c r="W117" i="91"/>
  <c r="GR117" i="89"/>
  <c r="X117" i="91" s="1"/>
  <c r="GT118" i="89"/>
  <c r="Z118" i="91" s="1"/>
  <c r="Y118"/>
  <c r="G118"/>
  <c r="GQ118" i="89"/>
  <c r="Q119" i="91"/>
  <c r="GL119" i="89"/>
  <c r="R119" i="91" s="1"/>
  <c r="GP119" i="89"/>
  <c r="V119" i="91" s="1"/>
  <c r="GA119" i="89"/>
  <c r="GF119"/>
  <c r="L119" i="91" s="1"/>
  <c r="I119"/>
  <c r="GE119" i="89"/>
  <c r="K119" i="91" s="1"/>
  <c r="GD119" i="89"/>
  <c r="J119" i="91" s="1"/>
  <c r="GS119" i="89"/>
  <c r="H119" i="91"/>
  <c r="GT119" i="89" l="1"/>
  <c r="Z119" i="91" s="1"/>
  <c r="Y119"/>
  <c r="G119"/>
  <c r="GQ119" i="89"/>
  <c r="W118" i="91"/>
  <c r="GR118" i="89"/>
  <c r="X118" i="91" s="1"/>
  <c r="GH23" i="89"/>
  <c r="FM24"/>
  <c r="N22" i="91"/>
  <c r="GF21" i="89"/>
  <c r="GG20"/>
  <c r="L20" i="91"/>
  <c r="GN20" i="89" l="1"/>
  <c r="M20" i="91"/>
  <c r="GG21" i="89"/>
  <c r="L21" i="91"/>
  <c r="FM25" i="89"/>
  <c r="GH24"/>
  <c r="N23" i="91"/>
  <c r="GF22" i="89"/>
  <c r="W119" i="91"/>
  <c r="GR119" i="89"/>
  <c r="X119" i="91" s="1"/>
  <c r="GG22" i="89" l="1"/>
  <c r="L22" i="91"/>
  <c r="N24"/>
  <c r="GF23" i="89"/>
  <c r="FM26"/>
  <c r="GH25"/>
  <c r="GN21"/>
  <c r="M21" i="91"/>
  <c r="T20"/>
  <c r="GJ20" i="89"/>
  <c r="P20" i="91" l="1"/>
  <c r="GM20" i="89"/>
  <c r="S20" i="91" s="1"/>
  <c r="GQ20" i="89"/>
  <c r="T21" i="91"/>
  <c r="GJ21" i="89"/>
  <c r="N25" i="91"/>
  <c r="GF24" i="89"/>
  <c r="FM27"/>
  <c r="GH26"/>
  <c r="GG23"/>
  <c r="L23" i="91"/>
  <c r="GN22" i="89"/>
  <c r="M22" i="91"/>
  <c r="T22" l="1"/>
  <c r="GJ22" i="89"/>
  <c r="GN23"/>
  <c r="M23" i="91"/>
  <c r="N26"/>
  <c r="GF25" i="89"/>
  <c r="FM28"/>
  <c r="GH27"/>
  <c r="GG24"/>
  <c r="L24" i="91"/>
  <c r="P21"/>
  <c r="GM21" i="89"/>
  <c r="S21" i="91" s="1"/>
  <c r="GQ21" i="89"/>
  <c r="GR20"/>
  <c r="W20" i="91"/>
  <c r="GS19" i="89" l="1"/>
  <c r="X20" i="91"/>
  <c r="GR21" i="89"/>
  <c r="W21" i="91"/>
  <c r="GN24" i="89"/>
  <c r="M24" i="91"/>
  <c r="N27"/>
  <c r="GF26" i="89"/>
  <c r="FM29"/>
  <c r="GH28"/>
  <c r="GG25"/>
  <c r="L25" i="91"/>
  <c r="T23"/>
  <c r="GJ23" i="89"/>
  <c r="P22" i="91"/>
  <c r="GM22" i="89"/>
  <c r="S22" i="91" s="1"/>
  <c r="GQ22" i="89"/>
  <c r="GR22" l="1"/>
  <c r="W22" i="91"/>
  <c r="P23"/>
  <c r="GM23" i="89"/>
  <c r="S23" i="91" s="1"/>
  <c r="GQ23" i="89"/>
  <c r="GN25"/>
  <c r="M25" i="91"/>
  <c r="N28"/>
  <c r="GF27" i="89"/>
  <c r="FM30"/>
  <c r="GH29"/>
  <c r="GG26"/>
  <c r="L26" i="91"/>
  <c r="T24"/>
  <c r="GJ24" i="89"/>
  <c r="X21" i="91"/>
  <c r="GS20" i="89"/>
  <c r="Y19" i="91"/>
  <c r="GT19" i="89"/>
  <c r="Z19" i="91" s="1"/>
  <c r="GT20" i="89" l="1"/>
  <c r="Y20" i="91"/>
  <c r="P24"/>
  <c r="GM24" i="89"/>
  <c r="S24" i="91" s="1"/>
  <c r="GQ24" i="89"/>
  <c r="GN26"/>
  <c r="M26" i="91"/>
  <c r="N29"/>
  <c r="GF28" i="89"/>
  <c r="FM31"/>
  <c r="GH30"/>
  <c r="GG27"/>
  <c r="L27" i="91"/>
  <c r="T25"/>
  <c r="GJ25" i="89"/>
  <c r="GR23"/>
  <c r="W23" i="91"/>
  <c r="X22"/>
  <c r="GS21" i="89"/>
  <c r="GT21" l="1"/>
  <c r="Z21" i="91" s="1"/>
  <c r="Y21"/>
  <c r="X23"/>
  <c r="GS22" i="89"/>
  <c r="P25" i="91"/>
  <c r="GM25" i="89"/>
  <c r="S25" i="91" s="1"/>
  <c r="GQ25" i="89"/>
  <c r="GN27"/>
  <c r="M27" i="91"/>
  <c r="N30"/>
  <c r="GF29" i="89"/>
  <c r="FM32"/>
  <c r="GH31"/>
  <c r="GG28"/>
  <c r="L28" i="91"/>
  <c r="T26"/>
  <c r="GJ26" i="89"/>
  <c r="GR24"/>
  <c r="W24" i="91"/>
  <c r="GU20" i="89"/>
  <c r="Z20" i="91"/>
  <c r="AA20" l="1"/>
  <c r="GU21" i="89"/>
  <c r="GV20"/>
  <c r="X24" i="91"/>
  <c r="GS23" i="89"/>
  <c r="P26" i="91"/>
  <c r="GM26" i="89"/>
  <c r="S26" i="91" s="1"/>
  <c r="GQ26" i="89"/>
  <c r="GN28"/>
  <c r="M28" i="91"/>
  <c r="N31"/>
  <c r="GF30" i="89"/>
  <c r="FM33"/>
  <c r="GH32"/>
  <c r="GG29"/>
  <c r="L29" i="91"/>
  <c r="T27"/>
  <c r="GJ27" i="89"/>
  <c r="GR25"/>
  <c r="W25" i="91"/>
  <c r="GT22" i="89"/>
  <c r="Z22" i="91" s="1"/>
  <c r="Y22"/>
  <c r="X25" l="1"/>
  <c r="GS24" i="89"/>
  <c r="P27" i="91"/>
  <c r="GM27" i="89"/>
  <c r="S27" i="91" s="1"/>
  <c r="GQ27" i="89"/>
  <c r="GN29"/>
  <c r="M29" i="91"/>
  <c r="N32"/>
  <c r="GF31" i="89"/>
  <c r="FM34"/>
  <c r="GH33"/>
  <c r="GG30"/>
  <c r="L30" i="91"/>
  <c r="T28"/>
  <c r="GJ28" i="89"/>
  <c r="GR26"/>
  <c r="W26" i="91"/>
  <c r="GT23" i="89"/>
  <c r="Z23" i="91" s="1"/>
  <c r="Y23"/>
  <c r="AA21"/>
  <c r="GU22" i="89"/>
  <c r="GV21"/>
  <c r="AD20" i="91"/>
  <c r="AE20"/>
  <c r="AC20" s="1"/>
  <c r="AM20"/>
  <c r="AN20" l="1"/>
  <c r="AR20"/>
  <c r="AG20"/>
  <c r="AF20"/>
  <c r="AA22"/>
  <c r="GU23" i="89"/>
  <c r="GV22"/>
  <c r="AD21" i="91"/>
  <c r="AE21"/>
  <c r="AC21" s="1"/>
  <c r="AM21"/>
  <c r="X26"/>
  <c r="GS25" i="89"/>
  <c r="P28" i="91"/>
  <c r="GM28" i="89"/>
  <c r="S28" i="91" s="1"/>
  <c r="GQ28" i="89"/>
  <c r="GN30"/>
  <c r="M30" i="91"/>
  <c r="N33"/>
  <c r="GF32" i="89"/>
  <c r="FM35"/>
  <c r="GH34"/>
  <c r="GG31"/>
  <c r="L31" i="91"/>
  <c r="T29"/>
  <c r="GJ29" i="89"/>
  <c r="GR27"/>
  <c r="W27" i="91"/>
  <c r="GT24" i="89"/>
  <c r="Z24" i="91" s="1"/>
  <c r="Y24"/>
  <c r="X27" l="1"/>
  <c r="GS26" i="89"/>
  <c r="P29" i="91"/>
  <c r="GM29" i="89"/>
  <c r="S29" i="91" s="1"/>
  <c r="GQ29" i="89"/>
  <c r="GN31"/>
  <c r="M31" i="91"/>
  <c r="N34"/>
  <c r="GF33" i="89"/>
  <c r="FM36"/>
  <c r="GH35"/>
  <c r="GG32"/>
  <c r="L32" i="91"/>
  <c r="T30"/>
  <c r="GJ30" i="89"/>
  <c r="GR28"/>
  <c r="W28" i="91"/>
  <c r="GT25" i="89"/>
  <c r="Z25" i="91" s="1"/>
  <c r="Y25"/>
  <c r="AN21"/>
  <c r="AR21"/>
  <c r="AG21"/>
  <c r="AF21"/>
  <c r="AA23"/>
  <c r="GU24" i="89"/>
  <c r="GV23"/>
  <c r="AD22" i="91"/>
  <c r="AE22"/>
  <c r="AC22" s="1"/>
  <c r="AM22"/>
  <c r="AN22" l="1"/>
  <c r="AR22"/>
  <c r="AG22"/>
  <c r="AF22"/>
  <c r="GU25" i="89"/>
  <c r="AA24" i="91"/>
  <c r="GV24" i="89"/>
  <c r="AE23" i="91"/>
  <c r="AC23" s="1"/>
  <c r="AD23"/>
  <c r="AM23"/>
  <c r="X28"/>
  <c r="GS27" i="89"/>
  <c r="P30" i="91"/>
  <c r="GM30" i="89"/>
  <c r="S30" i="91" s="1"/>
  <c r="GQ30" i="89"/>
  <c r="GN32"/>
  <c r="M32" i="91"/>
  <c r="N35"/>
  <c r="GF34" i="89"/>
  <c r="FM37"/>
  <c r="GH36"/>
  <c r="GG33"/>
  <c r="L33" i="91"/>
  <c r="T31"/>
  <c r="GJ31" i="89"/>
  <c r="GR29"/>
  <c r="W29" i="91"/>
  <c r="GT26" i="89"/>
  <c r="Z26" i="91" s="1"/>
  <c r="Y26"/>
  <c r="X29" l="1"/>
  <c r="GS28" i="89"/>
  <c r="P31" i="91"/>
  <c r="GM31" i="89"/>
  <c r="S31" i="91" s="1"/>
  <c r="GQ31" i="89"/>
  <c r="GN33"/>
  <c r="M33" i="91"/>
  <c r="N36"/>
  <c r="GF35" i="89"/>
  <c r="FM38"/>
  <c r="GH37"/>
  <c r="GG34"/>
  <c r="L34" i="91"/>
  <c r="T32"/>
  <c r="GJ32" i="89"/>
  <c r="GR30"/>
  <c r="W30" i="91"/>
  <c r="GT27" i="89"/>
  <c r="Z27" i="91" s="1"/>
  <c r="Y27"/>
  <c r="AN23"/>
  <c r="AR23"/>
  <c r="AG23"/>
  <c r="AF23"/>
  <c r="AE24"/>
  <c r="AC24" s="1"/>
  <c r="AD24"/>
  <c r="AM24"/>
  <c r="GU26" i="89"/>
  <c r="AA25" i="91"/>
  <c r="GV25" i="89"/>
  <c r="AE25" i="91" l="1"/>
  <c r="AC25" s="1"/>
  <c r="AD25"/>
  <c r="AM25"/>
  <c r="GU27" i="89"/>
  <c r="AA26" i="91"/>
  <c r="GV26" i="89"/>
  <c r="AN24" i="91"/>
  <c r="AR24"/>
  <c r="AG24"/>
  <c r="AF24"/>
  <c r="X30"/>
  <c r="GS29" i="89"/>
  <c r="P32" i="91"/>
  <c r="GM32" i="89"/>
  <c r="S32" i="91" s="1"/>
  <c r="GQ32" i="89"/>
  <c r="GN34"/>
  <c r="M34" i="91"/>
  <c r="N37"/>
  <c r="GF36" i="89"/>
  <c r="FM39"/>
  <c r="GH38"/>
  <c r="GG35"/>
  <c r="L35" i="91"/>
  <c r="T33"/>
  <c r="GJ33" i="89"/>
  <c r="GR31"/>
  <c r="W31" i="91"/>
  <c r="GT28" i="89"/>
  <c r="Z28" i="91" s="1"/>
  <c r="Y28"/>
  <c r="X31" l="1"/>
  <c r="GS30" i="89"/>
  <c r="P33" i="91"/>
  <c r="GM33" i="89"/>
  <c r="S33" i="91" s="1"/>
  <c r="GQ33" i="89"/>
  <c r="GN35"/>
  <c r="M35" i="91"/>
  <c r="N38"/>
  <c r="GF37" i="89"/>
  <c r="FM40"/>
  <c r="GH39"/>
  <c r="GG36"/>
  <c r="L36" i="91"/>
  <c r="T34"/>
  <c r="GJ34" i="89"/>
  <c r="GR32"/>
  <c r="W32" i="91"/>
  <c r="GT29" i="89"/>
  <c r="Z29" i="91" s="1"/>
  <c r="Y29"/>
  <c r="AE26"/>
  <c r="AC26" s="1"/>
  <c r="AD26"/>
  <c r="AM26"/>
  <c r="GU28" i="89"/>
  <c r="AA27" i="91"/>
  <c r="GV27" i="89"/>
  <c r="AN25" i="91"/>
  <c r="AR25"/>
  <c r="AG25"/>
  <c r="AF25"/>
  <c r="AE27" l="1"/>
  <c r="AC27" s="1"/>
  <c r="AD27"/>
  <c r="AM27"/>
  <c r="GU29" i="89"/>
  <c r="AA28" i="91"/>
  <c r="GV28" i="89"/>
  <c r="AN26" i="91"/>
  <c r="AR26"/>
  <c r="AG26"/>
  <c r="AF26"/>
  <c r="X32"/>
  <c r="GS31" i="89"/>
  <c r="P34" i="91"/>
  <c r="GM34" i="89"/>
  <c r="S34" i="91" s="1"/>
  <c r="GQ34" i="89"/>
  <c r="GN36"/>
  <c r="M36" i="91"/>
  <c r="N39"/>
  <c r="GF38" i="89"/>
  <c r="FM41"/>
  <c r="GH40"/>
  <c r="GG37"/>
  <c r="L37" i="91"/>
  <c r="T35"/>
  <c r="GJ35" i="89"/>
  <c r="GR33"/>
  <c r="W33" i="91"/>
  <c r="GT30" i="89"/>
  <c r="Z30" i="91" s="1"/>
  <c r="Y30"/>
  <c r="X33" l="1"/>
  <c r="GS32" i="89"/>
  <c r="P35" i="91"/>
  <c r="GM35" i="89"/>
  <c r="S35" i="91" s="1"/>
  <c r="GQ35" i="89"/>
  <c r="GN37"/>
  <c r="M37" i="91"/>
  <c r="N40"/>
  <c r="GF39" i="89"/>
  <c r="FM42"/>
  <c r="GH41"/>
  <c r="GG38"/>
  <c r="L38" i="91"/>
  <c r="T36"/>
  <c r="GJ36" i="89"/>
  <c r="GR34"/>
  <c r="W34" i="91"/>
  <c r="GT31" i="89"/>
  <c r="Z31" i="91" s="1"/>
  <c r="Y31"/>
  <c r="AE28"/>
  <c r="AC28" s="1"/>
  <c r="AD28"/>
  <c r="AM28"/>
  <c r="GU30" i="89"/>
  <c r="AA29" i="91"/>
  <c r="GV29" i="89"/>
  <c r="AN27" i="91"/>
  <c r="AR27"/>
  <c r="AG27"/>
  <c r="AF27"/>
  <c r="AE29" l="1"/>
  <c r="AC29" s="1"/>
  <c r="AD29"/>
  <c r="AM29"/>
  <c r="GU31" i="89"/>
  <c r="AA30" i="91"/>
  <c r="GV30" i="89"/>
  <c r="AN28" i="91"/>
  <c r="AR28"/>
  <c r="AG28"/>
  <c r="AF28"/>
  <c r="X34"/>
  <c r="GS33" i="89"/>
  <c r="P36" i="91"/>
  <c r="GM36" i="89"/>
  <c r="S36" i="91" s="1"/>
  <c r="GQ36" i="89"/>
  <c r="GN38"/>
  <c r="M38" i="91"/>
  <c r="N41"/>
  <c r="GF40" i="89"/>
  <c r="FM43"/>
  <c r="GH42"/>
  <c r="GG39"/>
  <c r="L39" i="91"/>
  <c r="T37"/>
  <c r="GJ37" i="89"/>
  <c r="GR35"/>
  <c r="W35" i="91"/>
  <c r="GT32" i="89"/>
  <c r="Z32" i="91" s="1"/>
  <c r="Y32"/>
  <c r="X35" l="1"/>
  <c r="GS34" i="89"/>
  <c r="P37" i="91"/>
  <c r="GM37" i="89"/>
  <c r="S37" i="91" s="1"/>
  <c r="GQ37" i="89"/>
  <c r="GN39"/>
  <c r="M39" i="91"/>
  <c r="N42"/>
  <c r="GF41" i="89"/>
  <c r="FM44"/>
  <c r="GH43"/>
  <c r="GG40"/>
  <c r="L40" i="91"/>
  <c r="T38"/>
  <c r="GJ38" i="89"/>
  <c r="GR36"/>
  <c r="W36" i="91"/>
  <c r="GT33" i="89"/>
  <c r="Z33" i="91" s="1"/>
  <c r="Y33"/>
  <c r="AE30"/>
  <c r="AC30" s="1"/>
  <c r="AD30"/>
  <c r="AM30"/>
  <c r="GU32" i="89"/>
  <c r="AA31" i="91"/>
  <c r="GV31" i="89"/>
  <c r="AN29" i="91"/>
  <c r="AR29"/>
  <c r="AG29"/>
  <c r="AF29"/>
  <c r="AE31" l="1"/>
  <c r="AC31" s="1"/>
  <c r="AD31"/>
  <c r="AM31"/>
  <c r="GU33" i="89"/>
  <c r="AA32" i="91"/>
  <c r="GV32" i="89"/>
  <c r="AN30" i="91"/>
  <c r="AR30"/>
  <c r="AG30"/>
  <c r="AF30"/>
  <c r="X36"/>
  <c r="GS35" i="89"/>
  <c r="P38" i="91"/>
  <c r="GM38" i="89"/>
  <c r="S38" i="91" s="1"/>
  <c r="GQ38" i="89"/>
  <c r="GN40"/>
  <c r="M40" i="91"/>
  <c r="N43"/>
  <c r="GF42" i="89"/>
  <c r="FM45"/>
  <c r="GH44"/>
  <c r="GG41"/>
  <c r="L41" i="91"/>
  <c r="T39"/>
  <c r="GJ39" i="89"/>
  <c r="GR37"/>
  <c r="W37" i="91"/>
  <c r="GT34" i="89"/>
  <c r="Z34" i="91" s="1"/>
  <c r="Y34"/>
  <c r="X37" l="1"/>
  <c r="GS36" i="89"/>
  <c r="P39" i="91"/>
  <c r="GM39" i="89"/>
  <c r="S39" i="91" s="1"/>
  <c r="GQ39" i="89"/>
  <c r="GN41"/>
  <c r="M41" i="91"/>
  <c r="N44"/>
  <c r="GF43" i="89"/>
  <c r="FM46"/>
  <c r="GH45"/>
  <c r="GG42"/>
  <c r="L42" i="91"/>
  <c r="T40"/>
  <c r="GJ40" i="89"/>
  <c r="GR38"/>
  <c r="W38" i="91"/>
  <c r="GT35" i="89"/>
  <c r="Z35" i="91" s="1"/>
  <c r="Y35"/>
  <c r="AE32"/>
  <c r="AC32" s="1"/>
  <c r="AD32"/>
  <c r="AM32"/>
  <c r="GU34" i="89"/>
  <c r="AA33" i="91"/>
  <c r="GV33" i="89"/>
  <c r="AN31" i="91"/>
  <c r="AR31"/>
  <c r="AG31"/>
  <c r="AF31"/>
  <c r="AE33" l="1"/>
  <c r="AC33" s="1"/>
  <c r="AD33"/>
  <c r="AM33"/>
  <c r="GU35" i="89"/>
  <c r="AA34" i="91"/>
  <c r="GV34" i="89"/>
  <c r="AN32" i="91"/>
  <c r="AR32"/>
  <c r="AG32"/>
  <c r="AF32"/>
  <c r="X38"/>
  <c r="GS37" i="89"/>
  <c r="P40" i="91"/>
  <c r="GM40" i="89"/>
  <c r="S40" i="91" s="1"/>
  <c r="GQ40" i="89"/>
  <c r="GN42"/>
  <c r="T42" i="91" s="1"/>
  <c r="M42"/>
  <c r="GJ42" i="89"/>
  <c r="N45" i="91"/>
  <c r="GF44" i="89"/>
  <c r="FM47"/>
  <c r="GH46"/>
  <c r="GG43"/>
  <c r="L43" i="91"/>
  <c r="T41"/>
  <c r="GJ41" i="89"/>
  <c r="GR39"/>
  <c r="W39" i="91"/>
  <c r="GT36" i="89"/>
  <c r="Z36" i="91" s="1"/>
  <c r="Y36"/>
  <c r="X39" l="1"/>
  <c r="GS38" i="89"/>
  <c r="P41" i="91"/>
  <c r="GM41" i="89"/>
  <c r="S41" i="91" s="1"/>
  <c r="GQ41" i="89"/>
  <c r="GN43"/>
  <c r="T43" i="91" s="1"/>
  <c r="M43"/>
  <c r="GJ43" i="89"/>
  <c r="N46" i="91"/>
  <c r="GF45" i="89"/>
  <c r="FM48"/>
  <c r="GH47"/>
  <c r="GG44"/>
  <c r="L44" i="91"/>
  <c r="P42"/>
  <c r="GM42" i="89"/>
  <c r="S42" i="91" s="1"/>
  <c r="GQ42" i="89"/>
  <c r="GR40"/>
  <c r="W40" i="91"/>
  <c r="GT37" i="89"/>
  <c r="Z37" i="91" s="1"/>
  <c r="Y37"/>
  <c r="AE34"/>
  <c r="AC34" s="1"/>
  <c r="AD34"/>
  <c r="AM34"/>
  <c r="GU36" i="89"/>
  <c r="AA35" i="91"/>
  <c r="GV35" i="89"/>
  <c r="AN33" i="91"/>
  <c r="AR33"/>
  <c r="AG33"/>
  <c r="AF33"/>
  <c r="AE35" l="1"/>
  <c r="AC35" s="1"/>
  <c r="AD35"/>
  <c r="AM35"/>
  <c r="GU37" i="89"/>
  <c r="AA36" i="91"/>
  <c r="GV36" i="89"/>
  <c r="AN34" i="91"/>
  <c r="AR34"/>
  <c r="AG34"/>
  <c r="AF34"/>
  <c r="X40"/>
  <c r="GS39" i="89"/>
  <c r="GR42"/>
  <c r="W42" i="91"/>
  <c r="GN44" i="89"/>
  <c r="T44" i="91" s="1"/>
  <c r="M44"/>
  <c r="GJ44" i="89"/>
  <c r="N47" i="91"/>
  <c r="GF46" i="89"/>
  <c r="FM49"/>
  <c r="GH48"/>
  <c r="GG45"/>
  <c r="L45" i="91"/>
  <c r="P43"/>
  <c r="GM43" i="89"/>
  <c r="S43" i="91" s="1"/>
  <c r="GQ43" i="89"/>
  <c r="GR41"/>
  <c r="W41" i="91"/>
  <c r="GT38" i="89"/>
  <c r="Z38" i="91" s="1"/>
  <c r="Y38"/>
  <c r="X41" l="1"/>
  <c r="GS40" i="89"/>
  <c r="GR43"/>
  <c r="W43" i="91"/>
  <c r="GN45" i="89"/>
  <c r="T45" i="91" s="1"/>
  <c r="M45"/>
  <c r="GJ45" i="89"/>
  <c r="N48" i="91"/>
  <c r="GF47" i="89"/>
  <c r="FM50"/>
  <c r="GH49"/>
  <c r="GG46"/>
  <c r="L46" i="91"/>
  <c r="P44"/>
  <c r="GM44" i="89"/>
  <c r="S44" i="91" s="1"/>
  <c r="GQ44" i="89"/>
  <c r="X42" i="91"/>
  <c r="GS41" i="89"/>
  <c r="GT39"/>
  <c r="Z39" i="91" s="1"/>
  <c r="Y39"/>
  <c r="AE36"/>
  <c r="AC36" s="1"/>
  <c r="AD36"/>
  <c r="AM36"/>
  <c r="GU38" i="89"/>
  <c r="AA37" i="91"/>
  <c r="GV37" i="89"/>
  <c r="AN35" i="91"/>
  <c r="AR35"/>
  <c r="AG35"/>
  <c r="AF35"/>
  <c r="AE37" l="1"/>
  <c r="AC37" s="1"/>
  <c r="AD37"/>
  <c r="AM37"/>
  <c r="GU39" i="89"/>
  <c r="AA38" i="91"/>
  <c r="GV38" i="89"/>
  <c r="AN36" i="91"/>
  <c r="AR36"/>
  <c r="AG36"/>
  <c r="AF36"/>
  <c r="GT41" i="89"/>
  <c r="Z41" i="91" s="1"/>
  <c r="Y41"/>
  <c r="GR44" i="89"/>
  <c r="W44" i="91"/>
  <c r="GN46" i="89"/>
  <c r="T46" i="91" s="1"/>
  <c r="M46"/>
  <c r="GJ46" i="89"/>
  <c r="N49" i="91"/>
  <c r="GF48" i="89"/>
  <c r="FM51"/>
  <c r="GH50"/>
  <c r="GG47"/>
  <c r="L47" i="91"/>
  <c r="P45"/>
  <c r="GM45" i="89"/>
  <c r="S45" i="91" s="1"/>
  <c r="GQ45" i="89"/>
  <c r="X43" i="91"/>
  <c r="GS42" i="89"/>
  <c r="GT40"/>
  <c r="Z40" i="91" s="1"/>
  <c r="Y40"/>
  <c r="GT42" i="89" l="1"/>
  <c r="Z42" i="91" s="1"/>
  <c r="Y42"/>
  <c r="GR45" i="89"/>
  <c r="W45" i="91"/>
  <c r="GN47" i="89"/>
  <c r="T47" i="91" s="1"/>
  <c r="M47"/>
  <c r="GJ47" i="89"/>
  <c r="N50" i="91"/>
  <c r="GF49" i="89"/>
  <c r="FM52"/>
  <c r="GH51"/>
  <c r="GG48"/>
  <c r="L48" i="91"/>
  <c r="P46"/>
  <c r="GM46" i="89"/>
  <c r="S46" i="91" s="1"/>
  <c r="GQ46" i="89"/>
  <c r="X44" i="91"/>
  <c r="GS43" i="89"/>
  <c r="AE38" i="91"/>
  <c r="AC38" s="1"/>
  <c r="AD38"/>
  <c r="AM38"/>
  <c r="GU40" i="89"/>
  <c r="AA39" i="91"/>
  <c r="GV39" i="89"/>
  <c r="AN37" i="91"/>
  <c r="AR37"/>
  <c r="AG37"/>
  <c r="AF37"/>
  <c r="X45" l="1"/>
  <c r="GS44" i="89"/>
  <c r="AE39" i="91"/>
  <c r="AC39" s="1"/>
  <c r="AD39"/>
  <c r="AM39"/>
  <c r="GU41" i="89"/>
  <c r="AA40" i="91"/>
  <c r="GV40" i="89"/>
  <c r="AN38" i="91"/>
  <c r="AR38"/>
  <c r="AG38"/>
  <c r="AF38"/>
  <c r="GT43" i="89"/>
  <c r="Z43" i="91" s="1"/>
  <c r="Y43"/>
  <c r="GR46" i="89"/>
  <c r="W46" i="91"/>
  <c r="GN48" i="89"/>
  <c r="T48" i="91" s="1"/>
  <c r="M48"/>
  <c r="GJ48" i="89"/>
  <c r="N51" i="91"/>
  <c r="GF50" i="89"/>
  <c r="FM53"/>
  <c r="GH52"/>
  <c r="GG49"/>
  <c r="L49" i="91"/>
  <c r="P47"/>
  <c r="GM47" i="89"/>
  <c r="S47" i="91" s="1"/>
  <c r="GQ47" i="89"/>
  <c r="X46" i="91" l="1"/>
  <c r="GS45" i="89"/>
  <c r="GT44"/>
  <c r="Z44" i="91" s="1"/>
  <c r="Y44"/>
  <c r="GR47" i="89"/>
  <c r="W47" i="91"/>
  <c r="GN49" i="89"/>
  <c r="T49" i="91" s="1"/>
  <c r="M49"/>
  <c r="GJ49" i="89"/>
  <c r="N52" i="91"/>
  <c r="GF51" i="89"/>
  <c r="FM54"/>
  <c r="GH53"/>
  <c r="GG50"/>
  <c r="L50" i="91"/>
  <c r="P48"/>
  <c r="GM48" i="89"/>
  <c r="S48" i="91" s="1"/>
  <c r="GQ48" i="89"/>
  <c r="AE40" i="91"/>
  <c r="AC40" s="1"/>
  <c r="AD40"/>
  <c r="AM40"/>
  <c r="GU42" i="89"/>
  <c r="AA41" i="91"/>
  <c r="GV41" i="89"/>
  <c r="AN39" i="91"/>
  <c r="AR39"/>
  <c r="AG39"/>
  <c r="AF39"/>
  <c r="X47" l="1"/>
  <c r="GS46" i="89"/>
  <c r="GT45"/>
  <c r="Z45" i="91" s="1"/>
  <c r="Y45"/>
  <c r="AE41"/>
  <c r="AC41" s="1"/>
  <c r="AD41"/>
  <c r="AM41"/>
  <c r="GU43" i="89"/>
  <c r="AA42" i="91"/>
  <c r="GV42" i="89"/>
  <c r="AN40" i="91"/>
  <c r="AR40"/>
  <c r="AG40"/>
  <c r="AF40"/>
  <c r="GR48" i="89"/>
  <c r="W48" i="91"/>
  <c r="GN50" i="89"/>
  <c r="T50" i="91" s="1"/>
  <c r="M50"/>
  <c r="GJ50" i="89"/>
  <c r="GQ50" s="1"/>
  <c r="N53" i="91"/>
  <c r="GF52" i="89"/>
  <c r="FM55"/>
  <c r="GH54"/>
  <c r="GG51"/>
  <c r="L51" i="91"/>
  <c r="P49"/>
  <c r="GM49" i="89"/>
  <c r="S49" i="91" s="1"/>
  <c r="GQ49" i="89"/>
  <c r="GR50" l="1"/>
  <c r="W50" i="91"/>
  <c r="X48"/>
  <c r="GS47" i="89"/>
  <c r="GT46"/>
  <c r="Z46" i="91" s="1"/>
  <c r="Y46"/>
  <c r="GR49" i="89"/>
  <c r="W49" i="91"/>
  <c r="GN51" i="89"/>
  <c r="T51" i="91" s="1"/>
  <c r="M51"/>
  <c r="GJ51" i="89"/>
  <c r="GQ51" s="1"/>
  <c r="N54" i="91"/>
  <c r="GF53" i="89"/>
  <c r="FM56"/>
  <c r="GH55"/>
  <c r="GG52"/>
  <c r="L52" i="91"/>
  <c r="P50"/>
  <c r="GM50" i="89"/>
  <c r="S50" i="91" s="1"/>
  <c r="AD42"/>
  <c r="AE42"/>
  <c r="AC42" s="1"/>
  <c r="AM42"/>
  <c r="GU44" i="89"/>
  <c r="AA43" i="91"/>
  <c r="GV43" i="89"/>
  <c r="AN41" i="91"/>
  <c r="AR41"/>
  <c r="AG41"/>
  <c r="AF41"/>
  <c r="GR51" i="89" l="1"/>
  <c r="W51" i="91"/>
  <c r="X49"/>
  <c r="GS48" i="89"/>
  <c r="GT47"/>
  <c r="Z47" i="91" s="1"/>
  <c r="Y47"/>
  <c r="X50"/>
  <c r="GS49" i="89"/>
  <c r="AD43" i="91"/>
  <c r="AE43"/>
  <c r="AC43" s="1"/>
  <c r="AM43"/>
  <c r="GU45" i="89"/>
  <c r="AA44" i="91"/>
  <c r="GV44" i="89"/>
  <c r="AN42" i="91"/>
  <c r="AR42"/>
  <c r="AG42"/>
  <c r="AF42"/>
  <c r="GN52" i="89"/>
  <c r="T52" i="91" s="1"/>
  <c r="M52"/>
  <c r="GJ52" i="89"/>
  <c r="GQ52" s="1"/>
  <c r="N55" i="91"/>
  <c r="GF54" i="89"/>
  <c r="FM57"/>
  <c r="GH56"/>
  <c r="GG53"/>
  <c r="L53" i="91"/>
  <c r="P51"/>
  <c r="GM51" i="89"/>
  <c r="S51" i="91" s="1"/>
  <c r="GR52" i="89" l="1"/>
  <c r="W52" i="91"/>
  <c r="GT49" i="89"/>
  <c r="Z49" i="91" s="1"/>
  <c r="Y49"/>
  <c r="GT48" i="89"/>
  <c r="Z48" i="91" s="1"/>
  <c r="Y48"/>
  <c r="X51"/>
  <c r="GS50" i="89"/>
  <c r="GN53"/>
  <c r="T53" i="91" s="1"/>
  <c r="M53"/>
  <c r="GJ53" i="89"/>
  <c r="GQ53" s="1"/>
  <c r="N56" i="91"/>
  <c r="GF55" i="89"/>
  <c r="FM58"/>
  <c r="GH57"/>
  <c r="GG54"/>
  <c r="L54" i="91"/>
  <c r="P52"/>
  <c r="GM52" i="89"/>
  <c r="S52" i="91" s="1"/>
  <c r="AD44"/>
  <c r="AE44"/>
  <c r="AC44" s="1"/>
  <c r="AM44"/>
  <c r="GU46" i="89"/>
  <c r="AA45" i="91"/>
  <c r="GV45" i="89"/>
  <c r="AN43" i="91"/>
  <c r="AR43"/>
  <c r="AG43"/>
  <c r="AF43"/>
  <c r="GR53" i="89" l="1"/>
  <c r="W53" i="91"/>
  <c r="GT50" i="89"/>
  <c r="Z50" i="91" s="1"/>
  <c r="Y50"/>
  <c r="X52"/>
  <c r="GS51" i="89"/>
  <c r="AD45" i="91"/>
  <c r="AE45"/>
  <c r="AC45" s="1"/>
  <c r="AM45"/>
  <c r="GU47" i="89"/>
  <c r="AA46" i="91"/>
  <c r="GV46" i="89"/>
  <c r="AN44" i="91"/>
  <c r="AR44"/>
  <c r="AG44"/>
  <c r="AF44"/>
  <c r="GN54" i="89"/>
  <c r="T54" i="91" s="1"/>
  <c r="M54"/>
  <c r="GJ54" i="89"/>
  <c r="GQ54" s="1"/>
  <c r="N57" i="91"/>
  <c r="GF56" i="89"/>
  <c r="FM59"/>
  <c r="GH58"/>
  <c r="GG55"/>
  <c r="L55" i="91"/>
  <c r="P53"/>
  <c r="GM53" i="89"/>
  <c r="S53" i="91" s="1"/>
  <c r="GR54" i="89" l="1"/>
  <c r="W54" i="91"/>
  <c r="GT51" i="89"/>
  <c r="Z51" i="91" s="1"/>
  <c r="Y51"/>
  <c r="X53"/>
  <c r="GS52" i="89"/>
  <c r="GN55"/>
  <c r="T55" i="91" s="1"/>
  <c r="M55"/>
  <c r="GJ55" i="89"/>
  <c r="GQ55" s="1"/>
  <c r="N58" i="91"/>
  <c r="GF57" i="89"/>
  <c r="FM60"/>
  <c r="GH59"/>
  <c r="GG56"/>
  <c r="L56" i="91"/>
  <c r="P54"/>
  <c r="GM54" i="89"/>
  <c r="S54" i="91" s="1"/>
  <c r="AD46"/>
  <c r="AE46"/>
  <c r="AC46" s="1"/>
  <c r="AM46"/>
  <c r="GU48" i="89"/>
  <c r="AA47" i="91"/>
  <c r="GV47" i="89"/>
  <c r="AN45" i="91"/>
  <c r="AR45"/>
  <c r="AG45"/>
  <c r="AF45"/>
  <c r="GR55" i="89" l="1"/>
  <c r="W55" i="91"/>
  <c r="GT52" i="89"/>
  <c r="Z52" i="91" s="1"/>
  <c r="Y52"/>
  <c r="X54"/>
  <c r="GS53" i="89"/>
  <c r="AD47" i="91"/>
  <c r="AE47"/>
  <c r="AC47" s="1"/>
  <c r="AM47"/>
  <c r="GU49" i="89"/>
  <c r="AA48" i="91"/>
  <c r="GV48" i="89"/>
  <c r="AN46" i="91"/>
  <c r="AR46"/>
  <c r="AG46"/>
  <c r="AF46"/>
  <c r="GN56" i="89"/>
  <c r="T56" i="91" s="1"/>
  <c r="M56"/>
  <c r="GJ56" i="89"/>
  <c r="GQ56" s="1"/>
  <c r="N59" i="91"/>
  <c r="GF58" i="89"/>
  <c r="FM61"/>
  <c r="GH60"/>
  <c r="GG57"/>
  <c r="L57" i="91"/>
  <c r="P55"/>
  <c r="GM55" i="89"/>
  <c r="S55" i="91" s="1"/>
  <c r="GR56" i="89" l="1"/>
  <c r="W56" i="91"/>
  <c r="GT53" i="89"/>
  <c r="Z53" i="91" s="1"/>
  <c r="Y53"/>
  <c r="X55"/>
  <c r="GS54" i="89"/>
  <c r="GN57"/>
  <c r="T57" i="91" s="1"/>
  <c r="M57"/>
  <c r="GJ57" i="89"/>
  <c r="GQ57" s="1"/>
  <c r="N60" i="91"/>
  <c r="GF59" i="89"/>
  <c r="FM62"/>
  <c r="GH61"/>
  <c r="GG58"/>
  <c r="L58" i="91"/>
  <c r="P56"/>
  <c r="GM56" i="89"/>
  <c r="S56" i="91" s="1"/>
  <c r="AD48"/>
  <c r="AE48"/>
  <c r="AC48" s="1"/>
  <c r="AM48"/>
  <c r="GU50" i="89"/>
  <c r="AA49" i="91"/>
  <c r="GV49" i="89"/>
  <c r="AN47" i="91"/>
  <c r="AR47"/>
  <c r="AG47"/>
  <c r="AF47"/>
  <c r="X56" l="1"/>
  <c r="GS55" i="89"/>
  <c r="GR57"/>
  <c r="W57" i="91"/>
  <c r="GT54" i="89"/>
  <c r="Z54" i="91" s="1"/>
  <c r="Y54"/>
  <c r="AD49"/>
  <c r="AE49"/>
  <c r="AC49" s="1"/>
  <c r="AM49"/>
  <c r="GU51" i="89"/>
  <c r="AA50" i="91"/>
  <c r="GV50" i="89"/>
  <c r="AN48" i="91"/>
  <c r="AR48"/>
  <c r="AG48"/>
  <c r="AF48"/>
  <c r="GN58" i="89"/>
  <c r="T58" i="91" s="1"/>
  <c r="M58"/>
  <c r="GJ58" i="89"/>
  <c r="GQ58" s="1"/>
  <c r="N61" i="91"/>
  <c r="GF60" i="89"/>
  <c r="FM63"/>
  <c r="GH62"/>
  <c r="GG59"/>
  <c r="L59" i="91"/>
  <c r="P57"/>
  <c r="GM57" i="89"/>
  <c r="S57" i="91" s="1"/>
  <c r="X57" l="1"/>
  <c r="GS56" i="89"/>
  <c r="GT55"/>
  <c r="Z55" i="91" s="1"/>
  <c r="Y55"/>
  <c r="GR58" i="89"/>
  <c r="W58" i="91"/>
  <c r="GN59" i="89"/>
  <c r="T59" i="91" s="1"/>
  <c r="M59"/>
  <c r="GJ59" i="89"/>
  <c r="GQ59" s="1"/>
  <c r="N62" i="91"/>
  <c r="GF61" i="89"/>
  <c r="FM64"/>
  <c r="GH63"/>
  <c r="GG60"/>
  <c r="L60" i="91"/>
  <c r="P58"/>
  <c r="GM58" i="89"/>
  <c r="S58" i="91" s="1"/>
  <c r="AD50"/>
  <c r="AE50"/>
  <c r="AC50" s="1"/>
  <c r="AM50"/>
  <c r="GU52" i="89"/>
  <c r="AA51" i="91"/>
  <c r="GV51" i="89"/>
  <c r="AN49" i="91"/>
  <c r="AR49"/>
  <c r="AG49"/>
  <c r="AF49"/>
  <c r="X58" l="1"/>
  <c r="GS57" i="89"/>
  <c r="GT56"/>
  <c r="Z56" i="91" s="1"/>
  <c r="Y56"/>
  <c r="GR59" i="89"/>
  <c r="W59" i="91"/>
  <c r="AD51"/>
  <c r="AE51"/>
  <c r="AC51" s="1"/>
  <c r="AM51"/>
  <c r="GU53" i="89"/>
  <c r="AA52" i="91"/>
  <c r="GV52" i="89"/>
  <c r="AN50" i="91"/>
  <c r="AR50"/>
  <c r="AG50"/>
  <c r="AF50"/>
  <c r="GN60" i="89"/>
  <c r="T60" i="91" s="1"/>
  <c r="M60"/>
  <c r="GJ60" i="89"/>
  <c r="GQ60" s="1"/>
  <c r="N63" i="91"/>
  <c r="GF62" i="89"/>
  <c r="FM65"/>
  <c r="GH64"/>
  <c r="GG61"/>
  <c r="L61" i="91"/>
  <c r="P59"/>
  <c r="GM59" i="89"/>
  <c r="S59" i="91" s="1"/>
  <c r="X59" l="1"/>
  <c r="GS58" i="89"/>
  <c r="GT57"/>
  <c r="Z57" i="91" s="1"/>
  <c r="Y57"/>
  <c r="GR60" i="89"/>
  <c r="W60" i="91"/>
  <c r="GN61" i="89"/>
  <c r="T61" i="91" s="1"/>
  <c r="M61"/>
  <c r="GJ61" i="89"/>
  <c r="GQ61" s="1"/>
  <c r="N64" i="91"/>
  <c r="GF63" i="89"/>
  <c r="FM66"/>
  <c r="GH65"/>
  <c r="GG62"/>
  <c r="L62" i="91"/>
  <c r="P60"/>
  <c r="GM60" i="89"/>
  <c r="S60" i="91" s="1"/>
  <c r="AD52"/>
  <c r="AE52"/>
  <c r="AC52" s="1"/>
  <c r="AM52"/>
  <c r="GU54" i="89"/>
  <c r="AA53" i="91"/>
  <c r="GV53" i="89"/>
  <c r="AN51" i="91"/>
  <c r="AR51"/>
  <c r="AG51"/>
  <c r="AF51"/>
  <c r="X60" l="1"/>
  <c r="GS59" i="89"/>
  <c r="GT58"/>
  <c r="Z58" i="91" s="1"/>
  <c r="Y58"/>
  <c r="GR61" i="89"/>
  <c r="W61" i="91"/>
  <c r="AD53"/>
  <c r="AE53"/>
  <c r="AC53" s="1"/>
  <c r="AM53"/>
  <c r="GU55" i="89"/>
  <c r="AA54" i="91"/>
  <c r="GV54" i="89"/>
  <c r="AN52" i="91"/>
  <c r="AR52"/>
  <c r="AG52"/>
  <c r="AF52"/>
  <c r="GN62" i="89"/>
  <c r="T62" i="91" s="1"/>
  <c r="M62"/>
  <c r="GJ62" i="89"/>
  <c r="GQ62" s="1"/>
  <c r="N65" i="91"/>
  <c r="GF64" i="89"/>
  <c r="FM67"/>
  <c r="GH66"/>
  <c r="GG63"/>
  <c r="L63" i="91"/>
  <c r="P61"/>
  <c r="GM61" i="89"/>
  <c r="S61" i="91" s="1"/>
  <c r="X61" l="1"/>
  <c r="GS60" i="89"/>
  <c r="GT59"/>
  <c r="Z59" i="91" s="1"/>
  <c r="Y59"/>
  <c r="GR62" i="89"/>
  <c r="W62" i="91"/>
  <c r="GN63" i="89"/>
  <c r="T63" i="91" s="1"/>
  <c r="M63"/>
  <c r="GJ63" i="89"/>
  <c r="GQ63" s="1"/>
  <c r="N66" i="91"/>
  <c r="GF65" i="89"/>
  <c r="FM68"/>
  <c r="GH67"/>
  <c r="GG64"/>
  <c r="L64" i="91"/>
  <c r="P62"/>
  <c r="GM62" i="89"/>
  <c r="S62" i="91" s="1"/>
  <c r="AD54"/>
  <c r="AE54"/>
  <c r="AC54" s="1"/>
  <c r="AM54"/>
  <c r="GU56" i="89"/>
  <c r="AA55" i="91"/>
  <c r="GV55" i="89"/>
  <c r="AN53" i="91"/>
  <c r="AR53"/>
  <c r="AG53"/>
  <c r="AF53"/>
  <c r="GR63" i="89" l="1"/>
  <c r="W63" i="91"/>
  <c r="X62"/>
  <c r="GS61" i="89"/>
  <c r="GT60"/>
  <c r="Z60" i="91" s="1"/>
  <c r="Y60"/>
  <c r="AD55"/>
  <c r="AE55"/>
  <c r="AC55" s="1"/>
  <c r="AM55"/>
  <c r="GU57" i="89"/>
  <c r="AA56" i="91"/>
  <c r="GV56" i="89"/>
  <c r="AN54" i="91"/>
  <c r="AR54"/>
  <c r="AG54"/>
  <c r="AF54"/>
  <c r="GN64" i="89"/>
  <c r="T64" i="91" s="1"/>
  <c r="M64"/>
  <c r="GJ64" i="89"/>
  <c r="GQ64" s="1"/>
  <c r="N67" i="91"/>
  <c r="GF66" i="89"/>
  <c r="FM69"/>
  <c r="GH68"/>
  <c r="GG65"/>
  <c r="L65" i="91"/>
  <c r="P63"/>
  <c r="GM63" i="89"/>
  <c r="S63" i="91" s="1"/>
  <c r="GR64" i="89" l="1"/>
  <c r="W64" i="91"/>
  <c r="GT61" i="89"/>
  <c r="Z61" i="91" s="1"/>
  <c r="Y61"/>
  <c r="X63"/>
  <c r="GS62" i="89"/>
  <c r="GN65"/>
  <c r="T65" i="91" s="1"/>
  <c r="M65"/>
  <c r="GJ65" i="89"/>
  <c r="GQ65" s="1"/>
  <c r="N68" i="91"/>
  <c r="GF67" i="89"/>
  <c r="FM70"/>
  <c r="GH69"/>
  <c r="GG66"/>
  <c r="L66" i="91"/>
  <c r="P64"/>
  <c r="GM64" i="89"/>
  <c r="S64" i="91" s="1"/>
  <c r="AD56"/>
  <c r="AE56"/>
  <c r="AC56" s="1"/>
  <c r="AM56"/>
  <c r="GU58" i="89"/>
  <c r="AA57" i="91"/>
  <c r="GV57" i="89"/>
  <c r="AN55" i="91"/>
  <c r="AR55"/>
  <c r="AG55"/>
  <c r="AF55"/>
  <c r="GR65" i="89" l="1"/>
  <c r="W65" i="91"/>
  <c r="GT62" i="89"/>
  <c r="Z62" i="91" s="1"/>
  <c r="Y62"/>
  <c r="X64"/>
  <c r="GS63" i="89"/>
  <c r="AD57" i="91"/>
  <c r="AE57"/>
  <c r="AC57" s="1"/>
  <c r="AM57"/>
  <c r="GU59" i="89"/>
  <c r="AA58" i="91"/>
  <c r="GV58" i="89"/>
  <c r="AN56" i="91"/>
  <c r="AR56"/>
  <c r="AG56"/>
  <c r="AF56"/>
  <c r="GN66" i="89"/>
  <c r="T66" i="91" s="1"/>
  <c r="M66"/>
  <c r="GJ66" i="89"/>
  <c r="GQ66" s="1"/>
  <c r="N69" i="91"/>
  <c r="GF68" i="89"/>
  <c r="FM71"/>
  <c r="GH70"/>
  <c r="GG67"/>
  <c r="L67" i="91"/>
  <c r="P65"/>
  <c r="GM65" i="89"/>
  <c r="S65" i="91" s="1"/>
  <c r="GR66" i="89" l="1"/>
  <c r="W66" i="91"/>
  <c r="GT63" i="89"/>
  <c r="Z63" i="91" s="1"/>
  <c r="Y63"/>
  <c r="X65"/>
  <c r="GS64" i="89"/>
  <c r="GN67"/>
  <c r="T67" i="91" s="1"/>
  <c r="M67"/>
  <c r="GJ67" i="89"/>
  <c r="GQ67" s="1"/>
  <c r="N70" i="91"/>
  <c r="GF69" i="89"/>
  <c r="FM72"/>
  <c r="GH71"/>
  <c r="GG68"/>
  <c r="L68" i="91"/>
  <c r="P66"/>
  <c r="GM66" i="89"/>
  <c r="S66" i="91" s="1"/>
  <c r="AD58"/>
  <c r="AE58"/>
  <c r="AC58" s="1"/>
  <c r="AM58"/>
  <c r="GU60" i="89"/>
  <c r="AA59" i="91"/>
  <c r="GV59" i="89"/>
  <c r="AN57" i="91"/>
  <c r="AR57"/>
  <c r="AG57"/>
  <c r="AF57"/>
  <c r="GR67" i="89" l="1"/>
  <c r="W67" i="91"/>
  <c r="GT64" i="89"/>
  <c r="Z64" i="91" s="1"/>
  <c r="Y64"/>
  <c r="X66"/>
  <c r="GS65" i="89"/>
  <c r="AD59" i="91"/>
  <c r="AE59"/>
  <c r="AC59" s="1"/>
  <c r="AM59"/>
  <c r="GU61" i="89"/>
  <c r="AA60" i="91"/>
  <c r="GV60" i="89"/>
  <c r="AN58" i="91"/>
  <c r="AR58"/>
  <c r="AG58"/>
  <c r="AF58"/>
  <c r="GN68" i="89"/>
  <c r="T68" i="91" s="1"/>
  <c r="M68"/>
  <c r="GJ68" i="89"/>
  <c r="GQ68" s="1"/>
  <c r="N71" i="91"/>
  <c r="GF70" i="89"/>
  <c r="FM73"/>
  <c r="GH72"/>
  <c r="GG69"/>
  <c r="L69" i="91"/>
  <c r="P67"/>
  <c r="GM67" i="89"/>
  <c r="S67" i="91" s="1"/>
  <c r="GR68" i="89" l="1"/>
  <c r="W68" i="91"/>
  <c r="GT65" i="89"/>
  <c r="Z65" i="91" s="1"/>
  <c r="Y65"/>
  <c r="X67"/>
  <c r="GS66" i="89"/>
  <c r="GN69"/>
  <c r="T69" i="91" s="1"/>
  <c r="M69"/>
  <c r="GJ69" i="89"/>
  <c r="GQ69" s="1"/>
  <c r="N72" i="91"/>
  <c r="GF71" i="89"/>
  <c r="FM74"/>
  <c r="GH73"/>
  <c r="GG70"/>
  <c r="L70" i="91"/>
  <c r="P68"/>
  <c r="GM68" i="89"/>
  <c r="S68" i="91" s="1"/>
  <c r="AD60"/>
  <c r="AE60"/>
  <c r="AC60" s="1"/>
  <c r="AM60"/>
  <c r="GU62" i="89"/>
  <c r="AA61" i="91"/>
  <c r="GV61" i="89"/>
  <c r="AN59" i="91"/>
  <c r="AR59"/>
  <c r="AG59"/>
  <c r="AF59"/>
  <c r="GR69" i="89" l="1"/>
  <c r="W69" i="91"/>
  <c r="GT66" i="89"/>
  <c r="Z66" i="91" s="1"/>
  <c r="Y66"/>
  <c r="X68"/>
  <c r="GS67" i="89"/>
  <c r="AD61" i="91"/>
  <c r="AE61"/>
  <c r="AC61" s="1"/>
  <c r="AM61"/>
  <c r="GU63" i="89"/>
  <c r="AA62" i="91"/>
  <c r="GV62" i="89"/>
  <c r="AN60" i="91"/>
  <c r="AR60"/>
  <c r="AG60"/>
  <c r="AF60"/>
  <c r="GN70" i="89"/>
  <c r="T70" i="91" s="1"/>
  <c r="M70"/>
  <c r="GJ70" i="89"/>
  <c r="GQ70" s="1"/>
  <c r="N73" i="91"/>
  <c r="GF72" i="89"/>
  <c r="FM75"/>
  <c r="GH74"/>
  <c r="GG71"/>
  <c r="L71" i="91"/>
  <c r="P69"/>
  <c r="GM69" i="89"/>
  <c r="S69" i="91" s="1"/>
  <c r="GR70" i="89" l="1"/>
  <c r="W70" i="91"/>
  <c r="GT67" i="89"/>
  <c r="Z67" i="91" s="1"/>
  <c r="Y67"/>
  <c r="X69"/>
  <c r="GS68" i="89"/>
  <c r="GN71"/>
  <c r="T71" i="91" s="1"/>
  <c r="M71"/>
  <c r="GJ71" i="89"/>
  <c r="GQ71" s="1"/>
  <c r="N74" i="91"/>
  <c r="GF73" i="89"/>
  <c r="FM76"/>
  <c r="GH75"/>
  <c r="GG72"/>
  <c r="L72" i="91"/>
  <c r="P70"/>
  <c r="GM70" i="89"/>
  <c r="S70" i="91" s="1"/>
  <c r="AD62"/>
  <c r="AE62"/>
  <c r="AC62" s="1"/>
  <c r="AM62"/>
  <c r="GU64" i="89"/>
  <c r="AA63" i="91"/>
  <c r="GV63" i="89"/>
  <c r="AN61" i="91"/>
  <c r="AR61"/>
  <c r="AG61"/>
  <c r="AF61"/>
  <c r="GR71" i="89" l="1"/>
  <c r="W71" i="91"/>
  <c r="GT68" i="89"/>
  <c r="Z68" i="91" s="1"/>
  <c r="Y68"/>
  <c r="X70"/>
  <c r="GS69" i="89"/>
  <c r="AD63" i="91"/>
  <c r="AE63"/>
  <c r="AC63" s="1"/>
  <c r="AM63"/>
  <c r="GU65" i="89"/>
  <c r="AA64" i="91"/>
  <c r="GV64" i="89"/>
  <c r="AN62" i="91"/>
  <c r="AR62"/>
  <c r="AG62"/>
  <c r="AF62"/>
  <c r="GN72" i="89"/>
  <c r="T72" i="91" s="1"/>
  <c r="M72"/>
  <c r="GJ72" i="89"/>
  <c r="GQ72" s="1"/>
  <c r="N75" i="91"/>
  <c r="GF74" i="89"/>
  <c r="FM77"/>
  <c r="GH76"/>
  <c r="GG73"/>
  <c r="L73" i="91"/>
  <c r="P71"/>
  <c r="GM71" i="89"/>
  <c r="S71" i="91" s="1"/>
  <c r="GR72" i="89" l="1"/>
  <c r="W72" i="91"/>
  <c r="GT69" i="89"/>
  <c r="Z69" i="91" s="1"/>
  <c r="Y69"/>
  <c r="X71"/>
  <c r="GS70" i="89"/>
  <c r="GN73"/>
  <c r="T73" i="91" s="1"/>
  <c r="M73"/>
  <c r="GJ73" i="89"/>
  <c r="GQ73" s="1"/>
  <c r="N76" i="91"/>
  <c r="GF75" i="89"/>
  <c r="FM78"/>
  <c r="GH77"/>
  <c r="GG74"/>
  <c r="L74" i="91"/>
  <c r="P72"/>
  <c r="GM72" i="89"/>
  <c r="S72" i="91" s="1"/>
  <c r="AD64"/>
  <c r="AE64"/>
  <c r="AC64" s="1"/>
  <c r="AM64"/>
  <c r="GU66" i="89"/>
  <c r="AA65" i="91"/>
  <c r="GV65" i="89"/>
  <c r="AN63" i="91"/>
  <c r="AR63"/>
  <c r="AG63"/>
  <c r="AF63"/>
  <c r="GR73" i="89" l="1"/>
  <c r="W73" i="91"/>
  <c r="GT70" i="89"/>
  <c r="Z70" i="91" s="1"/>
  <c r="Y70"/>
  <c r="X72"/>
  <c r="GS71" i="89"/>
  <c r="AD65" i="91"/>
  <c r="AE65"/>
  <c r="AC65" s="1"/>
  <c r="AM65"/>
  <c r="GU67" i="89"/>
  <c r="AA66" i="91"/>
  <c r="GV66" i="89"/>
  <c r="AN64" i="91"/>
  <c r="AR64"/>
  <c r="AG64"/>
  <c r="AF64"/>
  <c r="GN74" i="89"/>
  <c r="T74" i="91" s="1"/>
  <c r="M74"/>
  <c r="GJ74" i="89"/>
  <c r="GQ74" s="1"/>
  <c r="N77" i="91"/>
  <c r="GF76" i="89"/>
  <c r="FM79"/>
  <c r="GH78"/>
  <c r="GG75"/>
  <c r="L75" i="91"/>
  <c r="P73"/>
  <c r="GM73" i="89"/>
  <c r="S73" i="91" s="1"/>
  <c r="GR74" i="89" l="1"/>
  <c r="W74" i="91"/>
  <c r="GT71" i="89"/>
  <c r="Z71" i="91" s="1"/>
  <c r="Y71"/>
  <c r="X73"/>
  <c r="GS72" i="89"/>
  <c r="GN75"/>
  <c r="T75" i="91" s="1"/>
  <c r="M75"/>
  <c r="GJ75" i="89"/>
  <c r="GQ75" s="1"/>
  <c r="N78" i="91"/>
  <c r="GF77" i="89"/>
  <c r="FM80"/>
  <c r="GH79"/>
  <c r="GG76"/>
  <c r="L76" i="91"/>
  <c r="P74"/>
  <c r="GM74" i="89"/>
  <c r="S74" i="91" s="1"/>
  <c r="AD66"/>
  <c r="AE66"/>
  <c r="AC66" s="1"/>
  <c r="AM66"/>
  <c r="GU68" i="89"/>
  <c r="AA67" i="91"/>
  <c r="GV67" i="89"/>
  <c r="AN65" i="91"/>
  <c r="AR65"/>
  <c r="AG65"/>
  <c r="AF65"/>
  <c r="GR75" i="89" l="1"/>
  <c r="W75" i="91"/>
  <c r="GT72" i="89"/>
  <c r="Z72" i="91" s="1"/>
  <c r="Y72"/>
  <c r="X74"/>
  <c r="GS73" i="89"/>
  <c r="AD67" i="91"/>
  <c r="AE67"/>
  <c r="AC67" s="1"/>
  <c r="AM67"/>
  <c r="GU69" i="89"/>
  <c r="AA68" i="91"/>
  <c r="GV68" i="89"/>
  <c r="AN66" i="91"/>
  <c r="AR66"/>
  <c r="AG66"/>
  <c r="AF66"/>
  <c r="GN76" i="89"/>
  <c r="T76" i="91" s="1"/>
  <c r="M76"/>
  <c r="GJ76" i="89"/>
  <c r="GQ76" s="1"/>
  <c r="N79" i="91"/>
  <c r="GF78" i="89"/>
  <c r="FM81"/>
  <c r="GH80"/>
  <c r="GG77"/>
  <c r="L77" i="91"/>
  <c r="P75"/>
  <c r="GM75" i="89"/>
  <c r="S75" i="91" s="1"/>
  <c r="GR76" i="89" l="1"/>
  <c r="W76" i="91"/>
  <c r="GT73" i="89"/>
  <c r="Z73" i="91" s="1"/>
  <c r="Y73"/>
  <c r="X75"/>
  <c r="GS74" i="89"/>
  <c r="GN77"/>
  <c r="T77" i="91" s="1"/>
  <c r="M77"/>
  <c r="GJ77" i="89"/>
  <c r="GQ77" s="1"/>
  <c r="N80" i="91"/>
  <c r="GF79" i="89"/>
  <c r="FM82"/>
  <c r="GH81"/>
  <c r="GG78"/>
  <c r="L78" i="91"/>
  <c r="P76"/>
  <c r="GM76" i="89"/>
  <c r="S76" i="91" s="1"/>
  <c r="AD68"/>
  <c r="AE68"/>
  <c r="AC68" s="1"/>
  <c r="AM68"/>
  <c r="GU70" i="89"/>
  <c r="AA69" i="91"/>
  <c r="GV69" i="89"/>
  <c r="AN67" i="91"/>
  <c r="AR67"/>
  <c r="AG67"/>
  <c r="AF67"/>
  <c r="GR77" i="89" l="1"/>
  <c r="W77" i="91"/>
  <c r="GT74" i="89"/>
  <c r="Z74" i="91" s="1"/>
  <c r="Y74"/>
  <c r="X76"/>
  <c r="GS75" i="89"/>
  <c r="AD69" i="91"/>
  <c r="AE69"/>
  <c r="AC69" s="1"/>
  <c r="AM69"/>
  <c r="GU71" i="89"/>
  <c r="AA70" i="91"/>
  <c r="GV70" i="89"/>
  <c r="AN68" i="91"/>
  <c r="AR68"/>
  <c r="AG68"/>
  <c r="AF68"/>
  <c r="GN78" i="89"/>
  <c r="T78" i="91" s="1"/>
  <c r="M78"/>
  <c r="GJ78" i="89"/>
  <c r="GQ78" s="1"/>
  <c r="N81" i="91"/>
  <c r="GF80" i="89"/>
  <c r="FM83"/>
  <c r="GH82"/>
  <c r="GG79"/>
  <c r="L79" i="91"/>
  <c r="P77"/>
  <c r="GM77" i="89"/>
  <c r="S77" i="91" s="1"/>
  <c r="GR78" i="89" l="1"/>
  <c r="W78" i="91"/>
  <c r="GT75" i="89"/>
  <c r="Z75" i="91" s="1"/>
  <c r="Y75"/>
  <c r="X77"/>
  <c r="GS76" i="89"/>
  <c r="M79" i="91"/>
  <c r="GN79" i="89"/>
  <c r="T79" i="91" s="1"/>
  <c r="GJ79" i="89"/>
  <c r="GQ79" s="1"/>
  <c r="N82" i="91"/>
  <c r="GF81" i="89"/>
  <c r="FM84"/>
  <c r="GH83"/>
  <c r="GG80"/>
  <c r="L80" i="91"/>
  <c r="P78"/>
  <c r="GM78" i="89"/>
  <c r="S78" i="91" s="1"/>
  <c r="AD70"/>
  <c r="AE70"/>
  <c r="AC70" s="1"/>
  <c r="AM70"/>
  <c r="GU72" i="89"/>
  <c r="AA71" i="91"/>
  <c r="GV71" i="89"/>
  <c r="AN69" i="91"/>
  <c r="AR69"/>
  <c r="AG69"/>
  <c r="AF69"/>
  <c r="GR79" i="89" l="1"/>
  <c r="W79" i="91"/>
  <c r="GT76" i="89"/>
  <c r="Z76" i="91" s="1"/>
  <c r="Y76"/>
  <c r="X78"/>
  <c r="GS77" i="89"/>
  <c r="AD71" i="91"/>
  <c r="AE71"/>
  <c r="AC71" s="1"/>
  <c r="AM71"/>
  <c r="GU73" i="89"/>
  <c r="AA72" i="91"/>
  <c r="GV72" i="89"/>
  <c r="AN70" i="91"/>
  <c r="AR70"/>
  <c r="AG70"/>
  <c r="AF70"/>
  <c r="M80"/>
  <c r="GN80" i="89"/>
  <c r="T80" i="91" s="1"/>
  <c r="GJ80" i="89"/>
  <c r="GQ80" s="1"/>
  <c r="N83" i="91"/>
  <c r="GF82" i="89"/>
  <c r="FM85"/>
  <c r="GH84"/>
  <c r="GG81"/>
  <c r="L81" i="91"/>
  <c r="P79"/>
  <c r="GM79" i="89"/>
  <c r="S79" i="91" s="1"/>
  <c r="GR80" i="89" l="1"/>
  <c r="W80" i="91"/>
  <c r="GT77" i="89"/>
  <c r="Z77" i="91" s="1"/>
  <c r="Y77"/>
  <c r="X79"/>
  <c r="GS78" i="89"/>
  <c r="M81" i="91"/>
  <c r="GN81" i="89"/>
  <c r="T81" i="91" s="1"/>
  <c r="GJ81" i="89"/>
  <c r="GQ81" s="1"/>
  <c r="N84" i="91"/>
  <c r="GF83" i="89"/>
  <c r="FM86"/>
  <c r="GH85"/>
  <c r="GG82"/>
  <c r="L82" i="91"/>
  <c r="P80"/>
  <c r="GM80" i="89"/>
  <c r="S80" i="91" s="1"/>
  <c r="AD72"/>
  <c r="AE72"/>
  <c r="AC72" s="1"/>
  <c r="AM72"/>
  <c r="GU74" i="89"/>
  <c r="AA73" i="91"/>
  <c r="GV73" i="89"/>
  <c r="AN71" i="91"/>
  <c r="AR71"/>
  <c r="AG71"/>
  <c r="AF71"/>
  <c r="X80" l="1"/>
  <c r="GS79" i="89"/>
  <c r="GR81"/>
  <c r="W81" i="91"/>
  <c r="GT78" i="89"/>
  <c r="Z78" i="91" s="1"/>
  <c r="Y78"/>
  <c r="AD73"/>
  <c r="AE73"/>
  <c r="AC73" s="1"/>
  <c r="AM73"/>
  <c r="GU75" i="89"/>
  <c r="AA74" i="91"/>
  <c r="GV74" i="89"/>
  <c r="AN72" i="91"/>
  <c r="AR72"/>
  <c r="AG72"/>
  <c r="AF72"/>
  <c r="M82"/>
  <c r="GN82" i="89"/>
  <c r="T82" i="91" s="1"/>
  <c r="GJ82" i="89"/>
  <c r="GQ82" s="1"/>
  <c r="N85" i="91"/>
  <c r="GF84" i="89"/>
  <c r="FM87"/>
  <c r="GH86"/>
  <c r="GG83"/>
  <c r="L83" i="91"/>
  <c r="P81"/>
  <c r="GM81" i="89"/>
  <c r="S81" i="91" s="1"/>
  <c r="X81" l="1"/>
  <c r="GS80" i="89"/>
  <c r="GT79"/>
  <c r="Z79" i="91" s="1"/>
  <c r="Y79"/>
  <c r="W82"/>
  <c r="GR82" i="89"/>
  <c r="X82" i="91" s="1"/>
  <c r="M83"/>
  <c r="GN83" i="89"/>
  <c r="T83" i="91" s="1"/>
  <c r="GJ83" i="89"/>
  <c r="GQ83" s="1"/>
  <c r="N86" i="91"/>
  <c r="GF85" i="89"/>
  <c r="FM88"/>
  <c r="GH87"/>
  <c r="GG84"/>
  <c r="L84" i="91"/>
  <c r="P82"/>
  <c r="GM82" i="89"/>
  <c r="S82" i="91" s="1"/>
  <c r="AD74"/>
  <c r="AE74"/>
  <c r="AC74" s="1"/>
  <c r="AM74"/>
  <c r="GU76" i="89"/>
  <c r="AA75" i="91"/>
  <c r="GV75" i="89"/>
  <c r="AN73" i="91"/>
  <c r="AR73"/>
  <c r="AG73"/>
  <c r="AF73"/>
  <c r="GT80" i="89" l="1"/>
  <c r="Z80" i="91" s="1"/>
  <c r="Y80"/>
  <c r="W83"/>
  <c r="GR83" i="89"/>
  <c r="X83" i="91" s="1"/>
  <c r="AD75"/>
  <c r="AE75"/>
  <c r="AC75" s="1"/>
  <c r="AM75"/>
  <c r="GU77" i="89"/>
  <c r="AA76" i="91"/>
  <c r="GV76" i="89"/>
  <c r="AN74" i="91"/>
  <c r="AR74"/>
  <c r="AG74"/>
  <c r="AF74"/>
  <c r="M84"/>
  <c r="GN84" i="89"/>
  <c r="T84" i="91" s="1"/>
  <c r="GJ84" i="89"/>
  <c r="GQ84" s="1"/>
  <c r="N87" i="91"/>
  <c r="GF86" i="89"/>
  <c r="FM89"/>
  <c r="GH88"/>
  <c r="GG85"/>
  <c r="L85" i="91"/>
  <c r="P83"/>
  <c r="GM83" i="89"/>
  <c r="S83" i="91" s="1"/>
  <c r="W84" l="1"/>
  <c r="GR84" i="89"/>
  <c r="X84" i="91" s="1"/>
  <c r="M85"/>
  <c r="GN85" i="89"/>
  <c r="T85" i="91" s="1"/>
  <c r="GJ85" i="89"/>
  <c r="GQ85" s="1"/>
  <c r="N88" i="91"/>
  <c r="GF87" i="89"/>
  <c r="FM90"/>
  <c r="GH89"/>
  <c r="GG86"/>
  <c r="L86" i="91"/>
  <c r="P84"/>
  <c r="GM84" i="89"/>
  <c r="S84" i="91" s="1"/>
  <c r="AD76"/>
  <c r="AE76"/>
  <c r="AC76" s="1"/>
  <c r="AM76"/>
  <c r="GU78" i="89"/>
  <c r="AA77" i="91"/>
  <c r="GV77" i="89"/>
  <c r="AN75" i="91"/>
  <c r="AR75"/>
  <c r="AG75"/>
  <c r="AF75"/>
  <c r="W85" l="1"/>
  <c r="GR85" i="89"/>
  <c r="X85" i="91" s="1"/>
  <c r="AD77"/>
  <c r="AE77"/>
  <c r="AC77" s="1"/>
  <c r="AM77"/>
  <c r="GU79" i="89"/>
  <c r="AA78" i="91"/>
  <c r="GV78" i="89"/>
  <c r="AN76" i="91"/>
  <c r="AR76"/>
  <c r="AG76"/>
  <c r="AF76"/>
  <c r="M86"/>
  <c r="GN86" i="89"/>
  <c r="T86" i="91" s="1"/>
  <c r="GJ86" i="89"/>
  <c r="GQ86" s="1"/>
  <c r="N89" i="91"/>
  <c r="GF88" i="89"/>
  <c r="FM91"/>
  <c r="GH90"/>
  <c r="GG87"/>
  <c r="L87" i="91"/>
  <c r="P85"/>
  <c r="GM85" i="89"/>
  <c r="S85" i="91" s="1"/>
  <c r="W86" l="1"/>
  <c r="GR86" i="89"/>
  <c r="X86" i="91" s="1"/>
  <c r="M87"/>
  <c r="GN87" i="89"/>
  <c r="T87" i="91" s="1"/>
  <c r="GJ87" i="89"/>
  <c r="GQ87" s="1"/>
  <c r="N90" i="91"/>
  <c r="GF89" i="89"/>
  <c r="FM92"/>
  <c r="GH91"/>
  <c r="GG88"/>
  <c r="L88" i="91"/>
  <c r="P86"/>
  <c r="GM86" i="89"/>
  <c r="S86" i="91" s="1"/>
  <c r="AD78"/>
  <c r="AE78"/>
  <c r="AC78" s="1"/>
  <c r="AM78"/>
  <c r="GU80" i="89"/>
  <c r="AA79" i="91"/>
  <c r="GV79" i="89"/>
  <c r="AN77" i="91"/>
  <c r="AR77"/>
  <c r="AG77"/>
  <c r="AF77"/>
  <c r="W87" l="1"/>
  <c r="GR87" i="89"/>
  <c r="X87" i="91" s="1"/>
  <c r="AD79"/>
  <c r="AE79"/>
  <c r="AC79" s="1"/>
  <c r="AM79"/>
  <c r="GU81" i="89"/>
  <c r="AA80" i="91"/>
  <c r="GV80" i="89"/>
  <c r="AN78" i="91"/>
  <c r="AR78"/>
  <c r="AG78"/>
  <c r="AF78"/>
  <c r="M88"/>
  <c r="GN88" i="89"/>
  <c r="T88" i="91" s="1"/>
  <c r="GJ88" i="89"/>
  <c r="GQ88" s="1"/>
  <c r="N91" i="91"/>
  <c r="GF90" i="89"/>
  <c r="FM93"/>
  <c r="GH92"/>
  <c r="GG89"/>
  <c r="L89" i="91"/>
  <c r="P87"/>
  <c r="GM87" i="89"/>
  <c r="S87" i="91" s="1"/>
  <c r="W88" l="1"/>
  <c r="GR88" i="89"/>
  <c r="X88" i="91" s="1"/>
  <c r="M89"/>
  <c r="GN89" i="89"/>
  <c r="T89" i="91" s="1"/>
  <c r="GJ89" i="89"/>
  <c r="GQ89" s="1"/>
  <c r="N92" i="91"/>
  <c r="GF91" i="89"/>
  <c r="FM94"/>
  <c r="GH93"/>
  <c r="GG90"/>
  <c r="L90" i="91"/>
  <c r="P88"/>
  <c r="GM88" i="89"/>
  <c r="S88" i="91" s="1"/>
  <c r="AD80"/>
  <c r="AE80"/>
  <c r="AC80" s="1"/>
  <c r="AM80"/>
  <c r="GU82" i="89"/>
  <c r="AA81" i="91"/>
  <c r="GV81" i="89"/>
  <c r="AN79" i="91"/>
  <c r="AR79"/>
  <c r="AG79"/>
  <c r="AF79"/>
  <c r="W89" l="1"/>
  <c r="GR89" i="89"/>
  <c r="X89" i="91" s="1"/>
  <c r="AD81"/>
  <c r="AE81"/>
  <c r="AC81" s="1"/>
  <c r="AM81"/>
  <c r="GU83" i="89"/>
  <c r="AA82" i="91"/>
  <c r="GV82" i="89"/>
  <c r="AN80" i="91"/>
  <c r="AR80"/>
  <c r="AG80"/>
  <c r="AF80"/>
  <c r="M90"/>
  <c r="GN90" i="89"/>
  <c r="T90" i="91" s="1"/>
  <c r="GJ90" i="89"/>
  <c r="GQ90" s="1"/>
  <c r="N93" i="91"/>
  <c r="GF92" i="89"/>
  <c r="FM95"/>
  <c r="GH94"/>
  <c r="GG91"/>
  <c r="L91" i="91"/>
  <c r="P89"/>
  <c r="GM89" i="89"/>
  <c r="S89" i="91" s="1"/>
  <c r="W90" l="1"/>
  <c r="GR90" i="89"/>
  <c r="X90" i="91" s="1"/>
  <c r="M91"/>
  <c r="GN91" i="89"/>
  <c r="T91" i="91" s="1"/>
  <c r="GJ91" i="89"/>
  <c r="GQ91" s="1"/>
  <c r="N94" i="91"/>
  <c r="GF93" i="89"/>
  <c r="FM96"/>
  <c r="GH95"/>
  <c r="GG92"/>
  <c r="L92" i="91"/>
  <c r="P90"/>
  <c r="GM90" i="89"/>
  <c r="S90" i="91" s="1"/>
  <c r="AD82"/>
  <c r="AE82"/>
  <c r="AC82" s="1"/>
  <c r="AM82"/>
  <c r="GU84" i="89"/>
  <c r="AA83" i="91"/>
  <c r="GV83" i="89"/>
  <c r="AN81" i="91"/>
  <c r="AR81"/>
  <c r="AG81"/>
  <c r="AU81"/>
  <c r="AV81" s="1"/>
  <c r="AF81"/>
  <c r="W91" l="1"/>
  <c r="GR91" i="89"/>
  <c r="X91" i="91" s="1"/>
  <c r="AD83"/>
  <c r="AE83"/>
  <c r="AC83" s="1"/>
  <c r="AM83"/>
  <c r="GU85" i="89"/>
  <c r="AA84" i="91"/>
  <c r="GV84" i="89"/>
  <c r="AN82" i="91"/>
  <c r="AR82"/>
  <c r="AG82"/>
  <c r="AU82"/>
  <c r="AV82" s="1"/>
  <c r="AF82"/>
  <c r="M92"/>
  <c r="GN92" i="89"/>
  <c r="T92" i="91" s="1"/>
  <c r="GJ92" i="89"/>
  <c r="N95" i="91"/>
  <c r="GF94" i="89"/>
  <c r="FM97"/>
  <c r="GH96"/>
  <c r="GG93"/>
  <c r="L93" i="91"/>
  <c r="P91"/>
  <c r="GM91" i="89"/>
  <c r="S91" i="91" s="1"/>
  <c r="M93" l="1"/>
  <c r="GN93" i="89"/>
  <c r="T93" i="91" s="1"/>
  <c r="GJ93" i="89"/>
  <c r="N96" i="91"/>
  <c r="GF95" i="89"/>
  <c r="FM98"/>
  <c r="GH97"/>
  <c r="GG94"/>
  <c r="L94" i="91"/>
  <c r="P92"/>
  <c r="GM92" i="89"/>
  <c r="S92" i="91" s="1"/>
  <c r="AD84"/>
  <c r="AE84"/>
  <c r="AC84" s="1"/>
  <c r="AM84"/>
  <c r="GU86" i="89"/>
  <c r="AA85" i="91"/>
  <c r="GV85" i="89"/>
  <c r="AN83" i="91"/>
  <c r="AR83"/>
  <c r="AG83"/>
  <c r="AU83"/>
  <c r="AV83" s="1"/>
  <c r="AF83"/>
  <c r="AD85" l="1"/>
  <c r="AE85"/>
  <c r="AC85" s="1"/>
  <c r="AM85"/>
  <c r="GU87" i="89"/>
  <c r="AA86" i="91"/>
  <c r="GV86" i="89"/>
  <c r="AN84" i="91"/>
  <c r="AR84"/>
  <c r="AG84"/>
  <c r="AU84"/>
  <c r="AV84" s="1"/>
  <c r="AF84"/>
  <c r="M94"/>
  <c r="GN94" i="89"/>
  <c r="T94" i="91" s="1"/>
  <c r="GJ94" i="89"/>
  <c r="N97" i="91"/>
  <c r="GF96" i="89"/>
  <c r="FM99"/>
  <c r="GH98"/>
  <c r="GG95"/>
  <c r="L95" i="91"/>
  <c r="P93"/>
  <c r="GM93" i="89"/>
  <c r="S93" i="91" s="1"/>
  <c r="M95" l="1"/>
  <c r="GN95" i="89"/>
  <c r="T95" i="91" s="1"/>
  <c r="GJ95" i="89"/>
  <c r="N98" i="91"/>
  <c r="GF97" i="89"/>
  <c r="FM100"/>
  <c r="GH99"/>
  <c r="GG96"/>
  <c r="L96" i="91"/>
  <c r="P94"/>
  <c r="GM94" i="89"/>
  <c r="S94" i="91" s="1"/>
  <c r="AD86"/>
  <c r="AE86"/>
  <c r="AC86" s="1"/>
  <c r="AM86"/>
  <c r="GU88" i="89"/>
  <c r="AA87" i="91"/>
  <c r="GV87" i="89"/>
  <c r="AN85" i="91"/>
  <c r="AR85"/>
  <c r="AG85"/>
  <c r="AU85"/>
  <c r="AV85" s="1"/>
  <c r="AF85"/>
  <c r="AD87" l="1"/>
  <c r="AE87"/>
  <c r="AC87" s="1"/>
  <c r="AM87"/>
  <c r="GU89" i="89"/>
  <c r="AA88" i="91"/>
  <c r="GV88" i="89"/>
  <c r="AN86" i="91"/>
  <c r="AR86"/>
  <c r="AG86"/>
  <c r="AU86"/>
  <c r="AV86" s="1"/>
  <c r="AF86"/>
  <c r="M96"/>
  <c r="GN96" i="89"/>
  <c r="T96" i="91" s="1"/>
  <c r="GJ96" i="89"/>
  <c r="N99" i="91"/>
  <c r="GF98" i="89"/>
  <c r="FM101"/>
  <c r="GH100"/>
  <c r="GG97"/>
  <c r="L97" i="91"/>
  <c r="P95"/>
  <c r="GM95" i="89"/>
  <c r="S95" i="91" s="1"/>
  <c r="M97" l="1"/>
  <c r="GN97" i="89"/>
  <c r="T97" i="91" s="1"/>
  <c r="GJ97" i="89"/>
  <c r="N100" i="91"/>
  <c r="GF99" i="89"/>
  <c r="FM102"/>
  <c r="GH101"/>
  <c r="GG98"/>
  <c r="L98" i="91"/>
  <c r="P96"/>
  <c r="GM96" i="89"/>
  <c r="S96" i="91" s="1"/>
  <c r="AD88"/>
  <c r="AE88"/>
  <c r="AC88" s="1"/>
  <c r="AM88"/>
  <c r="GU90" i="89"/>
  <c r="AA89" i="91"/>
  <c r="GV89" i="89"/>
  <c r="AN87" i="91"/>
  <c r="AR87"/>
  <c r="AG87"/>
  <c r="AU87"/>
  <c r="AV87" s="1"/>
  <c r="AF87"/>
  <c r="AD89" l="1"/>
  <c r="AE89"/>
  <c r="AC89" s="1"/>
  <c r="AM89"/>
  <c r="GU91" i="89"/>
  <c r="AA90" i="91"/>
  <c r="GV90" i="89"/>
  <c r="AN88" i="91"/>
  <c r="AR88"/>
  <c r="AG88"/>
  <c r="AU88"/>
  <c r="AV88" s="1"/>
  <c r="AF88"/>
  <c r="M98"/>
  <c r="GN98" i="89"/>
  <c r="T98" i="91" s="1"/>
  <c r="GJ98" i="89"/>
  <c r="N101" i="91"/>
  <c r="GF100" i="89"/>
  <c r="FM103"/>
  <c r="GH102"/>
  <c r="GG99"/>
  <c r="L99" i="91"/>
  <c r="P97"/>
  <c r="GM97" i="89"/>
  <c r="S97" i="91" s="1"/>
  <c r="M99" l="1"/>
  <c r="GN99" i="89"/>
  <c r="T99" i="91" s="1"/>
  <c r="GJ99" i="89"/>
  <c r="N102" i="91"/>
  <c r="GF101" i="89"/>
  <c r="FM104"/>
  <c r="GH103"/>
  <c r="GG100"/>
  <c r="L100" i="91"/>
  <c r="P98"/>
  <c r="GM98" i="89"/>
  <c r="S98" i="91" s="1"/>
  <c r="AD90"/>
  <c r="AE90"/>
  <c r="AC90" s="1"/>
  <c r="AM90"/>
  <c r="GU92" i="89"/>
  <c r="AA91" i="91"/>
  <c r="GV91" i="89"/>
  <c r="AN89" i="91"/>
  <c r="AR89"/>
  <c r="AG89"/>
  <c r="AU89"/>
  <c r="AV89" s="1"/>
  <c r="AF89"/>
  <c r="AD91" l="1"/>
  <c r="AE91"/>
  <c r="AC91" s="1"/>
  <c r="AM91"/>
  <c r="GU93" i="89"/>
  <c r="AA92" i="91"/>
  <c r="GV92" i="89"/>
  <c r="AN90" i="91"/>
  <c r="AR90"/>
  <c r="AG90"/>
  <c r="AU90"/>
  <c r="AV90" s="1"/>
  <c r="AF90"/>
  <c r="M100"/>
  <c r="GN100" i="89"/>
  <c r="T100" i="91" s="1"/>
  <c r="GJ100" i="89"/>
  <c r="N103" i="91"/>
  <c r="GF102" i="89"/>
  <c r="FM105"/>
  <c r="GH104"/>
  <c r="GG101"/>
  <c r="L101" i="91"/>
  <c r="P99"/>
  <c r="GM99" i="89"/>
  <c r="S99" i="91" s="1"/>
  <c r="M101" l="1"/>
  <c r="GN101" i="89"/>
  <c r="T101" i="91" s="1"/>
  <c r="GJ101" i="89"/>
  <c r="N104" i="91"/>
  <c r="GF103" i="89"/>
  <c r="FM106"/>
  <c r="GH105"/>
  <c r="GG102"/>
  <c r="L102" i="91"/>
  <c r="P100"/>
  <c r="GM100" i="89"/>
  <c r="S100" i="91" s="1"/>
  <c r="AD92"/>
  <c r="AE92"/>
  <c r="AC92" s="1"/>
  <c r="AM92"/>
  <c r="GU94" i="89"/>
  <c r="AA93" i="91"/>
  <c r="GV93" i="89"/>
  <c r="AN91" i="91"/>
  <c r="AR91"/>
  <c r="AG91"/>
  <c r="AU91"/>
  <c r="AV91" s="1"/>
  <c r="AF91"/>
  <c r="AD93" l="1"/>
  <c r="AE93"/>
  <c r="AC93" s="1"/>
  <c r="AM93"/>
  <c r="GU95" i="89"/>
  <c r="AA94" i="91"/>
  <c r="GV94" i="89"/>
  <c r="AN92" i="91"/>
  <c r="AR92"/>
  <c r="AG92"/>
  <c r="AU92"/>
  <c r="AV92" s="1"/>
  <c r="AF92"/>
  <c r="M102"/>
  <c r="GN102" i="89"/>
  <c r="T102" i="91" s="1"/>
  <c r="GJ102" i="89"/>
  <c r="N105" i="91"/>
  <c r="GF104" i="89"/>
  <c r="FM107"/>
  <c r="GH106"/>
  <c r="GG103"/>
  <c r="L103" i="91"/>
  <c r="P101"/>
  <c r="GM101" i="89"/>
  <c r="S101" i="91" s="1"/>
  <c r="M103" l="1"/>
  <c r="GN103" i="89"/>
  <c r="T103" i="91" s="1"/>
  <c r="GJ103" i="89"/>
  <c r="N106" i="91"/>
  <c r="GF105" i="89"/>
  <c r="FM108"/>
  <c r="GH107"/>
  <c r="GG104"/>
  <c r="L104" i="91"/>
  <c r="P102"/>
  <c r="GM102" i="89"/>
  <c r="S102" i="91" s="1"/>
  <c r="AD94"/>
  <c r="AE94"/>
  <c r="AC94" s="1"/>
  <c r="AM94"/>
  <c r="GU96" i="89"/>
  <c r="AA95" i="91"/>
  <c r="GV95" i="89"/>
  <c r="AN93" i="91"/>
  <c r="AR93"/>
  <c r="AG93"/>
  <c r="AU93"/>
  <c r="AV93" s="1"/>
  <c r="AF93"/>
  <c r="AD95" l="1"/>
  <c r="AE95"/>
  <c r="AC95" s="1"/>
  <c r="AM95"/>
  <c r="GU97" i="89"/>
  <c r="AA96" i="91"/>
  <c r="GV96" i="89"/>
  <c r="AN94" i="91"/>
  <c r="AR94"/>
  <c r="AG94"/>
  <c r="AU94"/>
  <c r="AV94" s="1"/>
  <c r="AF94"/>
  <c r="M104"/>
  <c r="GN104" i="89"/>
  <c r="T104" i="91" s="1"/>
  <c r="GJ104" i="89"/>
  <c r="N107" i="91"/>
  <c r="GF106" i="89"/>
  <c r="FM109"/>
  <c r="GH108"/>
  <c r="GG105"/>
  <c r="L105" i="91"/>
  <c r="P103"/>
  <c r="GM103" i="89"/>
  <c r="S103" i="91" s="1"/>
  <c r="M105" l="1"/>
  <c r="GN105" i="89"/>
  <c r="T105" i="91" s="1"/>
  <c r="GJ105" i="89"/>
  <c r="N108" i="91"/>
  <c r="GF107" i="89"/>
  <c r="FM110"/>
  <c r="GH109"/>
  <c r="GG106"/>
  <c r="L106" i="91"/>
  <c r="P104"/>
  <c r="GM104" i="89"/>
  <c r="S104" i="91" s="1"/>
  <c r="AD96"/>
  <c r="AE96"/>
  <c r="AC96" s="1"/>
  <c r="AM96"/>
  <c r="GU98" i="89"/>
  <c r="AA97" i="91"/>
  <c r="GV97" i="89"/>
  <c r="AN95" i="91"/>
  <c r="AR95"/>
  <c r="AG95"/>
  <c r="AU95"/>
  <c r="AV95" s="1"/>
  <c r="AF95"/>
  <c r="AD97" l="1"/>
  <c r="AE97"/>
  <c r="AC97" s="1"/>
  <c r="AM97"/>
  <c r="GU99" i="89"/>
  <c r="AA98" i="91"/>
  <c r="GV98" i="89"/>
  <c r="AN96" i="91"/>
  <c r="AR96"/>
  <c r="AG96"/>
  <c r="AU96"/>
  <c r="AV96" s="1"/>
  <c r="AF96"/>
  <c r="M106"/>
  <c r="GN106" i="89"/>
  <c r="T106" i="91" s="1"/>
  <c r="GJ106" i="89"/>
  <c r="N109" i="91"/>
  <c r="GF108" i="89"/>
  <c r="FM111"/>
  <c r="GH110"/>
  <c r="GG107"/>
  <c r="L107" i="91"/>
  <c r="P105"/>
  <c r="GM105" i="89"/>
  <c r="S105" i="91" s="1"/>
  <c r="M107" l="1"/>
  <c r="GN107" i="89"/>
  <c r="T107" i="91" s="1"/>
  <c r="GJ107" i="89"/>
  <c r="N110" i="91"/>
  <c r="GF109" i="89"/>
  <c r="FM112"/>
  <c r="GH111"/>
  <c r="GG108"/>
  <c r="L108" i="91"/>
  <c r="P106"/>
  <c r="GM106" i="89"/>
  <c r="S106" i="91" s="1"/>
  <c r="AD98"/>
  <c r="AE98"/>
  <c r="AC98" s="1"/>
  <c r="AM98"/>
  <c r="GU100" i="89"/>
  <c r="AA99" i="91"/>
  <c r="GV99" i="89"/>
  <c r="AN97" i="91"/>
  <c r="AR97"/>
  <c r="AG97"/>
  <c r="AU97"/>
  <c r="AV97" s="1"/>
  <c r="AF97"/>
  <c r="AD99" l="1"/>
  <c r="AE99"/>
  <c r="AC99" s="1"/>
  <c r="AM99"/>
  <c r="GU101" i="89"/>
  <c r="AA100" i="91"/>
  <c r="GV100" i="89"/>
  <c r="AN98" i="91"/>
  <c r="AR98"/>
  <c r="AG98"/>
  <c r="AU98"/>
  <c r="AV98" s="1"/>
  <c r="AF98"/>
  <c r="M108"/>
  <c r="GN108" i="89"/>
  <c r="T108" i="91" s="1"/>
  <c r="GJ108" i="89"/>
  <c r="N111" i="91"/>
  <c r="GF110" i="89"/>
  <c r="FM113"/>
  <c r="GH112"/>
  <c r="GG109"/>
  <c r="L109" i="91"/>
  <c r="P107"/>
  <c r="GM107" i="89"/>
  <c r="S107" i="91" s="1"/>
  <c r="M109" l="1"/>
  <c r="GN109" i="89"/>
  <c r="T109" i="91" s="1"/>
  <c r="GJ109" i="89"/>
  <c r="N112" i="91"/>
  <c r="GF111" i="89"/>
  <c r="FM114"/>
  <c r="GH113"/>
  <c r="GG110"/>
  <c r="L110" i="91"/>
  <c r="P108"/>
  <c r="GM108" i="89"/>
  <c r="S108" i="91" s="1"/>
  <c r="AD100"/>
  <c r="AE100"/>
  <c r="AC100" s="1"/>
  <c r="AM100"/>
  <c r="GU102" i="89"/>
  <c r="AA101" i="91"/>
  <c r="GV101" i="89"/>
  <c r="AN99" i="91"/>
  <c r="AR99"/>
  <c r="AG99"/>
  <c r="AU99"/>
  <c r="AV99" s="1"/>
  <c r="AF99"/>
  <c r="AD101" l="1"/>
  <c r="AE101"/>
  <c r="AC101" s="1"/>
  <c r="AM101"/>
  <c r="GU103" i="89"/>
  <c r="AA102" i="91"/>
  <c r="GV102" i="89"/>
  <c r="AN100" i="91"/>
  <c r="AR100"/>
  <c r="AG100"/>
  <c r="AU100"/>
  <c r="AV100" s="1"/>
  <c r="AF100"/>
  <c r="M110"/>
  <c r="GN110" i="89"/>
  <c r="T110" i="91" s="1"/>
  <c r="GJ110" i="89"/>
  <c r="N113" i="91"/>
  <c r="GF112" i="89"/>
  <c r="FM115"/>
  <c r="GH114"/>
  <c r="GG111"/>
  <c r="L111" i="91"/>
  <c r="P109"/>
  <c r="GM109" i="89"/>
  <c r="S109" i="91" s="1"/>
  <c r="M111" l="1"/>
  <c r="GN111" i="89"/>
  <c r="T111" i="91" s="1"/>
  <c r="GJ111" i="89"/>
  <c r="N114" i="91"/>
  <c r="GF113" i="89"/>
  <c r="FM116"/>
  <c r="GH115"/>
  <c r="GG112"/>
  <c r="L112" i="91"/>
  <c r="P110"/>
  <c r="GM110" i="89"/>
  <c r="S110" i="91" s="1"/>
  <c r="AD102"/>
  <c r="AE102"/>
  <c r="AC102" s="1"/>
  <c r="AM102"/>
  <c r="GU104" i="89"/>
  <c r="AA103" i="91"/>
  <c r="GV103" i="89"/>
  <c r="AN101" i="91"/>
  <c r="AR101"/>
  <c r="AG101"/>
  <c r="AU101"/>
  <c r="AV101" s="1"/>
  <c r="AF101"/>
  <c r="AD103" l="1"/>
  <c r="AE103"/>
  <c r="AC103" s="1"/>
  <c r="AM103"/>
  <c r="GU105" i="89"/>
  <c r="AA104" i="91"/>
  <c r="GV104" i="89"/>
  <c r="AN102" i="91"/>
  <c r="AR102"/>
  <c r="AG102"/>
  <c r="AU102"/>
  <c r="AV102" s="1"/>
  <c r="AF102"/>
  <c r="M112"/>
  <c r="GN112" i="89"/>
  <c r="T112" i="91" s="1"/>
  <c r="GJ112" i="89"/>
  <c r="N115" i="91"/>
  <c r="GF114" i="89"/>
  <c r="FM117"/>
  <c r="GH116"/>
  <c r="GG113"/>
  <c r="L113" i="91"/>
  <c r="P111"/>
  <c r="GM111" i="89"/>
  <c r="S111" i="91" s="1"/>
  <c r="M113" l="1"/>
  <c r="GN113" i="89"/>
  <c r="T113" i="91" s="1"/>
  <c r="GJ113" i="89"/>
  <c r="N116" i="91"/>
  <c r="GF115" i="89"/>
  <c r="FM118"/>
  <c r="GH117"/>
  <c r="GG114"/>
  <c r="L114" i="91"/>
  <c r="P112"/>
  <c r="GM112" i="89"/>
  <c r="S112" i="91" s="1"/>
  <c r="AD104"/>
  <c r="AE104"/>
  <c r="AC104" s="1"/>
  <c r="AM104"/>
  <c r="GU106" i="89"/>
  <c r="AA105" i="91"/>
  <c r="GV105" i="89"/>
  <c r="AN103" i="91"/>
  <c r="AR103"/>
  <c r="AG103"/>
  <c r="AU103"/>
  <c r="AV103" s="1"/>
  <c r="AF103"/>
  <c r="AD105" l="1"/>
  <c r="AE105"/>
  <c r="AC105" s="1"/>
  <c r="AM105"/>
  <c r="GU107" i="89"/>
  <c r="AA106" i="91"/>
  <c r="GV106" i="89"/>
  <c r="AN104" i="91"/>
  <c r="AR104"/>
  <c r="AG104"/>
  <c r="AU104"/>
  <c r="AV104" s="1"/>
  <c r="AF104"/>
  <c r="M114"/>
  <c r="GN114" i="89"/>
  <c r="T114" i="91" s="1"/>
  <c r="GJ114" i="89"/>
  <c r="N117" i="91"/>
  <c r="GF116" i="89"/>
  <c r="FM119"/>
  <c r="GH119" s="1"/>
  <c r="GH118"/>
  <c r="GG115"/>
  <c r="L115" i="91"/>
  <c r="P113"/>
  <c r="GM113" i="89"/>
  <c r="S113" i="91" s="1"/>
  <c r="M115" l="1"/>
  <c r="GN115" i="89"/>
  <c r="T115" i="91" s="1"/>
  <c r="GJ115" i="89"/>
  <c r="N118" i="91"/>
  <c r="GF117" i="89"/>
  <c r="N119" i="91"/>
  <c r="GF118" i="89"/>
  <c r="GG116"/>
  <c r="L116" i="91"/>
  <c r="P114"/>
  <c r="GM114" i="89"/>
  <c r="S114" i="91" s="1"/>
  <c r="AD106"/>
  <c r="AE106"/>
  <c r="AC106" s="1"/>
  <c r="AM106"/>
  <c r="GU108" i="89"/>
  <c r="AA107" i="91"/>
  <c r="GV107" i="89"/>
  <c r="AN105" i="91"/>
  <c r="AR105"/>
  <c r="AG105"/>
  <c r="AU105"/>
  <c r="AV105" s="1"/>
  <c r="AF105"/>
  <c r="AD107" l="1"/>
  <c r="AE107"/>
  <c r="AC107" s="1"/>
  <c r="AM107"/>
  <c r="GU109" i="89"/>
  <c r="AA108" i="91"/>
  <c r="GV108" i="89"/>
  <c r="AN106" i="91"/>
  <c r="AR106"/>
  <c r="AG106"/>
  <c r="AU106"/>
  <c r="AV106" s="1"/>
  <c r="AF106"/>
  <c r="M116"/>
  <c r="GN116" i="89"/>
  <c r="T116" i="91" s="1"/>
  <c r="GJ116" i="89"/>
  <c r="GG118"/>
  <c r="L118" i="91"/>
  <c r="GG119" i="89"/>
  <c r="GG117"/>
  <c r="L117" i="91"/>
  <c r="P115"/>
  <c r="GM115" i="89"/>
  <c r="S115" i="91" s="1"/>
  <c r="M117" l="1"/>
  <c r="GN117" i="89"/>
  <c r="T117" i="91" s="1"/>
  <c r="GJ117" i="89"/>
  <c r="M119" i="91"/>
  <c r="GN119" i="89"/>
  <c r="T119" i="91" s="1"/>
  <c r="GJ119" i="89"/>
  <c r="M118" i="91"/>
  <c r="GN118" i="89"/>
  <c r="T118" i="91" s="1"/>
  <c r="GJ118" i="89"/>
  <c r="P116" i="91"/>
  <c r="GM116" i="89"/>
  <c r="S116" i="91" s="1"/>
  <c r="AD108"/>
  <c r="AE108"/>
  <c r="AC108" s="1"/>
  <c r="AM108"/>
  <c r="GU110" i="89"/>
  <c r="AA109" i="91"/>
  <c r="GV109" i="89"/>
  <c r="AN107" i="91"/>
  <c r="AR107"/>
  <c r="AG107"/>
  <c r="AU107"/>
  <c r="AV107" s="1"/>
  <c r="AF107"/>
  <c r="AD109" l="1"/>
  <c r="AE109"/>
  <c r="AC109" s="1"/>
  <c r="AM109"/>
  <c r="GU111" i="89"/>
  <c r="AA110" i="91"/>
  <c r="GV110" i="89"/>
  <c r="AN108" i="91"/>
  <c r="AR108"/>
  <c r="AG108"/>
  <c r="AU108"/>
  <c r="AV108" s="1"/>
  <c r="AF108"/>
  <c r="P118"/>
  <c r="GM118" i="89"/>
  <c r="S118" i="91" s="1"/>
  <c r="GI20" i="89"/>
  <c r="P119" i="91"/>
  <c r="GM119" i="89"/>
  <c r="S119" i="91" s="1"/>
  <c r="P117"/>
  <c r="GM117" i="89"/>
  <c r="S117" i="91" s="1"/>
  <c r="GI21" i="89" l="1"/>
  <c r="O20" i="91"/>
  <c r="AJ20" s="1"/>
  <c r="AH19" s="1"/>
  <c r="AD110"/>
  <c r="AE110"/>
  <c r="AC110" s="1"/>
  <c r="AM110"/>
  <c r="GU112" i="89"/>
  <c r="AA111" i="91"/>
  <c r="GV111" i="89"/>
  <c r="AN109" i="91"/>
  <c r="AR109"/>
  <c r="AG109"/>
  <c r="AU109"/>
  <c r="AV109" s="1"/>
  <c r="AF109"/>
  <c r="AD111" l="1"/>
  <c r="AE111"/>
  <c r="AC111" s="1"/>
  <c r="AM111"/>
  <c r="GU113" i="89"/>
  <c r="AA112" i="91"/>
  <c r="GV112" i="89"/>
  <c r="AN110" i="91"/>
  <c r="AR110"/>
  <c r="AG110"/>
  <c r="AU110"/>
  <c r="AV110" s="1"/>
  <c r="AF110"/>
  <c r="GI22" i="89"/>
  <c r="O21" i="91"/>
  <c r="AJ21" s="1"/>
  <c r="AH20" s="1"/>
  <c r="AI20" s="1"/>
  <c r="AP20" s="1"/>
  <c r="AL20" s="1"/>
  <c r="AO20" l="1"/>
  <c r="AS20"/>
  <c r="AT20" s="1"/>
  <c r="AU19" s="1"/>
  <c r="AV19" s="1"/>
  <c r="O22"/>
  <c r="AJ22" s="1"/>
  <c r="AH21" s="1"/>
  <c r="AI21" s="1"/>
  <c r="AP21" s="1"/>
  <c r="AL21" s="1"/>
  <c r="GI23" i="89"/>
  <c r="AD112" i="91"/>
  <c r="AE112"/>
  <c r="AC112" s="1"/>
  <c r="AM112"/>
  <c r="GU114" i="89"/>
  <c r="AA113" i="91"/>
  <c r="GV113" i="89"/>
  <c r="AN111" i="91"/>
  <c r="AR111"/>
  <c r="AG111"/>
  <c r="AU111"/>
  <c r="AV111" s="1"/>
  <c r="AF111"/>
  <c r="AD113" l="1"/>
  <c r="AE113"/>
  <c r="AC113" s="1"/>
  <c r="AM113"/>
  <c r="GU115" i="89"/>
  <c r="AA114" i="91"/>
  <c r="GV114" i="89"/>
  <c r="AN112" i="91"/>
  <c r="AR112"/>
  <c r="AG112"/>
  <c r="AU112"/>
  <c r="AV112" s="1"/>
  <c r="AF112"/>
  <c r="O23"/>
  <c r="AJ23" s="1"/>
  <c r="AH22" s="1"/>
  <c r="AI22" s="1"/>
  <c r="AP22" s="1"/>
  <c r="AL22" s="1"/>
  <c r="GI24" i="89"/>
  <c r="AS21" i="91"/>
  <c r="AT21" s="1"/>
  <c r="AU20" s="1"/>
  <c r="AV20" s="1"/>
  <c r="AW20" s="1"/>
  <c r="AO21"/>
  <c r="AZ20" l="1"/>
  <c r="BA20"/>
  <c r="AY20" s="1"/>
  <c r="BI20"/>
  <c r="AX20"/>
  <c r="GI25" i="89"/>
  <c r="O24" i="91"/>
  <c r="AJ24" s="1"/>
  <c r="AH23" s="1"/>
  <c r="AI23" s="1"/>
  <c r="AP23" s="1"/>
  <c r="AL23" s="1"/>
  <c r="AS22"/>
  <c r="AT22" s="1"/>
  <c r="AU21" s="1"/>
  <c r="AV21" s="1"/>
  <c r="AW21" s="1"/>
  <c r="AO22"/>
  <c r="AD114"/>
  <c r="AE114"/>
  <c r="AC114" s="1"/>
  <c r="AM114"/>
  <c r="GU116" i="89"/>
  <c r="AA115" i="91"/>
  <c r="GV115" i="89"/>
  <c r="AN113" i="91"/>
  <c r="AR113"/>
  <c r="AG113"/>
  <c r="AU113"/>
  <c r="AV113" s="1"/>
  <c r="AF113"/>
  <c r="AD115" l="1"/>
  <c r="AE115"/>
  <c r="AC115" s="1"/>
  <c r="AM115"/>
  <c r="GU117" i="89"/>
  <c r="AA116" i="91"/>
  <c r="GV116" i="89"/>
  <c r="AN114" i="91"/>
  <c r="AR114"/>
  <c r="AG114"/>
  <c r="AU114"/>
  <c r="AV114" s="1"/>
  <c r="AF114"/>
  <c r="AZ21"/>
  <c r="BA21"/>
  <c r="AY21" s="1"/>
  <c r="BI21"/>
  <c r="AX21"/>
  <c r="AS23"/>
  <c r="AT23" s="1"/>
  <c r="AU22" s="1"/>
  <c r="AV22" s="1"/>
  <c r="AW22" s="1"/>
  <c r="AO23"/>
  <c r="GI26" i="89"/>
  <c r="O25" i="91"/>
  <c r="AJ25" s="1"/>
  <c r="AH24" s="1"/>
  <c r="AI24" s="1"/>
  <c r="AP24" s="1"/>
  <c r="AL24" s="1"/>
  <c r="BJ20"/>
  <c r="BN20"/>
  <c r="BC20"/>
  <c r="BB20"/>
  <c r="AS24" l="1"/>
  <c r="AT24" s="1"/>
  <c r="AU23" s="1"/>
  <c r="AV23" s="1"/>
  <c r="AW23" s="1"/>
  <c r="AO24"/>
  <c r="GI27" i="89"/>
  <c r="O26" i="91"/>
  <c r="AJ26" s="1"/>
  <c r="AH25" s="1"/>
  <c r="AI25" s="1"/>
  <c r="AP25" s="1"/>
  <c r="AL25" s="1"/>
  <c r="AZ22"/>
  <c r="BA22"/>
  <c r="AY22" s="1"/>
  <c r="BI22"/>
  <c r="AX22"/>
  <c r="BJ21"/>
  <c r="BN21"/>
  <c r="BC21"/>
  <c r="BB21"/>
  <c r="AD116"/>
  <c r="AE116"/>
  <c r="AC116" s="1"/>
  <c r="AM116"/>
  <c r="GU118" i="89"/>
  <c r="AA117" i="91"/>
  <c r="GV117" i="89"/>
  <c r="AN115" i="91"/>
  <c r="AR115"/>
  <c r="AG115"/>
  <c r="AU115"/>
  <c r="AV115" s="1"/>
  <c r="AF115"/>
  <c r="AD117" l="1"/>
  <c r="AE117"/>
  <c r="AC117" s="1"/>
  <c r="AM117"/>
  <c r="AA118"/>
  <c r="GU119" i="89"/>
  <c r="GV118"/>
  <c r="AN116" i="91"/>
  <c r="AR116"/>
  <c r="AG116"/>
  <c r="AU116"/>
  <c r="AV116" s="1"/>
  <c r="AF116"/>
  <c r="BJ22"/>
  <c r="BN22"/>
  <c r="BC22"/>
  <c r="BB22"/>
  <c r="AS25"/>
  <c r="AT25" s="1"/>
  <c r="AU24" s="1"/>
  <c r="AV24" s="1"/>
  <c r="AW24" s="1"/>
  <c r="AO25"/>
  <c r="GI28" i="89"/>
  <c r="O27" i="91"/>
  <c r="AJ27" s="1"/>
  <c r="AH26" s="1"/>
  <c r="AI26" s="1"/>
  <c r="AP26" s="1"/>
  <c r="AL26" s="1"/>
  <c r="BA23"/>
  <c r="AY23" s="1"/>
  <c r="AZ23"/>
  <c r="BI23"/>
  <c r="AX23"/>
  <c r="BJ23" l="1"/>
  <c r="BN23"/>
  <c r="BC23"/>
  <c r="BB23"/>
  <c r="AS26"/>
  <c r="AT26" s="1"/>
  <c r="AU25" s="1"/>
  <c r="AV25" s="1"/>
  <c r="AW25" s="1"/>
  <c r="AO26"/>
  <c r="GI29" i="89"/>
  <c r="O28" i="91"/>
  <c r="AJ28" s="1"/>
  <c r="AH27" s="1"/>
  <c r="AI27" s="1"/>
  <c r="AP27" s="1"/>
  <c r="AL27" s="1"/>
  <c r="BA24"/>
  <c r="AY24" s="1"/>
  <c r="AZ24"/>
  <c r="BI24"/>
  <c r="AX24"/>
  <c r="AA119"/>
  <c r="GV119" i="89"/>
  <c r="GV16" s="1"/>
  <c r="AD118" i="91"/>
  <c r="AE118"/>
  <c r="AC118" s="1"/>
  <c r="AM118"/>
  <c r="AN117"/>
  <c r="AR117"/>
  <c r="AG117"/>
  <c r="AU117"/>
  <c r="AV117" s="1"/>
  <c r="AF117"/>
  <c r="AN118" l="1"/>
  <c r="AR118"/>
  <c r="AG118"/>
  <c r="AU118"/>
  <c r="AV118" s="1"/>
  <c r="AF118"/>
  <c r="AD119"/>
  <c r="AE119"/>
  <c r="AM119"/>
  <c r="BJ24"/>
  <c r="BN24"/>
  <c r="BC24"/>
  <c r="BB24"/>
  <c r="AS27"/>
  <c r="AT27" s="1"/>
  <c r="AU26" s="1"/>
  <c r="AV26" s="1"/>
  <c r="AW26" s="1"/>
  <c r="AO27"/>
  <c r="GI30" i="89"/>
  <c r="O29" i="91"/>
  <c r="AJ29" s="1"/>
  <c r="AH28" s="1"/>
  <c r="AI28" s="1"/>
  <c r="AP28" s="1"/>
  <c r="AL28" s="1"/>
  <c r="BA25"/>
  <c r="AY25" s="1"/>
  <c r="AZ25"/>
  <c r="BI25"/>
  <c r="AX25"/>
  <c r="BJ25" l="1"/>
  <c r="BN25"/>
  <c r="BC25"/>
  <c r="BB25"/>
  <c r="AS28"/>
  <c r="AT28" s="1"/>
  <c r="AU27" s="1"/>
  <c r="AV27" s="1"/>
  <c r="AW27" s="1"/>
  <c r="AO28"/>
  <c r="GI31" i="89"/>
  <c r="O30" i="91"/>
  <c r="AJ30" s="1"/>
  <c r="AH29" s="1"/>
  <c r="AI29" s="1"/>
  <c r="AP29" s="1"/>
  <c r="AL29" s="1"/>
  <c r="BA26"/>
  <c r="AY26" s="1"/>
  <c r="AZ26"/>
  <c r="BI26"/>
  <c r="AX26"/>
  <c r="AN119"/>
  <c r="AR119"/>
  <c r="AC119"/>
  <c r="AH119"/>
  <c r="AG119"/>
  <c r="AF119"/>
  <c r="AU119"/>
  <c r="AV119" s="1"/>
  <c r="BJ26" l="1"/>
  <c r="BN26"/>
  <c r="BC26"/>
  <c r="BB26"/>
  <c r="AS29"/>
  <c r="AT29" s="1"/>
  <c r="AU28" s="1"/>
  <c r="AV28" s="1"/>
  <c r="AW28" s="1"/>
  <c r="AO29"/>
  <c r="GI32" i="89"/>
  <c r="O31" i="91"/>
  <c r="AJ31" s="1"/>
  <c r="AH30" s="1"/>
  <c r="AI30" s="1"/>
  <c r="AP30" s="1"/>
  <c r="AL30" s="1"/>
  <c r="BA27"/>
  <c r="AY27" s="1"/>
  <c r="AZ27"/>
  <c r="BI27"/>
  <c r="AX27"/>
  <c r="BJ27" l="1"/>
  <c r="BN27"/>
  <c r="BC27"/>
  <c r="BB27"/>
  <c r="AS30"/>
  <c r="AT30" s="1"/>
  <c r="AU29" s="1"/>
  <c r="AV29" s="1"/>
  <c r="AW29" s="1"/>
  <c r="AO30"/>
  <c r="GI33" i="89"/>
  <c r="O32" i="91"/>
  <c r="AJ32" s="1"/>
  <c r="AH31" s="1"/>
  <c r="AI31" s="1"/>
  <c r="AP31" s="1"/>
  <c r="AL31" s="1"/>
  <c r="BA28"/>
  <c r="AY28" s="1"/>
  <c r="AZ28"/>
  <c r="BI28"/>
  <c r="AX28"/>
  <c r="BJ28" l="1"/>
  <c r="BN28"/>
  <c r="BC28"/>
  <c r="BB28"/>
  <c r="AS31"/>
  <c r="AT31" s="1"/>
  <c r="AU30" s="1"/>
  <c r="AV30" s="1"/>
  <c r="AW30" s="1"/>
  <c r="AO31"/>
  <c r="GI34" i="89"/>
  <c r="O33" i="91"/>
  <c r="AJ33" s="1"/>
  <c r="AH32" s="1"/>
  <c r="AI32" s="1"/>
  <c r="AP32" s="1"/>
  <c r="AL32" s="1"/>
  <c r="BA29"/>
  <c r="AY29" s="1"/>
  <c r="AZ29"/>
  <c r="BI29"/>
  <c r="AX29"/>
  <c r="BJ29" l="1"/>
  <c r="BN29"/>
  <c r="BC29"/>
  <c r="BB29"/>
  <c r="AS32"/>
  <c r="AT32" s="1"/>
  <c r="AU31" s="1"/>
  <c r="AV31" s="1"/>
  <c r="AW31" s="1"/>
  <c r="AO32"/>
  <c r="GI35" i="89"/>
  <c r="O34" i="91"/>
  <c r="AJ34" s="1"/>
  <c r="AH33" s="1"/>
  <c r="AI33" s="1"/>
  <c r="AP33" s="1"/>
  <c r="AL33" s="1"/>
  <c r="BA30"/>
  <c r="AY30" s="1"/>
  <c r="AZ30"/>
  <c r="BI30"/>
  <c r="AX30"/>
  <c r="BJ30" l="1"/>
  <c r="BN30"/>
  <c r="BC30"/>
  <c r="BB30"/>
  <c r="AS33"/>
  <c r="AT33" s="1"/>
  <c r="AU32" s="1"/>
  <c r="AV32" s="1"/>
  <c r="AW32" s="1"/>
  <c r="AO33"/>
  <c r="GI36" i="89"/>
  <c r="O35" i="91"/>
  <c r="AJ35" s="1"/>
  <c r="AH34" s="1"/>
  <c r="AI34" s="1"/>
  <c r="AP34" s="1"/>
  <c r="AL34" s="1"/>
  <c r="BA31"/>
  <c r="AY31" s="1"/>
  <c r="AZ31"/>
  <c r="BI31"/>
  <c r="AX31"/>
  <c r="BJ31" l="1"/>
  <c r="BN31"/>
  <c r="BC31"/>
  <c r="BB31"/>
  <c r="AS34"/>
  <c r="AT34" s="1"/>
  <c r="AU33" s="1"/>
  <c r="AV33" s="1"/>
  <c r="AW33" s="1"/>
  <c r="AO34"/>
  <c r="GI37" i="89"/>
  <c r="O36" i="91"/>
  <c r="AJ36" s="1"/>
  <c r="AH35" s="1"/>
  <c r="AI35" s="1"/>
  <c r="AP35" s="1"/>
  <c r="AL35" s="1"/>
  <c r="BA32"/>
  <c r="AY32" s="1"/>
  <c r="AZ32"/>
  <c r="BI32"/>
  <c r="AX32"/>
  <c r="BJ32" l="1"/>
  <c r="BN32"/>
  <c r="BC32"/>
  <c r="BB32"/>
  <c r="AS35"/>
  <c r="AT35" s="1"/>
  <c r="AU34" s="1"/>
  <c r="AV34" s="1"/>
  <c r="AW34" s="1"/>
  <c r="AO35"/>
  <c r="GI38" i="89"/>
  <c r="O37" i="91"/>
  <c r="AJ37" s="1"/>
  <c r="AH36" s="1"/>
  <c r="AI36" s="1"/>
  <c r="AP36" s="1"/>
  <c r="AL36" s="1"/>
  <c r="BA33"/>
  <c r="AY33" s="1"/>
  <c r="AZ33"/>
  <c r="BI33"/>
  <c r="AX33"/>
  <c r="BJ33" l="1"/>
  <c r="BN33"/>
  <c r="BC33"/>
  <c r="BB33"/>
  <c r="AS36"/>
  <c r="AT36" s="1"/>
  <c r="AU35" s="1"/>
  <c r="AV35" s="1"/>
  <c r="AW35" s="1"/>
  <c r="AO36"/>
  <c r="GI39" i="89"/>
  <c r="O38" i="91"/>
  <c r="AJ38" s="1"/>
  <c r="AH37" s="1"/>
  <c r="AI37" s="1"/>
  <c r="AP37" s="1"/>
  <c r="AL37" s="1"/>
  <c r="BA34"/>
  <c r="AY34" s="1"/>
  <c r="AZ34"/>
  <c r="BI34"/>
  <c r="AX34"/>
  <c r="BJ34" l="1"/>
  <c r="BN34"/>
  <c r="BC34"/>
  <c r="BB34"/>
  <c r="AS37"/>
  <c r="AT37" s="1"/>
  <c r="AU36" s="1"/>
  <c r="AV36" s="1"/>
  <c r="AW36" s="1"/>
  <c r="AO37"/>
  <c r="GI40" i="89"/>
  <c r="O39" i="91"/>
  <c r="AJ39" s="1"/>
  <c r="AH38" s="1"/>
  <c r="AI38" s="1"/>
  <c r="AP38" s="1"/>
  <c r="AL38" s="1"/>
  <c r="BA35"/>
  <c r="AY35" s="1"/>
  <c r="AZ35"/>
  <c r="BI35"/>
  <c r="AX35"/>
  <c r="BJ35" l="1"/>
  <c r="BN35"/>
  <c r="BC35"/>
  <c r="BB35"/>
  <c r="AS38"/>
  <c r="AT38" s="1"/>
  <c r="AU37" s="1"/>
  <c r="AV37" s="1"/>
  <c r="AW37" s="1"/>
  <c r="AO38"/>
  <c r="GI41" i="89"/>
  <c r="O40" i="91"/>
  <c r="AJ40" s="1"/>
  <c r="AH39" s="1"/>
  <c r="AI39" s="1"/>
  <c r="AP39" s="1"/>
  <c r="AL39" s="1"/>
  <c r="BA36"/>
  <c r="AY36" s="1"/>
  <c r="AZ36"/>
  <c r="BI36"/>
  <c r="AX36"/>
  <c r="BJ36" l="1"/>
  <c r="BN36"/>
  <c r="BC36"/>
  <c r="BB36"/>
  <c r="AS39"/>
  <c r="AT39" s="1"/>
  <c r="AU38" s="1"/>
  <c r="AV38" s="1"/>
  <c r="AW38" s="1"/>
  <c r="AO39"/>
  <c r="GI42" i="89"/>
  <c r="O41" i="91"/>
  <c r="AJ41" s="1"/>
  <c r="AH40" s="1"/>
  <c r="AI40" s="1"/>
  <c r="AP40" s="1"/>
  <c r="AL40" s="1"/>
  <c r="BA37"/>
  <c r="AY37" s="1"/>
  <c r="AZ37"/>
  <c r="BI37"/>
  <c r="AX37"/>
  <c r="BJ37" l="1"/>
  <c r="BN37"/>
  <c r="BC37"/>
  <c r="BB37"/>
  <c r="AS40"/>
  <c r="AT40" s="1"/>
  <c r="AU39" s="1"/>
  <c r="AV39" s="1"/>
  <c r="AW39" s="1"/>
  <c r="AO40"/>
  <c r="GI43" i="89"/>
  <c r="O42" i="91"/>
  <c r="AJ42" s="1"/>
  <c r="AH41" s="1"/>
  <c r="AI41" s="1"/>
  <c r="AP41" s="1"/>
  <c r="AL41" s="1"/>
  <c r="BA38"/>
  <c r="AY38" s="1"/>
  <c r="AZ38"/>
  <c r="BI38"/>
  <c r="AX38"/>
  <c r="BJ38" l="1"/>
  <c r="BN38"/>
  <c r="BC38"/>
  <c r="BB38"/>
  <c r="AS41"/>
  <c r="AT41" s="1"/>
  <c r="AU40" s="1"/>
  <c r="AV40" s="1"/>
  <c r="AW40" s="1"/>
  <c r="AO41"/>
  <c r="GI44" i="89"/>
  <c r="O43" i="91"/>
  <c r="AJ43" s="1"/>
  <c r="AH42" s="1"/>
  <c r="AI42" s="1"/>
  <c r="AP42" s="1"/>
  <c r="AL42" s="1"/>
  <c r="BA39"/>
  <c r="AY39" s="1"/>
  <c r="AZ39"/>
  <c r="BI39"/>
  <c r="AX39"/>
  <c r="BJ39" l="1"/>
  <c r="BN39"/>
  <c r="BC39"/>
  <c r="BB39"/>
  <c r="AS42"/>
  <c r="AT42" s="1"/>
  <c r="AU41" s="1"/>
  <c r="AV41" s="1"/>
  <c r="AW41" s="1"/>
  <c r="AO42"/>
  <c r="GI45" i="89"/>
  <c r="O44" i="91"/>
  <c r="AJ44" s="1"/>
  <c r="AH43" s="1"/>
  <c r="AI43" s="1"/>
  <c r="AP43" s="1"/>
  <c r="AL43" s="1"/>
  <c r="BA40"/>
  <c r="AY40" s="1"/>
  <c r="AZ40"/>
  <c r="BI40"/>
  <c r="AX40"/>
  <c r="BJ40" l="1"/>
  <c r="BN40"/>
  <c r="BC40"/>
  <c r="BB40"/>
  <c r="AS43"/>
  <c r="AT43" s="1"/>
  <c r="AU42" s="1"/>
  <c r="AV42" s="1"/>
  <c r="AW42" s="1"/>
  <c r="AO43"/>
  <c r="GI46" i="89"/>
  <c r="O45" i="91"/>
  <c r="AJ45" s="1"/>
  <c r="AH44" s="1"/>
  <c r="AI44" s="1"/>
  <c r="AP44" s="1"/>
  <c r="AL44" s="1"/>
  <c r="BA41"/>
  <c r="AY41" s="1"/>
  <c r="AZ41"/>
  <c r="BI41"/>
  <c r="AX41"/>
  <c r="BJ41" l="1"/>
  <c r="BN41"/>
  <c r="BC41"/>
  <c r="BB41"/>
  <c r="AS44"/>
  <c r="AT44" s="1"/>
  <c r="AU43" s="1"/>
  <c r="AV43" s="1"/>
  <c r="AW43" s="1"/>
  <c r="AO44"/>
  <c r="GI47" i="89"/>
  <c r="O46" i="91"/>
  <c r="AJ46" s="1"/>
  <c r="AH45" s="1"/>
  <c r="AI45" s="1"/>
  <c r="AP45" s="1"/>
  <c r="AL45" s="1"/>
  <c r="AZ42"/>
  <c r="BA42"/>
  <c r="AY42" s="1"/>
  <c r="BI42"/>
  <c r="AX42"/>
  <c r="BJ42" l="1"/>
  <c r="BN42"/>
  <c r="BC42"/>
  <c r="BB42"/>
  <c r="AS45"/>
  <c r="AT45" s="1"/>
  <c r="AU44" s="1"/>
  <c r="AV44" s="1"/>
  <c r="AW44" s="1"/>
  <c r="AO45"/>
  <c r="GI48" i="89"/>
  <c r="O47" i="91"/>
  <c r="AJ47" s="1"/>
  <c r="AH46" s="1"/>
  <c r="AI46" s="1"/>
  <c r="AP46" s="1"/>
  <c r="AL46" s="1"/>
  <c r="AZ43"/>
  <c r="BA43"/>
  <c r="AY43" s="1"/>
  <c r="BI43"/>
  <c r="AX43"/>
  <c r="BJ43" l="1"/>
  <c r="BN43"/>
  <c r="BC43"/>
  <c r="BB43"/>
  <c r="AS46"/>
  <c r="AT46" s="1"/>
  <c r="AU45" s="1"/>
  <c r="AV45" s="1"/>
  <c r="AW45" s="1"/>
  <c r="AO46"/>
  <c r="GI49" i="89"/>
  <c r="O48" i="91"/>
  <c r="AJ48" s="1"/>
  <c r="AH47" s="1"/>
  <c r="AI47" s="1"/>
  <c r="AP47" s="1"/>
  <c r="AL47" s="1"/>
  <c r="AZ44"/>
  <c r="BA44"/>
  <c r="AY44" s="1"/>
  <c r="BI44"/>
  <c r="AX44"/>
  <c r="BJ44" l="1"/>
  <c r="BN44"/>
  <c r="BC44"/>
  <c r="BB44"/>
  <c r="AS47"/>
  <c r="AT47" s="1"/>
  <c r="AU46" s="1"/>
  <c r="AV46" s="1"/>
  <c r="AW46" s="1"/>
  <c r="AO47"/>
  <c r="GI50" i="89"/>
  <c r="O49" i="91"/>
  <c r="AJ49" s="1"/>
  <c r="AH48" s="1"/>
  <c r="AI48" s="1"/>
  <c r="AP48" s="1"/>
  <c r="AL48" s="1"/>
  <c r="AZ45"/>
  <c r="BA45"/>
  <c r="AY45" s="1"/>
  <c r="BI45"/>
  <c r="AX45"/>
  <c r="BJ45" l="1"/>
  <c r="BN45"/>
  <c r="BC45"/>
  <c r="BB45"/>
  <c r="AS48"/>
  <c r="AT48" s="1"/>
  <c r="AU47" s="1"/>
  <c r="AV47" s="1"/>
  <c r="AW47" s="1"/>
  <c r="AO48"/>
  <c r="GI51" i="89"/>
  <c r="O50" i="91"/>
  <c r="AJ50" s="1"/>
  <c r="AH49" s="1"/>
  <c r="AI49" s="1"/>
  <c r="AP49" s="1"/>
  <c r="AL49" s="1"/>
  <c r="AZ46"/>
  <c r="BA46"/>
  <c r="AY46" s="1"/>
  <c r="BI46"/>
  <c r="AX46"/>
  <c r="BJ46" l="1"/>
  <c r="BN46"/>
  <c r="BC46"/>
  <c r="BB46"/>
  <c r="AS49"/>
  <c r="AT49" s="1"/>
  <c r="AU48" s="1"/>
  <c r="AV48" s="1"/>
  <c r="AW48" s="1"/>
  <c r="AO49"/>
  <c r="GI52" i="89"/>
  <c r="O51" i="91"/>
  <c r="AJ51" s="1"/>
  <c r="AH50" s="1"/>
  <c r="AI50" s="1"/>
  <c r="AP50" s="1"/>
  <c r="AL50" s="1"/>
  <c r="AZ47"/>
  <c r="BA47"/>
  <c r="AY47" s="1"/>
  <c r="BI47"/>
  <c r="AX47"/>
  <c r="BJ47" l="1"/>
  <c r="BN47"/>
  <c r="BC47"/>
  <c r="BB47"/>
  <c r="AS50"/>
  <c r="AT50" s="1"/>
  <c r="AU49" s="1"/>
  <c r="AV49" s="1"/>
  <c r="AW49" s="1"/>
  <c r="AO50"/>
  <c r="GI53" i="89"/>
  <c r="O52" i="91"/>
  <c r="AJ52" s="1"/>
  <c r="AH51" s="1"/>
  <c r="AI51" s="1"/>
  <c r="AP51" s="1"/>
  <c r="AL51" s="1"/>
  <c r="AZ48"/>
  <c r="BA48"/>
  <c r="AY48" s="1"/>
  <c r="BI48"/>
  <c r="AX48"/>
  <c r="BJ48" l="1"/>
  <c r="BN48"/>
  <c r="BC48"/>
  <c r="BB48"/>
  <c r="AS51"/>
  <c r="AT51" s="1"/>
  <c r="AU50" s="1"/>
  <c r="AV50" s="1"/>
  <c r="AW50" s="1"/>
  <c r="AO51"/>
  <c r="GI54" i="89"/>
  <c r="O53" i="91"/>
  <c r="AJ53" s="1"/>
  <c r="AH52" s="1"/>
  <c r="AI52" s="1"/>
  <c r="AP52" s="1"/>
  <c r="AL52" s="1"/>
  <c r="AZ49"/>
  <c r="BA49"/>
  <c r="AY49" s="1"/>
  <c r="BI49"/>
  <c r="AX49"/>
  <c r="BJ49" l="1"/>
  <c r="BN49"/>
  <c r="BC49"/>
  <c r="BB49"/>
  <c r="AS52"/>
  <c r="AT52" s="1"/>
  <c r="AU51" s="1"/>
  <c r="AV51" s="1"/>
  <c r="AW51" s="1"/>
  <c r="AO52"/>
  <c r="GI55" i="89"/>
  <c r="O54" i="91"/>
  <c r="AJ54" s="1"/>
  <c r="AH53" s="1"/>
  <c r="AI53" s="1"/>
  <c r="AP53" s="1"/>
  <c r="AL53" s="1"/>
  <c r="AZ50"/>
  <c r="BA50"/>
  <c r="AY50" s="1"/>
  <c r="BI50"/>
  <c r="AX50"/>
  <c r="BJ50" l="1"/>
  <c r="BN50"/>
  <c r="BC50"/>
  <c r="BB50"/>
  <c r="AS53"/>
  <c r="AT53" s="1"/>
  <c r="AU52" s="1"/>
  <c r="AV52" s="1"/>
  <c r="AW52" s="1"/>
  <c r="AO53"/>
  <c r="GI56" i="89"/>
  <c r="O55" i="91"/>
  <c r="AJ55" s="1"/>
  <c r="AH54" s="1"/>
  <c r="AI54" s="1"/>
  <c r="AP54" s="1"/>
  <c r="AL54" s="1"/>
  <c r="AZ51"/>
  <c r="BA51"/>
  <c r="AY51" s="1"/>
  <c r="BI51"/>
  <c r="AX51"/>
  <c r="BJ51" l="1"/>
  <c r="BN51"/>
  <c r="BC51"/>
  <c r="BB51"/>
  <c r="AS54"/>
  <c r="AT54" s="1"/>
  <c r="AU53" s="1"/>
  <c r="AV53" s="1"/>
  <c r="AW53" s="1"/>
  <c r="AO54"/>
  <c r="GI57" i="89"/>
  <c r="O56" i="91"/>
  <c r="AJ56" s="1"/>
  <c r="AH55" s="1"/>
  <c r="AI55" s="1"/>
  <c r="AP55" s="1"/>
  <c r="AL55" s="1"/>
  <c r="AZ52"/>
  <c r="BA52"/>
  <c r="AY52" s="1"/>
  <c r="BI52"/>
  <c r="AX52"/>
  <c r="BJ52" l="1"/>
  <c r="BN52"/>
  <c r="BC52"/>
  <c r="BB52"/>
  <c r="AS55"/>
  <c r="AT55" s="1"/>
  <c r="AU54" s="1"/>
  <c r="AV54" s="1"/>
  <c r="AW54" s="1"/>
  <c r="AO55"/>
  <c r="GI58" i="89"/>
  <c r="O57" i="91"/>
  <c r="AJ57" s="1"/>
  <c r="AH56" s="1"/>
  <c r="AI56" s="1"/>
  <c r="AP56" s="1"/>
  <c r="AL56" s="1"/>
  <c r="AZ53"/>
  <c r="BA53"/>
  <c r="AY53" s="1"/>
  <c r="BI53"/>
  <c r="AX53"/>
  <c r="BJ53" l="1"/>
  <c r="BN53"/>
  <c r="BC53"/>
  <c r="BB53"/>
  <c r="AS56"/>
  <c r="AT56" s="1"/>
  <c r="AU55" s="1"/>
  <c r="AV55" s="1"/>
  <c r="AW55" s="1"/>
  <c r="AO56"/>
  <c r="GI59" i="89"/>
  <c r="O58" i="91"/>
  <c r="AJ58" s="1"/>
  <c r="AH57" s="1"/>
  <c r="AI57" s="1"/>
  <c r="AP57" s="1"/>
  <c r="AL57" s="1"/>
  <c r="AZ54"/>
  <c r="BA54"/>
  <c r="AY54" s="1"/>
  <c r="BI54"/>
  <c r="AX54"/>
  <c r="BJ54" l="1"/>
  <c r="BN54"/>
  <c r="BC54"/>
  <c r="BB54"/>
  <c r="AS57"/>
  <c r="AT57" s="1"/>
  <c r="AU56" s="1"/>
  <c r="AV56" s="1"/>
  <c r="AW56" s="1"/>
  <c r="AO57"/>
  <c r="GI60" i="89"/>
  <c r="O59" i="91"/>
  <c r="AJ59" s="1"/>
  <c r="AH58" s="1"/>
  <c r="AI58" s="1"/>
  <c r="AP58" s="1"/>
  <c r="AL58" s="1"/>
  <c r="AZ55"/>
  <c r="BA55"/>
  <c r="AY55" s="1"/>
  <c r="BI55"/>
  <c r="AX55"/>
  <c r="BJ55" l="1"/>
  <c r="BN55"/>
  <c r="BC55"/>
  <c r="BB55"/>
  <c r="AS58"/>
  <c r="AT58" s="1"/>
  <c r="AU57" s="1"/>
  <c r="AV57" s="1"/>
  <c r="AW57" s="1"/>
  <c r="AO58"/>
  <c r="GI61" i="89"/>
  <c r="O60" i="91"/>
  <c r="AJ60" s="1"/>
  <c r="AH59" s="1"/>
  <c r="AI59" s="1"/>
  <c r="AP59" s="1"/>
  <c r="AL59" s="1"/>
  <c r="AZ56"/>
  <c r="BA56"/>
  <c r="AY56" s="1"/>
  <c r="BI56"/>
  <c r="AX56"/>
  <c r="BJ56" l="1"/>
  <c r="BN56"/>
  <c r="BC56"/>
  <c r="BB56"/>
  <c r="AS59"/>
  <c r="AT59" s="1"/>
  <c r="AU58" s="1"/>
  <c r="AV58" s="1"/>
  <c r="AW58" s="1"/>
  <c r="AO59"/>
  <c r="GI62" i="89"/>
  <c r="O61" i="91"/>
  <c r="AJ61" s="1"/>
  <c r="AH60" s="1"/>
  <c r="AI60" s="1"/>
  <c r="AP60" s="1"/>
  <c r="AL60" s="1"/>
  <c r="AZ57"/>
  <c r="BA57"/>
  <c r="AY57" s="1"/>
  <c r="BI57"/>
  <c r="AX57"/>
  <c r="BJ57" l="1"/>
  <c r="BN57"/>
  <c r="BC57"/>
  <c r="BB57"/>
  <c r="AS60"/>
  <c r="AT60" s="1"/>
  <c r="AU59" s="1"/>
  <c r="AV59" s="1"/>
  <c r="AW59" s="1"/>
  <c r="AO60"/>
  <c r="GI63" i="89"/>
  <c r="O62" i="91"/>
  <c r="AJ62" s="1"/>
  <c r="AH61" s="1"/>
  <c r="AI61" s="1"/>
  <c r="AP61" s="1"/>
  <c r="AL61" s="1"/>
  <c r="AZ58"/>
  <c r="BA58"/>
  <c r="AY58" s="1"/>
  <c r="BI58"/>
  <c r="AX58"/>
  <c r="BJ58" l="1"/>
  <c r="BN58"/>
  <c r="BC58"/>
  <c r="BB58"/>
  <c r="AS61"/>
  <c r="AT61" s="1"/>
  <c r="AU60" s="1"/>
  <c r="AV60" s="1"/>
  <c r="AO61"/>
  <c r="GI64" i="89"/>
  <c r="O63" i="91"/>
  <c r="AJ63" s="1"/>
  <c r="AH62" s="1"/>
  <c r="AI62" s="1"/>
  <c r="AP62" s="1"/>
  <c r="AL62" s="1"/>
  <c r="AW60"/>
  <c r="AZ59"/>
  <c r="BA59"/>
  <c r="AY59" s="1"/>
  <c r="BI59"/>
  <c r="AX59"/>
  <c r="BJ59" l="1"/>
  <c r="BN59"/>
  <c r="BC59"/>
  <c r="BB59"/>
  <c r="AZ60"/>
  <c r="BA60"/>
  <c r="AY60" s="1"/>
  <c r="BI60"/>
  <c r="AX60"/>
  <c r="AS62"/>
  <c r="AT62" s="1"/>
  <c r="AU61" s="1"/>
  <c r="AV61" s="1"/>
  <c r="AW61" s="1"/>
  <c r="AO62"/>
  <c r="GI65" i="89"/>
  <c r="O64" i="91"/>
  <c r="AJ64" s="1"/>
  <c r="AH63" s="1"/>
  <c r="AI63" s="1"/>
  <c r="AP63" s="1"/>
  <c r="AL63" s="1"/>
  <c r="AS63" l="1"/>
  <c r="AT63" s="1"/>
  <c r="AU62" s="1"/>
  <c r="AV62" s="1"/>
  <c r="AO63"/>
  <c r="GI66" i="89"/>
  <c r="O65" i="91"/>
  <c r="AJ65" s="1"/>
  <c r="AH64" s="1"/>
  <c r="AI64" s="1"/>
  <c r="AP64" s="1"/>
  <c r="AL64" s="1"/>
  <c r="AW62"/>
  <c r="AZ61"/>
  <c r="BA61"/>
  <c r="AY61" s="1"/>
  <c r="BI61"/>
  <c r="AX61"/>
  <c r="BJ60"/>
  <c r="BN60"/>
  <c r="BC60"/>
  <c r="BB60"/>
  <c r="BJ61" l="1"/>
  <c r="BN61"/>
  <c r="BC61"/>
  <c r="BB61"/>
  <c r="AZ62"/>
  <c r="BA62"/>
  <c r="AY62" s="1"/>
  <c r="BI62"/>
  <c r="AX62"/>
  <c r="AS64"/>
  <c r="AT64" s="1"/>
  <c r="AU63" s="1"/>
  <c r="AV63" s="1"/>
  <c r="AW63" s="1"/>
  <c r="AO64"/>
  <c r="GI67" i="89"/>
  <c r="O66" i="91"/>
  <c r="AJ66" s="1"/>
  <c r="AH65" s="1"/>
  <c r="AI65" s="1"/>
  <c r="AP65" s="1"/>
  <c r="AL65" s="1"/>
  <c r="AS65" l="1"/>
  <c r="AT65" s="1"/>
  <c r="AU64" s="1"/>
  <c r="AV64" s="1"/>
  <c r="AO65"/>
  <c r="GI68" i="89"/>
  <c r="O67" i="91"/>
  <c r="AJ67" s="1"/>
  <c r="AH66" s="1"/>
  <c r="AI66" s="1"/>
  <c r="AP66" s="1"/>
  <c r="AL66" s="1"/>
  <c r="AW64"/>
  <c r="AZ63"/>
  <c r="BA63"/>
  <c r="AY63" s="1"/>
  <c r="BI63"/>
  <c r="AX63"/>
  <c r="BJ62"/>
  <c r="BN62"/>
  <c r="BC62"/>
  <c r="BB62"/>
  <c r="BJ63" l="1"/>
  <c r="BN63"/>
  <c r="BC63"/>
  <c r="BB63"/>
  <c r="AZ64"/>
  <c r="BA64"/>
  <c r="AY64" s="1"/>
  <c r="BI64"/>
  <c r="AX64"/>
  <c r="AS66"/>
  <c r="AT66" s="1"/>
  <c r="AU65" s="1"/>
  <c r="AV65" s="1"/>
  <c r="AW65" s="1"/>
  <c r="AO66"/>
  <c r="GI69" i="89"/>
  <c r="O68" i="91"/>
  <c r="AJ68" s="1"/>
  <c r="AH67" s="1"/>
  <c r="AI67" s="1"/>
  <c r="AP67" s="1"/>
  <c r="AL67" s="1"/>
  <c r="AS67" l="1"/>
  <c r="AT67" s="1"/>
  <c r="AU66" s="1"/>
  <c r="AV66" s="1"/>
  <c r="AO67"/>
  <c r="GI70" i="89"/>
  <c r="O69" i="91"/>
  <c r="AJ69" s="1"/>
  <c r="AH68" s="1"/>
  <c r="AI68" s="1"/>
  <c r="AP68" s="1"/>
  <c r="AL68" s="1"/>
  <c r="AW66"/>
  <c r="AZ65"/>
  <c r="BA65"/>
  <c r="AY65" s="1"/>
  <c r="BI65"/>
  <c r="AX65"/>
  <c r="BJ64"/>
  <c r="BN64"/>
  <c r="BC64"/>
  <c r="BB64"/>
  <c r="BJ65" l="1"/>
  <c r="BN65"/>
  <c r="BC65"/>
  <c r="BB65"/>
  <c r="AZ66"/>
  <c r="BA66"/>
  <c r="AY66" s="1"/>
  <c r="BI66"/>
  <c r="AX66"/>
  <c r="AS68"/>
  <c r="AT68" s="1"/>
  <c r="AU67" s="1"/>
  <c r="AV67" s="1"/>
  <c r="AW67" s="1"/>
  <c r="AO68"/>
  <c r="GI71" i="89"/>
  <c r="O70" i="91"/>
  <c r="AJ70" s="1"/>
  <c r="AH69" s="1"/>
  <c r="AI69" s="1"/>
  <c r="AP69" s="1"/>
  <c r="AL69" s="1"/>
  <c r="AS69" l="1"/>
  <c r="AT69" s="1"/>
  <c r="AU68" s="1"/>
  <c r="AV68" s="1"/>
  <c r="AO69"/>
  <c r="GI72" i="89"/>
  <c r="O71" i="91"/>
  <c r="AJ71" s="1"/>
  <c r="AH70" s="1"/>
  <c r="AI70" s="1"/>
  <c r="AP70" s="1"/>
  <c r="AL70" s="1"/>
  <c r="AW68"/>
  <c r="AZ67"/>
  <c r="BA67"/>
  <c r="AY67" s="1"/>
  <c r="BI67"/>
  <c r="AX67"/>
  <c r="BJ66"/>
  <c r="BN66"/>
  <c r="BC66"/>
  <c r="BB66"/>
  <c r="BJ67" l="1"/>
  <c r="BN67"/>
  <c r="BC67"/>
  <c r="BB67"/>
  <c r="AZ68"/>
  <c r="BA68"/>
  <c r="AY68" s="1"/>
  <c r="BI68"/>
  <c r="AX68"/>
  <c r="AS70"/>
  <c r="AT70" s="1"/>
  <c r="AU69" s="1"/>
  <c r="AV69" s="1"/>
  <c r="AW69" s="1"/>
  <c r="AO70"/>
  <c r="GI73" i="89"/>
  <c r="O72" i="91"/>
  <c r="AJ72" s="1"/>
  <c r="AH71" s="1"/>
  <c r="AI71" s="1"/>
  <c r="AP71" s="1"/>
  <c r="AL71" s="1"/>
  <c r="AS71" l="1"/>
  <c r="AT71" s="1"/>
  <c r="AU70" s="1"/>
  <c r="AV70" s="1"/>
  <c r="AO71"/>
  <c r="GI74" i="89"/>
  <c r="O73" i="91"/>
  <c r="AJ73" s="1"/>
  <c r="AH72" s="1"/>
  <c r="AI72" s="1"/>
  <c r="AP72" s="1"/>
  <c r="AL72" s="1"/>
  <c r="AW70"/>
  <c r="AZ69"/>
  <c r="BA69"/>
  <c r="AY69" s="1"/>
  <c r="BI69"/>
  <c r="AX69"/>
  <c r="BJ68"/>
  <c r="BN68"/>
  <c r="BC68"/>
  <c r="BB68"/>
  <c r="BJ69" l="1"/>
  <c r="BN69"/>
  <c r="BC69"/>
  <c r="BB69"/>
  <c r="AZ70"/>
  <c r="BA70"/>
  <c r="AY70" s="1"/>
  <c r="BI70"/>
  <c r="AX70"/>
  <c r="AS72"/>
  <c r="AT72" s="1"/>
  <c r="AU71" s="1"/>
  <c r="AV71" s="1"/>
  <c r="AW71" s="1"/>
  <c r="AO72"/>
  <c r="GI75" i="89"/>
  <c r="O74" i="91"/>
  <c r="AJ74" s="1"/>
  <c r="AH73" s="1"/>
  <c r="AI73" s="1"/>
  <c r="AP73" s="1"/>
  <c r="AL73" s="1"/>
  <c r="AS73" l="1"/>
  <c r="AT73" s="1"/>
  <c r="AU72" s="1"/>
  <c r="AV72" s="1"/>
  <c r="AO73"/>
  <c r="GI76" i="89"/>
  <c r="O75" i="91"/>
  <c r="AJ75" s="1"/>
  <c r="AH74" s="1"/>
  <c r="AI74" s="1"/>
  <c r="AP74" s="1"/>
  <c r="AL74" s="1"/>
  <c r="AW72"/>
  <c r="AZ71"/>
  <c r="BA71"/>
  <c r="AY71" s="1"/>
  <c r="BI71"/>
  <c r="AX71"/>
  <c r="BJ70"/>
  <c r="BN70"/>
  <c r="BC70"/>
  <c r="BB70"/>
  <c r="BJ71" l="1"/>
  <c r="BN71"/>
  <c r="BC71"/>
  <c r="BB71"/>
  <c r="AZ72"/>
  <c r="BA72"/>
  <c r="AY72" s="1"/>
  <c r="BI72"/>
  <c r="AX72"/>
  <c r="AS74"/>
  <c r="AT74" s="1"/>
  <c r="AU73" s="1"/>
  <c r="AV73" s="1"/>
  <c r="AW73" s="1"/>
  <c r="AO74"/>
  <c r="GI77" i="89"/>
  <c r="O76" i="91"/>
  <c r="AJ76" s="1"/>
  <c r="AH75" s="1"/>
  <c r="AI75" s="1"/>
  <c r="AP75" l="1"/>
  <c r="AL75"/>
  <c r="GI78" i="89"/>
  <c r="O77" i="91"/>
  <c r="AJ77" s="1"/>
  <c r="AH76" s="1"/>
  <c r="AI76" s="1"/>
  <c r="AZ73"/>
  <c r="BA73"/>
  <c r="AY73" s="1"/>
  <c r="BI73"/>
  <c r="AX73"/>
  <c r="BJ72"/>
  <c r="BN72"/>
  <c r="BC72"/>
  <c r="BB72"/>
  <c r="BJ73" l="1"/>
  <c r="BN73"/>
  <c r="BC73"/>
  <c r="BB73"/>
  <c r="AP76"/>
  <c r="AL76"/>
  <c r="GI79" i="89"/>
  <c r="O78" i="91"/>
  <c r="AJ78" s="1"/>
  <c r="AH77" s="1"/>
  <c r="AI77" s="1"/>
  <c r="AS75"/>
  <c r="AT75" s="1"/>
  <c r="AU74" s="1"/>
  <c r="AV74" s="1"/>
  <c r="AW74" s="1"/>
  <c r="AO75"/>
  <c r="AZ74" l="1"/>
  <c r="BA74"/>
  <c r="AY74" s="1"/>
  <c r="BI74"/>
  <c r="AX74"/>
  <c r="AP77"/>
  <c r="AL77"/>
  <c r="GI80" i="89"/>
  <c r="O79" i="91"/>
  <c r="AJ79" s="1"/>
  <c r="AH78" s="1"/>
  <c r="AI78" s="1"/>
  <c r="AS76"/>
  <c r="AT76" s="1"/>
  <c r="AU75" s="1"/>
  <c r="AV75" s="1"/>
  <c r="AW75" s="1"/>
  <c r="AO76"/>
  <c r="AZ75" l="1"/>
  <c r="BA75"/>
  <c r="AY75" s="1"/>
  <c r="BI75"/>
  <c r="AX75"/>
  <c r="AP78"/>
  <c r="AL78"/>
  <c r="GI81" i="89"/>
  <c r="O80" i="91"/>
  <c r="AJ80" s="1"/>
  <c r="AH79" s="1"/>
  <c r="AI79" s="1"/>
  <c r="AS77"/>
  <c r="AT77" s="1"/>
  <c r="AU76" s="1"/>
  <c r="AV76" s="1"/>
  <c r="AW76" s="1"/>
  <c r="AO77"/>
  <c r="BJ74"/>
  <c r="BN74"/>
  <c r="BC74"/>
  <c r="BB74"/>
  <c r="AZ76" l="1"/>
  <c r="BA76"/>
  <c r="AY76" s="1"/>
  <c r="BI76"/>
  <c r="AX76"/>
  <c r="AP79"/>
  <c r="AL79"/>
  <c r="GI82" i="89"/>
  <c r="O81" i="91"/>
  <c r="AJ81" s="1"/>
  <c r="AH80" s="1"/>
  <c r="AI80" s="1"/>
  <c r="AS78"/>
  <c r="AT78" s="1"/>
  <c r="AU77" s="1"/>
  <c r="AV77" s="1"/>
  <c r="AW77" s="1"/>
  <c r="AO78"/>
  <c r="BJ75"/>
  <c r="BN75"/>
  <c r="BC75"/>
  <c r="BB75"/>
  <c r="AZ77" l="1"/>
  <c r="BA77"/>
  <c r="AY77" s="1"/>
  <c r="BI77"/>
  <c r="AX77"/>
  <c r="AP80"/>
  <c r="AL80"/>
  <c r="GI83" i="89"/>
  <c r="O82" i="91"/>
  <c r="AJ82" s="1"/>
  <c r="AH81" s="1"/>
  <c r="AI81" s="1"/>
  <c r="AS79"/>
  <c r="AT79" s="1"/>
  <c r="AU78" s="1"/>
  <c r="AV78" s="1"/>
  <c r="AW78" s="1"/>
  <c r="AO79"/>
  <c r="BJ76"/>
  <c r="BN76"/>
  <c r="BC76"/>
  <c r="BB76"/>
  <c r="AZ78" l="1"/>
  <c r="BA78"/>
  <c r="AY78" s="1"/>
  <c r="BI78"/>
  <c r="AX78"/>
  <c r="AP81"/>
  <c r="AL81"/>
  <c r="GI84" i="89"/>
  <c r="O83" i="91"/>
  <c r="AJ83" s="1"/>
  <c r="AH82" s="1"/>
  <c r="AI82" s="1"/>
  <c r="AS80"/>
  <c r="AT80" s="1"/>
  <c r="AU79" s="1"/>
  <c r="AV79" s="1"/>
  <c r="AW79" s="1"/>
  <c r="AO80"/>
  <c r="BJ77"/>
  <c r="BN77"/>
  <c r="BC77"/>
  <c r="BB77"/>
  <c r="AP82" l="1"/>
  <c r="AL82"/>
  <c r="GI85" i="89"/>
  <c r="O84" i="91"/>
  <c r="AJ84" s="1"/>
  <c r="AH83" s="1"/>
  <c r="AI83" s="1"/>
  <c r="AS81"/>
  <c r="AT81" s="1"/>
  <c r="AU80" s="1"/>
  <c r="AV80" s="1"/>
  <c r="AO81"/>
  <c r="BJ78"/>
  <c r="BN78"/>
  <c r="BC78"/>
  <c r="BB78"/>
  <c r="AW80"/>
  <c r="AZ79"/>
  <c r="BA79"/>
  <c r="AY79" s="1"/>
  <c r="BI79"/>
  <c r="AX79"/>
  <c r="BJ79" l="1"/>
  <c r="BN79"/>
  <c r="BC79"/>
  <c r="BB79"/>
  <c r="AW81"/>
  <c r="AZ80"/>
  <c r="BA80"/>
  <c r="AY80" s="1"/>
  <c r="BI80"/>
  <c r="AX80"/>
  <c r="AP83"/>
  <c r="AL83"/>
  <c r="GI86" i="89"/>
  <c r="O85" i="91"/>
  <c r="AJ85" s="1"/>
  <c r="AH84" s="1"/>
  <c r="AI84" s="1"/>
  <c r="AS82"/>
  <c r="AT82" s="1"/>
  <c r="AO82"/>
  <c r="AP84" l="1"/>
  <c r="AL84"/>
  <c r="GI87" i="89"/>
  <c r="O86" i="91"/>
  <c r="AJ86" s="1"/>
  <c r="AH85" s="1"/>
  <c r="AI85" s="1"/>
  <c r="AS83"/>
  <c r="AT83" s="1"/>
  <c r="AO83"/>
  <c r="BJ80"/>
  <c r="BN80"/>
  <c r="BC80"/>
  <c r="BB80"/>
  <c r="AW82"/>
  <c r="AZ81"/>
  <c r="BA81"/>
  <c r="AY81" s="1"/>
  <c r="BI81"/>
  <c r="AX81"/>
  <c r="BJ81" l="1"/>
  <c r="BN81"/>
  <c r="BC81"/>
  <c r="BQ81"/>
  <c r="BR81" s="1"/>
  <c r="BB81"/>
  <c r="AW83"/>
  <c r="AZ82"/>
  <c r="BA82"/>
  <c r="AY82" s="1"/>
  <c r="BI82"/>
  <c r="AX82"/>
  <c r="AP85"/>
  <c r="AL85"/>
  <c r="GI88" i="89"/>
  <c r="O87" i="91"/>
  <c r="AJ87" s="1"/>
  <c r="AH86" s="1"/>
  <c r="AI86" s="1"/>
  <c r="AS84"/>
  <c r="AT84" s="1"/>
  <c r="AO84"/>
  <c r="AP86" l="1"/>
  <c r="AL86"/>
  <c r="GI89" i="89"/>
  <c r="O88" i="91"/>
  <c r="AJ88" s="1"/>
  <c r="AH87" s="1"/>
  <c r="AI87" s="1"/>
  <c r="AS85"/>
  <c r="AT85" s="1"/>
  <c r="AO85"/>
  <c r="BJ82"/>
  <c r="BN82"/>
  <c r="BC82"/>
  <c r="BQ82"/>
  <c r="BR82" s="1"/>
  <c r="BB82"/>
  <c r="AW84"/>
  <c r="AZ83"/>
  <c r="BA83"/>
  <c r="AY83" s="1"/>
  <c r="BI83"/>
  <c r="AX83"/>
  <c r="BJ83" l="1"/>
  <c r="BN83"/>
  <c r="BC83"/>
  <c r="BQ83"/>
  <c r="BR83" s="1"/>
  <c r="BB83"/>
  <c r="AW85"/>
  <c r="AZ84"/>
  <c r="BA84"/>
  <c r="AY84" s="1"/>
  <c r="BI84"/>
  <c r="AX84"/>
  <c r="AP87"/>
  <c r="AL87"/>
  <c r="GI90" i="89"/>
  <c r="O89" i="91"/>
  <c r="AJ89" s="1"/>
  <c r="AH88" s="1"/>
  <c r="AI88" s="1"/>
  <c r="AS86"/>
  <c r="AT86" s="1"/>
  <c r="AO86"/>
  <c r="AP88" l="1"/>
  <c r="AL88"/>
  <c r="GI91" i="89"/>
  <c r="O90" i="91"/>
  <c r="AJ90" s="1"/>
  <c r="AH89" s="1"/>
  <c r="AI89" s="1"/>
  <c r="AS87"/>
  <c r="AT87" s="1"/>
  <c r="AO87"/>
  <c r="BJ84"/>
  <c r="BN84"/>
  <c r="BC84"/>
  <c r="BQ84"/>
  <c r="BR84" s="1"/>
  <c r="BB84"/>
  <c r="AW86"/>
  <c r="AZ85"/>
  <c r="BA85"/>
  <c r="AY85" s="1"/>
  <c r="BI85"/>
  <c r="AX85"/>
  <c r="BJ85" l="1"/>
  <c r="BN85"/>
  <c r="BC85"/>
  <c r="BQ85"/>
  <c r="BR85" s="1"/>
  <c r="BB85"/>
  <c r="AW87"/>
  <c r="AZ86"/>
  <c r="BA86"/>
  <c r="AY86" s="1"/>
  <c r="BI86"/>
  <c r="AX86"/>
  <c r="AP89"/>
  <c r="AL89"/>
  <c r="GI92" i="89"/>
  <c r="O91" i="91"/>
  <c r="AJ91" s="1"/>
  <c r="AH90" s="1"/>
  <c r="AI90" s="1"/>
  <c r="AS88"/>
  <c r="AT88" s="1"/>
  <c r="AO88"/>
  <c r="AP90" l="1"/>
  <c r="AL90"/>
  <c r="GI93" i="89"/>
  <c r="O92" i="91"/>
  <c r="AJ92" s="1"/>
  <c r="AH91" s="1"/>
  <c r="AI91" s="1"/>
  <c r="AS89"/>
  <c r="AT89" s="1"/>
  <c r="AO89"/>
  <c r="BJ86"/>
  <c r="BN86"/>
  <c r="BC86"/>
  <c r="BQ86"/>
  <c r="BR86" s="1"/>
  <c r="BB86"/>
  <c r="AW88"/>
  <c r="AZ87"/>
  <c r="BA87"/>
  <c r="AY87" s="1"/>
  <c r="BI87"/>
  <c r="AX87"/>
  <c r="BJ87" l="1"/>
  <c r="BN87"/>
  <c r="BC87"/>
  <c r="BQ87"/>
  <c r="BR87" s="1"/>
  <c r="BB87"/>
  <c r="AW89"/>
  <c r="AZ88"/>
  <c r="BA88"/>
  <c r="AY88" s="1"/>
  <c r="BI88"/>
  <c r="AX88"/>
  <c r="AP91"/>
  <c r="AL91"/>
  <c r="GI94" i="89"/>
  <c r="O93" i="91"/>
  <c r="AJ93" s="1"/>
  <c r="AH92" s="1"/>
  <c r="AI92" s="1"/>
  <c r="AS90"/>
  <c r="AT90" s="1"/>
  <c r="AO90"/>
  <c r="AP92" l="1"/>
  <c r="AL92"/>
  <c r="GI95" i="89"/>
  <c r="O94" i="91"/>
  <c r="AJ94" s="1"/>
  <c r="AH93" s="1"/>
  <c r="AI93" s="1"/>
  <c r="AS91"/>
  <c r="AT91" s="1"/>
  <c r="AO91"/>
  <c r="BJ88"/>
  <c r="BN88"/>
  <c r="BC88"/>
  <c r="BQ88"/>
  <c r="BR88" s="1"/>
  <c r="BB88"/>
  <c r="AW90"/>
  <c r="AZ89"/>
  <c r="BA89"/>
  <c r="AY89" s="1"/>
  <c r="BI89"/>
  <c r="AX89"/>
  <c r="BJ89" l="1"/>
  <c r="BN89"/>
  <c r="BC89"/>
  <c r="BQ89"/>
  <c r="BR89" s="1"/>
  <c r="BB89"/>
  <c r="AW91"/>
  <c r="AZ90"/>
  <c r="BA90"/>
  <c r="AY90" s="1"/>
  <c r="BI90"/>
  <c r="AX90"/>
  <c r="AP93"/>
  <c r="AL93"/>
  <c r="GI96" i="89"/>
  <c r="O95" i="91"/>
  <c r="AJ95" s="1"/>
  <c r="AH94" s="1"/>
  <c r="AI94" s="1"/>
  <c r="AS92"/>
  <c r="AT92" s="1"/>
  <c r="AO92"/>
  <c r="AP94" l="1"/>
  <c r="AL94"/>
  <c r="GI97" i="89"/>
  <c r="O96" i="91"/>
  <c r="AJ96" s="1"/>
  <c r="AH95" s="1"/>
  <c r="AI95" s="1"/>
  <c r="AS93"/>
  <c r="AT93" s="1"/>
  <c r="AO93"/>
  <c r="BJ90"/>
  <c r="BN90"/>
  <c r="BC90"/>
  <c r="BQ90"/>
  <c r="BR90" s="1"/>
  <c r="BB90"/>
  <c r="AW92"/>
  <c r="AZ91"/>
  <c r="BA91"/>
  <c r="AY91" s="1"/>
  <c r="BI91"/>
  <c r="AX91"/>
  <c r="BJ91" l="1"/>
  <c r="BN91"/>
  <c r="BC91"/>
  <c r="BQ91"/>
  <c r="BR91" s="1"/>
  <c r="BB91"/>
  <c r="AW93"/>
  <c r="AZ92"/>
  <c r="BA92"/>
  <c r="AY92" s="1"/>
  <c r="BI92"/>
  <c r="AX92"/>
  <c r="AP95"/>
  <c r="AL95"/>
  <c r="GI98" i="89"/>
  <c r="O97" i="91"/>
  <c r="AJ97" s="1"/>
  <c r="AH96" s="1"/>
  <c r="AI96" s="1"/>
  <c r="AS94"/>
  <c r="AT94" s="1"/>
  <c r="AO94"/>
  <c r="AP96" l="1"/>
  <c r="AL96"/>
  <c r="GI99" i="89"/>
  <c r="O98" i="91"/>
  <c r="AJ98" s="1"/>
  <c r="AH97" s="1"/>
  <c r="AI97" s="1"/>
  <c r="AS95"/>
  <c r="AT95" s="1"/>
  <c r="AO95"/>
  <c r="BJ92"/>
  <c r="BN92"/>
  <c r="BC92"/>
  <c r="BQ92"/>
  <c r="BR92" s="1"/>
  <c r="BB92"/>
  <c r="AW94"/>
  <c r="AZ93"/>
  <c r="BA93"/>
  <c r="AY93" s="1"/>
  <c r="BI93"/>
  <c r="AX93"/>
  <c r="BJ93" l="1"/>
  <c r="BN93"/>
  <c r="BC93"/>
  <c r="BQ93"/>
  <c r="BR93" s="1"/>
  <c r="BB93"/>
  <c r="AW95"/>
  <c r="AZ94"/>
  <c r="BA94"/>
  <c r="AY94" s="1"/>
  <c r="BI94"/>
  <c r="AX94"/>
  <c r="AP97"/>
  <c r="AL97"/>
  <c r="GI100" i="89"/>
  <c r="O99" i="91"/>
  <c r="AJ99" s="1"/>
  <c r="AH98" s="1"/>
  <c r="AI98" s="1"/>
  <c r="AS96"/>
  <c r="AT96" s="1"/>
  <c r="AO96"/>
  <c r="AP98" l="1"/>
  <c r="AL98"/>
  <c r="GI101" i="89"/>
  <c r="O100" i="91"/>
  <c r="AJ100" s="1"/>
  <c r="AH99" s="1"/>
  <c r="AI99" s="1"/>
  <c r="AS97"/>
  <c r="AT97" s="1"/>
  <c r="AO97"/>
  <c r="BJ94"/>
  <c r="BN94"/>
  <c r="BC94"/>
  <c r="BQ94"/>
  <c r="BR94" s="1"/>
  <c r="BB94"/>
  <c r="AW96"/>
  <c r="AZ95"/>
  <c r="BA95"/>
  <c r="AY95" s="1"/>
  <c r="BI95"/>
  <c r="AX95"/>
  <c r="BJ95" l="1"/>
  <c r="BN95"/>
  <c r="BC95"/>
  <c r="BQ95"/>
  <c r="BR95" s="1"/>
  <c r="BB95"/>
  <c r="AW97"/>
  <c r="AZ96"/>
  <c r="BA96"/>
  <c r="AY96" s="1"/>
  <c r="BI96"/>
  <c r="AX96"/>
  <c r="AP99"/>
  <c r="AL99"/>
  <c r="GI102" i="89"/>
  <c r="O101" i="91"/>
  <c r="AJ101" s="1"/>
  <c r="AH100" s="1"/>
  <c r="AI100" s="1"/>
  <c r="AS98"/>
  <c r="AT98" s="1"/>
  <c r="AO98"/>
  <c r="AP100" l="1"/>
  <c r="AL100"/>
  <c r="GI103" i="89"/>
  <c r="O102" i="91"/>
  <c r="AJ102" s="1"/>
  <c r="AH101" s="1"/>
  <c r="AI101" s="1"/>
  <c r="AS99"/>
  <c r="AT99" s="1"/>
  <c r="AO99"/>
  <c r="BJ96"/>
  <c r="BN96"/>
  <c r="BC96"/>
  <c r="BQ96"/>
  <c r="BR96" s="1"/>
  <c r="BB96"/>
  <c r="AW98"/>
  <c r="AZ97"/>
  <c r="BA97"/>
  <c r="AY97" s="1"/>
  <c r="BI97"/>
  <c r="AX97"/>
  <c r="BJ97" l="1"/>
  <c r="BN97"/>
  <c r="BC97"/>
  <c r="BQ97"/>
  <c r="BR97" s="1"/>
  <c r="BB97"/>
  <c r="AW99"/>
  <c r="AZ98"/>
  <c r="BA98"/>
  <c r="AY98" s="1"/>
  <c r="BI98"/>
  <c r="AX98"/>
  <c r="AP101"/>
  <c r="AL101"/>
  <c r="GI104" i="89"/>
  <c r="O103" i="91"/>
  <c r="AJ103" s="1"/>
  <c r="AH102" s="1"/>
  <c r="AI102" s="1"/>
  <c r="AS100"/>
  <c r="AT100" s="1"/>
  <c r="AO100"/>
  <c r="AP102" l="1"/>
  <c r="AL102"/>
  <c r="GI105" i="89"/>
  <c r="O104" i="91"/>
  <c r="AJ104" s="1"/>
  <c r="AH103" s="1"/>
  <c r="AI103" s="1"/>
  <c r="AS101"/>
  <c r="AT101" s="1"/>
  <c r="AO101"/>
  <c r="BJ98"/>
  <c r="BN98"/>
  <c r="BC98"/>
  <c r="BQ98"/>
  <c r="BR98" s="1"/>
  <c r="BB98"/>
  <c r="AW100"/>
  <c r="AZ99"/>
  <c r="BA99"/>
  <c r="AY99" s="1"/>
  <c r="BI99"/>
  <c r="AX99"/>
  <c r="BJ99" l="1"/>
  <c r="BN99"/>
  <c r="BC99"/>
  <c r="BQ99"/>
  <c r="BR99" s="1"/>
  <c r="BB99"/>
  <c r="AW101"/>
  <c r="AZ100"/>
  <c r="BA100"/>
  <c r="AY100" s="1"/>
  <c r="BI100"/>
  <c r="AX100"/>
  <c r="AP103"/>
  <c r="AL103"/>
  <c r="GI106" i="89"/>
  <c r="O105" i="91"/>
  <c r="AJ105" s="1"/>
  <c r="AH104" s="1"/>
  <c r="AI104" s="1"/>
  <c r="AS102"/>
  <c r="AT102" s="1"/>
  <c r="AO102"/>
  <c r="AP104" l="1"/>
  <c r="AL104"/>
  <c r="GI107" i="89"/>
  <c r="O106" i="91"/>
  <c r="AJ106" s="1"/>
  <c r="AH105" s="1"/>
  <c r="AI105" s="1"/>
  <c r="AS103"/>
  <c r="AT103" s="1"/>
  <c r="AO103"/>
  <c r="BJ100"/>
  <c r="BN100"/>
  <c r="BC100"/>
  <c r="BQ100"/>
  <c r="BR100" s="1"/>
  <c r="BB100"/>
  <c r="AW102"/>
  <c r="AZ101"/>
  <c r="BA101"/>
  <c r="AY101" s="1"/>
  <c r="BI101"/>
  <c r="AX101"/>
  <c r="BJ101" l="1"/>
  <c r="BN101"/>
  <c r="BC101"/>
  <c r="BQ101"/>
  <c r="BR101" s="1"/>
  <c r="BB101"/>
  <c r="AW103"/>
  <c r="AZ102"/>
  <c r="BA102"/>
  <c r="AY102" s="1"/>
  <c r="BI102"/>
  <c r="AX102"/>
  <c r="AP105"/>
  <c r="AL105"/>
  <c r="GI108" i="89"/>
  <c r="O107" i="91"/>
  <c r="AJ107" s="1"/>
  <c r="AH106" s="1"/>
  <c r="AI106" s="1"/>
  <c r="AS104"/>
  <c r="AT104" s="1"/>
  <c r="AO104"/>
  <c r="AP106" l="1"/>
  <c r="AL106"/>
  <c r="GI109" i="89"/>
  <c r="O108" i="91"/>
  <c r="AJ108" s="1"/>
  <c r="AH107" s="1"/>
  <c r="AI107" s="1"/>
  <c r="AS105"/>
  <c r="AT105" s="1"/>
  <c r="AO105"/>
  <c r="BJ102"/>
  <c r="BN102"/>
  <c r="BC102"/>
  <c r="BQ102"/>
  <c r="BR102" s="1"/>
  <c r="BB102"/>
  <c r="AW104"/>
  <c r="AZ103"/>
  <c r="BA103"/>
  <c r="AY103" s="1"/>
  <c r="BI103"/>
  <c r="AX103"/>
  <c r="BJ103" l="1"/>
  <c r="BN103"/>
  <c r="BC103"/>
  <c r="BQ103"/>
  <c r="BR103" s="1"/>
  <c r="BB103"/>
  <c r="AW105"/>
  <c r="AZ104"/>
  <c r="BA104"/>
  <c r="AY104" s="1"/>
  <c r="BI104"/>
  <c r="AX104"/>
  <c r="AP107"/>
  <c r="AL107"/>
  <c r="GI110" i="89"/>
  <c r="O109" i="91"/>
  <c r="AJ109" s="1"/>
  <c r="AH108" s="1"/>
  <c r="AI108" s="1"/>
  <c r="AS106"/>
  <c r="AT106" s="1"/>
  <c r="AO106"/>
  <c r="AP108" l="1"/>
  <c r="AL108"/>
  <c r="GI111" i="89"/>
  <c r="O110" i="91"/>
  <c r="AJ110" s="1"/>
  <c r="AH109" s="1"/>
  <c r="AI109" s="1"/>
  <c r="AS107"/>
  <c r="AT107" s="1"/>
  <c r="AO107"/>
  <c r="BJ104"/>
  <c r="BN104"/>
  <c r="BC104"/>
  <c r="BQ104"/>
  <c r="BR104" s="1"/>
  <c r="BB104"/>
  <c r="AW106"/>
  <c r="AZ105"/>
  <c r="BA105"/>
  <c r="AY105" s="1"/>
  <c r="BI105"/>
  <c r="AX105"/>
  <c r="BJ105" l="1"/>
  <c r="BN105"/>
  <c r="BC105"/>
  <c r="BQ105"/>
  <c r="BR105" s="1"/>
  <c r="BB105"/>
  <c r="AW107"/>
  <c r="AZ106"/>
  <c r="BA106"/>
  <c r="AY106" s="1"/>
  <c r="BI106"/>
  <c r="AX106"/>
  <c r="AP109"/>
  <c r="AL109"/>
  <c r="GI112" i="89"/>
  <c r="O111" i="91"/>
  <c r="AJ111" s="1"/>
  <c r="AH110" s="1"/>
  <c r="AI110" s="1"/>
  <c r="AS108"/>
  <c r="AT108" s="1"/>
  <c r="AO108"/>
  <c r="AP110" l="1"/>
  <c r="AL110"/>
  <c r="GI113" i="89"/>
  <c r="O112" i="91"/>
  <c r="AJ112" s="1"/>
  <c r="AH111" s="1"/>
  <c r="AI111" s="1"/>
  <c r="AS109"/>
  <c r="AT109" s="1"/>
  <c r="AO109"/>
  <c r="BJ106"/>
  <c r="BN106"/>
  <c r="BC106"/>
  <c r="BQ106"/>
  <c r="BR106" s="1"/>
  <c r="BB106"/>
  <c r="AW108"/>
  <c r="AZ107"/>
  <c r="BA107"/>
  <c r="AY107" s="1"/>
  <c r="BI107"/>
  <c r="AX107"/>
  <c r="BJ107" l="1"/>
  <c r="BN107"/>
  <c r="BC107"/>
  <c r="BQ107"/>
  <c r="BR107" s="1"/>
  <c r="BB107"/>
  <c r="AW109"/>
  <c r="AZ108"/>
  <c r="BA108"/>
  <c r="AY108" s="1"/>
  <c r="BI108"/>
  <c r="AX108"/>
  <c r="AP111"/>
  <c r="AL111"/>
  <c r="GI114" i="89"/>
  <c r="O113" i="91"/>
  <c r="AJ113" s="1"/>
  <c r="AH112" s="1"/>
  <c r="AI112" s="1"/>
  <c r="AS110"/>
  <c r="AT110" s="1"/>
  <c r="AO110"/>
  <c r="AP112" l="1"/>
  <c r="AL112"/>
  <c r="GI115" i="89"/>
  <c r="O114" i="91"/>
  <c r="AJ114" s="1"/>
  <c r="AH113" s="1"/>
  <c r="AI113" s="1"/>
  <c r="AS111"/>
  <c r="AT111" s="1"/>
  <c r="AO111"/>
  <c r="BJ108"/>
  <c r="BN108"/>
  <c r="BC108"/>
  <c r="BQ108"/>
  <c r="BR108" s="1"/>
  <c r="BB108"/>
  <c r="AW110"/>
  <c r="AZ109"/>
  <c r="BA109"/>
  <c r="AY109" s="1"/>
  <c r="BI109"/>
  <c r="AX109"/>
  <c r="BJ109" l="1"/>
  <c r="BN109"/>
  <c r="BC109"/>
  <c r="BQ109"/>
  <c r="BR109" s="1"/>
  <c r="BB109"/>
  <c r="AW111"/>
  <c r="AZ110"/>
  <c r="BA110"/>
  <c r="AY110" s="1"/>
  <c r="BI110"/>
  <c r="AX110"/>
  <c r="AP113"/>
  <c r="AL113"/>
  <c r="GI116" i="89"/>
  <c r="O115" i="91"/>
  <c r="AJ115" s="1"/>
  <c r="AH114" s="1"/>
  <c r="AI114" s="1"/>
  <c r="AS112"/>
  <c r="AT112" s="1"/>
  <c r="AO112"/>
  <c r="AP114" l="1"/>
  <c r="AL114"/>
  <c r="GI117" i="89"/>
  <c r="O116" i="91"/>
  <c r="AJ116" s="1"/>
  <c r="AH115" s="1"/>
  <c r="AI115" s="1"/>
  <c r="AS113"/>
  <c r="AT113" s="1"/>
  <c r="AO113"/>
  <c r="BJ110"/>
  <c r="BN110"/>
  <c r="BC110"/>
  <c r="BQ110"/>
  <c r="BR110" s="1"/>
  <c r="BB110"/>
  <c r="AW112"/>
  <c r="AZ111"/>
  <c r="BA111"/>
  <c r="AY111" s="1"/>
  <c r="BI111"/>
  <c r="AX111"/>
  <c r="BJ111" l="1"/>
  <c r="BN111"/>
  <c r="BC111"/>
  <c r="BQ111"/>
  <c r="BR111" s="1"/>
  <c r="BB111"/>
  <c r="AW113"/>
  <c r="AZ112"/>
  <c r="BA112"/>
  <c r="AY112" s="1"/>
  <c r="BI112"/>
  <c r="AX112"/>
  <c r="AP115"/>
  <c r="AL115"/>
  <c r="GI118" i="89"/>
  <c r="O117" i="91"/>
  <c r="AJ117" s="1"/>
  <c r="AH116" s="1"/>
  <c r="AI116" s="1"/>
  <c r="AS114"/>
  <c r="AT114" s="1"/>
  <c r="AO114"/>
  <c r="AP116" l="1"/>
  <c r="AL116"/>
  <c r="GI119" i="89"/>
  <c r="O119" i="91" s="1"/>
  <c r="AJ119" s="1"/>
  <c r="AH118" s="1"/>
  <c r="O118"/>
  <c r="AJ118" s="1"/>
  <c r="AH117" s="1"/>
  <c r="AI117" s="1"/>
  <c r="AS115"/>
  <c r="AT115" s="1"/>
  <c r="AO115"/>
  <c r="BJ112"/>
  <c r="BN112"/>
  <c r="BC112"/>
  <c r="BQ112"/>
  <c r="BR112" s="1"/>
  <c r="BB112"/>
  <c r="AW114"/>
  <c r="AZ113"/>
  <c r="BA113"/>
  <c r="AY113" s="1"/>
  <c r="BI113"/>
  <c r="AX113"/>
  <c r="BJ113" l="1"/>
  <c r="BN113"/>
  <c r="BC113"/>
  <c r="BQ113"/>
  <c r="BR113" s="1"/>
  <c r="BB113"/>
  <c r="AW115"/>
  <c r="AZ114"/>
  <c r="BA114"/>
  <c r="AY114" s="1"/>
  <c r="BI114"/>
  <c r="AX114"/>
  <c r="AP117"/>
  <c r="AL117"/>
  <c r="AI118"/>
  <c r="AI119"/>
  <c r="AS116"/>
  <c r="AT116" s="1"/>
  <c r="AO116"/>
  <c r="AP119" l="1"/>
  <c r="AL119"/>
  <c r="AP118"/>
  <c r="AL118"/>
  <c r="AS117"/>
  <c r="AT117" s="1"/>
  <c r="AO117"/>
  <c r="BJ114"/>
  <c r="BN114"/>
  <c r="BC114"/>
  <c r="BQ114"/>
  <c r="BR114" s="1"/>
  <c r="BB114"/>
  <c r="AW116"/>
  <c r="AZ115"/>
  <c r="BA115"/>
  <c r="AY115" s="1"/>
  <c r="BI115"/>
  <c r="AX115"/>
  <c r="BJ115" l="1"/>
  <c r="BN115"/>
  <c r="BC115"/>
  <c r="BQ115"/>
  <c r="BR115" s="1"/>
  <c r="BB115"/>
  <c r="AW117"/>
  <c r="AZ116"/>
  <c r="BA116"/>
  <c r="AY116" s="1"/>
  <c r="BI116"/>
  <c r="AX116"/>
  <c r="AS118"/>
  <c r="AT118" s="1"/>
  <c r="AO118"/>
  <c r="AK20"/>
  <c r="AS119"/>
  <c r="AT119" s="1"/>
  <c r="AO119"/>
  <c r="AK21" l="1"/>
  <c r="BF20"/>
  <c r="BD19" s="1"/>
  <c r="BJ116"/>
  <c r="BN116"/>
  <c r="BC116"/>
  <c r="BQ116"/>
  <c r="BR116" s="1"/>
  <c r="BB116"/>
  <c r="AW118"/>
  <c r="AZ117"/>
  <c r="BA117"/>
  <c r="AY117" s="1"/>
  <c r="BI117"/>
  <c r="AX117"/>
  <c r="BJ117" l="1"/>
  <c r="BN117"/>
  <c r="BC117"/>
  <c r="BQ117"/>
  <c r="BR117" s="1"/>
  <c r="BB117"/>
  <c r="AZ118"/>
  <c r="BA118"/>
  <c r="AY118" s="1"/>
  <c r="AW119"/>
  <c r="BI118"/>
  <c r="AX118"/>
  <c r="AK22"/>
  <c r="BF21"/>
  <c r="BD20" s="1"/>
  <c r="BE20" s="1"/>
  <c r="BL20" s="1"/>
  <c r="BH20" s="1"/>
  <c r="BK20" l="1"/>
  <c r="BO20"/>
  <c r="BP20" s="1"/>
  <c r="BQ19" s="1"/>
  <c r="BR19" s="1"/>
  <c r="BF22"/>
  <c r="BD21" s="1"/>
  <c r="BE21" s="1"/>
  <c r="BL21" s="1"/>
  <c r="BH21" s="1"/>
  <c r="AK23"/>
  <c r="BJ118"/>
  <c r="BN118"/>
  <c r="AZ119"/>
  <c r="BA119"/>
  <c r="BI119"/>
  <c r="AX119"/>
  <c r="AX16" s="1"/>
  <c r="BC118"/>
  <c r="BQ118"/>
  <c r="BR118" s="1"/>
  <c r="BB118"/>
  <c r="BJ119" l="1"/>
  <c r="BN119"/>
  <c r="AY119"/>
  <c r="BD119"/>
  <c r="BC119"/>
  <c r="BB119"/>
  <c r="BQ119"/>
  <c r="BR119" s="1"/>
  <c r="BF23"/>
  <c r="BD22" s="1"/>
  <c r="BE22" s="1"/>
  <c r="BL22" s="1"/>
  <c r="BH22" s="1"/>
  <c r="AK24"/>
  <c r="BO21"/>
  <c r="BP21" s="1"/>
  <c r="BQ20" s="1"/>
  <c r="BR20" s="1"/>
  <c r="BS20" s="1"/>
  <c r="BK21"/>
  <c r="BV20" l="1"/>
  <c r="BW20"/>
  <c r="BU20" s="1"/>
  <c r="CE20"/>
  <c r="BT20"/>
  <c r="AK25"/>
  <c r="BF24"/>
  <c r="BD23" s="1"/>
  <c r="BE23" s="1"/>
  <c r="BL23" s="1"/>
  <c r="BH23" s="1"/>
  <c r="BO22"/>
  <c r="BP22" s="1"/>
  <c r="BQ21" s="1"/>
  <c r="BR21" s="1"/>
  <c r="BS21" s="1"/>
  <c r="BK22"/>
  <c r="BV21" l="1"/>
  <c r="BW21"/>
  <c r="BU21" s="1"/>
  <c r="CE21"/>
  <c r="BT21"/>
  <c r="BO23"/>
  <c r="BP23" s="1"/>
  <c r="BQ22" s="1"/>
  <c r="BR22" s="1"/>
  <c r="BS22" s="1"/>
  <c r="BK23"/>
  <c r="AK26"/>
  <c r="BF25"/>
  <c r="BD24" s="1"/>
  <c r="BE24" s="1"/>
  <c r="BL24" s="1"/>
  <c r="BH24" s="1"/>
  <c r="CF20"/>
  <c r="CJ20"/>
  <c r="BY20"/>
  <c r="BX20"/>
  <c r="BO24" l="1"/>
  <c r="BP24" s="1"/>
  <c r="BQ23" s="1"/>
  <c r="BR23" s="1"/>
  <c r="BS23" s="1"/>
  <c r="BK24"/>
  <c r="AK27"/>
  <c r="BF26"/>
  <c r="BD25" s="1"/>
  <c r="BE25" s="1"/>
  <c r="BL25" s="1"/>
  <c r="BH25" s="1"/>
  <c r="BV22"/>
  <c r="BW22"/>
  <c r="BU22" s="1"/>
  <c r="CE22"/>
  <c r="BT22"/>
  <c r="CF21"/>
  <c r="CJ21"/>
  <c r="BY21"/>
  <c r="BX21"/>
  <c r="CF22" l="1"/>
  <c r="CJ22"/>
  <c r="BY22"/>
  <c r="BX22"/>
  <c r="BO25"/>
  <c r="BP25" s="1"/>
  <c r="BQ24" s="1"/>
  <c r="BR24" s="1"/>
  <c r="BS24" s="1"/>
  <c r="BK25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O26"/>
  <c r="BP26" s="1"/>
  <c r="BQ25" s="1"/>
  <c r="BR25" s="1"/>
  <c r="BS25" s="1"/>
  <c r="BK26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O27"/>
  <c r="BP27" s="1"/>
  <c r="BQ26" s="1"/>
  <c r="BR26" s="1"/>
  <c r="BS26" s="1"/>
  <c r="BK27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O28"/>
  <c r="BP28" s="1"/>
  <c r="BQ27" s="1"/>
  <c r="BR27" s="1"/>
  <c r="BS27" s="1"/>
  <c r="BK28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O29"/>
  <c r="BP29" s="1"/>
  <c r="BQ28" s="1"/>
  <c r="BR28" s="1"/>
  <c r="BS28" s="1"/>
  <c r="BK29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O30"/>
  <c r="BP30" s="1"/>
  <c r="BQ29" s="1"/>
  <c r="BR29" s="1"/>
  <c r="BS29" s="1"/>
  <c r="BK30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O31"/>
  <c r="BP31" s="1"/>
  <c r="BQ30" s="1"/>
  <c r="BR30" s="1"/>
  <c r="BS30" s="1"/>
  <c r="BK3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O32"/>
  <c r="BP32" s="1"/>
  <c r="BQ31" s="1"/>
  <c r="BR31" s="1"/>
  <c r="BS31" s="1"/>
  <c r="BK32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O33"/>
  <c r="BP33" s="1"/>
  <c r="BQ32" s="1"/>
  <c r="BR32" s="1"/>
  <c r="BS32" s="1"/>
  <c r="BK33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O34"/>
  <c r="BP34" s="1"/>
  <c r="BQ33" s="1"/>
  <c r="BR33" s="1"/>
  <c r="BS33" s="1"/>
  <c r="BK34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O35"/>
  <c r="BP35" s="1"/>
  <c r="BQ34" s="1"/>
  <c r="BR34" s="1"/>
  <c r="BS34" s="1"/>
  <c r="BK35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O36"/>
  <c r="BP36" s="1"/>
  <c r="BQ35" s="1"/>
  <c r="BR35" s="1"/>
  <c r="BS35" s="1"/>
  <c r="BK36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O37"/>
  <c r="BP37" s="1"/>
  <c r="BQ36" s="1"/>
  <c r="BR36" s="1"/>
  <c r="BS36" s="1"/>
  <c r="BK37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O38"/>
  <c r="BP38" s="1"/>
  <c r="BQ37" s="1"/>
  <c r="BR37" s="1"/>
  <c r="BS37" s="1"/>
  <c r="BK38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O39"/>
  <c r="BP39" s="1"/>
  <c r="BQ38" s="1"/>
  <c r="BR38" s="1"/>
  <c r="BS38" s="1"/>
  <c r="BK39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O40"/>
  <c r="BP40" s="1"/>
  <c r="BQ39" s="1"/>
  <c r="BR39" s="1"/>
  <c r="BS39" s="1"/>
  <c r="BK40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O41"/>
  <c r="BP41" s="1"/>
  <c r="BQ40" s="1"/>
  <c r="BR40" s="1"/>
  <c r="BS40" s="1"/>
  <c r="BK4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O42"/>
  <c r="BP42" s="1"/>
  <c r="BQ41" s="1"/>
  <c r="BR41" s="1"/>
  <c r="BS41" s="1"/>
  <c r="BK42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O43"/>
  <c r="BP43" s="1"/>
  <c r="BQ42" s="1"/>
  <c r="BR42" s="1"/>
  <c r="BS42" s="1"/>
  <c r="BK43"/>
  <c r="AK46"/>
  <c r="BF45"/>
  <c r="BD44" s="1"/>
  <c r="BE44" s="1"/>
  <c r="BL44" s="1"/>
  <c r="BH44" s="1"/>
  <c r="BW41"/>
  <c r="BU41" s="1"/>
  <c r="BV41"/>
  <c r="CE41"/>
  <c r="BT41"/>
  <c r="CF41" l="1"/>
  <c r="CJ41"/>
  <c r="BY41"/>
  <c r="BX41"/>
  <c r="BO44"/>
  <c r="BP44" s="1"/>
  <c r="BQ43" s="1"/>
  <c r="BR43" s="1"/>
  <c r="BS43" s="1"/>
  <c r="BK44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O45"/>
  <c r="BP45" s="1"/>
  <c r="BQ44" s="1"/>
  <c r="BR44" s="1"/>
  <c r="BS44" s="1"/>
  <c r="BK45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O46"/>
  <c r="BP46" s="1"/>
  <c r="BQ45" s="1"/>
  <c r="BR45" s="1"/>
  <c r="BS45" s="1"/>
  <c r="BK46"/>
  <c r="AK49"/>
  <c r="BF48"/>
  <c r="BD47" s="1"/>
  <c r="BE47" s="1"/>
  <c r="BL47" s="1"/>
  <c r="BH47" s="1"/>
  <c r="BV44"/>
  <c r="BW44"/>
  <c r="BU44" s="1"/>
  <c r="CE44"/>
  <c r="BT44"/>
  <c r="CF44" l="1"/>
  <c r="CJ44"/>
  <c r="BY44"/>
  <c r="BX44"/>
  <c r="BO47"/>
  <c r="BP47" s="1"/>
  <c r="BQ46" s="1"/>
  <c r="BR46" s="1"/>
  <c r="BS46" s="1"/>
  <c r="BK47"/>
  <c r="AK50"/>
  <c r="BF49"/>
  <c r="BD48" s="1"/>
  <c r="BE48" s="1"/>
  <c r="BL48" s="1"/>
  <c r="BH48" s="1"/>
  <c r="BV45"/>
  <c r="BW45"/>
  <c r="BU45" s="1"/>
  <c r="CE45"/>
  <c r="BT45"/>
  <c r="CF45" l="1"/>
  <c r="CJ45"/>
  <c r="BY45"/>
  <c r="BX45"/>
  <c r="BO48"/>
  <c r="BP48" s="1"/>
  <c r="BQ47" s="1"/>
  <c r="BR47" s="1"/>
  <c r="BS47" s="1"/>
  <c r="BK48"/>
  <c r="AK51"/>
  <c r="BF50"/>
  <c r="BD49" s="1"/>
  <c r="BE49" s="1"/>
  <c r="BL49" s="1"/>
  <c r="BH49" s="1"/>
  <c r="BV46"/>
  <c r="BW46"/>
  <c r="BU46" s="1"/>
  <c r="CE46"/>
  <c r="BT46"/>
  <c r="CF46" l="1"/>
  <c r="CJ46"/>
  <c r="BY46"/>
  <c r="BX46"/>
  <c r="BO49"/>
  <c r="BP49" s="1"/>
  <c r="BQ48" s="1"/>
  <c r="BR48" s="1"/>
  <c r="BS48" s="1"/>
  <c r="BK49"/>
  <c r="AK52"/>
  <c r="BF51"/>
  <c r="BD50" s="1"/>
  <c r="BE50" s="1"/>
  <c r="BL50" s="1"/>
  <c r="BH50" s="1"/>
  <c r="BV47"/>
  <c r="BW47"/>
  <c r="BU47" s="1"/>
  <c r="CE47"/>
  <c r="BT47"/>
  <c r="CF47" l="1"/>
  <c r="CJ47"/>
  <c r="BY47"/>
  <c r="BX47"/>
  <c r="BO50"/>
  <c r="BP50" s="1"/>
  <c r="BQ49" s="1"/>
  <c r="BR49" s="1"/>
  <c r="BS49" s="1"/>
  <c r="BK50"/>
  <c r="AK53"/>
  <c r="BF52"/>
  <c r="BD51" s="1"/>
  <c r="BE51" s="1"/>
  <c r="BL51" s="1"/>
  <c r="BH51" s="1"/>
  <c r="BV48"/>
  <c r="BW48"/>
  <c r="BU48" s="1"/>
  <c r="CE48"/>
  <c r="BT48"/>
  <c r="CF48" l="1"/>
  <c r="CJ48"/>
  <c r="BY48"/>
  <c r="BX48"/>
  <c r="BO51"/>
  <c r="BP51" s="1"/>
  <c r="BQ50" s="1"/>
  <c r="BR50" s="1"/>
  <c r="BS50" s="1"/>
  <c r="BK51"/>
  <c r="AK54"/>
  <c r="BF53"/>
  <c r="BD52" s="1"/>
  <c r="BE52" s="1"/>
  <c r="BL52" s="1"/>
  <c r="BH52" s="1"/>
  <c r="BV49"/>
  <c r="BW49"/>
  <c r="BU49" s="1"/>
  <c r="CE49"/>
  <c r="BT49"/>
  <c r="CF49" l="1"/>
  <c r="CJ49"/>
  <c r="BY49"/>
  <c r="BX49"/>
  <c r="BO52"/>
  <c r="BP52" s="1"/>
  <c r="BQ51" s="1"/>
  <c r="BR51" s="1"/>
  <c r="BS51" s="1"/>
  <c r="BK52"/>
  <c r="AK55"/>
  <c r="BF54"/>
  <c r="BD53" s="1"/>
  <c r="BE53" s="1"/>
  <c r="BL53" s="1"/>
  <c r="BH53" s="1"/>
  <c r="BV50"/>
  <c r="BW50"/>
  <c r="BU50" s="1"/>
  <c r="CE50"/>
  <c r="BT50"/>
  <c r="CF50" l="1"/>
  <c r="CJ50"/>
  <c r="BY50"/>
  <c r="BX50"/>
  <c r="BO53"/>
  <c r="BP53" s="1"/>
  <c r="BQ52" s="1"/>
  <c r="BR52" s="1"/>
  <c r="BS52" s="1"/>
  <c r="BK53"/>
  <c r="AK56"/>
  <c r="BF55"/>
  <c r="BD54" s="1"/>
  <c r="BE54" s="1"/>
  <c r="BL54" s="1"/>
  <c r="BH54" s="1"/>
  <c r="BV51"/>
  <c r="BW51"/>
  <c r="BU51" s="1"/>
  <c r="CE51"/>
  <c r="BT51"/>
  <c r="CF51" l="1"/>
  <c r="CJ51"/>
  <c r="BY51"/>
  <c r="BX51"/>
  <c r="BO54"/>
  <c r="BP54" s="1"/>
  <c r="BQ53" s="1"/>
  <c r="BR53" s="1"/>
  <c r="BS53" s="1"/>
  <c r="BK54"/>
  <c r="AK57"/>
  <c r="BF56"/>
  <c r="BD55" s="1"/>
  <c r="BE55" s="1"/>
  <c r="BL55" s="1"/>
  <c r="BH55" s="1"/>
  <c r="BV52"/>
  <c r="BW52"/>
  <c r="BU52" s="1"/>
  <c r="CE52"/>
  <c r="BT52"/>
  <c r="CF52" l="1"/>
  <c r="CJ52"/>
  <c r="BY52"/>
  <c r="BX52"/>
  <c r="BO55"/>
  <c r="BP55" s="1"/>
  <c r="BQ54" s="1"/>
  <c r="BR54" s="1"/>
  <c r="BS54" s="1"/>
  <c r="BK55"/>
  <c r="AK58"/>
  <c r="BF57"/>
  <c r="BD56" s="1"/>
  <c r="BE56" s="1"/>
  <c r="BL56" s="1"/>
  <c r="BH56" s="1"/>
  <c r="BV53"/>
  <c r="BW53"/>
  <c r="BU53" s="1"/>
  <c r="CE53"/>
  <c r="BT53"/>
  <c r="CF53" l="1"/>
  <c r="CJ53"/>
  <c r="BY53"/>
  <c r="BX53"/>
  <c r="BO56"/>
  <c r="BP56" s="1"/>
  <c r="BQ55" s="1"/>
  <c r="BR55" s="1"/>
  <c r="BS55" s="1"/>
  <c r="BK56"/>
  <c r="AK59"/>
  <c r="BF58"/>
  <c r="BD57" s="1"/>
  <c r="BE57" s="1"/>
  <c r="BL57" s="1"/>
  <c r="BH57" s="1"/>
  <c r="BV54"/>
  <c r="BW54"/>
  <c r="BU54" s="1"/>
  <c r="CE54"/>
  <c r="BT54"/>
  <c r="CF54" l="1"/>
  <c r="CJ54"/>
  <c r="BY54"/>
  <c r="BX54"/>
  <c r="BO57"/>
  <c r="BP57" s="1"/>
  <c r="BQ56" s="1"/>
  <c r="BR56" s="1"/>
  <c r="BS56" s="1"/>
  <c r="BK57"/>
  <c r="AK60"/>
  <c r="BF59"/>
  <c r="BD58" s="1"/>
  <c r="BE58" s="1"/>
  <c r="BL58" s="1"/>
  <c r="BH58" s="1"/>
  <c r="BV55"/>
  <c r="BW55"/>
  <c r="BU55" s="1"/>
  <c r="CE55"/>
  <c r="BT55"/>
  <c r="CF55" l="1"/>
  <c r="CJ55"/>
  <c r="BY55"/>
  <c r="BX55"/>
  <c r="BO58"/>
  <c r="BP58" s="1"/>
  <c r="BQ57" s="1"/>
  <c r="BR57" s="1"/>
  <c r="BS57" s="1"/>
  <c r="BK58"/>
  <c r="AK61"/>
  <c r="BF60"/>
  <c r="BD59" s="1"/>
  <c r="BE59" s="1"/>
  <c r="BL59" s="1"/>
  <c r="BH59" s="1"/>
  <c r="BV56"/>
  <c r="BW56"/>
  <c r="BU56" s="1"/>
  <c r="CE56"/>
  <c r="BT56"/>
  <c r="CF56" l="1"/>
  <c r="CJ56"/>
  <c r="BY56"/>
  <c r="BX56"/>
  <c r="BO59"/>
  <c r="BP59" s="1"/>
  <c r="BQ58" s="1"/>
  <c r="BR58" s="1"/>
  <c r="BS58" s="1"/>
  <c r="BK59"/>
  <c r="AK62"/>
  <c r="BF61"/>
  <c r="BD60" s="1"/>
  <c r="BE60" s="1"/>
  <c r="BL60" s="1"/>
  <c r="BH60" s="1"/>
  <c r="BV57"/>
  <c r="BW57"/>
  <c r="BU57" s="1"/>
  <c r="CE57"/>
  <c r="BT57"/>
  <c r="CF57" l="1"/>
  <c r="CJ57"/>
  <c r="BY57"/>
  <c r="BX57"/>
  <c r="BO60"/>
  <c r="BP60" s="1"/>
  <c r="BQ59" s="1"/>
  <c r="BR59" s="1"/>
  <c r="BS59" s="1"/>
  <c r="BK60"/>
  <c r="AK63"/>
  <c r="BF62"/>
  <c r="BD61" s="1"/>
  <c r="BE61" s="1"/>
  <c r="BL61" s="1"/>
  <c r="BH61" s="1"/>
  <c r="BV58"/>
  <c r="BW58"/>
  <c r="BU58" s="1"/>
  <c r="CE58"/>
  <c r="BT58"/>
  <c r="CF58" l="1"/>
  <c r="CJ58"/>
  <c r="BY58"/>
  <c r="BX58"/>
  <c r="BO61"/>
  <c r="BP61" s="1"/>
  <c r="BQ60" s="1"/>
  <c r="BR60" s="1"/>
  <c r="BK61"/>
  <c r="AK64"/>
  <c r="BF63"/>
  <c r="BD62" s="1"/>
  <c r="BE62" s="1"/>
  <c r="BL62" s="1"/>
  <c r="BH62" s="1"/>
  <c r="BS60"/>
  <c r="BV59"/>
  <c r="BW59"/>
  <c r="BU59" s="1"/>
  <c r="CE59"/>
  <c r="BT59"/>
  <c r="CF59" l="1"/>
  <c r="CJ59"/>
  <c r="BY59"/>
  <c r="BX59"/>
  <c r="BV60"/>
  <c r="BW60"/>
  <c r="BU60" s="1"/>
  <c r="CE60"/>
  <c r="BT60"/>
  <c r="BO62"/>
  <c r="BP62" s="1"/>
  <c r="BQ61" s="1"/>
  <c r="BR61" s="1"/>
  <c r="BS61" s="1"/>
  <c r="BK62"/>
  <c r="AK65"/>
  <c r="BF64"/>
  <c r="BD63" s="1"/>
  <c r="BE63" s="1"/>
  <c r="BL63" s="1"/>
  <c r="BH63" s="1"/>
  <c r="BO63" l="1"/>
  <c r="BP63" s="1"/>
  <c r="BQ62" s="1"/>
  <c r="BR62" s="1"/>
  <c r="BK63"/>
  <c r="AK66"/>
  <c r="BF65"/>
  <c r="BD64" s="1"/>
  <c r="BE64" s="1"/>
  <c r="BL64" s="1"/>
  <c r="BH64" s="1"/>
  <c r="BS62"/>
  <c r="BV61"/>
  <c r="BW61"/>
  <c r="BU61" s="1"/>
  <c r="CE61"/>
  <c r="BT61"/>
  <c r="CF60"/>
  <c r="CJ60"/>
  <c r="BY60"/>
  <c r="BX60"/>
  <c r="CF61" l="1"/>
  <c r="CJ61"/>
  <c r="BY61"/>
  <c r="BX61"/>
  <c r="BV62"/>
  <c r="BW62"/>
  <c r="BU62" s="1"/>
  <c r="CE62"/>
  <c r="BT62"/>
  <c r="BO64"/>
  <c r="BP64" s="1"/>
  <c r="BQ63" s="1"/>
  <c r="BR63" s="1"/>
  <c r="BS63" s="1"/>
  <c r="BK64"/>
  <c r="AK67"/>
  <c r="BF66"/>
  <c r="BD65" s="1"/>
  <c r="BE65" s="1"/>
  <c r="BL65" s="1"/>
  <c r="BH65" s="1"/>
  <c r="BO65" l="1"/>
  <c r="BP65" s="1"/>
  <c r="BQ64" s="1"/>
  <c r="BR64" s="1"/>
  <c r="BK65"/>
  <c r="AK68"/>
  <c r="BF67"/>
  <c r="BD66" s="1"/>
  <c r="BE66" s="1"/>
  <c r="BL66" s="1"/>
  <c r="BH66" s="1"/>
  <c r="BS64"/>
  <c r="BV63"/>
  <c r="BW63"/>
  <c r="BU63" s="1"/>
  <c r="CE63"/>
  <c r="BT63"/>
  <c r="CF62"/>
  <c r="CJ62"/>
  <c r="BY62"/>
  <c r="BX62"/>
  <c r="CF63" l="1"/>
  <c r="CJ63"/>
  <c r="BY63"/>
  <c r="BX63"/>
  <c r="BV64"/>
  <c r="BW64"/>
  <c r="BU64" s="1"/>
  <c r="CE64"/>
  <c r="BT64"/>
  <c r="BO66"/>
  <c r="BP66" s="1"/>
  <c r="BQ65" s="1"/>
  <c r="BR65" s="1"/>
  <c r="BS65" s="1"/>
  <c r="BK66"/>
  <c r="AK69"/>
  <c r="BF68"/>
  <c r="BD67" s="1"/>
  <c r="BE67" s="1"/>
  <c r="BL67" s="1"/>
  <c r="BH67" s="1"/>
  <c r="BO67" l="1"/>
  <c r="BP67" s="1"/>
  <c r="BQ66" s="1"/>
  <c r="BR66" s="1"/>
  <c r="BK67"/>
  <c r="AK70"/>
  <c r="BF69"/>
  <c r="BD68" s="1"/>
  <c r="BE68" s="1"/>
  <c r="BL68" s="1"/>
  <c r="BH68" s="1"/>
  <c r="BS66"/>
  <c r="BV65"/>
  <c r="BW65"/>
  <c r="BU65" s="1"/>
  <c r="CE65"/>
  <c r="BT65"/>
  <c r="CF64"/>
  <c r="CJ64"/>
  <c r="BY64"/>
  <c r="BX64"/>
  <c r="CF65" l="1"/>
  <c r="CJ65"/>
  <c r="BY65"/>
  <c r="BX65"/>
  <c r="BV66"/>
  <c r="BW66"/>
  <c r="BU66" s="1"/>
  <c r="CE66"/>
  <c r="BT66"/>
  <c r="BO68"/>
  <c r="BP68" s="1"/>
  <c r="BQ67" s="1"/>
  <c r="BR67" s="1"/>
  <c r="BS67" s="1"/>
  <c r="BK68"/>
  <c r="AK71"/>
  <c r="BF70"/>
  <c r="BD69" s="1"/>
  <c r="BE69" s="1"/>
  <c r="BL69" s="1"/>
  <c r="BH69" s="1"/>
  <c r="BO69" l="1"/>
  <c r="BP69" s="1"/>
  <c r="BQ68" s="1"/>
  <c r="BR68" s="1"/>
  <c r="BK69"/>
  <c r="AK72"/>
  <c r="BF71"/>
  <c r="BD70" s="1"/>
  <c r="BE70" s="1"/>
  <c r="BL70" s="1"/>
  <c r="BH70" s="1"/>
  <c r="BS68"/>
  <c r="BV67"/>
  <c r="BW67"/>
  <c r="BU67" s="1"/>
  <c r="CE67"/>
  <c r="BT67"/>
  <c r="CF66"/>
  <c r="CJ66"/>
  <c r="BY66"/>
  <c r="BX66"/>
  <c r="CF67" l="1"/>
  <c r="CJ67"/>
  <c r="BY67"/>
  <c r="BX67"/>
  <c r="BV68"/>
  <c r="BW68"/>
  <c r="BU68" s="1"/>
  <c r="CE68"/>
  <c r="BT68"/>
  <c r="BO70"/>
  <c r="BP70" s="1"/>
  <c r="BQ69" s="1"/>
  <c r="BR69" s="1"/>
  <c r="BS69" s="1"/>
  <c r="BK70"/>
  <c r="AK73"/>
  <c r="BF72"/>
  <c r="BD71" s="1"/>
  <c r="BE71" s="1"/>
  <c r="BL71" s="1"/>
  <c r="BH71" s="1"/>
  <c r="BO71" l="1"/>
  <c r="BP71" s="1"/>
  <c r="BQ70" s="1"/>
  <c r="BR70" s="1"/>
  <c r="BK71"/>
  <c r="AK74"/>
  <c r="BF73"/>
  <c r="BD72" s="1"/>
  <c r="BE72" s="1"/>
  <c r="BL72" s="1"/>
  <c r="BH72" s="1"/>
  <c r="BS70"/>
  <c r="BV69"/>
  <c r="BW69"/>
  <c r="BU69" s="1"/>
  <c r="CE69"/>
  <c r="BT69"/>
  <c r="CF68"/>
  <c r="CJ68"/>
  <c r="BY68"/>
  <c r="BX68"/>
  <c r="CF69" l="1"/>
  <c r="CJ69"/>
  <c r="BY69"/>
  <c r="BX69"/>
  <c r="BV70"/>
  <c r="BW70"/>
  <c r="BU70" s="1"/>
  <c r="CE70"/>
  <c r="BT70"/>
  <c r="BO72"/>
  <c r="BP72" s="1"/>
  <c r="BQ71" s="1"/>
  <c r="BR71" s="1"/>
  <c r="BS71" s="1"/>
  <c r="BK72"/>
  <c r="AK75"/>
  <c r="BF74"/>
  <c r="BD73" s="1"/>
  <c r="BE73" s="1"/>
  <c r="BL73" s="1"/>
  <c r="BH73" s="1"/>
  <c r="BO73" l="1"/>
  <c r="BP73" s="1"/>
  <c r="BQ72" s="1"/>
  <c r="BR72" s="1"/>
  <c r="BK73"/>
  <c r="AK76"/>
  <c r="BF75"/>
  <c r="BD74" s="1"/>
  <c r="BE74" s="1"/>
  <c r="BL74" s="1"/>
  <c r="BH74" s="1"/>
  <c r="BS72"/>
  <c r="BV71"/>
  <c r="BW71"/>
  <c r="BU71" s="1"/>
  <c r="CE71"/>
  <c r="BT71"/>
  <c r="CF70"/>
  <c r="CJ70"/>
  <c r="BY70"/>
  <c r="BX70"/>
  <c r="CF71" l="1"/>
  <c r="CJ71"/>
  <c r="BY71"/>
  <c r="BX71"/>
  <c r="BV72"/>
  <c r="BW72"/>
  <c r="BU72" s="1"/>
  <c r="CE72"/>
  <c r="BT72"/>
  <c r="BO74"/>
  <c r="BP74" s="1"/>
  <c r="BQ73" s="1"/>
  <c r="BR73" s="1"/>
  <c r="BS73" s="1"/>
  <c r="BK74"/>
  <c r="AK77"/>
  <c r="BF76"/>
  <c r="BD75" s="1"/>
  <c r="BE75" s="1"/>
  <c r="BL75" l="1"/>
  <c r="BH75"/>
  <c r="AK78"/>
  <c r="BF77"/>
  <c r="BD76" s="1"/>
  <c r="BE76" s="1"/>
  <c r="BV73"/>
  <c r="BW73"/>
  <c r="BU73" s="1"/>
  <c r="CE73"/>
  <c r="BT73"/>
  <c r="CF72"/>
  <c r="CJ72"/>
  <c r="BY72"/>
  <c r="BX72"/>
  <c r="CF73" l="1"/>
  <c r="CJ73"/>
  <c r="BY73"/>
  <c r="BX73"/>
  <c r="BL76"/>
  <c r="BH76"/>
  <c r="AK79"/>
  <c r="BF78"/>
  <c r="BD77" s="1"/>
  <c r="BE77" s="1"/>
  <c r="BO75"/>
  <c r="BP75" s="1"/>
  <c r="BQ74" s="1"/>
  <c r="BR74" s="1"/>
  <c r="BS74" s="1"/>
  <c r="BK75"/>
  <c r="BV74" l="1"/>
  <c r="BW74"/>
  <c r="BU74" s="1"/>
  <c r="CE74"/>
  <c r="BT74"/>
  <c r="BL77"/>
  <c r="BH77"/>
  <c r="AK80"/>
  <c r="BF79"/>
  <c r="BD78" s="1"/>
  <c r="BE78" s="1"/>
  <c r="BO76"/>
  <c r="BP76" s="1"/>
  <c r="BQ75" s="1"/>
  <c r="BR75" s="1"/>
  <c r="BS75" s="1"/>
  <c r="BK76"/>
  <c r="BV75" l="1"/>
  <c r="BW75"/>
  <c r="BU75" s="1"/>
  <c r="CE75"/>
  <c r="BT75"/>
  <c r="BL78"/>
  <c r="BH78"/>
  <c r="AK81"/>
  <c r="BF80"/>
  <c r="BD79" s="1"/>
  <c r="BE79" s="1"/>
  <c r="BO77"/>
  <c r="BP77" s="1"/>
  <c r="BQ76" s="1"/>
  <c r="BR76" s="1"/>
  <c r="BS76" s="1"/>
  <c r="BK77"/>
  <c r="CF74"/>
  <c r="CJ74"/>
  <c r="BY74"/>
  <c r="BX74"/>
  <c r="BV76" l="1"/>
  <c r="BW76"/>
  <c r="BU76" s="1"/>
  <c r="CE76"/>
  <c r="BT76"/>
  <c r="BL79"/>
  <c r="BH79"/>
  <c r="AK82"/>
  <c r="BF81"/>
  <c r="BD80" s="1"/>
  <c r="BE80" s="1"/>
  <c r="BO78"/>
  <c r="BP78" s="1"/>
  <c r="BQ77" s="1"/>
  <c r="BR77" s="1"/>
  <c r="BS77" s="1"/>
  <c r="BK78"/>
  <c r="CF75"/>
  <c r="CJ75"/>
  <c r="BY75"/>
  <c r="BX75"/>
  <c r="BV77" l="1"/>
  <c r="BW77"/>
  <c r="BU77" s="1"/>
  <c r="CE77"/>
  <c r="BT77"/>
  <c r="BL80"/>
  <c r="BH80"/>
  <c r="AK83"/>
  <c r="BF82"/>
  <c r="BD81" s="1"/>
  <c r="BE81" s="1"/>
  <c r="BO79"/>
  <c r="BP79" s="1"/>
  <c r="BQ78" s="1"/>
  <c r="BR78" s="1"/>
  <c r="BS78" s="1"/>
  <c r="BK79"/>
  <c r="CF76"/>
  <c r="CJ76"/>
  <c r="BY76"/>
  <c r="BX76"/>
  <c r="BV78" l="1"/>
  <c r="BW78"/>
  <c r="BU78" s="1"/>
  <c r="CE78"/>
  <c r="BT78"/>
  <c r="BL81"/>
  <c r="BH81"/>
  <c r="AK84"/>
  <c r="BF83"/>
  <c r="BD82" s="1"/>
  <c r="BE82" s="1"/>
  <c r="BO80"/>
  <c r="BP80" s="1"/>
  <c r="BQ79" s="1"/>
  <c r="BR79" s="1"/>
  <c r="BS79" s="1"/>
  <c r="BK80"/>
  <c r="CF77"/>
  <c r="CJ77"/>
  <c r="BY77"/>
  <c r="BX77"/>
  <c r="BV79" l="1"/>
  <c r="BW79"/>
  <c r="BU79" s="1"/>
  <c r="CE79"/>
  <c r="BT79"/>
  <c r="BL82"/>
  <c r="BH82"/>
  <c r="AK85"/>
  <c r="BF84"/>
  <c r="BD83" s="1"/>
  <c r="BE83" s="1"/>
  <c r="BO81"/>
  <c r="BP81" s="1"/>
  <c r="BQ80" s="1"/>
  <c r="BR80" s="1"/>
  <c r="BS80" s="1"/>
  <c r="BK81"/>
  <c r="CF78"/>
  <c r="CJ78"/>
  <c r="BY78"/>
  <c r="BX78"/>
  <c r="BL83" l="1"/>
  <c r="BH83"/>
  <c r="AK86"/>
  <c r="BF85"/>
  <c r="BD84" s="1"/>
  <c r="BE84" s="1"/>
  <c r="BO82"/>
  <c r="BP82" s="1"/>
  <c r="BK82"/>
  <c r="CF79"/>
  <c r="CJ79"/>
  <c r="BY79"/>
  <c r="BX79"/>
  <c r="BS81"/>
  <c r="BV80"/>
  <c r="BW80"/>
  <c r="BU80" s="1"/>
  <c r="CE80"/>
  <c r="BT80"/>
  <c r="CF80" l="1"/>
  <c r="CJ80"/>
  <c r="BY80"/>
  <c r="BX80"/>
  <c r="BS82"/>
  <c r="BV81"/>
  <c r="BW81"/>
  <c r="BU81" s="1"/>
  <c r="CE81"/>
  <c r="BT81"/>
  <c r="BL84"/>
  <c r="BH84"/>
  <c r="AK87"/>
  <c r="BF86"/>
  <c r="BD85" s="1"/>
  <c r="BE85" s="1"/>
  <c r="BO83"/>
  <c r="BP83" s="1"/>
  <c r="BK83"/>
  <c r="BL85" l="1"/>
  <c r="BH85"/>
  <c r="AK88"/>
  <c r="BF87"/>
  <c r="BD86" s="1"/>
  <c r="BE86" s="1"/>
  <c r="BO84"/>
  <c r="BP84" s="1"/>
  <c r="BK84"/>
  <c r="CF81"/>
  <c r="CJ81"/>
  <c r="BY81"/>
  <c r="CM81"/>
  <c r="CN81" s="1"/>
  <c r="BX81"/>
  <c r="BS83"/>
  <c r="BV82"/>
  <c r="BW82"/>
  <c r="BU82" s="1"/>
  <c r="CE82"/>
  <c r="BT82"/>
  <c r="CF82" l="1"/>
  <c r="CJ82"/>
  <c r="BY82"/>
  <c r="CM82"/>
  <c r="CN82" s="1"/>
  <c r="BX82"/>
  <c r="BS84"/>
  <c r="BV83"/>
  <c r="BW83"/>
  <c r="BU83" s="1"/>
  <c r="CE83"/>
  <c r="BT83"/>
  <c r="BL86"/>
  <c r="BH86"/>
  <c r="AK89"/>
  <c r="BF88"/>
  <c r="BD87" s="1"/>
  <c r="BE87" s="1"/>
  <c r="BO85"/>
  <c r="BP85" s="1"/>
  <c r="BK85"/>
  <c r="BL87" l="1"/>
  <c r="BH87"/>
  <c r="AK90"/>
  <c r="BF89"/>
  <c r="BD88" s="1"/>
  <c r="BE88" s="1"/>
  <c r="BO86"/>
  <c r="BP86" s="1"/>
  <c r="BK86"/>
  <c r="CF83"/>
  <c r="CJ83"/>
  <c r="BY83"/>
  <c r="CM83"/>
  <c r="CN83" s="1"/>
  <c r="BX83"/>
  <c r="BS85"/>
  <c r="BV84"/>
  <c r="BW84"/>
  <c r="BU84" s="1"/>
  <c r="CE84"/>
  <c r="BT84"/>
  <c r="CF84" l="1"/>
  <c r="CJ84"/>
  <c r="BY84"/>
  <c r="CM84"/>
  <c r="CN84" s="1"/>
  <c r="BX84"/>
  <c r="BS86"/>
  <c r="BV85"/>
  <c r="BW85"/>
  <c r="BU85" s="1"/>
  <c r="CE85"/>
  <c r="BT85"/>
  <c r="BL88"/>
  <c r="BH88"/>
  <c r="AK91"/>
  <c r="BF90"/>
  <c r="BD89" s="1"/>
  <c r="BE89" s="1"/>
  <c r="BO87"/>
  <c r="BP87" s="1"/>
  <c r="BK87"/>
  <c r="BL89" l="1"/>
  <c r="BH89"/>
  <c r="AK92"/>
  <c r="BF91"/>
  <c r="BD90" s="1"/>
  <c r="BE90" s="1"/>
  <c r="BO88"/>
  <c r="BP88" s="1"/>
  <c r="BK88"/>
  <c r="CF85"/>
  <c r="CJ85"/>
  <c r="BY85"/>
  <c r="CM85"/>
  <c r="CN85" s="1"/>
  <c r="BX85"/>
  <c r="BS87"/>
  <c r="BV86"/>
  <c r="BW86"/>
  <c r="BU86" s="1"/>
  <c r="CE86"/>
  <c r="BT86"/>
  <c r="CF86" l="1"/>
  <c r="CJ86"/>
  <c r="BY86"/>
  <c r="CM86"/>
  <c r="CN86" s="1"/>
  <c r="BX86"/>
  <c r="BS88"/>
  <c r="BV87"/>
  <c r="BW87"/>
  <c r="BU87" s="1"/>
  <c r="CE87"/>
  <c r="BT87"/>
  <c r="BL90"/>
  <c r="BH90"/>
  <c r="AK93"/>
  <c r="BF92"/>
  <c r="BD91" s="1"/>
  <c r="BE91" s="1"/>
  <c r="BO89"/>
  <c r="BP89" s="1"/>
  <c r="BK89"/>
  <c r="BL91" l="1"/>
  <c r="BH91"/>
  <c r="AK94"/>
  <c r="BF93"/>
  <c r="BD92" s="1"/>
  <c r="BE92" s="1"/>
  <c r="BO90"/>
  <c r="BP90" s="1"/>
  <c r="BK90"/>
  <c r="CF87"/>
  <c r="CJ87"/>
  <c r="BY87"/>
  <c r="CM87"/>
  <c r="CN87" s="1"/>
  <c r="BX87"/>
  <c r="BS89"/>
  <c r="BV88"/>
  <c r="BW88"/>
  <c r="BU88" s="1"/>
  <c r="CE88"/>
  <c r="BT88"/>
  <c r="CF88" l="1"/>
  <c r="CJ88"/>
  <c r="BY88"/>
  <c r="CM88"/>
  <c r="CN88" s="1"/>
  <c r="BX88"/>
  <c r="BS90"/>
  <c r="BV89"/>
  <c r="BW89"/>
  <c r="BU89" s="1"/>
  <c r="CE89"/>
  <c r="BT89"/>
  <c r="BL92"/>
  <c r="BH92"/>
  <c r="AK95"/>
  <c r="BF94"/>
  <c r="BD93" s="1"/>
  <c r="BE93" s="1"/>
  <c r="BO91"/>
  <c r="BP91" s="1"/>
  <c r="BK91"/>
  <c r="BL93" l="1"/>
  <c r="BH93"/>
  <c r="AK96"/>
  <c r="BF95"/>
  <c r="BD94" s="1"/>
  <c r="BE94" s="1"/>
  <c r="BO92"/>
  <c r="BP92" s="1"/>
  <c r="BK92"/>
  <c r="CF89"/>
  <c r="CJ89"/>
  <c r="BY89"/>
  <c r="CM89"/>
  <c r="CN89" s="1"/>
  <c r="BX89"/>
  <c r="BS91"/>
  <c r="BV90"/>
  <c r="BW90"/>
  <c r="BU90" s="1"/>
  <c r="CE90"/>
  <c r="BT90"/>
  <c r="CF90" l="1"/>
  <c r="CJ90"/>
  <c r="BY90"/>
  <c r="CM90"/>
  <c r="CN90" s="1"/>
  <c r="BX90"/>
  <c r="BS92"/>
  <c r="BV91"/>
  <c r="BW91"/>
  <c r="BU91" s="1"/>
  <c r="CE91"/>
  <c r="BT91"/>
  <c r="BL94"/>
  <c r="BH94"/>
  <c r="AK97"/>
  <c r="BF96"/>
  <c r="BD95" s="1"/>
  <c r="BE95" s="1"/>
  <c r="BO93"/>
  <c r="BP93" s="1"/>
  <c r="BK93"/>
  <c r="BL95" l="1"/>
  <c r="BH95"/>
  <c r="AK98"/>
  <c r="BF97"/>
  <c r="BD96" s="1"/>
  <c r="BE96" s="1"/>
  <c r="BO94"/>
  <c r="BP94" s="1"/>
  <c r="BK94"/>
  <c r="CF91"/>
  <c r="CJ91"/>
  <c r="BY91"/>
  <c r="CM91"/>
  <c r="CN91" s="1"/>
  <c r="BX91"/>
  <c r="BS93"/>
  <c r="BV92"/>
  <c r="BW92"/>
  <c r="BU92" s="1"/>
  <c r="CE92"/>
  <c r="BT92"/>
  <c r="CF92" l="1"/>
  <c r="CJ92"/>
  <c r="BY92"/>
  <c r="CM92"/>
  <c r="CN92" s="1"/>
  <c r="BX92"/>
  <c r="BS94"/>
  <c r="BV93"/>
  <c r="BW93"/>
  <c r="BU93" s="1"/>
  <c r="CE93"/>
  <c r="BT93"/>
  <c r="BL96"/>
  <c r="BH96"/>
  <c r="AK99"/>
  <c r="BF98"/>
  <c r="BD97" s="1"/>
  <c r="BE97" s="1"/>
  <c r="BO95"/>
  <c r="BP95" s="1"/>
  <c r="BK95"/>
  <c r="BL97" l="1"/>
  <c r="BH97"/>
  <c r="AK100"/>
  <c r="BF99"/>
  <c r="BD98" s="1"/>
  <c r="BE98" s="1"/>
  <c r="BO96"/>
  <c r="BP96" s="1"/>
  <c r="BK96"/>
  <c r="CF93"/>
  <c r="CJ93"/>
  <c r="BY93"/>
  <c r="CM93"/>
  <c r="CN93" s="1"/>
  <c r="BX93"/>
  <c r="BS95"/>
  <c r="BV94"/>
  <c r="BW94"/>
  <c r="BU94" s="1"/>
  <c r="CE94"/>
  <c r="BT94"/>
  <c r="CF94" l="1"/>
  <c r="CJ94"/>
  <c r="BY94"/>
  <c r="CM94"/>
  <c r="CN94" s="1"/>
  <c r="BX94"/>
  <c r="BS96"/>
  <c r="BV95"/>
  <c r="BW95"/>
  <c r="BU95" s="1"/>
  <c r="CE95"/>
  <c r="BT95"/>
  <c r="BL98"/>
  <c r="BH98"/>
  <c r="AK101"/>
  <c r="BF100"/>
  <c r="BD99" s="1"/>
  <c r="BE99" s="1"/>
  <c r="BO97"/>
  <c r="BP97" s="1"/>
  <c r="BK97"/>
  <c r="BL99" l="1"/>
  <c r="BH99"/>
  <c r="AK102"/>
  <c r="BF101"/>
  <c r="BD100" s="1"/>
  <c r="BE100" s="1"/>
  <c r="BO98"/>
  <c r="BP98" s="1"/>
  <c r="BK98"/>
  <c r="CF95"/>
  <c r="CJ95"/>
  <c r="BY95"/>
  <c r="CM95"/>
  <c r="CN95" s="1"/>
  <c r="BX95"/>
  <c r="BS97"/>
  <c r="BV96"/>
  <c r="BW96"/>
  <c r="BU96" s="1"/>
  <c r="CE96"/>
  <c r="BT96"/>
  <c r="CF96" l="1"/>
  <c r="CJ96"/>
  <c r="BY96"/>
  <c r="CM96"/>
  <c r="CN96" s="1"/>
  <c r="BX96"/>
  <c r="BS98"/>
  <c r="BV97"/>
  <c r="BW97"/>
  <c r="BU97" s="1"/>
  <c r="CE97"/>
  <c r="BT97"/>
  <c r="BL100"/>
  <c r="BH100"/>
  <c r="AK103"/>
  <c r="BF102"/>
  <c r="BD101" s="1"/>
  <c r="BE101" s="1"/>
  <c r="BO99"/>
  <c r="BP99" s="1"/>
  <c r="BK99"/>
  <c r="BL101" l="1"/>
  <c r="BH101"/>
  <c r="AK104"/>
  <c r="BF103"/>
  <c r="BD102" s="1"/>
  <c r="BE102" s="1"/>
  <c r="BO100"/>
  <c r="BP100" s="1"/>
  <c r="BK100"/>
  <c r="CF97"/>
  <c r="CJ97"/>
  <c r="BY97"/>
  <c r="CM97"/>
  <c r="CN97" s="1"/>
  <c r="BX97"/>
  <c r="BS99"/>
  <c r="BV98"/>
  <c r="BW98"/>
  <c r="BU98" s="1"/>
  <c r="CE98"/>
  <c r="BT98"/>
  <c r="CF98" l="1"/>
  <c r="CJ98"/>
  <c r="BY98"/>
  <c r="CM98"/>
  <c r="CN98" s="1"/>
  <c r="BX98"/>
  <c r="BS100"/>
  <c r="BV99"/>
  <c r="BW99"/>
  <c r="BU99" s="1"/>
  <c r="CE99"/>
  <c r="BT99"/>
  <c r="BL102"/>
  <c r="BH102"/>
  <c r="AK105"/>
  <c r="BF104"/>
  <c r="BD103" s="1"/>
  <c r="BE103" s="1"/>
  <c r="BO101"/>
  <c r="BP101" s="1"/>
  <c r="BK101"/>
  <c r="BL103" l="1"/>
  <c r="BH103"/>
  <c r="AK106"/>
  <c r="BF105"/>
  <c r="BD104" s="1"/>
  <c r="BE104" s="1"/>
  <c r="BO102"/>
  <c r="BP102" s="1"/>
  <c r="BK102"/>
  <c r="CF99"/>
  <c r="CJ99"/>
  <c r="BY99"/>
  <c r="CM99"/>
  <c r="CN99" s="1"/>
  <c r="BX99"/>
  <c r="BS101"/>
  <c r="BV100"/>
  <c r="BW100"/>
  <c r="BU100" s="1"/>
  <c r="CE100"/>
  <c r="BT100"/>
  <c r="CF100" l="1"/>
  <c r="CJ100"/>
  <c r="BY100"/>
  <c r="CM100"/>
  <c r="CN100" s="1"/>
  <c r="BX100"/>
  <c r="BS102"/>
  <c r="BV101"/>
  <c r="BW101"/>
  <c r="BU101" s="1"/>
  <c r="CE101"/>
  <c r="BT101"/>
  <c r="BL104"/>
  <c r="BH104"/>
  <c r="AK107"/>
  <c r="BF106"/>
  <c r="BD105" s="1"/>
  <c r="BE105" s="1"/>
  <c r="BO103"/>
  <c r="BP103" s="1"/>
  <c r="BK103"/>
  <c r="BL105" l="1"/>
  <c r="BH105"/>
  <c r="AK108"/>
  <c r="BF107"/>
  <c r="BD106" s="1"/>
  <c r="BE106" s="1"/>
  <c r="BO104"/>
  <c r="BP104" s="1"/>
  <c r="BK104"/>
  <c r="CF101"/>
  <c r="CJ101"/>
  <c r="BY101"/>
  <c r="CM101"/>
  <c r="CN101" s="1"/>
  <c r="BX101"/>
  <c r="BS103"/>
  <c r="BV102"/>
  <c r="BW102"/>
  <c r="BU102" s="1"/>
  <c r="CE102"/>
  <c r="BT102"/>
  <c r="CF102" l="1"/>
  <c r="CJ102"/>
  <c r="BY102"/>
  <c r="CM102"/>
  <c r="CN102" s="1"/>
  <c r="BX102"/>
  <c r="BS104"/>
  <c r="BV103"/>
  <c r="BW103"/>
  <c r="BU103" s="1"/>
  <c r="CE103"/>
  <c r="BT103"/>
  <c r="BL106"/>
  <c r="BH106"/>
  <c r="AK109"/>
  <c r="BF108"/>
  <c r="BD107" s="1"/>
  <c r="BE107" s="1"/>
  <c r="BO105"/>
  <c r="BP105" s="1"/>
  <c r="BK105"/>
  <c r="BL107" l="1"/>
  <c r="BH107"/>
  <c r="AK110"/>
  <c r="BF109"/>
  <c r="BD108" s="1"/>
  <c r="BE108" s="1"/>
  <c r="BO106"/>
  <c r="BP106" s="1"/>
  <c r="BK106"/>
  <c r="CF103"/>
  <c r="CJ103"/>
  <c r="BY103"/>
  <c r="CM103"/>
  <c r="CN103" s="1"/>
  <c r="BX103"/>
  <c r="BS105"/>
  <c r="BV104"/>
  <c r="BW104"/>
  <c r="BU104" s="1"/>
  <c r="CE104"/>
  <c r="BT104"/>
  <c r="CF104" l="1"/>
  <c r="CJ104"/>
  <c r="BY104"/>
  <c r="CM104"/>
  <c r="CN104" s="1"/>
  <c r="BX104"/>
  <c r="BS106"/>
  <c r="BV105"/>
  <c r="BW105"/>
  <c r="BU105" s="1"/>
  <c r="CE105"/>
  <c r="BT105"/>
  <c r="BL108"/>
  <c r="BH108"/>
  <c r="AK111"/>
  <c r="BF110"/>
  <c r="BD109" s="1"/>
  <c r="BE109" s="1"/>
  <c r="BO107"/>
  <c r="BP107" s="1"/>
  <c r="BK107"/>
  <c r="BL109" l="1"/>
  <c r="BH109"/>
  <c r="AK112"/>
  <c r="BF111"/>
  <c r="BD110" s="1"/>
  <c r="BE110" s="1"/>
  <c r="BO108"/>
  <c r="BP108" s="1"/>
  <c r="BK108"/>
  <c r="CF105"/>
  <c r="CJ105"/>
  <c r="BY105"/>
  <c r="CM105"/>
  <c r="CN105" s="1"/>
  <c r="BX105"/>
  <c r="BS107"/>
  <c r="BV106"/>
  <c r="BW106"/>
  <c r="BU106" s="1"/>
  <c r="CE106"/>
  <c r="BT106"/>
  <c r="CF106" l="1"/>
  <c r="CJ106"/>
  <c r="BY106"/>
  <c r="CM106"/>
  <c r="CN106" s="1"/>
  <c r="BX106"/>
  <c r="BS108"/>
  <c r="BV107"/>
  <c r="BW107"/>
  <c r="BU107" s="1"/>
  <c r="CE107"/>
  <c r="BT107"/>
  <c r="BL110"/>
  <c r="BH110"/>
  <c r="AK113"/>
  <c r="BF112"/>
  <c r="BD111" s="1"/>
  <c r="BE111" s="1"/>
  <c r="BO109"/>
  <c r="BP109" s="1"/>
  <c r="BK109"/>
  <c r="BL111" l="1"/>
  <c r="BH111"/>
  <c r="AK114"/>
  <c r="BF113"/>
  <c r="BD112" s="1"/>
  <c r="BE112" s="1"/>
  <c r="BO110"/>
  <c r="BP110" s="1"/>
  <c r="BK110"/>
  <c r="CF107"/>
  <c r="CJ107"/>
  <c r="BY107"/>
  <c r="CM107"/>
  <c r="CN107" s="1"/>
  <c r="BX107"/>
  <c r="BS109"/>
  <c r="BV108"/>
  <c r="BW108"/>
  <c r="BU108" s="1"/>
  <c r="CE108"/>
  <c r="BT108"/>
  <c r="CF108" l="1"/>
  <c r="CJ108"/>
  <c r="BY108"/>
  <c r="CM108"/>
  <c r="CN108" s="1"/>
  <c r="BX108"/>
  <c r="BS110"/>
  <c r="BV109"/>
  <c r="BW109"/>
  <c r="BU109" s="1"/>
  <c r="CE109"/>
  <c r="BT109"/>
  <c r="BL112"/>
  <c r="BH112"/>
  <c r="AK115"/>
  <c r="BF114"/>
  <c r="BD113" s="1"/>
  <c r="BE113" s="1"/>
  <c r="BO111"/>
  <c r="BP111" s="1"/>
  <c r="BK111"/>
  <c r="BL113" l="1"/>
  <c r="BH113"/>
  <c r="AK116"/>
  <c r="BF115"/>
  <c r="BD114" s="1"/>
  <c r="BE114" s="1"/>
  <c r="BO112"/>
  <c r="BP112" s="1"/>
  <c r="BK112"/>
  <c r="CF109"/>
  <c r="CJ109"/>
  <c r="BY109"/>
  <c r="CM109"/>
  <c r="CN109" s="1"/>
  <c r="BX109"/>
  <c r="BS111"/>
  <c r="BV110"/>
  <c r="BW110"/>
  <c r="BU110" s="1"/>
  <c r="CE110"/>
  <c r="BT110"/>
  <c r="CF110" l="1"/>
  <c r="CJ110"/>
  <c r="BY110"/>
  <c r="CM110"/>
  <c r="CN110" s="1"/>
  <c r="BX110"/>
  <c r="BS112"/>
  <c r="BV111"/>
  <c r="BW111"/>
  <c r="BU111" s="1"/>
  <c r="CE111"/>
  <c r="BT111"/>
  <c r="BL114"/>
  <c r="BH114"/>
  <c r="AK117"/>
  <c r="BF116"/>
  <c r="BD115" s="1"/>
  <c r="BE115" s="1"/>
  <c r="BO113"/>
  <c r="BP113" s="1"/>
  <c r="BK113"/>
  <c r="BL115" l="1"/>
  <c r="BH115"/>
  <c r="AK118"/>
  <c r="BF117"/>
  <c r="BD116" s="1"/>
  <c r="BE116" s="1"/>
  <c r="BO114"/>
  <c r="BP114" s="1"/>
  <c r="BK114"/>
  <c r="CF111"/>
  <c r="CJ111"/>
  <c r="BY111"/>
  <c r="CM111"/>
  <c r="CN111" s="1"/>
  <c r="BX111"/>
  <c r="BS113"/>
  <c r="BV112"/>
  <c r="BW112"/>
  <c r="BU112" s="1"/>
  <c r="CE112"/>
  <c r="BT112"/>
  <c r="CF112" l="1"/>
  <c r="CJ112"/>
  <c r="BY112"/>
  <c r="CM112"/>
  <c r="CN112" s="1"/>
  <c r="BX112"/>
  <c r="BS114"/>
  <c r="BV113"/>
  <c r="BW113"/>
  <c r="BU113" s="1"/>
  <c r="CE113"/>
  <c r="BT113"/>
  <c r="BL116"/>
  <c r="BH116"/>
  <c r="AK119"/>
  <c r="BF119" s="1"/>
  <c r="BD118" s="1"/>
  <c r="BF118"/>
  <c r="BD117" s="1"/>
  <c r="BE117" s="1"/>
  <c r="BO115"/>
  <c r="BP115" s="1"/>
  <c r="BK115"/>
  <c r="BL117" l="1"/>
  <c r="BH117"/>
  <c r="BE118"/>
  <c r="BE119"/>
  <c r="BO116"/>
  <c r="BP116" s="1"/>
  <c r="BK116"/>
  <c r="CF113"/>
  <c r="CJ113"/>
  <c r="BY113"/>
  <c r="CM113"/>
  <c r="CN113" s="1"/>
  <c r="BX113"/>
  <c r="BS115"/>
  <c r="BV114"/>
  <c r="BW114"/>
  <c r="BU114" s="1"/>
  <c r="CE114"/>
  <c r="BT114"/>
  <c r="CF114" l="1"/>
  <c r="CJ114"/>
  <c r="BY114"/>
  <c r="CM114"/>
  <c r="CN114" s="1"/>
  <c r="BX114"/>
  <c r="BS116"/>
  <c r="BV115"/>
  <c r="BW115"/>
  <c r="BU115" s="1"/>
  <c r="CE115"/>
  <c r="BT115"/>
  <c r="BL119"/>
  <c r="BH119"/>
  <c r="BL118"/>
  <c r="BH118"/>
  <c r="BO117"/>
  <c r="BP117" s="1"/>
  <c r="BK117"/>
  <c r="BO118" l="1"/>
  <c r="BP118" s="1"/>
  <c r="BK118"/>
  <c r="BG20"/>
  <c r="BO119"/>
  <c r="BP119" s="1"/>
  <c r="BK119"/>
  <c r="CF115"/>
  <c r="CJ115"/>
  <c r="BY115"/>
  <c r="CM115"/>
  <c r="CN115" s="1"/>
  <c r="BX115"/>
  <c r="BS117"/>
  <c r="BV116"/>
  <c r="BW116"/>
  <c r="BU116" s="1"/>
  <c r="CE116"/>
  <c r="BT116"/>
  <c r="CF116" l="1"/>
  <c r="CJ116"/>
  <c r="BY116"/>
  <c r="CM116"/>
  <c r="CN116" s="1"/>
  <c r="BX116"/>
  <c r="BS118"/>
  <c r="BV117"/>
  <c r="BW117"/>
  <c r="BU117" s="1"/>
  <c r="CE117"/>
  <c r="BT117"/>
  <c r="BG21"/>
  <c r="CB20"/>
  <c r="BZ19" s="1"/>
  <c r="BG22" l="1"/>
  <c r="CB21"/>
  <c r="BZ20" s="1"/>
  <c r="CA20" s="1"/>
  <c r="CH20" s="1"/>
  <c r="CD20" s="1"/>
  <c r="CF117"/>
  <c r="CJ117"/>
  <c r="BY117"/>
  <c r="CM117"/>
  <c r="CN117" s="1"/>
  <c r="BX117"/>
  <c r="BV118"/>
  <c r="BW118"/>
  <c r="BU118" s="1"/>
  <c r="BS119"/>
  <c r="CE118"/>
  <c r="BT118"/>
  <c r="CF118" l="1"/>
  <c r="CJ118"/>
  <c r="BV119"/>
  <c r="BW119"/>
  <c r="CE119"/>
  <c r="BT119"/>
  <c r="BT16" s="1"/>
  <c r="BY118"/>
  <c r="CM118"/>
  <c r="CN118" s="1"/>
  <c r="BX118"/>
  <c r="CG20"/>
  <c r="CK20"/>
  <c r="CL20" s="1"/>
  <c r="CM19" s="1"/>
  <c r="CN19" s="1"/>
  <c r="CB22"/>
  <c r="BZ21" s="1"/>
  <c r="CA21" s="1"/>
  <c r="CH21" s="1"/>
  <c r="CD21" s="1"/>
  <c r="BG23"/>
  <c r="CB23" l="1"/>
  <c r="BZ22" s="1"/>
  <c r="CA22" s="1"/>
  <c r="CH22" s="1"/>
  <c r="CD22" s="1"/>
  <c r="BG24"/>
  <c r="CK21"/>
  <c r="CL21" s="1"/>
  <c r="CM20" s="1"/>
  <c r="CN20" s="1"/>
  <c r="CO20" s="1"/>
  <c r="CG21"/>
  <c r="CF119"/>
  <c r="CJ119"/>
  <c r="BU119"/>
  <c r="BZ119"/>
  <c r="BY119"/>
  <c r="BX119"/>
  <c r="CM119"/>
  <c r="CN119" s="1"/>
  <c r="CR20" l="1"/>
  <c r="CS20"/>
  <c r="CQ20" s="1"/>
  <c r="DA20"/>
  <c r="CP20"/>
  <c r="BG25"/>
  <c r="CB24"/>
  <c r="BZ23" s="1"/>
  <c r="CA23" s="1"/>
  <c r="CH23" s="1"/>
  <c r="CD23" s="1"/>
  <c r="CK22"/>
  <c r="CL22" s="1"/>
  <c r="CM21" s="1"/>
  <c r="CN21" s="1"/>
  <c r="CO21" s="1"/>
  <c r="CG22"/>
  <c r="CR21" l="1"/>
  <c r="CS21"/>
  <c r="CQ21" s="1"/>
  <c r="DA21"/>
  <c r="CP21"/>
  <c r="CK23"/>
  <c r="CL23" s="1"/>
  <c r="CM22" s="1"/>
  <c r="CN22" s="1"/>
  <c r="CO22" s="1"/>
  <c r="CG23"/>
  <c r="BG26"/>
  <c r="CB25"/>
  <c r="BZ24" s="1"/>
  <c r="CA24" s="1"/>
  <c r="CH24" s="1"/>
  <c r="CD24" s="1"/>
  <c r="DB20"/>
  <c r="DF20"/>
  <c r="CU20"/>
  <c r="CT20"/>
  <c r="CK24" l="1"/>
  <c r="CL24" s="1"/>
  <c r="CM23" s="1"/>
  <c r="CN23" s="1"/>
  <c r="CO23" s="1"/>
  <c r="CG24"/>
  <c r="BG27"/>
  <c r="CB26"/>
  <c r="BZ25" s="1"/>
  <c r="CA25" s="1"/>
  <c r="CH25" s="1"/>
  <c r="CD25" s="1"/>
  <c r="CR22"/>
  <c r="CS22"/>
  <c r="CQ22" s="1"/>
  <c r="DA22"/>
  <c r="CP22"/>
  <c r="DB21"/>
  <c r="DF21"/>
  <c r="CU21"/>
  <c r="CT21"/>
  <c r="DB22" l="1"/>
  <c r="DF22"/>
  <c r="CU22"/>
  <c r="CT22"/>
  <c r="CK25"/>
  <c r="CL25" s="1"/>
  <c r="CM24" s="1"/>
  <c r="CN24" s="1"/>
  <c r="CO24" s="1"/>
  <c r="CG25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K26"/>
  <c r="CL26" s="1"/>
  <c r="CM25" s="1"/>
  <c r="CN25" s="1"/>
  <c r="CO25" s="1"/>
  <c r="CG26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K27"/>
  <c r="CL27" s="1"/>
  <c r="CM26" s="1"/>
  <c r="CN26" s="1"/>
  <c r="CO26" s="1"/>
  <c r="CG27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K28"/>
  <c r="CL28" s="1"/>
  <c r="CM27" s="1"/>
  <c r="CN27" s="1"/>
  <c r="CO27" s="1"/>
  <c r="CG28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K29"/>
  <c r="CL29" s="1"/>
  <c r="CM28" s="1"/>
  <c r="CN28" s="1"/>
  <c r="CO28" s="1"/>
  <c r="CG29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K30"/>
  <c r="CL30" s="1"/>
  <c r="CM29" s="1"/>
  <c r="CN29" s="1"/>
  <c r="CO29" s="1"/>
  <c r="CG30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K31"/>
  <c r="CL31" s="1"/>
  <c r="CM30" s="1"/>
  <c r="CN30" s="1"/>
  <c r="CO30" s="1"/>
  <c r="CG3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K32"/>
  <c r="CL32" s="1"/>
  <c r="CM31" s="1"/>
  <c r="CN31" s="1"/>
  <c r="CO31" s="1"/>
  <c r="CG32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K33"/>
  <c r="CL33" s="1"/>
  <c r="CM32" s="1"/>
  <c r="CN32" s="1"/>
  <c r="CO32" s="1"/>
  <c r="CG33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K34"/>
  <c r="CL34" s="1"/>
  <c r="CM33" s="1"/>
  <c r="CN33" s="1"/>
  <c r="CO33" s="1"/>
  <c r="CG34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K35"/>
  <c r="CL35" s="1"/>
  <c r="CM34" s="1"/>
  <c r="CN34" s="1"/>
  <c r="CO34" s="1"/>
  <c r="CG35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K36"/>
  <c r="CL36" s="1"/>
  <c r="CM35" s="1"/>
  <c r="CN35" s="1"/>
  <c r="CO35" s="1"/>
  <c r="CG36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K37"/>
  <c r="CL37" s="1"/>
  <c r="CM36" s="1"/>
  <c r="CN36" s="1"/>
  <c r="CO36" s="1"/>
  <c r="CG37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K38"/>
  <c r="CL38" s="1"/>
  <c r="CM37" s="1"/>
  <c r="CN37" s="1"/>
  <c r="CO37" s="1"/>
  <c r="CG38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K39"/>
  <c r="CL39" s="1"/>
  <c r="CM38" s="1"/>
  <c r="CN38" s="1"/>
  <c r="CO38" s="1"/>
  <c r="CG39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K40"/>
  <c r="CL40" s="1"/>
  <c r="CM39" s="1"/>
  <c r="CN39" s="1"/>
  <c r="CO39" s="1"/>
  <c r="CG40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K41"/>
  <c r="CL41" s="1"/>
  <c r="CM40" s="1"/>
  <c r="CN40" s="1"/>
  <c r="CO40" s="1"/>
  <c r="CG4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K42"/>
  <c r="CL42" s="1"/>
  <c r="CM41" s="1"/>
  <c r="CN41" s="1"/>
  <c r="CO41" s="1"/>
  <c r="CG42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K43"/>
  <c r="CL43" s="1"/>
  <c r="CM42" s="1"/>
  <c r="CN42" s="1"/>
  <c r="CO42" s="1"/>
  <c r="CG43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K44"/>
  <c r="CL44" s="1"/>
  <c r="CM43" s="1"/>
  <c r="CN43" s="1"/>
  <c r="CO43" s="1"/>
  <c r="CG44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K45"/>
  <c r="CL45" s="1"/>
  <c r="CM44" s="1"/>
  <c r="CN44" s="1"/>
  <c r="CO44" s="1"/>
  <c r="CG45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K46"/>
  <c r="CL46" s="1"/>
  <c r="CM45" s="1"/>
  <c r="CN45" s="1"/>
  <c r="CO45" s="1"/>
  <c r="CG46"/>
  <c r="BG49"/>
  <c r="CB48"/>
  <c r="BZ47" s="1"/>
  <c r="CA47" s="1"/>
  <c r="CH47" s="1"/>
  <c r="CD47" s="1"/>
  <c r="CR44"/>
  <c r="CS44"/>
  <c r="CQ44" s="1"/>
  <c r="DA44"/>
  <c r="CP44"/>
  <c r="DB44" l="1"/>
  <c r="DF44"/>
  <c r="CU44"/>
  <c r="CT44"/>
  <c r="CK47"/>
  <c r="CL47" s="1"/>
  <c r="CM46" s="1"/>
  <c r="CN46" s="1"/>
  <c r="CO46" s="1"/>
  <c r="CG47"/>
  <c r="BG50"/>
  <c r="CB49"/>
  <c r="BZ48" s="1"/>
  <c r="CA48" s="1"/>
  <c r="CH48" s="1"/>
  <c r="CD48" s="1"/>
  <c r="CR45"/>
  <c r="CS45"/>
  <c r="CQ45" s="1"/>
  <c r="DA45"/>
  <c r="CP45"/>
  <c r="DB45" l="1"/>
  <c r="DF45"/>
  <c r="CU45"/>
  <c r="CT45"/>
  <c r="CK48"/>
  <c r="CL48" s="1"/>
  <c r="CM47" s="1"/>
  <c r="CN47" s="1"/>
  <c r="CO47" s="1"/>
  <c r="CG48"/>
  <c r="BG51"/>
  <c r="CB50"/>
  <c r="BZ49" s="1"/>
  <c r="CA49" s="1"/>
  <c r="CH49" s="1"/>
  <c r="CD49" s="1"/>
  <c r="CR46"/>
  <c r="CS46"/>
  <c r="CQ46" s="1"/>
  <c r="DA46"/>
  <c r="CP46"/>
  <c r="DB46" l="1"/>
  <c r="DF46"/>
  <c r="CU46"/>
  <c r="CT46"/>
  <c r="CK49"/>
  <c r="CL49" s="1"/>
  <c r="CM48" s="1"/>
  <c r="CN48" s="1"/>
  <c r="CO48" s="1"/>
  <c r="CG49"/>
  <c r="BG52"/>
  <c r="CB51"/>
  <c r="BZ50" s="1"/>
  <c r="CA50" s="1"/>
  <c r="CH50" s="1"/>
  <c r="CD50" s="1"/>
  <c r="CR47"/>
  <c r="CS47"/>
  <c r="CQ47" s="1"/>
  <c r="DA47"/>
  <c r="CP47"/>
  <c r="DB47" l="1"/>
  <c r="DF47"/>
  <c r="CU47"/>
  <c r="CT47"/>
  <c r="CK50"/>
  <c r="CL50" s="1"/>
  <c r="CM49" s="1"/>
  <c r="CN49" s="1"/>
  <c r="CO49" s="1"/>
  <c r="CG50"/>
  <c r="BG53"/>
  <c r="CB52"/>
  <c r="BZ51" s="1"/>
  <c r="CA51" s="1"/>
  <c r="CH51" s="1"/>
  <c r="CD51" s="1"/>
  <c r="CR48"/>
  <c r="CS48"/>
  <c r="CQ48" s="1"/>
  <c r="DA48"/>
  <c r="CP48"/>
  <c r="DB48" l="1"/>
  <c r="DF48"/>
  <c r="CU48"/>
  <c r="CT48"/>
  <c r="CK51"/>
  <c r="CL51" s="1"/>
  <c r="CM50" s="1"/>
  <c r="CN50" s="1"/>
  <c r="CO50" s="1"/>
  <c r="CG51"/>
  <c r="BG54"/>
  <c r="CB53"/>
  <c r="BZ52" s="1"/>
  <c r="CA52" s="1"/>
  <c r="CH52" s="1"/>
  <c r="CD52" s="1"/>
  <c r="CR49"/>
  <c r="CS49"/>
  <c r="CQ49" s="1"/>
  <c r="DA49"/>
  <c r="CP49"/>
  <c r="DB49" l="1"/>
  <c r="DF49"/>
  <c r="CU49"/>
  <c r="CT49"/>
  <c r="CK52"/>
  <c r="CL52" s="1"/>
  <c r="CM51" s="1"/>
  <c r="CN51" s="1"/>
  <c r="CO51" s="1"/>
  <c r="CG52"/>
  <c r="BG55"/>
  <c r="CB54"/>
  <c r="BZ53" s="1"/>
  <c r="CA53" s="1"/>
  <c r="CH53" s="1"/>
  <c r="CD53" s="1"/>
  <c r="CR50"/>
  <c r="CS50"/>
  <c r="CQ50" s="1"/>
  <c r="DA50"/>
  <c r="CP50"/>
  <c r="DB50" l="1"/>
  <c r="DF50"/>
  <c r="CU50"/>
  <c r="CT50"/>
  <c r="CK53"/>
  <c r="CL53" s="1"/>
  <c r="CM52" s="1"/>
  <c r="CN52" s="1"/>
  <c r="CO52" s="1"/>
  <c r="CG53"/>
  <c r="BG56"/>
  <c r="CB55"/>
  <c r="BZ54" s="1"/>
  <c r="CA54" s="1"/>
  <c r="CH54" s="1"/>
  <c r="CD54" s="1"/>
  <c r="CR51"/>
  <c r="CS51"/>
  <c r="CQ51" s="1"/>
  <c r="DA51"/>
  <c r="CP51"/>
  <c r="DB51" l="1"/>
  <c r="DF51"/>
  <c r="CU51"/>
  <c r="CT51"/>
  <c r="CK54"/>
  <c r="CL54" s="1"/>
  <c r="CM53" s="1"/>
  <c r="CN53" s="1"/>
  <c r="CO53" s="1"/>
  <c r="CG54"/>
  <c r="BG57"/>
  <c r="CB56"/>
  <c r="BZ55" s="1"/>
  <c r="CA55" s="1"/>
  <c r="CH55" s="1"/>
  <c r="CD55" s="1"/>
  <c r="CR52"/>
  <c r="CS52"/>
  <c r="CQ52" s="1"/>
  <c r="DA52"/>
  <c r="CP52"/>
  <c r="DB52" l="1"/>
  <c r="DF52"/>
  <c r="CU52"/>
  <c r="CT52"/>
  <c r="CK55"/>
  <c r="CL55" s="1"/>
  <c r="CM54" s="1"/>
  <c r="CN54" s="1"/>
  <c r="CO54" s="1"/>
  <c r="CG55"/>
  <c r="BG58"/>
  <c r="CB57"/>
  <c r="BZ56" s="1"/>
  <c r="CA56" s="1"/>
  <c r="CH56" s="1"/>
  <c r="CD56" s="1"/>
  <c r="CR53"/>
  <c r="CS53"/>
  <c r="CQ53" s="1"/>
  <c r="DA53"/>
  <c r="CP53"/>
  <c r="DB53" l="1"/>
  <c r="DF53"/>
  <c r="CU53"/>
  <c r="CT53"/>
  <c r="CK56"/>
  <c r="CL56" s="1"/>
  <c r="CM55" s="1"/>
  <c r="CN55" s="1"/>
  <c r="CO55" s="1"/>
  <c r="CG56"/>
  <c r="BG59"/>
  <c r="CB58"/>
  <c r="BZ57" s="1"/>
  <c r="CA57" s="1"/>
  <c r="CH57" s="1"/>
  <c r="CD57" s="1"/>
  <c r="CR54"/>
  <c r="CS54"/>
  <c r="CQ54" s="1"/>
  <c r="DA54"/>
  <c r="CP54"/>
  <c r="DB54" l="1"/>
  <c r="DF54"/>
  <c r="CU54"/>
  <c r="CT54"/>
  <c r="CK57"/>
  <c r="CL57" s="1"/>
  <c r="CM56" s="1"/>
  <c r="CN56" s="1"/>
  <c r="CO56" s="1"/>
  <c r="CG57"/>
  <c r="BG60"/>
  <c r="CB59"/>
  <c r="BZ58" s="1"/>
  <c r="CA58" s="1"/>
  <c r="CH58" s="1"/>
  <c r="CD58" s="1"/>
  <c r="CR55"/>
  <c r="CS55"/>
  <c r="CQ55" s="1"/>
  <c r="DA55"/>
  <c r="CP55"/>
  <c r="DB55" l="1"/>
  <c r="DF55"/>
  <c r="CU55"/>
  <c r="CT55"/>
  <c r="CK58"/>
  <c r="CL58" s="1"/>
  <c r="CM57" s="1"/>
  <c r="CN57" s="1"/>
  <c r="CO57" s="1"/>
  <c r="CG58"/>
  <c r="BG61"/>
  <c r="CB60"/>
  <c r="BZ59" s="1"/>
  <c r="CA59" s="1"/>
  <c r="CH59" s="1"/>
  <c r="CD59" s="1"/>
  <c r="CR56"/>
  <c r="CS56"/>
  <c r="CQ56" s="1"/>
  <c r="DA56"/>
  <c r="CP56"/>
  <c r="DB56" l="1"/>
  <c r="DF56"/>
  <c r="CU56"/>
  <c r="CT56"/>
  <c r="CK59"/>
  <c r="CL59" s="1"/>
  <c r="CM58" s="1"/>
  <c r="CN58" s="1"/>
  <c r="CO58" s="1"/>
  <c r="CG59"/>
  <c r="BG62"/>
  <c r="CB61"/>
  <c r="BZ60" s="1"/>
  <c r="CA60" s="1"/>
  <c r="CH60" s="1"/>
  <c r="CD60" s="1"/>
  <c r="CR57"/>
  <c r="CS57"/>
  <c r="CQ57" s="1"/>
  <c r="DA57"/>
  <c r="CP57"/>
  <c r="DB57" l="1"/>
  <c r="DF57"/>
  <c r="CU57"/>
  <c r="CT57"/>
  <c r="CK60"/>
  <c r="CL60" s="1"/>
  <c r="CM59" s="1"/>
  <c r="CN59" s="1"/>
  <c r="CO59" s="1"/>
  <c r="CG60"/>
  <c r="BG63"/>
  <c r="CB62"/>
  <c r="BZ61" s="1"/>
  <c r="CA61" s="1"/>
  <c r="CH61" s="1"/>
  <c r="CD61" s="1"/>
  <c r="CR58"/>
  <c r="CS58"/>
  <c r="CQ58" s="1"/>
  <c r="DA58"/>
  <c r="CP58"/>
  <c r="DB58" l="1"/>
  <c r="DF58"/>
  <c r="CU58"/>
  <c r="CT58"/>
  <c r="CK61"/>
  <c r="CL61" s="1"/>
  <c r="CM60" s="1"/>
  <c r="CN60" s="1"/>
  <c r="CO60" s="1"/>
  <c r="CG61"/>
  <c r="BG64"/>
  <c r="CB63"/>
  <c r="BZ62" s="1"/>
  <c r="CA62" s="1"/>
  <c r="CH62" s="1"/>
  <c r="CD62" s="1"/>
  <c r="CR59"/>
  <c r="CS59"/>
  <c r="CQ59" s="1"/>
  <c r="DA59"/>
  <c r="CP59"/>
  <c r="DB59" l="1"/>
  <c r="DF59"/>
  <c r="CU59"/>
  <c r="CT59"/>
  <c r="CK62"/>
  <c r="CL62" s="1"/>
  <c r="CM61" s="1"/>
  <c r="CN61" s="1"/>
  <c r="CG62"/>
  <c r="BG65"/>
  <c r="CB64"/>
  <c r="BZ63" s="1"/>
  <c r="CA63" s="1"/>
  <c r="CH63" s="1"/>
  <c r="CD63" s="1"/>
  <c r="CO61"/>
  <c r="CR60"/>
  <c r="CS60"/>
  <c r="CQ60" s="1"/>
  <c r="DA60"/>
  <c r="CP60"/>
  <c r="DB60" l="1"/>
  <c r="DF60"/>
  <c r="CU60"/>
  <c r="CT60"/>
  <c r="CR61"/>
  <c r="CS61"/>
  <c r="CQ61" s="1"/>
  <c r="DA61"/>
  <c r="CP61"/>
  <c r="CK63"/>
  <c r="CL63" s="1"/>
  <c r="CM62" s="1"/>
  <c r="CN62" s="1"/>
  <c r="CO62" s="1"/>
  <c r="CG63"/>
  <c r="BG66"/>
  <c r="CB65"/>
  <c r="BZ64" s="1"/>
  <c r="CA64" s="1"/>
  <c r="CH64" s="1"/>
  <c r="CD64" s="1"/>
  <c r="CK64" l="1"/>
  <c r="CL64" s="1"/>
  <c r="CM63" s="1"/>
  <c r="CN63" s="1"/>
  <c r="CG64"/>
  <c r="BG67"/>
  <c r="CB66"/>
  <c r="BZ65" s="1"/>
  <c r="CA65" s="1"/>
  <c r="CH65" s="1"/>
  <c r="CD65" s="1"/>
  <c r="CO63"/>
  <c r="CR62"/>
  <c r="CS62"/>
  <c r="CQ62" s="1"/>
  <c r="DA62"/>
  <c r="CP62"/>
  <c r="DB61"/>
  <c r="DF61"/>
  <c r="CU61"/>
  <c r="CT61"/>
  <c r="DB62" l="1"/>
  <c r="DF62"/>
  <c r="CU62"/>
  <c r="CT62"/>
  <c r="CR63"/>
  <c r="CS63"/>
  <c r="CQ63" s="1"/>
  <c r="DA63"/>
  <c r="CP63"/>
  <c r="CK65"/>
  <c r="CL65" s="1"/>
  <c r="CM64" s="1"/>
  <c r="CN64" s="1"/>
  <c r="CO64" s="1"/>
  <c r="CG65"/>
  <c r="BG68"/>
  <c r="CB67"/>
  <c r="BZ66" s="1"/>
  <c r="CA66" s="1"/>
  <c r="CH66" s="1"/>
  <c r="CD66" s="1"/>
  <c r="CK66" l="1"/>
  <c r="CL66" s="1"/>
  <c r="CM65" s="1"/>
  <c r="CN65" s="1"/>
  <c r="CG66"/>
  <c r="BG69"/>
  <c r="CB68"/>
  <c r="BZ67" s="1"/>
  <c r="CA67" s="1"/>
  <c r="CH67" s="1"/>
  <c r="CD67" s="1"/>
  <c r="CO65"/>
  <c r="CR64"/>
  <c r="CS64"/>
  <c r="CQ64" s="1"/>
  <c r="DA64"/>
  <c r="CP64"/>
  <c r="DB63"/>
  <c r="DF63"/>
  <c r="CU63"/>
  <c r="CT63"/>
  <c r="DB64" l="1"/>
  <c r="DF64"/>
  <c r="CU64"/>
  <c r="CT64"/>
  <c r="CR65"/>
  <c r="CS65"/>
  <c r="CQ65" s="1"/>
  <c r="DA65"/>
  <c r="CP65"/>
  <c r="CK67"/>
  <c r="CL67" s="1"/>
  <c r="CM66" s="1"/>
  <c r="CN66" s="1"/>
  <c r="CO66" s="1"/>
  <c r="CG67"/>
  <c r="BG70"/>
  <c r="CB69"/>
  <c r="BZ68" s="1"/>
  <c r="CA68" s="1"/>
  <c r="CH68" s="1"/>
  <c r="CD68" s="1"/>
  <c r="CK68" l="1"/>
  <c r="CL68" s="1"/>
  <c r="CM67" s="1"/>
  <c r="CN67" s="1"/>
  <c r="CG68"/>
  <c r="BG71"/>
  <c r="CB70"/>
  <c r="BZ69" s="1"/>
  <c r="CA69" s="1"/>
  <c r="CH69" s="1"/>
  <c r="CD69" s="1"/>
  <c r="CO67"/>
  <c r="CR66"/>
  <c r="CS66"/>
  <c r="CQ66" s="1"/>
  <c r="DA66"/>
  <c r="CP66"/>
  <c r="DB65"/>
  <c r="DF65"/>
  <c r="CU65"/>
  <c r="CT65"/>
  <c r="DB66" l="1"/>
  <c r="DF66"/>
  <c r="CU66"/>
  <c r="CT66"/>
  <c r="CR67"/>
  <c r="CS67"/>
  <c r="CQ67" s="1"/>
  <c r="DA67"/>
  <c r="CP67"/>
  <c r="CK69"/>
  <c r="CL69" s="1"/>
  <c r="CM68" s="1"/>
  <c r="CN68" s="1"/>
  <c r="CO68" s="1"/>
  <c r="CG69"/>
  <c r="BG72"/>
  <c r="CB71"/>
  <c r="BZ70" s="1"/>
  <c r="CA70" s="1"/>
  <c r="CH70" s="1"/>
  <c r="CD70" s="1"/>
  <c r="CK70" l="1"/>
  <c r="CL70" s="1"/>
  <c r="CM69" s="1"/>
  <c r="CN69" s="1"/>
  <c r="CG70"/>
  <c r="BG73"/>
  <c r="CB72"/>
  <c r="BZ71" s="1"/>
  <c r="CA71" s="1"/>
  <c r="CH71" s="1"/>
  <c r="CD71" s="1"/>
  <c r="CO69"/>
  <c r="CR68"/>
  <c r="CS68"/>
  <c r="CQ68" s="1"/>
  <c r="DA68"/>
  <c r="CP68"/>
  <c r="DB67"/>
  <c r="DF67"/>
  <c r="CU67"/>
  <c r="CT67"/>
  <c r="DB68" l="1"/>
  <c r="DF68"/>
  <c r="CU68"/>
  <c r="CT68"/>
  <c r="CR69"/>
  <c r="CS69"/>
  <c r="CQ69" s="1"/>
  <c r="DA69"/>
  <c r="CP69"/>
  <c r="CK71"/>
  <c r="CL71" s="1"/>
  <c r="CM70" s="1"/>
  <c r="CN70" s="1"/>
  <c r="CO70" s="1"/>
  <c r="CG71"/>
  <c r="BG74"/>
  <c r="CB73"/>
  <c r="BZ72" s="1"/>
  <c r="CA72" s="1"/>
  <c r="CH72" s="1"/>
  <c r="CD72" s="1"/>
  <c r="CK72" l="1"/>
  <c r="CL72" s="1"/>
  <c r="CM71" s="1"/>
  <c r="CN71" s="1"/>
  <c r="CG72"/>
  <c r="BG75"/>
  <c r="CB74"/>
  <c r="BZ73" s="1"/>
  <c r="CA73" s="1"/>
  <c r="CH73" s="1"/>
  <c r="CD73" s="1"/>
  <c r="CO71"/>
  <c r="CR70"/>
  <c r="CS70"/>
  <c r="CQ70" s="1"/>
  <c r="DA70"/>
  <c r="CP70"/>
  <c r="DB69"/>
  <c r="DF69"/>
  <c r="CU69"/>
  <c r="CT69"/>
  <c r="DB70" l="1"/>
  <c r="DF70"/>
  <c r="CU70"/>
  <c r="CT70"/>
  <c r="CR71"/>
  <c r="CS71"/>
  <c r="CQ71" s="1"/>
  <c r="DA71"/>
  <c r="CP71"/>
  <c r="CK73"/>
  <c r="CL73" s="1"/>
  <c r="CM72" s="1"/>
  <c r="CN72" s="1"/>
  <c r="CO72" s="1"/>
  <c r="CG73"/>
  <c r="BG76"/>
  <c r="CB75"/>
  <c r="BZ74" s="1"/>
  <c r="CA74" s="1"/>
  <c r="CH74" s="1"/>
  <c r="CD74" s="1"/>
  <c r="CK74" l="1"/>
  <c r="CL74" s="1"/>
  <c r="CM73" s="1"/>
  <c r="CN73" s="1"/>
  <c r="CG74"/>
  <c r="BG77"/>
  <c r="CB76"/>
  <c r="BZ75" s="1"/>
  <c r="CA75" s="1"/>
  <c r="CO73"/>
  <c r="CR72"/>
  <c r="CS72"/>
  <c r="CQ72" s="1"/>
  <c r="DA72"/>
  <c r="CP72"/>
  <c r="DB71"/>
  <c r="DF71"/>
  <c r="CU71"/>
  <c r="CT71"/>
  <c r="DB72" l="1"/>
  <c r="DF72"/>
  <c r="CU72"/>
  <c r="CT72"/>
  <c r="CR73"/>
  <c r="CS73"/>
  <c r="CQ73" s="1"/>
  <c r="DA73"/>
  <c r="CP73"/>
  <c r="CH75"/>
  <c r="CD75"/>
  <c r="BG78"/>
  <c r="CB77"/>
  <c r="BZ76" s="1"/>
  <c r="CA76" s="1"/>
  <c r="CH76" l="1"/>
  <c r="CD76"/>
  <c r="BG79"/>
  <c r="CB78"/>
  <c r="BZ77" s="1"/>
  <c r="CA77" s="1"/>
  <c r="CK75"/>
  <c r="CL75" s="1"/>
  <c r="CM74" s="1"/>
  <c r="CN74" s="1"/>
  <c r="CO74" s="1"/>
  <c r="CG75"/>
  <c r="DB73"/>
  <c r="DF73"/>
  <c r="CU73"/>
  <c r="CT73"/>
  <c r="CR74" l="1"/>
  <c r="CS74"/>
  <c r="CQ74" s="1"/>
  <c r="DA74"/>
  <c r="CP74"/>
  <c r="CH77"/>
  <c r="CD77"/>
  <c r="BG80"/>
  <c r="CB79"/>
  <c r="BZ78" s="1"/>
  <c r="CA78" s="1"/>
  <c r="CK76"/>
  <c r="CL76" s="1"/>
  <c r="CM75" s="1"/>
  <c r="CN75" s="1"/>
  <c r="CO75" s="1"/>
  <c r="CG76"/>
  <c r="CR75" l="1"/>
  <c r="CS75"/>
  <c r="CQ75" s="1"/>
  <c r="DA75"/>
  <c r="CP75"/>
  <c r="CH78"/>
  <c r="CD78"/>
  <c r="BG81"/>
  <c r="CB80"/>
  <c r="BZ79" s="1"/>
  <c r="CA79" s="1"/>
  <c r="CK77"/>
  <c r="CL77" s="1"/>
  <c r="CM76" s="1"/>
  <c r="CN76" s="1"/>
  <c r="CO76" s="1"/>
  <c r="CG77"/>
  <c r="DB74"/>
  <c r="DF74"/>
  <c r="CU74"/>
  <c r="CT74"/>
  <c r="CR76" l="1"/>
  <c r="CS76"/>
  <c r="CQ76" s="1"/>
  <c r="DA76"/>
  <c r="CP76"/>
  <c r="CH79"/>
  <c r="CD79"/>
  <c r="BG82"/>
  <c r="CB81"/>
  <c r="BZ80" s="1"/>
  <c r="CA80" s="1"/>
  <c r="CK78"/>
  <c r="CL78" s="1"/>
  <c r="CM77" s="1"/>
  <c r="CN77" s="1"/>
  <c r="CO77" s="1"/>
  <c r="CG78"/>
  <c r="DB75"/>
  <c r="DF75"/>
  <c r="CU75"/>
  <c r="CT75"/>
  <c r="CR77" l="1"/>
  <c r="CS77"/>
  <c r="CQ77" s="1"/>
  <c r="DA77"/>
  <c r="CP77"/>
  <c r="CH80"/>
  <c r="CD80"/>
  <c r="BG83"/>
  <c r="CB82"/>
  <c r="BZ81" s="1"/>
  <c r="CA81" s="1"/>
  <c r="CK79"/>
  <c r="CL79" s="1"/>
  <c r="CM78" s="1"/>
  <c r="CN78" s="1"/>
  <c r="CO78" s="1"/>
  <c r="CG79"/>
  <c r="DB76"/>
  <c r="DF76"/>
  <c r="CU76"/>
  <c r="CT76"/>
  <c r="CR78" l="1"/>
  <c r="CS78"/>
  <c r="CQ78" s="1"/>
  <c r="DA78"/>
  <c r="CP78"/>
  <c r="CH81"/>
  <c r="CD81"/>
  <c r="BG84"/>
  <c r="CB83"/>
  <c r="BZ82" s="1"/>
  <c r="CA82" s="1"/>
  <c r="CK80"/>
  <c r="CL80" s="1"/>
  <c r="CM79" s="1"/>
  <c r="CN79" s="1"/>
  <c r="CO79" s="1"/>
  <c r="CG80"/>
  <c r="DB77"/>
  <c r="DF77"/>
  <c r="CU77"/>
  <c r="CT77"/>
  <c r="CR79" l="1"/>
  <c r="CS79"/>
  <c r="CQ79" s="1"/>
  <c r="DA79"/>
  <c r="CP79"/>
  <c r="CH82"/>
  <c r="CD82"/>
  <c r="BG85"/>
  <c r="CB84"/>
  <c r="BZ83" s="1"/>
  <c r="CA83" s="1"/>
  <c r="CK81"/>
  <c r="CL81" s="1"/>
  <c r="CM80" s="1"/>
  <c r="CN80" s="1"/>
  <c r="CO80" s="1"/>
  <c r="CG81"/>
  <c r="DB78"/>
  <c r="DF78"/>
  <c r="CU78"/>
  <c r="CT78"/>
  <c r="CH83" l="1"/>
  <c r="CD83"/>
  <c r="BG86"/>
  <c r="CB85"/>
  <c r="BZ84" s="1"/>
  <c r="CA84" s="1"/>
  <c r="CK82"/>
  <c r="CL82" s="1"/>
  <c r="CG82"/>
  <c r="DB79"/>
  <c r="DF79"/>
  <c r="CU79"/>
  <c r="CT79"/>
  <c r="CO81"/>
  <c r="CR80"/>
  <c r="CS80"/>
  <c r="CQ80" s="1"/>
  <c r="DA80"/>
  <c r="CP80"/>
  <c r="DB80" l="1"/>
  <c r="DF80"/>
  <c r="CU80"/>
  <c r="CT80"/>
  <c r="CO82"/>
  <c r="CR81"/>
  <c r="CS81"/>
  <c r="CQ81" s="1"/>
  <c r="DA81"/>
  <c r="CP81"/>
  <c r="CH84"/>
  <c r="CD84"/>
  <c r="BG87"/>
  <c r="CB86"/>
  <c r="BZ85" s="1"/>
  <c r="CA85" s="1"/>
  <c r="CK83"/>
  <c r="CL83" s="1"/>
  <c r="CG83"/>
  <c r="CH85" l="1"/>
  <c r="CD85"/>
  <c r="BG88"/>
  <c r="CB87"/>
  <c r="BZ86" s="1"/>
  <c r="CA86" s="1"/>
  <c r="CK84"/>
  <c r="CL84" s="1"/>
  <c r="CG84"/>
  <c r="DB81"/>
  <c r="DF81"/>
  <c r="CU81"/>
  <c r="CT81"/>
  <c r="CO83"/>
  <c r="CR82"/>
  <c r="CS82"/>
  <c r="CQ82" s="1"/>
  <c r="DA82"/>
  <c r="CP82"/>
  <c r="DB82" l="1"/>
  <c r="DF82"/>
  <c r="CU82"/>
  <c r="DI82"/>
  <c r="DJ82" s="1"/>
  <c r="CT82"/>
  <c r="CO84"/>
  <c r="CR83"/>
  <c r="CS83"/>
  <c r="CQ83" s="1"/>
  <c r="DA83"/>
  <c r="CP83"/>
  <c r="CH86"/>
  <c r="CD86"/>
  <c r="BG89"/>
  <c r="CB88"/>
  <c r="BZ87" s="1"/>
  <c r="CA87" s="1"/>
  <c r="CK85"/>
  <c r="CL85" s="1"/>
  <c r="CG85"/>
  <c r="CH87" l="1"/>
  <c r="CD87"/>
  <c r="BG90"/>
  <c r="CB89"/>
  <c r="BZ88" s="1"/>
  <c r="CA88" s="1"/>
  <c r="CK86"/>
  <c r="CL86" s="1"/>
  <c r="CG86"/>
  <c r="DB83"/>
  <c r="DF83"/>
  <c r="CU83"/>
  <c r="DI83"/>
  <c r="DJ83" s="1"/>
  <c r="CT83"/>
  <c r="CO85"/>
  <c r="CR84"/>
  <c r="CS84"/>
  <c r="CQ84" s="1"/>
  <c r="DA84"/>
  <c r="CP84"/>
  <c r="DB84" l="1"/>
  <c r="DF84"/>
  <c r="CU84"/>
  <c r="DI84"/>
  <c r="DJ84" s="1"/>
  <c r="CT84"/>
  <c r="CO86"/>
  <c r="CR85"/>
  <c r="CS85"/>
  <c r="CQ85" s="1"/>
  <c r="DA85"/>
  <c r="CP85"/>
  <c r="CH88"/>
  <c r="CD88"/>
  <c r="BG91"/>
  <c r="CB90"/>
  <c r="BZ89" s="1"/>
  <c r="CA89" s="1"/>
  <c r="CK87"/>
  <c r="CL87" s="1"/>
  <c r="CG87"/>
  <c r="CH89" l="1"/>
  <c r="CD89"/>
  <c r="BG92"/>
  <c r="CB91"/>
  <c r="BZ90" s="1"/>
  <c r="CA90" s="1"/>
  <c r="CK88"/>
  <c r="CL88" s="1"/>
  <c r="CG88"/>
  <c r="DB85"/>
  <c r="DF85"/>
  <c r="CU85"/>
  <c r="DI85"/>
  <c r="DJ85" s="1"/>
  <c r="CT85"/>
  <c r="CO87"/>
  <c r="CR86"/>
  <c r="CS86"/>
  <c r="CQ86" s="1"/>
  <c r="DA86"/>
  <c r="CP86"/>
  <c r="DB86" l="1"/>
  <c r="DF86"/>
  <c r="CU86"/>
  <c r="DI86"/>
  <c r="DJ86" s="1"/>
  <c r="CT86"/>
  <c r="CO88"/>
  <c r="CR87"/>
  <c r="CS87"/>
  <c r="CQ87" s="1"/>
  <c r="DA87"/>
  <c r="CP87"/>
  <c r="CH90"/>
  <c r="CD90"/>
  <c r="BG93"/>
  <c r="CB92"/>
  <c r="BZ91" s="1"/>
  <c r="CA91" s="1"/>
  <c r="CK89"/>
  <c r="CL89" s="1"/>
  <c r="CG89"/>
  <c r="CH91" l="1"/>
  <c r="CD91"/>
  <c r="BG94"/>
  <c r="CB93"/>
  <c r="BZ92" s="1"/>
  <c r="CA92" s="1"/>
  <c r="CK90"/>
  <c r="CL90" s="1"/>
  <c r="CG90"/>
  <c r="DB87"/>
  <c r="DF87"/>
  <c r="CU87"/>
  <c r="DI87"/>
  <c r="DJ87" s="1"/>
  <c r="CT87"/>
  <c r="CO89"/>
  <c r="CR88"/>
  <c r="CS88"/>
  <c r="CQ88" s="1"/>
  <c r="DA88"/>
  <c r="CP88"/>
  <c r="DB88" l="1"/>
  <c r="DF88"/>
  <c r="CU88"/>
  <c r="DI88"/>
  <c r="DJ88" s="1"/>
  <c r="CT88"/>
  <c r="CO90"/>
  <c r="CR89"/>
  <c r="CS89"/>
  <c r="CQ89" s="1"/>
  <c r="DA89"/>
  <c r="CP89"/>
  <c r="CH92"/>
  <c r="CD92"/>
  <c r="BG95"/>
  <c r="CB94"/>
  <c r="BZ93" s="1"/>
  <c r="CA93" s="1"/>
  <c r="CK91"/>
  <c r="CL91" s="1"/>
  <c r="CG91"/>
  <c r="CH93" l="1"/>
  <c r="CD93"/>
  <c r="BG96"/>
  <c r="CB95"/>
  <c r="BZ94" s="1"/>
  <c r="CA94" s="1"/>
  <c r="CK92"/>
  <c r="CL92" s="1"/>
  <c r="CG92"/>
  <c r="DB89"/>
  <c r="DF89"/>
  <c r="CU89"/>
  <c r="DI89"/>
  <c r="DJ89" s="1"/>
  <c r="CT89"/>
  <c r="CO91"/>
  <c r="CR90"/>
  <c r="CS90"/>
  <c r="CQ90" s="1"/>
  <c r="DA90"/>
  <c r="CP90"/>
  <c r="DB90" l="1"/>
  <c r="DF90"/>
  <c r="CU90"/>
  <c r="DI90"/>
  <c r="DJ90" s="1"/>
  <c r="CT90"/>
  <c r="CO92"/>
  <c r="CR91"/>
  <c r="CS91"/>
  <c r="CQ91" s="1"/>
  <c r="DA91"/>
  <c r="CP91"/>
  <c r="CH94"/>
  <c r="CD94"/>
  <c r="BG97"/>
  <c r="CB96"/>
  <c r="BZ95" s="1"/>
  <c r="CA95" s="1"/>
  <c r="CK93"/>
  <c r="CL93" s="1"/>
  <c r="CG93"/>
  <c r="CH95" l="1"/>
  <c r="CD95"/>
  <c r="BG98"/>
  <c r="CB97"/>
  <c r="BZ96" s="1"/>
  <c r="CA96" s="1"/>
  <c r="CK94"/>
  <c r="CL94" s="1"/>
  <c r="CG94"/>
  <c r="DB91"/>
  <c r="DF91"/>
  <c r="CU91"/>
  <c r="DI91"/>
  <c r="DJ91" s="1"/>
  <c r="CT91"/>
  <c r="CO93"/>
  <c r="CR92"/>
  <c r="CS92"/>
  <c r="CQ92" s="1"/>
  <c r="DA92"/>
  <c r="CP92"/>
  <c r="DB92" l="1"/>
  <c r="DF92"/>
  <c r="CU92"/>
  <c r="DI92"/>
  <c r="DJ92" s="1"/>
  <c r="CT92"/>
  <c r="CO94"/>
  <c r="CR93"/>
  <c r="CS93"/>
  <c r="CQ93" s="1"/>
  <c r="DA93"/>
  <c r="CP93"/>
  <c r="CH96"/>
  <c r="CD96"/>
  <c r="BG99"/>
  <c r="CB98"/>
  <c r="BZ97" s="1"/>
  <c r="CA97" s="1"/>
  <c r="CK95"/>
  <c r="CL95" s="1"/>
  <c r="CG95"/>
  <c r="CH97" l="1"/>
  <c r="CD97"/>
  <c r="BG100"/>
  <c r="CB99"/>
  <c r="BZ98" s="1"/>
  <c r="CA98" s="1"/>
  <c r="CK96"/>
  <c r="CL96" s="1"/>
  <c r="CG96"/>
  <c r="DB93"/>
  <c r="DF93"/>
  <c r="CU93"/>
  <c r="DI93"/>
  <c r="DJ93" s="1"/>
  <c r="CT93"/>
  <c r="CO95"/>
  <c r="CR94"/>
  <c r="CS94"/>
  <c r="CQ94" s="1"/>
  <c r="DA94"/>
  <c r="CP94"/>
  <c r="DB94" l="1"/>
  <c r="DF94"/>
  <c r="CU94"/>
  <c r="DI94"/>
  <c r="DJ94" s="1"/>
  <c r="CT94"/>
  <c r="CO96"/>
  <c r="CR95"/>
  <c r="CS95"/>
  <c r="CQ95" s="1"/>
  <c r="DA95"/>
  <c r="CP95"/>
  <c r="CH98"/>
  <c r="CD98"/>
  <c r="BG101"/>
  <c r="CB100"/>
  <c r="BZ99" s="1"/>
  <c r="CA99" s="1"/>
  <c r="CK97"/>
  <c r="CL97" s="1"/>
  <c r="CG97"/>
  <c r="CH99" l="1"/>
  <c r="CD99"/>
  <c r="BG102"/>
  <c r="CB101"/>
  <c r="BZ100" s="1"/>
  <c r="CA100" s="1"/>
  <c r="CK98"/>
  <c r="CL98" s="1"/>
  <c r="CG98"/>
  <c r="DB95"/>
  <c r="DF95"/>
  <c r="CU95"/>
  <c r="DI95"/>
  <c r="DJ95" s="1"/>
  <c r="CT95"/>
  <c r="CO97"/>
  <c r="CR96"/>
  <c r="CS96"/>
  <c r="CQ96" s="1"/>
  <c r="DA96"/>
  <c r="CP96"/>
  <c r="DB96" l="1"/>
  <c r="DF96"/>
  <c r="CU96"/>
  <c r="DI96"/>
  <c r="DJ96" s="1"/>
  <c r="CT96"/>
  <c r="CO98"/>
  <c r="CR97"/>
  <c r="CS97"/>
  <c r="CQ97" s="1"/>
  <c r="DA97"/>
  <c r="CP97"/>
  <c r="CH100"/>
  <c r="CD100"/>
  <c r="BG103"/>
  <c r="CB102"/>
  <c r="BZ101" s="1"/>
  <c r="CA101" s="1"/>
  <c r="CK99"/>
  <c r="CL99" s="1"/>
  <c r="CG99"/>
  <c r="CH101" l="1"/>
  <c r="CD101"/>
  <c r="BG104"/>
  <c r="CB103"/>
  <c r="BZ102" s="1"/>
  <c r="CA102" s="1"/>
  <c r="CK100"/>
  <c r="CL100" s="1"/>
  <c r="CG100"/>
  <c r="DB97"/>
  <c r="DF97"/>
  <c r="CU97"/>
  <c r="DI97"/>
  <c r="DJ97" s="1"/>
  <c r="CT97"/>
  <c r="CO99"/>
  <c r="CR98"/>
  <c r="CS98"/>
  <c r="CQ98" s="1"/>
  <c r="DA98"/>
  <c r="CP98"/>
  <c r="DB98" l="1"/>
  <c r="DF98"/>
  <c r="CU98"/>
  <c r="DI98"/>
  <c r="DJ98" s="1"/>
  <c r="CT98"/>
  <c r="CO100"/>
  <c r="CR99"/>
  <c r="CS99"/>
  <c r="CQ99" s="1"/>
  <c r="DA99"/>
  <c r="CP99"/>
  <c r="CH102"/>
  <c r="CD102"/>
  <c r="BG105"/>
  <c r="CB104"/>
  <c r="BZ103" s="1"/>
  <c r="CA103" s="1"/>
  <c r="CK101"/>
  <c r="CL101" s="1"/>
  <c r="CG101"/>
  <c r="CH103" l="1"/>
  <c r="CD103"/>
  <c r="BG106"/>
  <c r="CB105"/>
  <c r="BZ104" s="1"/>
  <c r="CA104" s="1"/>
  <c r="CK102"/>
  <c r="CL102" s="1"/>
  <c r="CG102"/>
  <c r="DB99"/>
  <c r="DF99"/>
  <c r="CU99"/>
  <c r="DI99"/>
  <c r="DJ99" s="1"/>
  <c r="CT99"/>
  <c r="CO101"/>
  <c r="CR100"/>
  <c r="CS100"/>
  <c r="CQ100" s="1"/>
  <c r="DA100"/>
  <c r="CP100"/>
  <c r="DB100" l="1"/>
  <c r="DF100"/>
  <c r="CU100"/>
  <c r="DI100"/>
  <c r="DJ100" s="1"/>
  <c r="CT100"/>
  <c r="CO102"/>
  <c r="CR101"/>
  <c r="CS101"/>
  <c r="CQ101" s="1"/>
  <c r="DA101"/>
  <c r="CP101"/>
  <c r="CH104"/>
  <c r="CD104"/>
  <c r="BG107"/>
  <c r="CB106"/>
  <c r="BZ105" s="1"/>
  <c r="CA105" s="1"/>
  <c r="CK103"/>
  <c r="CL103" s="1"/>
  <c r="CG103"/>
  <c r="CH105" l="1"/>
  <c r="CD105"/>
  <c r="BG108"/>
  <c r="CB107"/>
  <c r="BZ106" s="1"/>
  <c r="CA106" s="1"/>
  <c r="CK104"/>
  <c r="CL104" s="1"/>
  <c r="CG104"/>
  <c r="DB101"/>
  <c r="DF101"/>
  <c r="CU101"/>
  <c r="DI101"/>
  <c r="DJ101" s="1"/>
  <c r="CT101"/>
  <c r="CO103"/>
  <c r="CR102"/>
  <c r="CS102"/>
  <c r="CQ102" s="1"/>
  <c r="DA102"/>
  <c r="CP102"/>
  <c r="DB102" l="1"/>
  <c r="DF102"/>
  <c r="CU102"/>
  <c r="DI102"/>
  <c r="DJ102" s="1"/>
  <c r="CT102"/>
  <c r="CO104"/>
  <c r="CR103"/>
  <c r="CS103"/>
  <c r="CQ103" s="1"/>
  <c r="DA103"/>
  <c r="CP103"/>
  <c r="CH106"/>
  <c r="CD106"/>
  <c r="BG109"/>
  <c r="CB108"/>
  <c r="BZ107" s="1"/>
  <c r="CA107" s="1"/>
  <c r="CK105"/>
  <c r="CL105" s="1"/>
  <c r="CG105"/>
  <c r="CH107" l="1"/>
  <c r="CD107"/>
  <c r="BG110"/>
  <c r="CB109"/>
  <c r="BZ108" s="1"/>
  <c r="CA108" s="1"/>
  <c r="CK106"/>
  <c r="CL106" s="1"/>
  <c r="CG106"/>
  <c r="DB103"/>
  <c r="DF103"/>
  <c r="CU103"/>
  <c r="DI103"/>
  <c r="DJ103" s="1"/>
  <c r="CT103"/>
  <c r="CO105"/>
  <c r="CR104"/>
  <c r="CS104"/>
  <c r="CQ104" s="1"/>
  <c r="DA104"/>
  <c r="CP104"/>
  <c r="DB104" l="1"/>
  <c r="DF104"/>
  <c r="CU104"/>
  <c r="DI104"/>
  <c r="DJ104" s="1"/>
  <c r="CT104"/>
  <c r="CO106"/>
  <c r="CR105"/>
  <c r="CS105"/>
  <c r="CQ105" s="1"/>
  <c r="DA105"/>
  <c r="CP105"/>
  <c r="CH108"/>
  <c r="CD108"/>
  <c r="BG111"/>
  <c r="CB110"/>
  <c r="BZ109" s="1"/>
  <c r="CA109" s="1"/>
  <c r="CK107"/>
  <c r="CL107" s="1"/>
  <c r="CG107"/>
  <c r="CH109" l="1"/>
  <c r="CD109"/>
  <c r="BG112"/>
  <c r="CB111"/>
  <c r="BZ110" s="1"/>
  <c r="CA110" s="1"/>
  <c r="CK108"/>
  <c r="CL108" s="1"/>
  <c r="CG108"/>
  <c r="DB105"/>
  <c r="DF105"/>
  <c r="CU105"/>
  <c r="DI105"/>
  <c r="DJ105" s="1"/>
  <c r="CT105"/>
  <c r="CO107"/>
  <c r="CR106"/>
  <c r="CS106"/>
  <c r="CQ106" s="1"/>
  <c r="DA106"/>
  <c r="CP106"/>
  <c r="DB106" l="1"/>
  <c r="DF106"/>
  <c r="CU106"/>
  <c r="DI106"/>
  <c r="DJ106" s="1"/>
  <c r="CT106"/>
  <c r="CO108"/>
  <c r="CR107"/>
  <c r="CS107"/>
  <c r="CQ107" s="1"/>
  <c r="DA107"/>
  <c r="CP107"/>
  <c r="CH110"/>
  <c r="CD110"/>
  <c r="BG113"/>
  <c r="CB112"/>
  <c r="BZ111" s="1"/>
  <c r="CA111" s="1"/>
  <c r="CK109"/>
  <c r="CL109" s="1"/>
  <c r="CG109"/>
  <c r="CH111" l="1"/>
  <c r="CD111"/>
  <c r="BG114"/>
  <c r="CB113"/>
  <c r="BZ112" s="1"/>
  <c r="CA112" s="1"/>
  <c r="CK110"/>
  <c r="CL110" s="1"/>
  <c r="CG110"/>
  <c r="DB107"/>
  <c r="DF107"/>
  <c r="CU107"/>
  <c r="DI107"/>
  <c r="DJ107" s="1"/>
  <c r="CT107"/>
  <c r="CO109"/>
  <c r="CR108"/>
  <c r="CS108"/>
  <c r="CQ108" s="1"/>
  <c r="DA108"/>
  <c r="CP108"/>
  <c r="DB108" l="1"/>
  <c r="DF108"/>
  <c r="CU108"/>
  <c r="DI108"/>
  <c r="DJ108" s="1"/>
  <c r="CT108"/>
  <c r="CO110"/>
  <c r="CR109"/>
  <c r="CS109"/>
  <c r="CQ109" s="1"/>
  <c r="DA109"/>
  <c r="CP109"/>
  <c r="CH112"/>
  <c r="CD112"/>
  <c r="BG115"/>
  <c r="CB114"/>
  <c r="BZ113" s="1"/>
  <c r="CA113" s="1"/>
  <c r="CK111"/>
  <c r="CL111" s="1"/>
  <c r="CG111"/>
  <c r="CH113" l="1"/>
  <c r="CD113"/>
  <c r="BG116"/>
  <c r="CB115"/>
  <c r="BZ114" s="1"/>
  <c r="CA114" s="1"/>
  <c r="CK112"/>
  <c r="CL112" s="1"/>
  <c r="CG112"/>
  <c r="DB109"/>
  <c r="DF109"/>
  <c r="CU109"/>
  <c r="DI109"/>
  <c r="DJ109" s="1"/>
  <c r="CT109"/>
  <c r="CO111"/>
  <c r="CR110"/>
  <c r="CS110"/>
  <c r="CQ110" s="1"/>
  <c r="DA110"/>
  <c r="CP110"/>
  <c r="DB110" l="1"/>
  <c r="DF110"/>
  <c r="CU110"/>
  <c r="DI110"/>
  <c r="DJ110" s="1"/>
  <c r="CT110"/>
  <c r="CO112"/>
  <c r="CR111"/>
  <c r="CS111"/>
  <c r="CQ111" s="1"/>
  <c r="DA111"/>
  <c r="CP111"/>
  <c r="CH114"/>
  <c r="CD114"/>
  <c r="BG117"/>
  <c r="CB116"/>
  <c r="BZ115" s="1"/>
  <c r="CA115" s="1"/>
  <c r="CK113"/>
  <c r="CL113" s="1"/>
  <c r="CG113"/>
  <c r="CH115" l="1"/>
  <c r="CD115"/>
  <c r="BG118"/>
  <c r="CB117"/>
  <c r="BZ116" s="1"/>
  <c r="CA116" s="1"/>
  <c r="CK114"/>
  <c r="CL114" s="1"/>
  <c r="CG114"/>
  <c r="DB111"/>
  <c r="DF111"/>
  <c r="CU111"/>
  <c r="DI111"/>
  <c r="DJ111" s="1"/>
  <c r="CT111"/>
  <c r="CO113"/>
  <c r="CR112"/>
  <c r="CS112"/>
  <c r="CQ112" s="1"/>
  <c r="DA112"/>
  <c r="CP112"/>
  <c r="DB112" l="1"/>
  <c r="DF112"/>
  <c r="CU112"/>
  <c r="DI112"/>
  <c r="DJ112" s="1"/>
  <c r="CT112"/>
  <c r="CO114"/>
  <c r="CR113"/>
  <c r="CS113"/>
  <c r="CQ113" s="1"/>
  <c r="DA113"/>
  <c r="CP113"/>
  <c r="CH116"/>
  <c r="CD116"/>
  <c r="BG119"/>
  <c r="CB119" s="1"/>
  <c r="BZ118" s="1"/>
  <c r="CB118"/>
  <c r="BZ117" s="1"/>
  <c r="CA117" s="1"/>
  <c r="CK115"/>
  <c r="CL115" s="1"/>
  <c r="CG115"/>
  <c r="CH117" l="1"/>
  <c r="CD117"/>
  <c r="CA118"/>
  <c r="CA119"/>
  <c r="CK116"/>
  <c r="CL116" s="1"/>
  <c r="CG116"/>
  <c r="DB113"/>
  <c r="DF113"/>
  <c r="CU113"/>
  <c r="DI113"/>
  <c r="DJ113" s="1"/>
  <c r="CT113"/>
  <c r="CO115"/>
  <c r="CR114"/>
  <c r="CS114"/>
  <c r="CQ114" s="1"/>
  <c r="DA114"/>
  <c r="CP114"/>
  <c r="DB114" l="1"/>
  <c r="DF114"/>
  <c r="CU114"/>
  <c r="DI114"/>
  <c r="DJ114" s="1"/>
  <c r="CT114"/>
  <c r="CO116"/>
  <c r="CR115"/>
  <c r="CS115"/>
  <c r="CQ115" s="1"/>
  <c r="DA115"/>
  <c r="CP115"/>
  <c r="CH119"/>
  <c r="CD119"/>
  <c r="CH118"/>
  <c r="CD118"/>
  <c r="CK117"/>
  <c r="CL117" s="1"/>
  <c r="CG117"/>
  <c r="CK118" l="1"/>
  <c r="CL118" s="1"/>
  <c r="CG118"/>
  <c r="CC20"/>
  <c r="CK119"/>
  <c r="CL119" s="1"/>
  <c r="CG119"/>
  <c r="DB115"/>
  <c r="DF115"/>
  <c r="CU115"/>
  <c r="DI115"/>
  <c r="DJ115" s="1"/>
  <c r="CT115"/>
  <c r="CO117"/>
  <c r="CR116"/>
  <c r="CS116"/>
  <c r="CQ116" s="1"/>
  <c r="DA116"/>
  <c r="CP116"/>
  <c r="DB116" l="1"/>
  <c r="DF116"/>
  <c r="CU116"/>
  <c r="DI116"/>
  <c r="DJ116" s="1"/>
  <c r="CT116"/>
  <c r="CO118"/>
  <c r="CR117"/>
  <c r="CS117"/>
  <c r="CQ117" s="1"/>
  <c r="DA117"/>
  <c r="CP117"/>
  <c r="CC21"/>
  <c r="CX20"/>
  <c r="CV19" s="1"/>
  <c r="CC22" l="1"/>
  <c r="CX21"/>
  <c r="CV20" s="1"/>
  <c r="CW20" s="1"/>
  <c r="DD20" s="1"/>
  <c r="CZ20" s="1"/>
  <c r="DB117"/>
  <c r="DF117"/>
  <c r="CU117"/>
  <c r="DI117"/>
  <c r="DJ117" s="1"/>
  <c r="CT117"/>
  <c r="CR118"/>
  <c r="CS118"/>
  <c r="CQ118" s="1"/>
  <c r="CO119"/>
  <c r="DA118"/>
  <c r="CP118"/>
  <c r="DB118" l="1"/>
  <c r="DF118"/>
  <c r="CR119"/>
  <c r="CS119"/>
  <c r="DA119"/>
  <c r="CP119"/>
  <c r="CP16" s="1"/>
  <c r="CU118"/>
  <c r="DI118"/>
  <c r="DJ118" s="1"/>
  <c r="CT118"/>
  <c r="DC20"/>
  <c r="DG20"/>
  <c r="DH20" s="1"/>
  <c r="DI19" s="1"/>
  <c r="DJ19" s="1"/>
  <c r="CX22"/>
  <c r="CV21" s="1"/>
  <c r="CW21" s="1"/>
  <c r="DD21" s="1"/>
  <c r="CZ21" s="1"/>
  <c r="CC23"/>
  <c r="CX23" l="1"/>
  <c r="CV22" s="1"/>
  <c r="CW22" s="1"/>
  <c r="DD22" s="1"/>
  <c r="CZ22" s="1"/>
  <c r="CC24"/>
  <c r="DG21"/>
  <c r="DH21" s="1"/>
  <c r="DI20" s="1"/>
  <c r="DJ20" s="1"/>
  <c r="DK20" s="1"/>
  <c r="DC21"/>
  <c r="DB119"/>
  <c r="DF119"/>
  <c r="CQ119"/>
  <c r="CV119"/>
  <c r="CU119"/>
  <c r="CT119"/>
  <c r="DI119"/>
  <c r="DJ119" s="1"/>
  <c r="DN20" l="1"/>
  <c r="DO20"/>
  <c r="DM20" s="1"/>
  <c r="DW20"/>
  <c r="DL20"/>
  <c r="CC25"/>
  <c r="CX24"/>
  <c r="CV23" s="1"/>
  <c r="CW23" s="1"/>
  <c r="DD23" s="1"/>
  <c r="CZ23" s="1"/>
  <c r="DG22"/>
  <c r="DH22" s="1"/>
  <c r="DI21" s="1"/>
  <c r="DJ21" s="1"/>
  <c r="DK21" s="1"/>
  <c r="DC22"/>
  <c r="DN21" l="1"/>
  <c r="DO21"/>
  <c r="DM21" s="1"/>
  <c r="DW21"/>
  <c r="DL21"/>
  <c r="DG23"/>
  <c r="DH23" s="1"/>
  <c r="DI22" s="1"/>
  <c r="DJ22" s="1"/>
  <c r="DK22" s="1"/>
  <c r="DC23"/>
  <c r="CC26"/>
  <c r="CX25"/>
  <c r="CV24" s="1"/>
  <c r="CW24" s="1"/>
  <c r="DD24" s="1"/>
  <c r="CZ24" s="1"/>
  <c r="DX20"/>
  <c r="EB20"/>
  <c r="DQ20"/>
  <c r="DP20"/>
  <c r="DG24" l="1"/>
  <c r="DH24" s="1"/>
  <c r="DI23" s="1"/>
  <c r="DJ23" s="1"/>
  <c r="DK23" s="1"/>
  <c r="DC24"/>
  <c r="CC27"/>
  <c r="CX26"/>
  <c r="CV25" s="1"/>
  <c r="CW25" s="1"/>
  <c r="DD25" s="1"/>
  <c r="CZ25" s="1"/>
  <c r="DN22"/>
  <c r="DO22"/>
  <c r="DM22" s="1"/>
  <c r="DW22"/>
  <c r="DL22"/>
  <c r="DX21"/>
  <c r="EB21"/>
  <c r="DQ21"/>
  <c r="DP21"/>
  <c r="DX22" l="1"/>
  <c r="EB22"/>
  <c r="DQ22"/>
  <c r="DP22"/>
  <c r="DG25"/>
  <c r="DH25" s="1"/>
  <c r="DI24" s="1"/>
  <c r="DJ24" s="1"/>
  <c r="DK24" s="1"/>
  <c r="DC25"/>
  <c r="CC28"/>
  <c r="CX27"/>
  <c r="CV26" s="1"/>
  <c r="CW26" s="1"/>
  <c r="DD26" s="1"/>
  <c r="CZ26" s="1"/>
  <c r="DO23"/>
  <c r="DM23" s="1"/>
  <c r="DN23"/>
  <c r="DW23"/>
  <c r="DL23"/>
  <c r="DX23" l="1"/>
  <c r="EB23"/>
  <c r="DQ23"/>
  <c r="DP23"/>
  <c r="DG26"/>
  <c r="DH26" s="1"/>
  <c r="DI25" s="1"/>
  <c r="DJ25" s="1"/>
  <c r="DK25" s="1"/>
  <c r="DC26"/>
  <c r="CC29"/>
  <c r="CX28"/>
  <c r="CV27" s="1"/>
  <c r="CW27" s="1"/>
  <c r="DD27" s="1"/>
  <c r="CZ27" s="1"/>
  <c r="DO24"/>
  <c r="DM24" s="1"/>
  <c r="DN24"/>
  <c r="DW24"/>
  <c r="DL24"/>
  <c r="DX24" l="1"/>
  <c r="EB24"/>
  <c r="DQ24"/>
  <c r="DP24"/>
  <c r="DG27"/>
  <c r="DH27" s="1"/>
  <c r="DI26" s="1"/>
  <c r="DJ26" s="1"/>
  <c r="DK26" s="1"/>
  <c r="DC27"/>
  <c r="CC30"/>
  <c r="CX29"/>
  <c r="CV28" s="1"/>
  <c r="CW28" s="1"/>
  <c r="DD28" s="1"/>
  <c r="CZ28" s="1"/>
  <c r="DO25"/>
  <c r="DM25" s="1"/>
  <c r="DN25"/>
  <c r="DW25"/>
  <c r="DL25"/>
  <c r="DX25" l="1"/>
  <c r="EB25"/>
  <c r="DQ25"/>
  <c r="DP25"/>
  <c r="DG28"/>
  <c r="DH28" s="1"/>
  <c r="DI27" s="1"/>
  <c r="DJ27" s="1"/>
  <c r="DK27" s="1"/>
  <c r="DC28"/>
  <c r="CC31"/>
  <c r="CX30"/>
  <c r="CV29" s="1"/>
  <c r="CW29" s="1"/>
  <c r="DD29" s="1"/>
  <c r="CZ29" s="1"/>
  <c r="DO26"/>
  <c r="DM26" s="1"/>
  <c r="DN26"/>
  <c r="DW26"/>
  <c r="DL26"/>
  <c r="DX26" l="1"/>
  <c r="EB26"/>
  <c r="DQ26"/>
  <c r="DP26"/>
  <c r="DG29"/>
  <c r="DH29" s="1"/>
  <c r="DI28" s="1"/>
  <c r="DJ28" s="1"/>
  <c r="DK28" s="1"/>
  <c r="DC29"/>
  <c r="CC32"/>
  <c r="CX31"/>
  <c r="CV30" s="1"/>
  <c r="CW30" s="1"/>
  <c r="DD30" s="1"/>
  <c r="CZ30" s="1"/>
  <c r="DO27"/>
  <c r="DM27" s="1"/>
  <c r="DN27"/>
  <c r="DW27"/>
  <c r="DL27"/>
  <c r="DX27" l="1"/>
  <c r="EB27"/>
  <c r="DQ27"/>
  <c r="DP27"/>
  <c r="DG30"/>
  <c r="DH30" s="1"/>
  <c r="DI29" s="1"/>
  <c r="DJ29" s="1"/>
  <c r="DK29" s="1"/>
  <c r="DC30"/>
  <c r="CC33"/>
  <c r="CX32"/>
  <c r="CV31" s="1"/>
  <c r="CW31" s="1"/>
  <c r="DD31" s="1"/>
  <c r="CZ31" s="1"/>
  <c r="DO28"/>
  <c r="DM28" s="1"/>
  <c r="DN28"/>
  <c r="DW28"/>
  <c r="DL28"/>
  <c r="DX28" l="1"/>
  <c r="EB28"/>
  <c r="DQ28"/>
  <c r="DP28"/>
  <c r="DG31"/>
  <c r="DH31" s="1"/>
  <c r="DI30" s="1"/>
  <c r="DJ30" s="1"/>
  <c r="DK30" s="1"/>
  <c r="DC31"/>
  <c r="CC34"/>
  <c r="CX33"/>
  <c r="CV32" s="1"/>
  <c r="CW32" s="1"/>
  <c r="DD32" s="1"/>
  <c r="CZ32" s="1"/>
  <c r="DO29"/>
  <c r="DM29" s="1"/>
  <c r="DN29"/>
  <c r="DW29"/>
  <c r="DL29"/>
  <c r="DX29" l="1"/>
  <c r="EB29"/>
  <c r="DQ29"/>
  <c r="DP29"/>
  <c r="DG32"/>
  <c r="DH32" s="1"/>
  <c r="DI31" s="1"/>
  <c r="DJ31" s="1"/>
  <c r="DK31" s="1"/>
  <c r="DC32"/>
  <c r="CC35"/>
  <c r="CX34"/>
  <c r="CV33" s="1"/>
  <c r="CW33" s="1"/>
  <c r="DD33" s="1"/>
  <c r="CZ33" s="1"/>
  <c r="DO30"/>
  <c r="DM30" s="1"/>
  <c r="DN30"/>
  <c r="DW30"/>
  <c r="DL30"/>
  <c r="DX30" l="1"/>
  <c r="EB30"/>
  <c r="DQ30"/>
  <c r="DP30"/>
  <c r="DG33"/>
  <c r="DH33" s="1"/>
  <c r="DI32" s="1"/>
  <c r="DJ32" s="1"/>
  <c r="DK32" s="1"/>
  <c r="DC33"/>
  <c r="CC36"/>
  <c r="CX35"/>
  <c r="CV34" s="1"/>
  <c r="CW34" s="1"/>
  <c r="DD34" s="1"/>
  <c r="CZ34" s="1"/>
  <c r="DO31"/>
  <c r="DM31" s="1"/>
  <c r="DN31"/>
  <c r="DW31"/>
  <c r="DL31"/>
  <c r="DX31" l="1"/>
  <c r="EB31"/>
  <c r="DQ31"/>
  <c r="DP31"/>
  <c r="DG34"/>
  <c r="DH34" s="1"/>
  <c r="DI33" s="1"/>
  <c r="DJ33" s="1"/>
  <c r="DK33" s="1"/>
  <c r="DC34"/>
  <c r="CC37"/>
  <c r="CX36"/>
  <c r="CV35" s="1"/>
  <c r="CW35" s="1"/>
  <c r="DD35" s="1"/>
  <c r="CZ35" s="1"/>
  <c r="DO32"/>
  <c r="DM32" s="1"/>
  <c r="DN32"/>
  <c r="DW32"/>
  <c r="DL32"/>
  <c r="DX32" l="1"/>
  <c r="EB32"/>
  <c r="DQ32"/>
  <c r="DP32"/>
  <c r="DG35"/>
  <c r="DH35" s="1"/>
  <c r="DI34" s="1"/>
  <c r="DJ34" s="1"/>
  <c r="DK34" s="1"/>
  <c r="DC35"/>
  <c r="CC38"/>
  <c r="CX37"/>
  <c r="CV36" s="1"/>
  <c r="CW36" s="1"/>
  <c r="DD36" s="1"/>
  <c r="CZ36" s="1"/>
  <c r="DO33"/>
  <c r="DM33" s="1"/>
  <c r="DN33"/>
  <c r="DW33"/>
  <c r="DL33"/>
  <c r="DX33" l="1"/>
  <c r="EB33"/>
  <c r="DQ33"/>
  <c r="DP33"/>
  <c r="DG36"/>
  <c r="DH36" s="1"/>
  <c r="DI35" s="1"/>
  <c r="DJ35" s="1"/>
  <c r="DK35" s="1"/>
  <c r="DC36"/>
  <c r="CC39"/>
  <c r="CX38"/>
  <c r="CV37" s="1"/>
  <c r="CW37" s="1"/>
  <c r="DD37" s="1"/>
  <c r="CZ37" s="1"/>
  <c r="DO34"/>
  <c r="DM34" s="1"/>
  <c r="DN34"/>
  <c r="DW34"/>
  <c r="DL34"/>
  <c r="DX34" l="1"/>
  <c r="EB34"/>
  <c r="DQ34"/>
  <c r="DP34"/>
  <c r="DG37"/>
  <c r="DH37" s="1"/>
  <c r="DI36" s="1"/>
  <c r="DJ36" s="1"/>
  <c r="DK36" s="1"/>
  <c r="DC37"/>
  <c r="CC40"/>
  <c r="CX39"/>
  <c r="CV38" s="1"/>
  <c r="CW38" s="1"/>
  <c r="DD38" s="1"/>
  <c r="CZ38" s="1"/>
  <c r="DO35"/>
  <c r="DM35" s="1"/>
  <c r="DN35"/>
  <c r="DW35"/>
  <c r="DL35"/>
  <c r="DX35" l="1"/>
  <c r="EB35"/>
  <c r="DQ35"/>
  <c r="DP35"/>
  <c r="DG38"/>
  <c r="DH38" s="1"/>
  <c r="DI37" s="1"/>
  <c r="DJ37" s="1"/>
  <c r="DK37" s="1"/>
  <c r="DC38"/>
  <c r="CC41"/>
  <c r="CX40"/>
  <c r="CV39" s="1"/>
  <c r="CW39" s="1"/>
  <c r="DD39" s="1"/>
  <c r="CZ39" s="1"/>
  <c r="DO36"/>
  <c r="DM36" s="1"/>
  <c r="DN36"/>
  <c r="DW36"/>
  <c r="DL36"/>
  <c r="DX36" l="1"/>
  <c r="EB36"/>
  <c r="DQ36"/>
  <c r="DP36"/>
  <c r="DG39"/>
  <c r="DH39" s="1"/>
  <c r="DI38" s="1"/>
  <c r="DJ38" s="1"/>
  <c r="DK38" s="1"/>
  <c r="DC39"/>
  <c r="CC42"/>
  <c r="CX41"/>
  <c r="CV40" s="1"/>
  <c r="CW40" s="1"/>
  <c r="DD40" s="1"/>
  <c r="CZ40" s="1"/>
  <c r="DO37"/>
  <c r="DM37" s="1"/>
  <c r="DN37"/>
  <c r="DW37"/>
  <c r="DL37"/>
  <c r="DX37" l="1"/>
  <c r="EB37"/>
  <c r="DQ37"/>
  <c r="DP37"/>
  <c r="DG40"/>
  <c r="DH40" s="1"/>
  <c r="DI39" s="1"/>
  <c r="DJ39" s="1"/>
  <c r="DK39" s="1"/>
  <c r="DC40"/>
  <c r="CC43"/>
  <c r="CX42"/>
  <c r="CV41" s="1"/>
  <c r="CW41" s="1"/>
  <c r="DD41" s="1"/>
  <c r="CZ41" s="1"/>
  <c r="DO38"/>
  <c r="DM38" s="1"/>
  <c r="DN38"/>
  <c r="DW38"/>
  <c r="DL38"/>
  <c r="DX38" l="1"/>
  <c r="EB38"/>
  <c r="DQ38"/>
  <c r="DP38"/>
  <c r="DG41"/>
  <c r="DH41" s="1"/>
  <c r="DI40" s="1"/>
  <c r="DJ40" s="1"/>
  <c r="DK40" s="1"/>
  <c r="DC41"/>
  <c r="CC44"/>
  <c r="CX43"/>
  <c r="CV42" s="1"/>
  <c r="CW42" s="1"/>
  <c r="DD42" s="1"/>
  <c r="CZ42" s="1"/>
  <c r="DO39"/>
  <c r="DM39" s="1"/>
  <c r="DN39"/>
  <c r="DW39"/>
  <c r="DL39"/>
  <c r="DX39" l="1"/>
  <c r="EB39"/>
  <c r="DQ39"/>
  <c r="DP39"/>
  <c r="DG42"/>
  <c r="DH42" s="1"/>
  <c r="DI41" s="1"/>
  <c r="DJ41" s="1"/>
  <c r="DK41" s="1"/>
  <c r="DC42"/>
  <c r="CC45"/>
  <c r="CX44"/>
  <c r="CV43" s="1"/>
  <c r="CW43" s="1"/>
  <c r="DD43" s="1"/>
  <c r="CZ43" s="1"/>
  <c r="DO40"/>
  <c r="DM40" s="1"/>
  <c r="DN40"/>
  <c r="DW40"/>
  <c r="DL40"/>
  <c r="DX40" l="1"/>
  <c r="EB40"/>
  <c r="DQ40"/>
  <c r="DP40"/>
  <c r="DG43"/>
  <c r="DH43" s="1"/>
  <c r="DI42" s="1"/>
  <c r="DJ42" s="1"/>
  <c r="DK42" s="1"/>
  <c r="DC43"/>
  <c r="CC46"/>
  <c r="CX45"/>
  <c r="CV44" s="1"/>
  <c r="CW44" s="1"/>
  <c r="DD44" s="1"/>
  <c r="CZ44" s="1"/>
  <c r="DO41"/>
  <c r="DM41" s="1"/>
  <c r="DN41"/>
  <c r="DW41"/>
  <c r="DL41"/>
  <c r="DX41" l="1"/>
  <c r="EB41"/>
  <c r="DQ41"/>
  <c r="DP41"/>
  <c r="DG44"/>
  <c r="DH44" s="1"/>
  <c r="DI43" s="1"/>
  <c r="DJ43" s="1"/>
  <c r="DK43" s="1"/>
  <c r="DC44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G45"/>
  <c r="DH45" s="1"/>
  <c r="DI44" s="1"/>
  <c r="DJ44" s="1"/>
  <c r="DK44" s="1"/>
  <c r="DC45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G46"/>
  <c r="DH46" s="1"/>
  <c r="DI45" s="1"/>
  <c r="DJ45" s="1"/>
  <c r="DK45" s="1"/>
  <c r="DC46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G47"/>
  <c r="DH47" s="1"/>
  <c r="DI46" s="1"/>
  <c r="DJ46" s="1"/>
  <c r="DK46" s="1"/>
  <c r="DC47"/>
  <c r="CC50"/>
  <c r="CX49"/>
  <c r="CV48" s="1"/>
  <c r="CW48" s="1"/>
  <c r="DD48" s="1"/>
  <c r="CZ48" s="1"/>
  <c r="DN45"/>
  <c r="DO45"/>
  <c r="DM45" s="1"/>
  <c r="DW45"/>
  <c r="DL45"/>
  <c r="DX45" l="1"/>
  <c r="EB45"/>
  <c r="DQ45"/>
  <c r="DP45"/>
  <c r="DG48"/>
  <c r="DH48" s="1"/>
  <c r="DI47" s="1"/>
  <c r="DJ47" s="1"/>
  <c r="DK47" s="1"/>
  <c r="DC48"/>
  <c r="CC51"/>
  <c r="CX50"/>
  <c r="CV49" s="1"/>
  <c r="CW49" s="1"/>
  <c r="DD49" s="1"/>
  <c r="CZ49" s="1"/>
  <c r="DN46"/>
  <c r="DO46"/>
  <c r="DM46" s="1"/>
  <c r="DW46"/>
  <c r="DL46"/>
  <c r="DX46" l="1"/>
  <c r="EB46"/>
  <c r="DQ46"/>
  <c r="DP46"/>
  <c r="DG49"/>
  <c r="DH49" s="1"/>
  <c r="DI48" s="1"/>
  <c r="DJ48" s="1"/>
  <c r="DK48" s="1"/>
  <c r="DC49"/>
  <c r="CC52"/>
  <c r="CX51"/>
  <c r="CV50" s="1"/>
  <c r="CW50" s="1"/>
  <c r="DD50" s="1"/>
  <c r="CZ50" s="1"/>
  <c r="DN47"/>
  <c r="DO47"/>
  <c r="DM47" s="1"/>
  <c r="DW47"/>
  <c r="DL47"/>
  <c r="DX47" l="1"/>
  <c r="EB47"/>
  <c r="DQ47"/>
  <c r="DP47"/>
  <c r="DG50"/>
  <c r="DH50" s="1"/>
  <c r="DI49" s="1"/>
  <c r="DJ49" s="1"/>
  <c r="DK49" s="1"/>
  <c r="DC50"/>
  <c r="CC53"/>
  <c r="CX52"/>
  <c r="CV51" s="1"/>
  <c r="CW51" s="1"/>
  <c r="DD51" s="1"/>
  <c r="CZ51" s="1"/>
  <c r="DN48"/>
  <c r="DO48"/>
  <c r="DM48" s="1"/>
  <c r="DW48"/>
  <c r="DL48"/>
  <c r="DX48" l="1"/>
  <c r="EB48"/>
  <c r="DQ48"/>
  <c r="DP48"/>
  <c r="DG51"/>
  <c r="DH51" s="1"/>
  <c r="DI50" s="1"/>
  <c r="DJ50" s="1"/>
  <c r="DK50" s="1"/>
  <c r="DC51"/>
  <c r="CC54"/>
  <c r="CX53"/>
  <c r="CV52" s="1"/>
  <c r="CW52" s="1"/>
  <c r="DD52" s="1"/>
  <c r="CZ52" s="1"/>
  <c r="DN49"/>
  <c r="DO49"/>
  <c r="DM49" s="1"/>
  <c r="DW49"/>
  <c r="DL49"/>
  <c r="DX49" l="1"/>
  <c r="EB49"/>
  <c r="DQ49"/>
  <c r="DP49"/>
  <c r="DG52"/>
  <c r="DH52" s="1"/>
  <c r="DI51" s="1"/>
  <c r="DJ51" s="1"/>
  <c r="DK51" s="1"/>
  <c r="DC52"/>
  <c r="CC55"/>
  <c r="CX54"/>
  <c r="CV53" s="1"/>
  <c r="CW53" s="1"/>
  <c r="DD53" s="1"/>
  <c r="CZ53" s="1"/>
  <c r="DN50"/>
  <c r="DO50"/>
  <c r="DM50" s="1"/>
  <c r="DW50"/>
  <c r="DL50"/>
  <c r="DX50" l="1"/>
  <c r="EB50"/>
  <c r="DQ50"/>
  <c r="DP50"/>
  <c r="DG53"/>
  <c r="DH53" s="1"/>
  <c r="DI52" s="1"/>
  <c r="DJ52" s="1"/>
  <c r="DK52" s="1"/>
  <c r="DC53"/>
  <c r="CC56"/>
  <c r="CX55"/>
  <c r="CV54" s="1"/>
  <c r="CW54" s="1"/>
  <c r="DD54" s="1"/>
  <c r="CZ54" s="1"/>
  <c r="DN51"/>
  <c r="DO51"/>
  <c r="DM51" s="1"/>
  <c r="DW51"/>
  <c r="DL51"/>
  <c r="DX51" l="1"/>
  <c r="EB51"/>
  <c r="DQ51"/>
  <c r="DP51"/>
  <c r="DG54"/>
  <c r="DH54" s="1"/>
  <c r="DI53" s="1"/>
  <c r="DJ53" s="1"/>
  <c r="DK53" s="1"/>
  <c r="DC54"/>
  <c r="CC57"/>
  <c r="CX56"/>
  <c r="CV55" s="1"/>
  <c r="CW55" s="1"/>
  <c r="DD55" s="1"/>
  <c r="CZ55" s="1"/>
  <c r="DN52"/>
  <c r="DO52"/>
  <c r="DM52" s="1"/>
  <c r="DW52"/>
  <c r="DL52"/>
  <c r="DX52" l="1"/>
  <c r="EB52"/>
  <c r="DQ52"/>
  <c r="DP52"/>
  <c r="DG55"/>
  <c r="DH55" s="1"/>
  <c r="DI54" s="1"/>
  <c r="DJ54" s="1"/>
  <c r="DK54" s="1"/>
  <c r="DC55"/>
  <c r="CC58"/>
  <c r="CX57"/>
  <c r="CV56" s="1"/>
  <c r="CW56" s="1"/>
  <c r="DD56" s="1"/>
  <c r="CZ56" s="1"/>
  <c r="DN53"/>
  <c r="DO53"/>
  <c r="DM53" s="1"/>
  <c r="DW53"/>
  <c r="DL53"/>
  <c r="DX53" l="1"/>
  <c r="EB53"/>
  <c r="DQ53"/>
  <c r="DP53"/>
  <c r="DG56"/>
  <c r="DH56" s="1"/>
  <c r="DI55" s="1"/>
  <c r="DJ55" s="1"/>
  <c r="DC56"/>
  <c r="CC59"/>
  <c r="CX58"/>
  <c r="CV57" s="1"/>
  <c r="CW57" s="1"/>
  <c r="DD57" s="1"/>
  <c r="CZ57" s="1"/>
  <c r="DK55"/>
  <c r="DN54"/>
  <c r="DO54"/>
  <c r="DM54" s="1"/>
  <c r="DW54"/>
  <c r="DL54"/>
  <c r="DX54" l="1"/>
  <c r="EB54"/>
  <c r="DQ54"/>
  <c r="DP54"/>
  <c r="DN55"/>
  <c r="DO55"/>
  <c r="DM55" s="1"/>
  <c r="DW55"/>
  <c r="DL55"/>
  <c r="DG57"/>
  <c r="DH57" s="1"/>
  <c r="DI56" s="1"/>
  <c r="DJ56" s="1"/>
  <c r="DK56" s="1"/>
  <c r="DC57"/>
  <c r="CC60"/>
  <c r="CX59"/>
  <c r="CV58" s="1"/>
  <c r="CW58" s="1"/>
  <c r="DD58" s="1"/>
  <c r="CZ58" s="1"/>
  <c r="DG58" l="1"/>
  <c r="DH58" s="1"/>
  <c r="DI57" s="1"/>
  <c r="DJ57" s="1"/>
  <c r="DK57" s="1"/>
  <c r="DC58"/>
  <c r="CC61"/>
  <c r="CX60"/>
  <c r="CV59" s="1"/>
  <c r="CW59" s="1"/>
  <c r="DD59" s="1"/>
  <c r="CZ59" s="1"/>
  <c r="DN56"/>
  <c r="DO56"/>
  <c r="DM56" s="1"/>
  <c r="DW56"/>
  <c r="DL56"/>
  <c r="DX55"/>
  <c r="EB55"/>
  <c r="DQ55"/>
  <c r="DP55"/>
  <c r="DX56" l="1"/>
  <c r="EB56"/>
  <c r="DQ56"/>
  <c r="DP56"/>
  <c r="DG59"/>
  <c r="DH59" s="1"/>
  <c r="DI58" s="1"/>
  <c r="DJ58" s="1"/>
  <c r="DK58" s="1"/>
  <c r="DC59"/>
  <c r="CC62"/>
  <c r="CX61"/>
  <c r="CV60" s="1"/>
  <c r="CW60" s="1"/>
  <c r="DD60" s="1"/>
  <c r="CZ60" s="1"/>
  <c r="DN57"/>
  <c r="DO57"/>
  <c r="DM57" s="1"/>
  <c r="DW57"/>
  <c r="DL57"/>
  <c r="DX57" l="1"/>
  <c r="EB57"/>
  <c r="DQ57"/>
  <c r="DP57"/>
  <c r="DG60"/>
  <c r="DH60" s="1"/>
  <c r="DI59" s="1"/>
  <c r="DJ59" s="1"/>
  <c r="DK59" s="1"/>
  <c r="DC60"/>
  <c r="CC63"/>
  <c r="CX62"/>
  <c r="CV61" s="1"/>
  <c r="CW61" s="1"/>
  <c r="DD61" s="1"/>
  <c r="CZ61" s="1"/>
  <c r="DN58"/>
  <c r="DO58"/>
  <c r="DM58" s="1"/>
  <c r="DW58"/>
  <c r="DL58"/>
  <c r="DX58" l="1"/>
  <c r="EB58"/>
  <c r="DQ58"/>
  <c r="DP58"/>
  <c r="DG61"/>
  <c r="DH61" s="1"/>
  <c r="DI60" s="1"/>
  <c r="DJ60" s="1"/>
  <c r="DK60" s="1"/>
  <c r="DC61"/>
  <c r="CC64"/>
  <c r="CX63"/>
  <c r="CV62" s="1"/>
  <c r="CW62" s="1"/>
  <c r="DD62" s="1"/>
  <c r="CZ62" s="1"/>
  <c r="DN59"/>
  <c r="DO59"/>
  <c r="DM59" s="1"/>
  <c r="DW59"/>
  <c r="DL59"/>
  <c r="DX59" l="1"/>
  <c r="EB59"/>
  <c r="DQ59"/>
  <c r="DP59"/>
  <c r="DG62"/>
  <c r="DH62" s="1"/>
  <c r="DI61" s="1"/>
  <c r="DJ61" s="1"/>
  <c r="DC62"/>
  <c r="CC65"/>
  <c r="CX64"/>
  <c r="CV63" s="1"/>
  <c r="CW63" s="1"/>
  <c r="DD63" s="1"/>
  <c r="CZ63" s="1"/>
  <c r="DK61"/>
  <c r="DN60"/>
  <c r="DO60"/>
  <c r="DM60" s="1"/>
  <c r="DW60"/>
  <c r="DL60"/>
  <c r="DX60" l="1"/>
  <c r="EB60"/>
  <c r="DQ60"/>
  <c r="DP60"/>
  <c r="DN61"/>
  <c r="DO61"/>
  <c r="DM61" s="1"/>
  <c r="DW61"/>
  <c r="DL61"/>
  <c r="DG63"/>
  <c r="DH63" s="1"/>
  <c r="DI62" s="1"/>
  <c r="DJ62" s="1"/>
  <c r="DK62" s="1"/>
  <c r="DC63"/>
  <c r="CC66"/>
  <c r="CX65"/>
  <c r="CV64" s="1"/>
  <c r="CW64" s="1"/>
  <c r="DD64" s="1"/>
  <c r="CZ64" s="1"/>
  <c r="DG64" l="1"/>
  <c r="DH64" s="1"/>
  <c r="DI63" s="1"/>
  <c r="DJ63" s="1"/>
  <c r="DC64"/>
  <c r="CC67"/>
  <c r="CX66"/>
  <c r="CV65" s="1"/>
  <c r="CW65" s="1"/>
  <c r="DD65" s="1"/>
  <c r="CZ65" s="1"/>
  <c r="DK63"/>
  <c r="DN62"/>
  <c r="DO62"/>
  <c r="DM62" s="1"/>
  <c r="DW62"/>
  <c r="DL62"/>
  <c r="DX61"/>
  <c r="EB61"/>
  <c r="DQ61"/>
  <c r="DP61"/>
  <c r="DX62" l="1"/>
  <c r="EB62"/>
  <c r="DQ62"/>
  <c r="DP62"/>
  <c r="DN63"/>
  <c r="DO63"/>
  <c r="DM63" s="1"/>
  <c r="DW63"/>
  <c r="DL63"/>
  <c r="DG65"/>
  <c r="DH65" s="1"/>
  <c r="DI64" s="1"/>
  <c r="DJ64" s="1"/>
  <c r="DK64" s="1"/>
  <c r="DC65"/>
  <c r="CC68"/>
  <c r="CX67"/>
  <c r="CV66" s="1"/>
  <c r="CW66" s="1"/>
  <c r="DD66" s="1"/>
  <c r="CZ66" s="1"/>
  <c r="DG66" l="1"/>
  <c r="DH66" s="1"/>
  <c r="DI65" s="1"/>
  <c r="DJ65" s="1"/>
  <c r="DC66"/>
  <c r="CC69"/>
  <c r="CX68"/>
  <c r="CV67" s="1"/>
  <c r="CW67" s="1"/>
  <c r="DD67" s="1"/>
  <c r="CZ67" s="1"/>
  <c r="DK65"/>
  <c r="DN64"/>
  <c r="DO64"/>
  <c r="DM64" s="1"/>
  <c r="DW64"/>
  <c r="DL64"/>
  <c r="DX63"/>
  <c r="EB63"/>
  <c r="DQ63"/>
  <c r="DP63"/>
  <c r="DX64" l="1"/>
  <c r="EB64"/>
  <c r="DQ64"/>
  <c r="DP64"/>
  <c r="DN65"/>
  <c r="DO65"/>
  <c r="DM65" s="1"/>
  <c r="DW65"/>
  <c r="DL65"/>
  <c r="DG67"/>
  <c r="DH67" s="1"/>
  <c r="DI66" s="1"/>
  <c r="DJ66" s="1"/>
  <c r="DK66" s="1"/>
  <c r="DC67"/>
  <c r="CC70"/>
  <c r="CX69"/>
  <c r="CV68" s="1"/>
  <c r="CW68" s="1"/>
  <c r="DD68" s="1"/>
  <c r="CZ68" s="1"/>
  <c r="DG68" l="1"/>
  <c r="DH68" s="1"/>
  <c r="DI67" s="1"/>
  <c r="DJ67" s="1"/>
  <c r="DC68"/>
  <c r="CC71"/>
  <c r="CX70"/>
  <c r="CV69" s="1"/>
  <c r="CW69" s="1"/>
  <c r="DD69" s="1"/>
  <c r="CZ69" s="1"/>
  <c r="DK67"/>
  <c r="DN66"/>
  <c r="DO66"/>
  <c r="DM66" s="1"/>
  <c r="DW66"/>
  <c r="DL66"/>
  <c r="DX65"/>
  <c r="EB65"/>
  <c r="DQ65"/>
  <c r="DP65"/>
  <c r="DX66" l="1"/>
  <c r="EB66"/>
  <c r="DQ66"/>
  <c r="DP66"/>
  <c r="DN67"/>
  <c r="DO67"/>
  <c r="DM67" s="1"/>
  <c r="DW67"/>
  <c r="DL67"/>
  <c r="DG69"/>
  <c r="DH69" s="1"/>
  <c r="DI68" s="1"/>
  <c r="DJ68" s="1"/>
  <c r="DK68" s="1"/>
  <c r="DC69"/>
  <c r="CC72"/>
  <c r="CX71"/>
  <c r="CV70" s="1"/>
  <c r="CW70" s="1"/>
  <c r="DD70" s="1"/>
  <c r="CZ70" s="1"/>
  <c r="DG70" l="1"/>
  <c r="DH70" s="1"/>
  <c r="DI69" s="1"/>
  <c r="DJ69" s="1"/>
  <c r="DC70"/>
  <c r="CC73"/>
  <c r="CX72"/>
  <c r="CV71" s="1"/>
  <c r="CW71" s="1"/>
  <c r="DD71" s="1"/>
  <c r="CZ71" s="1"/>
  <c r="DK69"/>
  <c r="DN68"/>
  <c r="DO68"/>
  <c r="DM68" s="1"/>
  <c r="DW68"/>
  <c r="DL68"/>
  <c r="DX67"/>
  <c r="EB67"/>
  <c r="DQ67"/>
  <c r="DP67"/>
  <c r="DX68" l="1"/>
  <c r="EB68"/>
  <c r="DQ68"/>
  <c r="DP68"/>
  <c r="DN69"/>
  <c r="DO69"/>
  <c r="DM69" s="1"/>
  <c r="DW69"/>
  <c r="DL69"/>
  <c r="DG71"/>
  <c r="DH71" s="1"/>
  <c r="DI70" s="1"/>
  <c r="DJ70" s="1"/>
  <c r="DK70" s="1"/>
  <c r="DC71"/>
  <c r="CC74"/>
  <c r="CX73"/>
  <c r="CV72" s="1"/>
  <c r="CW72" s="1"/>
  <c r="DD72" s="1"/>
  <c r="CZ72" s="1"/>
  <c r="DG72" l="1"/>
  <c r="DH72" s="1"/>
  <c r="DI71" s="1"/>
  <c r="DJ71" s="1"/>
  <c r="DC72"/>
  <c r="CC75"/>
  <c r="CX74"/>
  <c r="CV73" s="1"/>
  <c r="CW73" s="1"/>
  <c r="DD73" s="1"/>
  <c r="CZ73" s="1"/>
  <c r="DK71"/>
  <c r="DN70"/>
  <c r="DO70"/>
  <c r="DM70" s="1"/>
  <c r="DW70"/>
  <c r="DL70"/>
  <c r="DX69"/>
  <c r="EB69"/>
  <c r="DQ69"/>
  <c r="DP69"/>
  <c r="DX70" l="1"/>
  <c r="EB70"/>
  <c r="DQ70"/>
  <c r="DP70"/>
  <c r="DN71"/>
  <c r="DO71"/>
  <c r="DM71" s="1"/>
  <c r="DW71"/>
  <c r="DL71"/>
  <c r="DG73"/>
  <c r="DH73" s="1"/>
  <c r="DI72" s="1"/>
  <c r="DJ72" s="1"/>
  <c r="DK72" s="1"/>
  <c r="DC73"/>
  <c r="CC76"/>
  <c r="CX75"/>
  <c r="CV74" s="1"/>
  <c r="CW74" s="1"/>
  <c r="DD74" s="1"/>
  <c r="CZ74" s="1"/>
  <c r="DG74" l="1"/>
  <c r="DH74" s="1"/>
  <c r="DI73" s="1"/>
  <c r="DJ73" s="1"/>
  <c r="DC74"/>
  <c r="CC77"/>
  <c r="CX76"/>
  <c r="CV75" s="1"/>
  <c r="CW75" s="1"/>
  <c r="DK73"/>
  <c r="DN72"/>
  <c r="DO72"/>
  <c r="DM72" s="1"/>
  <c r="DW72"/>
  <c r="DL72"/>
  <c r="DX71"/>
  <c r="EB71"/>
  <c r="DQ71"/>
  <c r="DP71"/>
  <c r="DX72" l="1"/>
  <c r="EB72"/>
  <c r="DQ72"/>
  <c r="DP72"/>
  <c r="DN73"/>
  <c r="DO73"/>
  <c r="DM73" s="1"/>
  <c r="DW73"/>
  <c r="DL73"/>
  <c r="DD75"/>
  <c r="CZ75"/>
  <c r="CC78"/>
  <c r="CX77"/>
  <c r="CV76" s="1"/>
  <c r="CW76" s="1"/>
  <c r="DD76" l="1"/>
  <c r="CZ76"/>
  <c r="CC79"/>
  <c r="CX78"/>
  <c r="CV77" s="1"/>
  <c r="CW77" s="1"/>
  <c r="DG75"/>
  <c r="DH75" s="1"/>
  <c r="DI74" s="1"/>
  <c r="DJ74" s="1"/>
  <c r="DK74" s="1"/>
  <c r="DC75"/>
  <c r="DX73"/>
  <c r="EB73"/>
  <c r="DQ73"/>
  <c r="DP73"/>
  <c r="DN74" l="1"/>
  <c r="DO74"/>
  <c r="DM74" s="1"/>
  <c r="DW74"/>
  <c r="DL74"/>
  <c r="DD77"/>
  <c r="CZ77"/>
  <c r="CC80"/>
  <c r="CX79"/>
  <c r="CV78" s="1"/>
  <c r="CW78" s="1"/>
  <c r="DG76"/>
  <c r="DH76" s="1"/>
  <c r="DI75" s="1"/>
  <c r="DJ75" s="1"/>
  <c r="DK75" s="1"/>
  <c r="DC76"/>
  <c r="DN75" l="1"/>
  <c r="DO75"/>
  <c r="DM75" s="1"/>
  <c r="DW75"/>
  <c r="DL75"/>
  <c r="DD78"/>
  <c r="CZ78"/>
  <c r="CC81"/>
  <c r="CX80"/>
  <c r="CV79" s="1"/>
  <c r="CW79" s="1"/>
  <c r="DG77"/>
  <c r="DH77" s="1"/>
  <c r="DI76" s="1"/>
  <c r="DJ76" s="1"/>
  <c r="DK76" s="1"/>
  <c r="DC77"/>
  <c r="DX74"/>
  <c r="EB74"/>
  <c r="DQ74"/>
  <c r="DP74"/>
  <c r="DN76" l="1"/>
  <c r="DO76"/>
  <c r="DM76" s="1"/>
  <c r="DW76"/>
  <c r="DL76"/>
  <c r="DD79"/>
  <c r="CZ79"/>
  <c r="CC82"/>
  <c r="CX81"/>
  <c r="CV80" s="1"/>
  <c r="CW80" s="1"/>
  <c r="DG78"/>
  <c r="DH78" s="1"/>
  <c r="DI77" s="1"/>
  <c r="DJ77" s="1"/>
  <c r="DK77" s="1"/>
  <c r="DC78"/>
  <c r="DX75"/>
  <c r="EB75"/>
  <c r="DQ75"/>
  <c r="DP75"/>
  <c r="DN77" l="1"/>
  <c r="DO77"/>
  <c r="DM77" s="1"/>
  <c r="DW77"/>
  <c r="DL77"/>
  <c r="DD80"/>
  <c r="CZ80"/>
  <c r="CC83"/>
  <c r="CX82"/>
  <c r="CV81" s="1"/>
  <c r="CW81" s="1"/>
  <c r="DG79"/>
  <c r="DH79" s="1"/>
  <c r="DI78" s="1"/>
  <c r="DJ78" s="1"/>
  <c r="DK78" s="1"/>
  <c r="DC79"/>
  <c r="DX76"/>
  <c r="EB76"/>
  <c r="DQ76"/>
  <c r="DP76"/>
  <c r="DN78" l="1"/>
  <c r="DO78"/>
  <c r="DM78" s="1"/>
  <c r="DW78"/>
  <c r="DL78"/>
  <c r="DD81"/>
  <c r="CZ81"/>
  <c r="CC84"/>
  <c r="CX83"/>
  <c r="CV82" s="1"/>
  <c r="CW82" s="1"/>
  <c r="DG80"/>
  <c r="DH80" s="1"/>
  <c r="DI79" s="1"/>
  <c r="DJ79" s="1"/>
  <c r="DK79" s="1"/>
  <c r="DC80"/>
  <c r="DX77"/>
  <c r="EB77"/>
  <c r="DQ77"/>
  <c r="DP77"/>
  <c r="DN79" l="1"/>
  <c r="DO79"/>
  <c r="DM79" s="1"/>
  <c r="DW79"/>
  <c r="DL79"/>
  <c r="DD82"/>
  <c r="CZ82"/>
  <c r="CC85"/>
  <c r="CX84"/>
  <c r="CV83" s="1"/>
  <c r="CW83" s="1"/>
  <c r="DG81"/>
  <c r="DH81" s="1"/>
  <c r="DI80" s="1"/>
  <c r="DJ80" s="1"/>
  <c r="DK80" s="1"/>
  <c r="DC81"/>
  <c r="DX78"/>
  <c r="EB78"/>
  <c r="DQ78"/>
  <c r="DP78"/>
  <c r="DD83" l="1"/>
  <c r="CZ83"/>
  <c r="CC86"/>
  <c r="CX85"/>
  <c r="CV84" s="1"/>
  <c r="CW84" s="1"/>
  <c r="DG82"/>
  <c r="DH82" s="1"/>
  <c r="DI81" s="1"/>
  <c r="DJ81" s="1"/>
  <c r="DC82"/>
  <c r="DX79"/>
  <c r="EB79"/>
  <c r="DQ79"/>
  <c r="DP79"/>
  <c r="DK81"/>
  <c r="DN80"/>
  <c r="DO80"/>
  <c r="DM80" s="1"/>
  <c r="DW80"/>
  <c r="DL80"/>
  <c r="DX80" l="1"/>
  <c r="EB80"/>
  <c r="DQ80"/>
  <c r="DP80"/>
  <c r="DK82"/>
  <c r="DN81"/>
  <c r="DO81"/>
  <c r="DM81" s="1"/>
  <c r="DW81"/>
  <c r="DL81"/>
  <c r="DD84"/>
  <c r="CZ84"/>
  <c r="CC87"/>
  <c r="CX86"/>
  <c r="CV85" s="1"/>
  <c r="CW85" s="1"/>
  <c r="DG83"/>
  <c r="DH83" s="1"/>
  <c r="DC83"/>
  <c r="DD85" l="1"/>
  <c r="CZ85"/>
  <c r="CC88"/>
  <c r="CX87"/>
  <c r="CV86" s="1"/>
  <c r="CW86" s="1"/>
  <c r="DG84"/>
  <c r="DH84" s="1"/>
  <c r="DC84"/>
  <c r="DX81"/>
  <c r="EB81"/>
  <c r="DQ81"/>
  <c r="DP81"/>
  <c r="DK83"/>
  <c r="DN82"/>
  <c r="DO82"/>
  <c r="DM82" s="1"/>
  <c r="DW82"/>
  <c r="DL82"/>
  <c r="DX82" l="1"/>
  <c r="EB82"/>
  <c r="DQ82"/>
  <c r="EE82"/>
  <c r="EF82" s="1"/>
  <c r="DP82"/>
  <c r="DK84"/>
  <c r="DN83"/>
  <c r="DO83"/>
  <c r="DM83" s="1"/>
  <c r="DW83"/>
  <c r="DL83"/>
  <c r="DD86"/>
  <c r="CZ86"/>
  <c r="CC89"/>
  <c r="CX88"/>
  <c r="CV87" s="1"/>
  <c r="CW87" s="1"/>
  <c r="DG85"/>
  <c r="DH85" s="1"/>
  <c r="DC85"/>
  <c r="DD87" l="1"/>
  <c r="CZ87"/>
  <c r="CC90"/>
  <c r="CX89"/>
  <c r="CV88" s="1"/>
  <c r="CW88" s="1"/>
  <c r="DG86"/>
  <c r="DH86" s="1"/>
  <c r="DC86"/>
  <c r="DX83"/>
  <c r="EB83"/>
  <c r="DQ83"/>
  <c r="EE83"/>
  <c r="EF83" s="1"/>
  <c r="DP83"/>
  <c r="DK85"/>
  <c r="DN84"/>
  <c r="DO84"/>
  <c r="DM84" s="1"/>
  <c r="DW84"/>
  <c r="DL84"/>
  <c r="DX84" l="1"/>
  <c r="EB84"/>
  <c r="DQ84"/>
  <c r="EE84"/>
  <c r="EF84" s="1"/>
  <c r="DP84"/>
  <c r="DK86"/>
  <c r="DN85"/>
  <c r="DO85"/>
  <c r="DM85" s="1"/>
  <c r="DW85"/>
  <c r="DL85"/>
  <c r="DD88"/>
  <c r="CZ88"/>
  <c r="CC91"/>
  <c r="CX90"/>
  <c r="CV89" s="1"/>
  <c r="CW89" s="1"/>
  <c r="DG87"/>
  <c r="DH87" s="1"/>
  <c r="DC87"/>
  <c r="DD89" l="1"/>
  <c r="CZ89"/>
  <c r="CC92"/>
  <c r="CX91"/>
  <c r="CV90" s="1"/>
  <c r="CW90" s="1"/>
  <c r="DG88"/>
  <c r="DH88" s="1"/>
  <c r="DC88"/>
  <c r="DX85"/>
  <c r="EB85"/>
  <c r="DQ85"/>
  <c r="EE85"/>
  <c r="EF85" s="1"/>
  <c r="DP85"/>
  <c r="DK87"/>
  <c r="DN86"/>
  <c r="DO86"/>
  <c r="DM86" s="1"/>
  <c r="DW86"/>
  <c r="DL86"/>
  <c r="DX86" l="1"/>
  <c r="EB86"/>
  <c r="DQ86"/>
  <c r="EE86"/>
  <c r="EF86" s="1"/>
  <c r="DP86"/>
  <c r="DK88"/>
  <c r="DN87"/>
  <c r="DO87"/>
  <c r="DM87" s="1"/>
  <c r="DW87"/>
  <c r="DL87"/>
  <c r="DD90"/>
  <c r="CZ90"/>
  <c r="CC93"/>
  <c r="CX92"/>
  <c r="CV91" s="1"/>
  <c r="CW91" s="1"/>
  <c r="DG89"/>
  <c r="DH89" s="1"/>
  <c r="DC89"/>
  <c r="DD91" l="1"/>
  <c r="CZ91"/>
  <c r="CC94"/>
  <c r="CX93"/>
  <c r="CV92" s="1"/>
  <c r="CW92" s="1"/>
  <c r="DG90"/>
  <c r="DH90" s="1"/>
  <c r="DC90"/>
  <c r="DX87"/>
  <c r="EB87"/>
  <c r="DQ87"/>
  <c r="EE87"/>
  <c r="EF87" s="1"/>
  <c r="DP87"/>
  <c r="DK89"/>
  <c r="DN88"/>
  <c r="DO88"/>
  <c r="DM88" s="1"/>
  <c r="DW88"/>
  <c r="DL88"/>
  <c r="DX88" l="1"/>
  <c r="EB88"/>
  <c r="DQ88"/>
  <c r="EE88"/>
  <c r="EF88" s="1"/>
  <c r="DP88"/>
  <c r="DK90"/>
  <c r="DN89"/>
  <c r="DO89"/>
  <c r="DM89" s="1"/>
  <c r="DW89"/>
  <c r="DL89"/>
  <c r="DD92"/>
  <c r="CZ92"/>
  <c r="CC95"/>
  <c r="CX94"/>
  <c r="CV93" s="1"/>
  <c r="CW93" s="1"/>
  <c r="DG91"/>
  <c r="DH91" s="1"/>
  <c r="DC91"/>
  <c r="DD93" l="1"/>
  <c r="CZ93"/>
  <c r="CC96"/>
  <c r="CX95"/>
  <c r="CV94" s="1"/>
  <c r="CW94" s="1"/>
  <c r="DG92"/>
  <c r="DH92" s="1"/>
  <c r="DC92"/>
  <c r="DX89"/>
  <c r="EB89"/>
  <c r="DQ89"/>
  <c r="EE89"/>
  <c r="EF89" s="1"/>
  <c r="DP89"/>
  <c r="DK91"/>
  <c r="DN90"/>
  <c r="DO90"/>
  <c r="DM90" s="1"/>
  <c r="DW90"/>
  <c r="DL90"/>
  <c r="DX90" l="1"/>
  <c r="EB90"/>
  <c r="DQ90"/>
  <c r="EE90"/>
  <c r="EF90" s="1"/>
  <c r="DP90"/>
  <c r="DK92"/>
  <c r="DN91"/>
  <c r="DO91"/>
  <c r="DM91" s="1"/>
  <c r="DW91"/>
  <c r="DL91"/>
  <c r="DD94"/>
  <c r="CZ94"/>
  <c r="CC97"/>
  <c r="CX96"/>
  <c r="CV95" s="1"/>
  <c r="CW95" s="1"/>
  <c r="DG93"/>
  <c r="DH93" s="1"/>
  <c r="DC93"/>
  <c r="DD95" l="1"/>
  <c r="CZ95"/>
  <c r="CC98"/>
  <c r="CX97"/>
  <c r="CV96" s="1"/>
  <c r="CW96" s="1"/>
  <c r="DG94"/>
  <c r="DH94" s="1"/>
  <c r="DC94"/>
  <c r="DX91"/>
  <c r="EB91"/>
  <c r="DQ91"/>
  <c r="EE91"/>
  <c r="EF91" s="1"/>
  <c r="DP91"/>
  <c r="DK93"/>
  <c r="DN92"/>
  <c r="DO92"/>
  <c r="DM92" s="1"/>
  <c r="DW92"/>
  <c r="DL92"/>
  <c r="DX92" l="1"/>
  <c r="EB92"/>
  <c r="DQ92"/>
  <c r="EE92"/>
  <c r="EF92" s="1"/>
  <c r="DP92"/>
  <c r="DK94"/>
  <c r="DN93"/>
  <c r="DO93"/>
  <c r="DM93" s="1"/>
  <c r="DW93"/>
  <c r="DL93"/>
  <c r="DD96"/>
  <c r="CZ96"/>
  <c r="CC99"/>
  <c r="CX98"/>
  <c r="CV97" s="1"/>
  <c r="CW97" s="1"/>
  <c r="DG95"/>
  <c r="DH95" s="1"/>
  <c r="DC95"/>
  <c r="DD97" l="1"/>
  <c r="CZ97"/>
  <c r="CC100"/>
  <c r="CX99"/>
  <c r="CV98" s="1"/>
  <c r="CW98" s="1"/>
  <c r="DG96"/>
  <c r="DH96" s="1"/>
  <c r="DC96"/>
  <c r="DX93"/>
  <c r="EB93"/>
  <c r="DQ93"/>
  <c r="EE93"/>
  <c r="EF93" s="1"/>
  <c r="DP93"/>
  <c r="DK95"/>
  <c r="DN94"/>
  <c r="DO94"/>
  <c r="DM94" s="1"/>
  <c r="DW94"/>
  <c r="DL94"/>
  <c r="DX94" l="1"/>
  <c r="EB94"/>
  <c r="DQ94"/>
  <c r="EE94"/>
  <c r="EF94" s="1"/>
  <c r="DP94"/>
  <c r="DK96"/>
  <c r="DN95"/>
  <c r="DO95"/>
  <c r="DM95" s="1"/>
  <c r="DW95"/>
  <c r="DL95"/>
  <c r="DD98"/>
  <c r="CZ98"/>
  <c r="CC101"/>
  <c r="CX100"/>
  <c r="CV99" s="1"/>
  <c r="CW99" s="1"/>
  <c r="DG97"/>
  <c r="DH97" s="1"/>
  <c r="DC97"/>
  <c r="DD99" l="1"/>
  <c r="CZ99"/>
  <c r="CC102"/>
  <c r="CX101"/>
  <c r="CV100" s="1"/>
  <c r="CW100" s="1"/>
  <c r="DG98"/>
  <c r="DH98" s="1"/>
  <c r="DC98"/>
  <c r="DX95"/>
  <c r="EB95"/>
  <c r="DQ95"/>
  <c r="EE95"/>
  <c r="EF95" s="1"/>
  <c r="DP95"/>
  <c r="DK97"/>
  <c r="DN96"/>
  <c r="DO96"/>
  <c r="DM96" s="1"/>
  <c r="DW96"/>
  <c r="DL96"/>
  <c r="DX96" l="1"/>
  <c r="EB96"/>
  <c r="DQ96"/>
  <c r="EE96"/>
  <c r="EF96" s="1"/>
  <c r="DP96"/>
  <c r="DK98"/>
  <c r="DN97"/>
  <c r="DO97"/>
  <c r="DM97" s="1"/>
  <c r="DW97"/>
  <c r="DL97"/>
  <c r="DD100"/>
  <c r="CZ100"/>
  <c r="CC103"/>
  <c r="CX102"/>
  <c r="CV101" s="1"/>
  <c r="CW101" s="1"/>
  <c r="DG99"/>
  <c r="DH99" s="1"/>
  <c r="DC99"/>
  <c r="DD101" l="1"/>
  <c r="CZ101"/>
  <c r="CC104"/>
  <c r="CX103"/>
  <c r="CV102" s="1"/>
  <c r="CW102" s="1"/>
  <c r="DG100"/>
  <c r="DH100" s="1"/>
  <c r="DC100"/>
  <c r="DX97"/>
  <c r="EB97"/>
  <c r="DQ97"/>
  <c r="EE97"/>
  <c r="EF97" s="1"/>
  <c r="DP97"/>
  <c r="DK99"/>
  <c r="DN98"/>
  <c r="DO98"/>
  <c r="DM98" s="1"/>
  <c r="DW98"/>
  <c r="DL98"/>
  <c r="DX98" l="1"/>
  <c r="EB98"/>
  <c r="DQ98"/>
  <c r="EE98"/>
  <c r="EF98" s="1"/>
  <c r="DP98"/>
  <c r="DK100"/>
  <c r="DN99"/>
  <c r="DO99"/>
  <c r="DM99" s="1"/>
  <c r="DW99"/>
  <c r="DL99"/>
  <c r="DD102"/>
  <c r="CZ102"/>
  <c r="CC105"/>
  <c r="CX104"/>
  <c r="CV103" s="1"/>
  <c r="CW103" s="1"/>
  <c r="DG101"/>
  <c r="DH101" s="1"/>
  <c r="DC101"/>
  <c r="DD103" l="1"/>
  <c r="CZ103"/>
  <c r="CC106"/>
  <c r="CX105"/>
  <c r="CV104" s="1"/>
  <c r="CW104" s="1"/>
  <c r="DG102"/>
  <c r="DH102" s="1"/>
  <c r="DC102"/>
  <c r="DX99"/>
  <c r="EB99"/>
  <c r="DQ99"/>
  <c r="EE99"/>
  <c r="EF99" s="1"/>
  <c r="DP99"/>
  <c r="DK101"/>
  <c r="DN100"/>
  <c r="DO100"/>
  <c r="DM100" s="1"/>
  <c r="DW100"/>
  <c r="DL100"/>
  <c r="DX100" l="1"/>
  <c r="EB100"/>
  <c r="DQ100"/>
  <c r="EE100"/>
  <c r="EF100" s="1"/>
  <c r="DP100"/>
  <c r="DK102"/>
  <c r="DN101"/>
  <c r="DO101"/>
  <c r="DM101" s="1"/>
  <c r="DW101"/>
  <c r="DL101"/>
  <c r="DD104"/>
  <c r="CZ104"/>
  <c r="CC107"/>
  <c r="CX106"/>
  <c r="CV105" s="1"/>
  <c r="CW105" s="1"/>
  <c r="DG103"/>
  <c r="DH103" s="1"/>
  <c r="DC103"/>
  <c r="DD105" l="1"/>
  <c r="CZ105"/>
  <c r="CC108"/>
  <c r="CX107"/>
  <c r="CV106" s="1"/>
  <c r="CW106" s="1"/>
  <c r="DG104"/>
  <c r="DH104" s="1"/>
  <c r="DC104"/>
  <c r="DX101"/>
  <c r="EB101"/>
  <c r="DQ101"/>
  <c r="EE101"/>
  <c r="EF101" s="1"/>
  <c r="DP101"/>
  <c r="DK103"/>
  <c r="DN102"/>
  <c r="DO102"/>
  <c r="DM102" s="1"/>
  <c r="DW102"/>
  <c r="DL102"/>
  <c r="DX102" l="1"/>
  <c r="EB102"/>
  <c r="DQ102"/>
  <c r="EE102"/>
  <c r="EF102" s="1"/>
  <c r="DP102"/>
  <c r="DK104"/>
  <c r="DN103"/>
  <c r="DO103"/>
  <c r="DM103" s="1"/>
  <c r="DW103"/>
  <c r="DL103"/>
  <c r="DD106"/>
  <c r="CZ106"/>
  <c r="CC109"/>
  <c r="CX108"/>
  <c r="CV107" s="1"/>
  <c r="CW107" s="1"/>
  <c r="DG105"/>
  <c r="DH105" s="1"/>
  <c r="DC105"/>
  <c r="DD107" l="1"/>
  <c r="CZ107"/>
  <c r="CC110"/>
  <c r="CX109"/>
  <c r="CV108" s="1"/>
  <c r="CW108" s="1"/>
  <c r="DG106"/>
  <c r="DH106" s="1"/>
  <c r="DC106"/>
  <c r="DX103"/>
  <c r="EB103"/>
  <c r="DQ103"/>
  <c r="EE103"/>
  <c r="EF103" s="1"/>
  <c r="DP103"/>
  <c r="DK105"/>
  <c r="DN104"/>
  <c r="DO104"/>
  <c r="DM104" s="1"/>
  <c r="DW104"/>
  <c r="DL104"/>
  <c r="DX104" l="1"/>
  <c r="EB104"/>
  <c r="DQ104"/>
  <c r="EE104"/>
  <c r="EF104" s="1"/>
  <c r="DP104"/>
  <c r="DK106"/>
  <c r="DN105"/>
  <c r="DO105"/>
  <c r="DM105" s="1"/>
  <c r="DW105"/>
  <c r="DL105"/>
  <c r="DD108"/>
  <c r="CZ108"/>
  <c r="CC111"/>
  <c r="CX110"/>
  <c r="CV109" s="1"/>
  <c r="CW109" s="1"/>
  <c r="DG107"/>
  <c r="DH107" s="1"/>
  <c r="DC107"/>
  <c r="DD109" l="1"/>
  <c r="CZ109"/>
  <c r="CC112"/>
  <c r="CX111"/>
  <c r="CV110" s="1"/>
  <c r="CW110" s="1"/>
  <c r="DG108"/>
  <c r="DH108" s="1"/>
  <c r="DC108"/>
  <c r="DX105"/>
  <c r="EB105"/>
  <c r="DQ105"/>
  <c r="EE105"/>
  <c r="EF105" s="1"/>
  <c r="DP105"/>
  <c r="DK107"/>
  <c r="DN106"/>
  <c r="DO106"/>
  <c r="DM106" s="1"/>
  <c r="DW106"/>
  <c r="DL106"/>
  <c r="DX106" l="1"/>
  <c r="EB106"/>
  <c r="DQ106"/>
  <c r="EE106"/>
  <c r="EF106" s="1"/>
  <c r="DP106"/>
  <c r="DK108"/>
  <c r="DN107"/>
  <c r="DO107"/>
  <c r="DM107" s="1"/>
  <c r="DW107"/>
  <c r="DL107"/>
  <c r="DD110"/>
  <c r="CZ110"/>
  <c r="CC113"/>
  <c r="CX112"/>
  <c r="CV111" s="1"/>
  <c r="CW111" s="1"/>
  <c r="DG109"/>
  <c r="DH109" s="1"/>
  <c r="DC109"/>
  <c r="DD111" l="1"/>
  <c r="CZ111"/>
  <c r="CC114"/>
  <c r="CX113"/>
  <c r="CV112" s="1"/>
  <c r="CW112" s="1"/>
  <c r="DG110"/>
  <c r="DH110" s="1"/>
  <c r="DC110"/>
  <c r="DX107"/>
  <c r="EB107"/>
  <c r="DQ107"/>
  <c r="EE107"/>
  <c r="EF107" s="1"/>
  <c r="DP107"/>
  <c r="DK109"/>
  <c r="DN108"/>
  <c r="DO108"/>
  <c r="DM108" s="1"/>
  <c r="DW108"/>
  <c r="DL108"/>
  <c r="DX108" l="1"/>
  <c r="EB108"/>
  <c r="DQ108"/>
  <c r="EE108"/>
  <c r="EF108" s="1"/>
  <c r="DP108"/>
  <c r="DK110"/>
  <c r="DN109"/>
  <c r="DO109"/>
  <c r="DM109" s="1"/>
  <c r="DW109"/>
  <c r="DL109"/>
  <c r="DD112"/>
  <c r="CZ112"/>
  <c r="CC115"/>
  <c r="CX114"/>
  <c r="CV113" s="1"/>
  <c r="CW113" s="1"/>
  <c r="DG111"/>
  <c r="DH111" s="1"/>
  <c r="DC111"/>
  <c r="DD113" l="1"/>
  <c r="CZ113"/>
  <c r="CC116"/>
  <c r="CX115"/>
  <c r="CV114" s="1"/>
  <c r="CW114" s="1"/>
  <c r="DG112"/>
  <c r="DH112" s="1"/>
  <c r="DC112"/>
  <c r="DX109"/>
  <c r="EB109"/>
  <c r="DQ109"/>
  <c r="EE109"/>
  <c r="EF109" s="1"/>
  <c r="DP109"/>
  <c r="DK111"/>
  <c r="DN110"/>
  <c r="DO110"/>
  <c r="DM110" s="1"/>
  <c r="DW110"/>
  <c r="DL110"/>
  <c r="DX110" l="1"/>
  <c r="EB110"/>
  <c r="DQ110"/>
  <c r="EE110"/>
  <c r="EF110" s="1"/>
  <c r="DP110"/>
  <c r="DK112"/>
  <c r="DN111"/>
  <c r="DO111"/>
  <c r="DM111" s="1"/>
  <c r="DW111"/>
  <c r="DL111"/>
  <c r="DD114"/>
  <c r="CZ114"/>
  <c r="CC117"/>
  <c r="CX116"/>
  <c r="CV115" s="1"/>
  <c r="CW115" s="1"/>
  <c r="DG113"/>
  <c r="DH113" s="1"/>
  <c r="DC113"/>
  <c r="DD115" l="1"/>
  <c r="CZ115"/>
  <c r="CC118"/>
  <c r="CX117"/>
  <c r="CV116" s="1"/>
  <c r="CW116" s="1"/>
  <c r="DG114"/>
  <c r="DH114" s="1"/>
  <c r="DC114"/>
  <c r="DX111"/>
  <c r="EB111"/>
  <c r="DQ111"/>
  <c r="EE111"/>
  <c r="EF111" s="1"/>
  <c r="DP111"/>
  <c r="DK113"/>
  <c r="DN112"/>
  <c r="DO112"/>
  <c r="DM112" s="1"/>
  <c r="DW112"/>
  <c r="DL112"/>
  <c r="DX112" l="1"/>
  <c r="EB112"/>
  <c r="DQ112"/>
  <c r="EE112"/>
  <c r="EF112" s="1"/>
  <c r="DP112"/>
  <c r="DK114"/>
  <c r="DN113"/>
  <c r="DO113"/>
  <c r="DM113" s="1"/>
  <c r="DW113"/>
  <c r="DL113"/>
  <c r="DD116"/>
  <c r="CZ116"/>
  <c r="CC119"/>
  <c r="CX119" s="1"/>
  <c r="CV118" s="1"/>
  <c r="CX118"/>
  <c r="CV117" s="1"/>
  <c r="CW117" s="1"/>
  <c r="DG115"/>
  <c r="DH115" s="1"/>
  <c r="DC115"/>
  <c r="DD117" l="1"/>
  <c r="CZ117"/>
  <c r="CW118"/>
  <c r="CW119"/>
  <c r="DG116"/>
  <c r="DH116" s="1"/>
  <c r="DC116"/>
  <c r="DX113"/>
  <c r="EB113"/>
  <c r="DQ113"/>
  <c r="EE113"/>
  <c r="EF113" s="1"/>
  <c r="DP113"/>
  <c r="DK115"/>
  <c r="DN114"/>
  <c r="DO114"/>
  <c r="DM114" s="1"/>
  <c r="DW114"/>
  <c r="DL114"/>
  <c r="DX114" l="1"/>
  <c r="EB114"/>
  <c r="DQ114"/>
  <c r="EE114"/>
  <c r="EF114" s="1"/>
  <c r="DP114"/>
  <c r="DK116"/>
  <c r="DN115"/>
  <c r="DO115"/>
  <c r="DM115" s="1"/>
  <c r="DW115"/>
  <c r="DL115"/>
  <c r="DD119"/>
  <c r="CZ119"/>
  <c r="DD118"/>
  <c r="CZ118"/>
  <c r="DG117"/>
  <c r="DH117" s="1"/>
  <c r="DC117"/>
  <c r="DG118" l="1"/>
  <c r="DH118" s="1"/>
  <c r="DC118"/>
  <c r="CY20"/>
  <c r="DG119"/>
  <c r="DH119" s="1"/>
  <c r="DC119"/>
  <c r="DX115"/>
  <c r="EB115"/>
  <c r="DQ115"/>
  <c r="EE115"/>
  <c r="EF115" s="1"/>
  <c r="DP115"/>
  <c r="DK117"/>
  <c r="DN116"/>
  <c r="DO116"/>
  <c r="DM116" s="1"/>
  <c r="DW116"/>
  <c r="DL116"/>
  <c r="DX116" l="1"/>
  <c r="EB116"/>
  <c r="DQ116"/>
  <c r="EE116"/>
  <c r="EF116" s="1"/>
  <c r="DP116"/>
  <c r="DK118"/>
  <c r="DN117"/>
  <c r="DO117"/>
  <c r="DM117" s="1"/>
  <c r="DW117"/>
  <c r="DL117"/>
  <c r="CY21"/>
  <c r="DT20"/>
  <c r="DR19" s="1"/>
  <c r="CY22" l="1"/>
  <c r="DT21"/>
  <c r="DR20" s="1"/>
  <c r="DS20" s="1"/>
  <c r="DZ20" s="1"/>
  <c r="DV20" s="1"/>
  <c r="DX117"/>
  <c r="EB117"/>
  <c r="DQ117"/>
  <c r="EE117"/>
  <c r="EF117" s="1"/>
  <c r="DP117"/>
  <c r="DN118"/>
  <c r="DO118"/>
  <c r="DM118" s="1"/>
  <c r="DK119"/>
  <c r="DW118"/>
  <c r="DL118"/>
  <c r="DX118" l="1"/>
  <c r="EB118"/>
  <c r="DN119"/>
  <c r="DO119"/>
  <c r="DW119"/>
  <c r="DL119"/>
  <c r="DL16" s="1"/>
  <c r="DQ118"/>
  <c r="EE118"/>
  <c r="EF118" s="1"/>
  <c r="DP118"/>
  <c r="DY20"/>
  <c r="EC20"/>
  <c r="ED20" s="1"/>
  <c r="EE19" s="1"/>
  <c r="EF19" s="1"/>
  <c r="DT22"/>
  <c r="DR21" s="1"/>
  <c r="DS21" s="1"/>
  <c r="DZ21" s="1"/>
  <c r="DV21" s="1"/>
  <c r="CY23"/>
  <c r="DT23" l="1"/>
  <c r="DR22" s="1"/>
  <c r="DS22" s="1"/>
  <c r="DZ22" s="1"/>
  <c r="DV22" s="1"/>
  <c r="CY24"/>
  <c r="EC21"/>
  <c r="ED21" s="1"/>
  <c r="EE20" s="1"/>
  <c r="EF20" s="1"/>
  <c r="EG20" s="1"/>
  <c r="DY21"/>
  <c r="DX119"/>
  <c r="EB119"/>
  <c r="DM119"/>
  <c r="DR119"/>
  <c r="DQ119"/>
  <c r="DP119"/>
  <c r="EE119"/>
  <c r="EF119" s="1"/>
  <c r="EJ20" l="1"/>
  <c r="EK20"/>
  <c r="EI20" s="1"/>
  <c r="ES20"/>
  <c r="EH20"/>
  <c r="CY25"/>
  <c r="DT24"/>
  <c r="DR23" s="1"/>
  <c r="DS23" s="1"/>
  <c r="DZ23" s="1"/>
  <c r="DV23" s="1"/>
  <c r="EC22"/>
  <c r="ED22" s="1"/>
  <c r="EE21" s="1"/>
  <c r="EF21" s="1"/>
  <c r="EG21" s="1"/>
  <c r="DY22"/>
  <c r="EJ21" l="1"/>
  <c r="EK21"/>
  <c r="EI21" s="1"/>
  <c r="ES21"/>
  <c r="EH21"/>
  <c r="EC23"/>
  <c r="ED23" s="1"/>
  <c r="EE22" s="1"/>
  <c r="EF22" s="1"/>
  <c r="EG22" s="1"/>
  <c r="DY23"/>
  <c r="CY26"/>
  <c r="DT25"/>
  <c r="DR24" s="1"/>
  <c r="DS24" s="1"/>
  <c r="DZ24" s="1"/>
  <c r="DV24" s="1"/>
  <c r="ET20"/>
  <c r="EX20"/>
  <c r="EM20"/>
  <c r="EL20"/>
  <c r="EC24" l="1"/>
  <c r="ED24" s="1"/>
  <c r="EE23" s="1"/>
  <c r="EF23" s="1"/>
  <c r="EG23" s="1"/>
  <c r="DY24"/>
  <c r="CY27"/>
  <c r="DT26"/>
  <c r="DR25" s="1"/>
  <c r="DS25" s="1"/>
  <c r="DZ25" s="1"/>
  <c r="DV25" s="1"/>
  <c r="EJ22"/>
  <c r="EK22"/>
  <c r="EI22" s="1"/>
  <c r="ES22"/>
  <c r="EH22"/>
  <c r="ET21"/>
  <c r="EX21"/>
  <c r="EM21"/>
  <c r="EL21"/>
  <c r="ET22" l="1"/>
  <c r="EX22"/>
  <c r="EM22"/>
  <c r="EL22"/>
  <c r="EC25"/>
  <c r="ED25" s="1"/>
  <c r="EE24" s="1"/>
  <c r="EF24" s="1"/>
  <c r="EG24" s="1"/>
  <c r="DY25"/>
  <c r="CY28"/>
  <c r="DT27"/>
  <c r="DR26" s="1"/>
  <c r="DS26" s="1"/>
  <c r="DZ26" s="1"/>
  <c r="DV26" s="1"/>
  <c r="EK23"/>
  <c r="EI23" s="1"/>
  <c r="EJ23"/>
  <c r="ES23"/>
  <c r="EH23"/>
  <c r="ET23" l="1"/>
  <c r="EX23"/>
  <c r="EM23"/>
  <c r="EL23"/>
  <c r="EC26"/>
  <c r="ED26" s="1"/>
  <c r="EE25" s="1"/>
  <c r="EF25" s="1"/>
  <c r="EG25" s="1"/>
  <c r="DY26"/>
  <c r="CY29"/>
  <c r="DT28"/>
  <c r="DR27" s="1"/>
  <c r="DS27" s="1"/>
  <c r="DZ27" s="1"/>
  <c r="DV27" s="1"/>
  <c r="EK24"/>
  <c r="EI24" s="1"/>
  <c r="EJ24"/>
  <c r="ES24"/>
  <c r="EH24"/>
  <c r="ET24" l="1"/>
  <c r="EX24"/>
  <c r="EM24"/>
  <c r="EL24"/>
  <c r="EC27"/>
  <c r="ED27" s="1"/>
  <c r="EE26" s="1"/>
  <c r="EF26" s="1"/>
  <c r="EG26" s="1"/>
  <c r="DY27"/>
  <c r="CY30"/>
  <c r="DT29"/>
  <c r="DR28" s="1"/>
  <c r="DS28" s="1"/>
  <c r="DZ28" s="1"/>
  <c r="DV28" s="1"/>
  <c r="EK25"/>
  <c r="EI25" s="1"/>
  <c r="EJ25"/>
  <c r="ES25"/>
  <c r="EH25"/>
  <c r="ET25" l="1"/>
  <c r="EX25"/>
  <c r="EM25"/>
  <c r="EL25"/>
  <c r="EC28"/>
  <c r="ED28" s="1"/>
  <c r="EE27" s="1"/>
  <c r="EF27" s="1"/>
  <c r="EG27" s="1"/>
  <c r="DY28"/>
  <c r="CY31"/>
  <c r="DT30"/>
  <c r="DR29" s="1"/>
  <c r="DS29" s="1"/>
  <c r="DZ29" s="1"/>
  <c r="DV29" s="1"/>
  <c r="EK26"/>
  <c r="EI26" s="1"/>
  <c r="EJ26"/>
  <c r="ES26"/>
  <c r="EH26"/>
  <c r="ET26" l="1"/>
  <c r="EX26"/>
  <c r="EM26"/>
  <c r="EL26"/>
  <c r="EC29"/>
  <c r="ED29" s="1"/>
  <c r="EE28" s="1"/>
  <c r="EF28" s="1"/>
  <c r="EG28" s="1"/>
  <c r="DY29"/>
  <c r="CY32"/>
  <c r="DT31"/>
  <c r="DR30" s="1"/>
  <c r="DS30" s="1"/>
  <c r="DZ30" s="1"/>
  <c r="DV30" s="1"/>
  <c r="EK27"/>
  <c r="EI27" s="1"/>
  <c r="EJ27"/>
  <c r="ES27"/>
  <c r="EH27"/>
  <c r="ET27" l="1"/>
  <c r="EX27"/>
  <c r="EM27"/>
  <c r="EL27"/>
  <c r="EC30"/>
  <c r="ED30" s="1"/>
  <c r="EE29" s="1"/>
  <c r="EF29" s="1"/>
  <c r="EG29" s="1"/>
  <c r="DY30"/>
  <c r="CY33"/>
  <c r="DT32"/>
  <c r="DR31" s="1"/>
  <c r="DS31" s="1"/>
  <c r="DZ31" s="1"/>
  <c r="DV31" s="1"/>
  <c r="EK28"/>
  <c r="EI28" s="1"/>
  <c r="EJ28"/>
  <c r="ES28"/>
  <c r="EH28"/>
  <c r="ET28" l="1"/>
  <c r="EX28"/>
  <c r="EM28"/>
  <c r="EL28"/>
  <c r="EC31"/>
  <c r="ED31" s="1"/>
  <c r="EE30" s="1"/>
  <c r="EF30" s="1"/>
  <c r="EG30" s="1"/>
  <c r="DY31"/>
  <c r="CY34"/>
  <c r="DT33"/>
  <c r="DR32" s="1"/>
  <c r="DS32" s="1"/>
  <c r="DZ32" s="1"/>
  <c r="DV32" s="1"/>
  <c r="EK29"/>
  <c r="EI29" s="1"/>
  <c r="EJ29"/>
  <c r="ES29"/>
  <c r="EH29"/>
  <c r="ET29" l="1"/>
  <c r="EX29"/>
  <c r="EM29"/>
  <c r="EL29"/>
  <c r="EC32"/>
  <c r="ED32" s="1"/>
  <c r="EE31" s="1"/>
  <c r="EF31" s="1"/>
  <c r="EG31" s="1"/>
  <c r="DY32"/>
  <c r="CY35"/>
  <c r="DT34"/>
  <c r="DR33" s="1"/>
  <c r="DS33" s="1"/>
  <c r="DZ33" s="1"/>
  <c r="DV33" s="1"/>
  <c r="EK30"/>
  <c r="EI30" s="1"/>
  <c r="EJ30"/>
  <c r="ES30"/>
  <c r="EH30"/>
  <c r="ET30" l="1"/>
  <c r="EX30"/>
  <c r="EM30"/>
  <c r="EL30"/>
  <c r="EC33"/>
  <c r="ED33" s="1"/>
  <c r="EE32" s="1"/>
  <c r="EF32" s="1"/>
  <c r="EG32" s="1"/>
  <c r="DY33"/>
  <c r="CY36"/>
  <c r="DT35"/>
  <c r="DR34" s="1"/>
  <c r="DS34" s="1"/>
  <c r="DZ34" s="1"/>
  <c r="DV34" s="1"/>
  <c r="EK31"/>
  <c r="EI31" s="1"/>
  <c r="EJ31"/>
  <c r="ES31"/>
  <c r="EH31"/>
  <c r="ET31" l="1"/>
  <c r="EX31"/>
  <c r="EM31"/>
  <c r="EL31"/>
  <c r="EC34"/>
  <c r="ED34" s="1"/>
  <c r="EE33" s="1"/>
  <c r="EF33" s="1"/>
  <c r="EG33" s="1"/>
  <c r="DY34"/>
  <c r="CY37"/>
  <c r="DT36"/>
  <c r="DR35" s="1"/>
  <c r="DS35" s="1"/>
  <c r="DZ35" s="1"/>
  <c r="DV35" s="1"/>
  <c r="EK32"/>
  <c r="EI32" s="1"/>
  <c r="EJ32"/>
  <c r="ES32"/>
  <c r="EH32"/>
  <c r="ET32" l="1"/>
  <c r="EX32"/>
  <c r="EM32"/>
  <c r="EL32"/>
  <c r="EC35"/>
  <c r="ED35" s="1"/>
  <c r="EE34" s="1"/>
  <c r="EF34" s="1"/>
  <c r="EG34" s="1"/>
  <c r="DY35"/>
  <c r="CY38"/>
  <c r="DT37"/>
  <c r="DR36" s="1"/>
  <c r="DS36" s="1"/>
  <c r="DZ36" s="1"/>
  <c r="DV36" s="1"/>
  <c r="EK33"/>
  <c r="EI33" s="1"/>
  <c r="EJ33"/>
  <c r="ES33"/>
  <c r="EH33"/>
  <c r="ET33" l="1"/>
  <c r="EX33"/>
  <c r="EM33"/>
  <c r="EL33"/>
  <c r="EC36"/>
  <c r="ED36" s="1"/>
  <c r="EE35" s="1"/>
  <c r="EF35" s="1"/>
  <c r="EG35" s="1"/>
  <c r="DY36"/>
  <c r="CY39"/>
  <c r="DT38"/>
  <c r="DR37" s="1"/>
  <c r="DS37" s="1"/>
  <c r="DZ37" s="1"/>
  <c r="DV37" s="1"/>
  <c r="EK34"/>
  <c r="EI34" s="1"/>
  <c r="EJ34"/>
  <c r="ES34"/>
  <c r="EH34"/>
  <c r="ET34" l="1"/>
  <c r="EX34"/>
  <c r="EM34"/>
  <c r="EL34"/>
  <c r="EC37"/>
  <c r="ED37" s="1"/>
  <c r="EE36" s="1"/>
  <c r="EF36" s="1"/>
  <c r="EG36" s="1"/>
  <c r="DY37"/>
  <c r="CY40"/>
  <c r="DT39"/>
  <c r="DR38" s="1"/>
  <c r="DS38" s="1"/>
  <c r="DZ38" s="1"/>
  <c r="DV38" s="1"/>
  <c r="EK35"/>
  <c r="EI35" s="1"/>
  <c r="EJ35"/>
  <c r="ES35"/>
  <c r="EH35"/>
  <c r="ET35" l="1"/>
  <c r="EX35"/>
  <c r="EM35"/>
  <c r="EL35"/>
  <c r="EC38"/>
  <c r="ED38" s="1"/>
  <c r="EE37" s="1"/>
  <c r="EF37" s="1"/>
  <c r="EG37" s="1"/>
  <c r="DY38"/>
  <c r="CY41"/>
  <c r="DT40"/>
  <c r="DR39" s="1"/>
  <c r="DS39" s="1"/>
  <c r="DZ39" s="1"/>
  <c r="DV39" s="1"/>
  <c r="EK36"/>
  <c r="EI36" s="1"/>
  <c r="EJ36"/>
  <c r="ES36"/>
  <c r="EH36"/>
  <c r="ET36" l="1"/>
  <c r="EX36"/>
  <c r="EM36"/>
  <c r="EL36"/>
  <c r="EC39"/>
  <c r="ED39" s="1"/>
  <c r="EE38" s="1"/>
  <c r="EF38" s="1"/>
  <c r="EG38" s="1"/>
  <c r="DY39"/>
  <c r="CY42"/>
  <c r="DT41"/>
  <c r="DR40" s="1"/>
  <c r="DS40" s="1"/>
  <c r="DZ40" s="1"/>
  <c r="DV40" s="1"/>
  <c r="EK37"/>
  <c r="EI37" s="1"/>
  <c r="EJ37"/>
  <c r="ES37"/>
  <c r="EH37"/>
  <c r="ET37" l="1"/>
  <c r="EX37"/>
  <c r="EM37"/>
  <c r="EL37"/>
  <c r="EC40"/>
  <c r="ED40" s="1"/>
  <c r="EE39" s="1"/>
  <c r="EF39" s="1"/>
  <c r="EG39" s="1"/>
  <c r="DY40"/>
  <c r="CY43"/>
  <c r="DT42"/>
  <c r="DR41" s="1"/>
  <c r="DS41" s="1"/>
  <c r="DZ41" s="1"/>
  <c r="DV41" s="1"/>
  <c r="EK38"/>
  <c r="EI38" s="1"/>
  <c r="EJ38"/>
  <c r="ES38"/>
  <c r="EH38"/>
  <c r="ET38" l="1"/>
  <c r="EX38"/>
  <c r="EM38"/>
  <c r="EL38"/>
  <c r="EC41"/>
  <c r="ED41" s="1"/>
  <c r="EE40" s="1"/>
  <c r="EF40" s="1"/>
  <c r="EG40" s="1"/>
  <c r="DY41"/>
  <c r="CY44"/>
  <c r="DT43"/>
  <c r="DR42" s="1"/>
  <c r="DS42" s="1"/>
  <c r="DZ42" s="1"/>
  <c r="DV42" s="1"/>
  <c r="EK39"/>
  <c r="EI39" s="1"/>
  <c r="EJ39"/>
  <c r="ES39"/>
  <c r="EH39"/>
  <c r="ET39" l="1"/>
  <c r="EX39"/>
  <c r="EM39"/>
  <c r="EL39"/>
  <c r="EC42"/>
  <c r="ED42" s="1"/>
  <c r="EE41" s="1"/>
  <c r="EF41" s="1"/>
  <c r="EG41" s="1"/>
  <c r="DY42"/>
  <c r="CY45"/>
  <c r="DT44"/>
  <c r="DR43" s="1"/>
  <c r="DS43" s="1"/>
  <c r="DZ43" s="1"/>
  <c r="DV43" s="1"/>
  <c r="EK40"/>
  <c r="EI40" s="1"/>
  <c r="EJ40"/>
  <c r="ES40"/>
  <c r="EH40"/>
  <c r="ET40" l="1"/>
  <c r="EX40"/>
  <c r="EM40"/>
  <c r="EL40"/>
  <c r="EC43"/>
  <c r="ED43" s="1"/>
  <c r="EE42" s="1"/>
  <c r="EF42" s="1"/>
  <c r="EG42" s="1"/>
  <c r="DY43"/>
  <c r="CY46"/>
  <c r="DT45"/>
  <c r="DR44" s="1"/>
  <c r="DS44" s="1"/>
  <c r="DZ44" s="1"/>
  <c r="DV44" s="1"/>
  <c r="EK41"/>
  <c r="EI41" s="1"/>
  <c r="EJ41"/>
  <c r="ES41"/>
  <c r="EH41"/>
  <c r="ET41" l="1"/>
  <c r="EX41"/>
  <c r="EM41"/>
  <c r="EL41"/>
  <c r="EC44"/>
  <c r="ED44" s="1"/>
  <c r="EE43" s="1"/>
  <c r="EF43" s="1"/>
  <c r="EG43" s="1"/>
  <c r="DY44"/>
  <c r="CY47"/>
  <c r="DT46"/>
  <c r="DR45" s="1"/>
  <c r="DS45" s="1"/>
  <c r="DZ45" s="1"/>
  <c r="DV45" s="1"/>
  <c r="EJ42"/>
  <c r="EK42"/>
  <c r="EI42" s="1"/>
  <c r="ES42"/>
  <c r="EH42"/>
  <c r="ET42" l="1"/>
  <c r="EX42"/>
  <c r="EM42"/>
  <c r="EL42"/>
  <c r="EC45"/>
  <c r="ED45" s="1"/>
  <c r="EE44" s="1"/>
  <c r="EF44" s="1"/>
  <c r="EG44" s="1"/>
  <c r="DY45"/>
  <c r="CY48"/>
  <c r="DT47"/>
  <c r="DR46" s="1"/>
  <c r="DS46" s="1"/>
  <c r="DZ46" s="1"/>
  <c r="DV46" s="1"/>
  <c r="EJ43"/>
  <c r="EK43"/>
  <c r="EI43" s="1"/>
  <c r="ES43"/>
  <c r="EH43"/>
  <c r="ET43" l="1"/>
  <c r="EX43"/>
  <c r="EM43"/>
  <c r="EL43"/>
  <c r="EC46"/>
  <c r="ED46" s="1"/>
  <c r="EE45" s="1"/>
  <c r="EF45" s="1"/>
  <c r="EG45" s="1"/>
  <c r="DY46"/>
  <c r="CY49"/>
  <c r="DT48"/>
  <c r="DR47" s="1"/>
  <c r="DS47" s="1"/>
  <c r="DZ47" s="1"/>
  <c r="DV47" s="1"/>
  <c r="EJ44"/>
  <c r="EK44"/>
  <c r="EI44" s="1"/>
  <c r="ES44"/>
  <c r="EH44"/>
  <c r="ET44" l="1"/>
  <c r="EX44"/>
  <c r="EM44"/>
  <c r="EL44"/>
  <c r="EC47"/>
  <c r="ED47" s="1"/>
  <c r="EE46" s="1"/>
  <c r="EF46" s="1"/>
  <c r="EG46" s="1"/>
  <c r="DY47"/>
  <c r="CY50"/>
  <c r="DT49"/>
  <c r="DR48" s="1"/>
  <c r="DS48" s="1"/>
  <c r="DZ48" s="1"/>
  <c r="DV48" s="1"/>
  <c r="EJ45"/>
  <c r="EK45"/>
  <c r="EI45" s="1"/>
  <c r="ES45"/>
  <c r="EH45"/>
  <c r="ET45" l="1"/>
  <c r="EX45"/>
  <c r="EM45"/>
  <c r="EL45"/>
  <c r="EC48"/>
  <c r="ED48" s="1"/>
  <c r="EE47" s="1"/>
  <c r="EF47" s="1"/>
  <c r="EG47" s="1"/>
  <c r="DY48"/>
  <c r="CY51"/>
  <c r="DT50"/>
  <c r="DR49" s="1"/>
  <c r="DS49" s="1"/>
  <c r="DZ49" s="1"/>
  <c r="DV49" s="1"/>
  <c r="EJ46"/>
  <c r="EK46"/>
  <c r="EI46" s="1"/>
  <c r="ES46"/>
  <c r="EH46"/>
  <c r="ET46" l="1"/>
  <c r="EX46"/>
  <c r="EM46"/>
  <c r="EL46"/>
  <c r="EC49"/>
  <c r="ED49" s="1"/>
  <c r="EE48" s="1"/>
  <c r="EF48" s="1"/>
  <c r="EG48" s="1"/>
  <c r="DY49"/>
  <c r="CY52"/>
  <c r="DT51"/>
  <c r="DR50" s="1"/>
  <c r="DS50" s="1"/>
  <c r="DZ50" s="1"/>
  <c r="DV50" s="1"/>
  <c r="EJ47"/>
  <c r="EK47"/>
  <c r="EI47" s="1"/>
  <c r="ES47"/>
  <c r="EH47"/>
  <c r="ET47" l="1"/>
  <c r="EX47"/>
  <c r="EM47"/>
  <c r="EL47"/>
  <c r="EC50"/>
  <c r="ED50" s="1"/>
  <c r="EE49" s="1"/>
  <c r="EF49" s="1"/>
  <c r="EG49" s="1"/>
  <c r="DY50"/>
  <c r="CY53"/>
  <c r="DT52"/>
  <c r="DR51" s="1"/>
  <c r="DS51" s="1"/>
  <c r="DZ51" s="1"/>
  <c r="DV51" s="1"/>
  <c r="EJ48"/>
  <c r="EK48"/>
  <c r="EI48" s="1"/>
  <c r="ES48"/>
  <c r="EH48"/>
  <c r="ET48" l="1"/>
  <c r="EX48"/>
  <c r="EM48"/>
  <c r="EL48"/>
  <c r="EC51"/>
  <c r="ED51" s="1"/>
  <c r="EE50" s="1"/>
  <c r="EF50" s="1"/>
  <c r="EG50" s="1"/>
  <c r="DY51"/>
  <c r="CY54"/>
  <c r="DT53"/>
  <c r="DR52" s="1"/>
  <c r="DS52" s="1"/>
  <c r="DZ52" s="1"/>
  <c r="DV52" s="1"/>
  <c r="EJ49"/>
  <c r="EK49"/>
  <c r="EI49" s="1"/>
  <c r="ES49"/>
  <c r="EH49"/>
  <c r="ET49" l="1"/>
  <c r="EX49"/>
  <c r="EM49"/>
  <c r="EL49"/>
  <c r="EC52"/>
  <c r="ED52" s="1"/>
  <c r="EE51" s="1"/>
  <c r="EF51" s="1"/>
  <c r="EG51" s="1"/>
  <c r="DY52"/>
  <c r="CY55"/>
  <c r="DT54"/>
  <c r="DR53" s="1"/>
  <c r="DS53" s="1"/>
  <c r="DZ53" s="1"/>
  <c r="DV53" s="1"/>
  <c r="EJ50"/>
  <c r="EK50"/>
  <c r="EI50" s="1"/>
  <c r="ES50"/>
  <c r="EH50"/>
  <c r="ET50" l="1"/>
  <c r="EX50"/>
  <c r="EM50"/>
  <c r="EL50"/>
  <c r="EC53"/>
  <c r="ED53" s="1"/>
  <c r="EE52" s="1"/>
  <c r="EF52" s="1"/>
  <c r="EG52" s="1"/>
  <c r="DY53"/>
  <c r="CY56"/>
  <c r="DT55"/>
  <c r="DR54" s="1"/>
  <c r="DS54" s="1"/>
  <c r="DZ54" s="1"/>
  <c r="DV54" s="1"/>
  <c r="EJ51"/>
  <c r="EK51"/>
  <c r="EI51" s="1"/>
  <c r="ES51"/>
  <c r="EH51"/>
  <c r="ET51" l="1"/>
  <c r="EX51"/>
  <c r="EM51"/>
  <c r="EL51"/>
  <c r="EC54"/>
  <c r="ED54" s="1"/>
  <c r="EE53" s="1"/>
  <c r="EF53" s="1"/>
  <c r="EG53" s="1"/>
  <c r="DY54"/>
  <c r="CY57"/>
  <c r="DT56"/>
  <c r="DR55" s="1"/>
  <c r="DS55" s="1"/>
  <c r="DZ55" s="1"/>
  <c r="DV55" s="1"/>
  <c r="EJ52"/>
  <c r="EK52"/>
  <c r="EI52" s="1"/>
  <c r="ES52"/>
  <c r="EH52"/>
  <c r="ET52" l="1"/>
  <c r="EX52"/>
  <c r="EM52"/>
  <c r="EL52"/>
  <c r="EC55"/>
  <c r="ED55" s="1"/>
  <c r="EE54" s="1"/>
  <c r="EF54" s="1"/>
  <c r="EG54" s="1"/>
  <c r="DY55"/>
  <c r="CY58"/>
  <c r="DT57"/>
  <c r="DR56" s="1"/>
  <c r="DS56" s="1"/>
  <c r="DZ56" s="1"/>
  <c r="DV56" s="1"/>
  <c r="EJ53"/>
  <c r="EK53"/>
  <c r="EI53" s="1"/>
  <c r="ES53"/>
  <c r="EH53"/>
  <c r="ET53" l="1"/>
  <c r="EX53"/>
  <c r="EM53"/>
  <c r="EL53"/>
  <c r="EC56"/>
  <c r="ED56" s="1"/>
  <c r="EE55" s="1"/>
  <c r="EF55" s="1"/>
  <c r="EG55" s="1"/>
  <c r="DY56"/>
  <c r="CY59"/>
  <c r="DT58"/>
  <c r="DR57" s="1"/>
  <c r="DS57" s="1"/>
  <c r="DZ57" s="1"/>
  <c r="DV57" s="1"/>
  <c r="EJ54"/>
  <c r="EK54"/>
  <c r="EI54" s="1"/>
  <c r="ES54"/>
  <c r="EH54"/>
  <c r="ET54" l="1"/>
  <c r="EX54"/>
  <c r="EM54"/>
  <c r="EL54"/>
  <c r="EC57"/>
  <c r="ED57" s="1"/>
  <c r="EE56" s="1"/>
  <c r="EF56" s="1"/>
  <c r="EG56" s="1"/>
  <c r="DY57"/>
  <c r="CY60"/>
  <c r="DT59"/>
  <c r="DR58" s="1"/>
  <c r="DS58" s="1"/>
  <c r="DZ58" s="1"/>
  <c r="DV58" s="1"/>
  <c r="EJ55"/>
  <c r="EK55"/>
  <c r="EI55" s="1"/>
  <c r="ES55"/>
  <c r="EH55"/>
  <c r="ET55" l="1"/>
  <c r="EX55"/>
  <c r="EM55"/>
  <c r="EL55"/>
  <c r="EC58"/>
  <c r="ED58" s="1"/>
  <c r="EE57" s="1"/>
  <c r="EF57" s="1"/>
  <c r="EG57" s="1"/>
  <c r="DY58"/>
  <c r="CY61"/>
  <c r="DT60"/>
  <c r="DR59" s="1"/>
  <c r="DS59" s="1"/>
  <c r="DZ59" s="1"/>
  <c r="DV59" s="1"/>
  <c r="EJ56"/>
  <c r="EK56"/>
  <c r="EI56" s="1"/>
  <c r="ES56"/>
  <c r="EH56"/>
  <c r="ET56" l="1"/>
  <c r="EX56"/>
  <c r="EM56"/>
  <c r="EL56"/>
  <c r="EC59"/>
  <c r="ED59" s="1"/>
  <c r="EE58" s="1"/>
  <c r="EF58" s="1"/>
  <c r="EG58" s="1"/>
  <c r="DY59"/>
  <c r="CY62"/>
  <c r="DT61"/>
  <c r="DR60" s="1"/>
  <c r="DS60" s="1"/>
  <c r="DZ60" s="1"/>
  <c r="DV60" s="1"/>
  <c r="EJ57"/>
  <c r="EK57"/>
  <c r="EI57" s="1"/>
  <c r="ES57"/>
  <c r="EH57"/>
  <c r="ET57" l="1"/>
  <c r="EX57"/>
  <c r="EM57"/>
  <c r="EL57"/>
  <c r="EC60"/>
  <c r="ED60" s="1"/>
  <c r="EE59" s="1"/>
  <c r="EF59" s="1"/>
  <c r="EG59" s="1"/>
  <c r="DY60"/>
  <c r="CY63"/>
  <c r="DT62"/>
  <c r="DR61" s="1"/>
  <c r="DS61" s="1"/>
  <c r="DZ61" s="1"/>
  <c r="DV61" s="1"/>
  <c r="EJ58"/>
  <c r="EK58"/>
  <c r="EI58" s="1"/>
  <c r="ES58"/>
  <c r="EH58"/>
  <c r="ET58" l="1"/>
  <c r="EX58"/>
  <c r="EM58"/>
  <c r="EL58"/>
  <c r="EC61"/>
  <c r="ED61" s="1"/>
  <c r="EE60" s="1"/>
  <c r="EF60" s="1"/>
  <c r="EG60" s="1"/>
  <c r="DY61"/>
  <c r="CY64"/>
  <c r="DT63"/>
  <c r="DR62" s="1"/>
  <c r="DS62" s="1"/>
  <c r="DZ62" s="1"/>
  <c r="DV62" s="1"/>
  <c r="EJ59"/>
  <c r="EK59"/>
  <c r="EI59" s="1"/>
  <c r="ES59"/>
  <c r="EH59"/>
  <c r="ET59" l="1"/>
  <c r="EX59"/>
  <c r="EM59"/>
  <c r="EL59"/>
  <c r="EC62"/>
  <c r="ED62" s="1"/>
  <c r="EE61" s="1"/>
  <c r="EF61" s="1"/>
  <c r="DY62"/>
  <c r="CY65"/>
  <c r="DT64"/>
  <c r="DR63" s="1"/>
  <c r="DS63" s="1"/>
  <c r="DZ63" s="1"/>
  <c r="DV63" s="1"/>
  <c r="EG61"/>
  <c r="EJ60"/>
  <c r="EK60"/>
  <c r="EI60" s="1"/>
  <c r="ES60"/>
  <c r="EH60"/>
  <c r="ET60" l="1"/>
  <c r="EX60"/>
  <c r="EM60"/>
  <c r="EL60"/>
  <c r="EJ61"/>
  <c r="EK61"/>
  <c r="EI61" s="1"/>
  <c r="ES61"/>
  <c r="EH61"/>
  <c r="EC63"/>
  <c r="ED63" s="1"/>
  <c r="EE62" s="1"/>
  <c r="EF62" s="1"/>
  <c r="EG62" s="1"/>
  <c r="DY63"/>
  <c r="CY66"/>
  <c r="DT65"/>
  <c r="DR64" s="1"/>
  <c r="DS64" s="1"/>
  <c r="DZ64" s="1"/>
  <c r="DV64" s="1"/>
  <c r="EC64" l="1"/>
  <c r="ED64" s="1"/>
  <c r="EE63" s="1"/>
  <c r="EF63" s="1"/>
  <c r="DY64"/>
  <c r="CY67"/>
  <c r="DT66"/>
  <c r="DR65" s="1"/>
  <c r="DS65" s="1"/>
  <c r="DZ65" s="1"/>
  <c r="DV65" s="1"/>
  <c r="EG63"/>
  <c r="EJ62"/>
  <c r="EK62"/>
  <c r="EI62" s="1"/>
  <c r="ES62"/>
  <c r="EH62"/>
  <c r="ET61"/>
  <c r="EX61"/>
  <c r="EM61"/>
  <c r="EL61"/>
  <c r="ET62" l="1"/>
  <c r="EX62"/>
  <c r="EM62"/>
  <c r="EL62"/>
  <c r="EJ63"/>
  <c r="EK63"/>
  <c r="EI63" s="1"/>
  <c r="ES63"/>
  <c r="EH63"/>
  <c r="EC65"/>
  <c r="ED65" s="1"/>
  <c r="EE64" s="1"/>
  <c r="EF64" s="1"/>
  <c r="EG64" s="1"/>
  <c r="DY65"/>
  <c r="CY68"/>
  <c r="DT67"/>
  <c r="DR66" s="1"/>
  <c r="DS66" s="1"/>
  <c r="DZ66" s="1"/>
  <c r="DV66" s="1"/>
  <c r="EC66" l="1"/>
  <c r="ED66" s="1"/>
  <c r="EE65" s="1"/>
  <c r="EF65" s="1"/>
  <c r="DY66"/>
  <c r="CY69"/>
  <c r="DT68"/>
  <c r="DR67" s="1"/>
  <c r="DS67" s="1"/>
  <c r="DZ67" s="1"/>
  <c r="DV67" s="1"/>
  <c r="EG65"/>
  <c r="EJ64"/>
  <c r="EK64"/>
  <c r="EI64" s="1"/>
  <c r="ES64"/>
  <c r="EH64"/>
  <c r="ET63"/>
  <c r="EX63"/>
  <c r="EM63"/>
  <c r="EL63"/>
  <c r="ET64" l="1"/>
  <c r="EX64"/>
  <c r="EM64"/>
  <c r="EL64"/>
  <c r="EJ65"/>
  <c r="EK65"/>
  <c r="EI65" s="1"/>
  <c r="ES65"/>
  <c r="EH65"/>
  <c r="EC67"/>
  <c r="ED67" s="1"/>
  <c r="EE66" s="1"/>
  <c r="EF66" s="1"/>
  <c r="EG66" s="1"/>
  <c r="DY67"/>
  <c r="CY70"/>
  <c r="DT69"/>
  <c r="DR68" s="1"/>
  <c r="DS68" s="1"/>
  <c r="DZ68" s="1"/>
  <c r="DV68" s="1"/>
  <c r="EC68" l="1"/>
  <c r="ED68" s="1"/>
  <c r="EE67" s="1"/>
  <c r="EF67" s="1"/>
  <c r="DY68"/>
  <c r="CY71"/>
  <c r="DT70"/>
  <c r="DR69" s="1"/>
  <c r="DS69" s="1"/>
  <c r="DZ69" s="1"/>
  <c r="DV69" s="1"/>
  <c r="EG67"/>
  <c r="EJ66"/>
  <c r="EK66"/>
  <c r="EI66" s="1"/>
  <c r="ES66"/>
  <c r="EH66"/>
  <c r="ET65"/>
  <c r="EX65"/>
  <c r="EM65"/>
  <c r="EL65"/>
  <c r="ET66" l="1"/>
  <c r="EX66"/>
  <c r="EM66"/>
  <c r="EL66"/>
  <c r="EJ67"/>
  <c r="EK67"/>
  <c r="EI67" s="1"/>
  <c r="ES67"/>
  <c r="EH67"/>
  <c r="EC69"/>
  <c r="ED69" s="1"/>
  <c r="EE68" s="1"/>
  <c r="EF68" s="1"/>
  <c r="EG68" s="1"/>
  <c r="DY69"/>
  <c r="CY72"/>
  <c r="DT71"/>
  <c r="DR70" s="1"/>
  <c r="DS70" s="1"/>
  <c r="DZ70" s="1"/>
  <c r="DV70" s="1"/>
  <c r="EC70" l="1"/>
  <c r="ED70" s="1"/>
  <c r="EE69" s="1"/>
  <c r="EF69" s="1"/>
  <c r="DY70"/>
  <c r="CY73"/>
  <c r="DT72"/>
  <c r="DR71" s="1"/>
  <c r="DS71" s="1"/>
  <c r="DZ71" s="1"/>
  <c r="DV71" s="1"/>
  <c r="EG69"/>
  <c r="EJ68"/>
  <c r="EK68"/>
  <c r="EI68" s="1"/>
  <c r="ES68"/>
  <c r="EH68"/>
  <c r="ET67"/>
  <c r="EX67"/>
  <c r="EM67"/>
  <c r="EL67"/>
  <c r="ET68" l="1"/>
  <c r="EX68"/>
  <c r="EM68"/>
  <c r="EL68"/>
  <c r="EJ69"/>
  <c r="EK69"/>
  <c r="EI69" s="1"/>
  <c r="ES69"/>
  <c r="EH69"/>
  <c r="EC71"/>
  <c r="ED71" s="1"/>
  <c r="EE70" s="1"/>
  <c r="EF70" s="1"/>
  <c r="EG70" s="1"/>
  <c r="DY71"/>
  <c r="CY74"/>
  <c r="DT73"/>
  <c r="DR72" s="1"/>
  <c r="DS72" s="1"/>
  <c r="DZ72" s="1"/>
  <c r="DV72" s="1"/>
  <c r="EC72" l="1"/>
  <c r="ED72" s="1"/>
  <c r="EE71" s="1"/>
  <c r="EF71" s="1"/>
  <c r="DY72"/>
  <c r="CY75"/>
  <c r="DT74"/>
  <c r="DR73" s="1"/>
  <c r="DS73" s="1"/>
  <c r="DZ73" s="1"/>
  <c r="DV73" s="1"/>
  <c r="EG71"/>
  <c r="EJ70"/>
  <c r="EK70"/>
  <c r="EI70" s="1"/>
  <c r="ES70"/>
  <c r="EH70"/>
  <c r="ET69"/>
  <c r="EX69"/>
  <c r="EM69"/>
  <c r="EL69"/>
  <c r="ET70" l="1"/>
  <c r="EX70"/>
  <c r="EM70"/>
  <c r="EL70"/>
  <c r="EJ71"/>
  <c r="EK71"/>
  <c r="EI71" s="1"/>
  <c r="ES71"/>
  <c r="EH71"/>
  <c r="EC73"/>
  <c r="ED73" s="1"/>
  <c r="EE72" s="1"/>
  <c r="EF72" s="1"/>
  <c r="EG72" s="1"/>
  <c r="DY73"/>
  <c r="CY76"/>
  <c r="DT75"/>
  <c r="DR74" s="1"/>
  <c r="DS74" s="1"/>
  <c r="DZ74" s="1"/>
  <c r="DV74" s="1"/>
  <c r="EC74" l="1"/>
  <c r="ED74" s="1"/>
  <c r="EE73" s="1"/>
  <c r="EF73" s="1"/>
  <c r="DY74"/>
  <c r="CY77"/>
  <c r="DT76"/>
  <c r="DR75" s="1"/>
  <c r="DS75" s="1"/>
  <c r="EG73"/>
  <c r="EJ72"/>
  <c r="EK72"/>
  <c r="EI72" s="1"/>
  <c r="ES72"/>
  <c r="EH72"/>
  <c r="ET71"/>
  <c r="EX71"/>
  <c r="EM71"/>
  <c r="EL71"/>
  <c r="ET72" l="1"/>
  <c r="EX72"/>
  <c r="EM72"/>
  <c r="EL72"/>
  <c r="EJ73"/>
  <c r="EK73"/>
  <c r="EI73" s="1"/>
  <c r="ES73"/>
  <c r="EH73"/>
  <c r="DZ75"/>
  <c r="DV75"/>
  <c r="CY78"/>
  <c r="DT77"/>
  <c r="DR76" s="1"/>
  <c r="DS76" s="1"/>
  <c r="DZ76" l="1"/>
  <c r="DV76"/>
  <c r="CY79"/>
  <c r="DT78"/>
  <c r="DR77" s="1"/>
  <c r="DS77" s="1"/>
  <c r="EC75"/>
  <c r="ED75" s="1"/>
  <c r="EE74" s="1"/>
  <c r="EF74" s="1"/>
  <c r="EG74" s="1"/>
  <c r="DY75"/>
  <c r="ET73"/>
  <c r="EX73"/>
  <c r="EM73"/>
  <c r="EL73"/>
  <c r="EJ74" l="1"/>
  <c r="EK74"/>
  <c r="EI74" s="1"/>
  <c r="ES74"/>
  <c r="EH74"/>
  <c r="DZ77"/>
  <c r="DV77"/>
  <c r="CY80"/>
  <c r="DT79"/>
  <c r="DR78" s="1"/>
  <c r="DS78" s="1"/>
  <c r="EC76"/>
  <c r="ED76" s="1"/>
  <c r="EE75" s="1"/>
  <c r="EF75" s="1"/>
  <c r="EG75" s="1"/>
  <c r="DY76"/>
  <c r="EJ75" l="1"/>
  <c r="EK75"/>
  <c r="EI75" s="1"/>
  <c r="ES75"/>
  <c r="EH75"/>
  <c r="DZ78"/>
  <c r="DV78"/>
  <c r="CY81"/>
  <c r="DT80"/>
  <c r="DR79" s="1"/>
  <c r="DS79" s="1"/>
  <c r="EC77"/>
  <c r="ED77" s="1"/>
  <c r="EE76" s="1"/>
  <c r="EF76" s="1"/>
  <c r="EG76" s="1"/>
  <c r="DY77"/>
  <c r="ET74"/>
  <c r="EX74"/>
  <c r="EM74"/>
  <c r="EL74"/>
  <c r="EJ76" l="1"/>
  <c r="EK76"/>
  <c r="EI76" s="1"/>
  <c r="ES76"/>
  <c r="EH76"/>
  <c r="DZ79"/>
  <c r="DV79"/>
  <c r="CY82"/>
  <c r="DT81"/>
  <c r="DR80" s="1"/>
  <c r="DS80" s="1"/>
  <c r="EC78"/>
  <c r="ED78" s="1"/>
  <c r="EE77" s="1"/>
  <c r="EF77" s="1"/>
  <c r="EG77" s="1"/>
  <c r="DY78"/>
  <c r="ET75"/>
  <c r="EX75"/>
  <c r="EM75"/>
  <c r="EL75"/>
  <c r="EJ77" l="1"/>
  <c r="EK77"/>
  <c r="EI77" s="1"/>
  <c r="ES77"/>
  <c r="EH77"/>
  <c r="DZ80"/>
  <c r="DV80"/>
  <c r="CY83"/>
  <c r="DT82"/>
  <c r="DR81" s="1"/>
  <c r="DS81" s="1"/>
  <c r="EC79"/>
  <c r="ED79" s="1"/>
  <c r="EE78" s="1"/>
  <c r="EF78" s="1"/>
  <c r="EG78" s="1"/>
  <c r="DY79"/>
  <c r="ET76"/>
  <c r="EX76"/>
  <c r="EM76"/>
  <c r="EL76"/>
  <c r="EJ78" l="1"/>
  <c r="EK78"/>
  <c r="EI78" s="1"/>
  <c r="ES78"/>
  <c r="EH78"/>
  <c r="DZ81"/>
  <c r="DV81"/>
  <c r="CY84"/>
  <c r="DT83"/>
  <c r="DR82" s="1"/>
  <c r="DS82" s="1"/>
  <c r="EC80"/>
  <c r="ED80" s="1"/>
  <c r="EE79" s="1"/>
  <c r="EF79" s="1"/>
  <c r="EG79" s="1"/>
  <c r="DY80"/>
  <c r="ET77"/>
  <c r="EX77"/>
  <c r="EM77"/>
  <c r="EL77"/>
  <c r="EJ79" l="1"/>
  <c r="EK79"/>
  <c r="EI79" s="1"/>
  <c r="ES79"/>
  <c r="EH79"/>
  <c r="DZ82"/>
  <c r="DV82"/>
  <c r="CY85"/>
  <c r="DT84"/>
  <c r="DR83" s="1"/>
  <c r="DS83" s="1"/>
  <c r="EC81"/>
  <c r="ED81" s="1"/>
  <c r="EE80" s="1"/>
  <c r="EF80" s="1"/>
  <c r="EG80" s="1"/>
  <c r="DY81"/>
  <c r="ET78"/>
  <c r="EX78"/>
  <c r="EM78"/>
  <c r="EL78"/>
  <c r="DZ83" l="1"/>
  <c r="DV83"/>
  <c r="CY86"/>
  <c r="DT85"/>
  <c r="DR84" s="1"/>
  <c r="DS84" s="1"/>
  <c r="EC82"/>
  <c r="ED82" s="1"/>
  <c r="EE81" s="1"/>
  <c r="EF81" s="1"/>
  <c r="DY82"/>
  <c r="ET79"/>
  <c r="EX79"/>
  <c r="EM79"/>
  <c r="EL79"/>
  <c r="EG81"/>
  <c r="EJ80"/>
  <c r="EK80"/>
  <c r="EI80" s="1"/>
  <c r="ES80"/>
  <c r="EH80"/>
  <c r="ET80" l="1"/>
  <c r="EX80"/>
  <c r="EM80"/>
  <c r="EL80"/>
  <c r="EG82"/>
  <c r="EJ81"/>
  <c r="EK81"/>
  <c r="EI81" s="1"/>
  <c r="ES81"/>
  <c r="EH81"/>
  <c r="DZ84"/>
  <c r="DV84"/>
  <c r="CY87"/>
  <c r="DT86"/>
  <c r="DR85" s="1"/>
  <c r="DS85" s="1"/>
  <c r="EC83"/>
  <c r="ED83" s="1"/>
  <c r="DY83"/>
  <c r="DZ85" l="1"/>
  <c r="DV85"/>
  <c r="CY88"/>
  <c r="DT87"/>
  <c r="DR86" s="1"/>
  <c r="DS86" s="1"/>
  <c r="EC84"/>
  <c r="ED84" s="1"/>
  <c r="DY84"/>
  <c r="ET81"/>
  <c r="EX81"/>
  <c r="EM81"/>
  <c r="EL81"/>
  <c r="EG83"/>
  <c r="EJ82"/>
  <c r="EK82"/>
  <c r="EI82" s="1"/>
  <c r="ES82"/>
  <c r="EH82"/>
  <c r="ET82" l="1"/>
  <c r="EX82"/>
  <c r="EM82"/>
  <c r="FA82"/>
  <c r="FB82" s="1"/>
  <c r="EL82"/>
  <c r="EG84"/>
  <c r="EJ83"/>
  <c r="EK83"/>
  <c r="EI83" s="1"/>
  <c r="ES83"/>
  <c r="EH83"/>
  <c r="DZ86"/>
  <c r="DV86"/>
  <c r="CY89"/>
  <c r="DT88"/>
  <c r="DR87" s="1"/>
  <c r="DS87" s="1"/>
  <c r="EC85"/>
  <c r="ED85" s="1"/>
  <c r="DY85"/>
  <c r="DZ87" l="1"/>
  <c r="DV87"/>
  <c r="CY90"/>
  <c r="DT89"/>
  <c r="DR88" s="1"/>
  <c r="DS88" s="1"/>
  <c r="EC86"/>
  <c r="ED86" s="1"/>
  <c r="DY86"/>
  <c r="ET83"/>
  <c r="EX83"/>
  <c r="EM83"/>
  <c r="FA83"/>
  <c r="FB83" s="1"/>
  <c r="EL83"/>
  <c r="EG85"/>
  <c r="EJ84"/>
  <c r="EK84"/>
  <c r="EI84" s="1"/>
  <c r="ES84"/>
  <c r="EH84"/>
  <c r="ET84" l="1"/>
  <c r="EX84"/>
  <c r="EM84"/>
  <c r="FA84"/>
  <c r="FB84" s="1"/>
  <c r="EL84"/>
  <c r="EG86"/>
  <c r="EJ85"/>
  <c r="EK85"/>
  <c r="EI85" s="1"/>
  <c r="ES85"/>
  <c r="EH85"/>
  <c r="DZ88"/>
  <c r="DV88"/>
  <c r="CY91"/>
  <c r="DT90"/>
  <c r="DR89" s="1"/>
  <c r="DS89" s="1"/>
  <c r="EC87"/>
  <c r="ED87" s="1"/>
  <c r="DY87"/>
  <c r="DZ89" l="1"/>
  <c r="DV89"/>
  <c r="CY92"/>
  <c r="DT91"/>
  <c r="DR90" s="1"/>
  <c r="DS90" s="1"/>
  <c r="EC88"/>
  <c r="ED88" s="1"/>
  <c r="DY88"/>
  <c r="ET85"/>
  <c r="EX85"/>
  <c r="EM85"/>
  <c r="FA85"/>
  <c r="FB85" s="1"/>
  <c r="EL85"/>
  <c r="EG87"/>
  <c r="EJ86"/>
  <c r="EK86"/>
  <c r="EI86" s="1"/>
  <c r="ES86"/>
  <c r="EH86"/>
  <c r="ET86" l="1"/>
  <c r="EX86"/>
  <c r="EM86"/>
  <c r="FA86"/>
  <c r="FB86" s="1"/>
  <c r="EL86"/>
  <c r="EG88"/>
  <c r="EJ87"/>
  <c r="EK87"/>
  <c r="EI87" s="1"/>
  <c r="ES87"/>
  <c r="EH87"/>
  <c r="DZ90"/>
  <c r="DV90"/>
  <c r="CY93"/>
  <c r="DT92"/>
  <c r="DR91" s="1"/>
  <c r="DS91" s="1"/>
  <c r="EC89"/>
  <c r="ED89" s="1"/>
  <c r="DY89"/>
  <c r="DZ91" l="1"/>
  <c r="DV91"/>
  <c r="CY94"/>
  <c r="DT93"/>
  <c r="DR92" s="1"/>
  <c r="DS92" s="1"/>
  <c r="EC90"/>
  <c r="ED90" s="1"/>
  <c r="DY90"/>
  <c r="ET87"/>
  <c r="EX87"/>
  <c r="EM87"/>
  <c r="FA87"/>
  <c r="FB87" s="1"/>
  <c r="EL87"/>
  <c r="EG89"/>
  <c r="EJ88"/>
  <c r="EK88"/>
  <c r="EI88" s="1"/>
  <c r="ES88"/>
  <c r="EH88"/>
  <c r="ET88" l="1"/>
  <c r="EX88"/>
  <c r="EM88"/>
  <c r="FA88"/>
  <c r="FB88" s="1"/>
  <c r="EL88"/>
  <c r="EG90"/>
  <c r="EJ89"/>
  <c r="EK89"/>
  <c r="EI89" s="1"/>
  <c r="ES89"/>
  <c r="EH89"/>
  <c r="DZ92"/>
  <c r="DV92"/>
  <c r="CY95"/>
  <c r="DT94"/>
  <c r="DR93" s="1"/>
  <c r="DS93" s="1"/>
  <c r="EC91"/>
  <c r="ED91" s="1"/>
  <c r="DY91"/>
  <c r="DZ93" l="1"/>
  <c r="DV93"/>
  <c r="CY96"/>
  <c r="DT95"/>
  <c r="DR94" s="1"/>
  <c r="DS94" s="1"/>
  <c r="EC92"/>
  <c r="ED92" s="1"/>
  <c r="DY92"/>
  <c r="ET89"/>
  <c r="EX89"/>
  <c r="EM89"/>
  <c r="FA89"/>
  <c r="FB89" s="1"/>
  <c r="EL89"/>
  <c r="EG91"/>
  <c r="EJ90"/>
  <c r="EK90"/>
  <c r="EI90" s="1"/>
  <c r="ES90"/>
  <c r="EH90"/>
  <c r="ET90" l="1"/>
  <c r="EX90"/>
  <c r="EM90"/>
  <c r="FA90"/>
  <c r="FB90" s="1"/>
  <c r="EL90"/>
  <c r="EG92"/>
  <c r="EJ91"/>
  <c r="EK91"/>
  <c r="EI91" s="1"/>
  <c r="ES91"/>
  <c r="EH91"/>
  <c r="DZ94"/>
  <c r="DV94"/>
  <c r="CY97"/>
  <c r="DT96"/>
  <c r="DR95" s="1"/>
  <c r="DS95" s="1"/>
  <c r="EC93"/>
  <c r="ED93" s="1"/>
  <c r="DY93"/>
  <c r="DZ95" l="1"/>
  <c r="DV95"/>
  <c r="CY98"/>
  <c r="DT97"/>
  <c r="DR96" s="1"/>
  <c r="DS96" s="1"/>
  <c r="EC94"/>
  <c r="ED94" s="1"/>
  <c r="DY94"/>
  <c r="ET91"/>
  <c r="EX91"/>
  <c r="EM91"/>
  <c r="FA91"/>
  <c r="FB91" s="1"/>
  <c r="EL91"/>
  <c r="EG93"/>
  <c r="EJ92"/>
  <c r="EK92"/>
  <c r="EI92" s="1"/>
  <c r="ES92"/>
  <c r="EH92"/>
  <c r="ET92" l="1"/>
  <c r="EX92"/>
  <c r="EM92"/>
  <c r="FA92"/>
  <c r="FB92" s="1"/>
  <c r="EL92"/>
  <c r="EG94"/>
  <c r="EJ93"/>
  <c r="EK93"/>
  <c r="EI93" s="1"/>
  <c r="ES93"/>
  <c r="EH93"/>
  <c r="DZ96"/>
  <c r="DV96"/>
  <c r="CY99"/>
  <c r="DT98"/>
  <c r="DR97" s="1"/>
  <c r="DS97" s="1"/>
  <c r="EC95"/>
  <c r="ED95" s="1"/>
  <c r="DY95"/>
  <c r="DZ97" l="1"/>
  <c r="DV97"/>
  <c r="CY100"/>
  <c r="DT99"/>
  <c r="DR98" s="1"/>
  <c r="DS98" s="1"/>
  <c r="EC96"/>
  <c r="ED96" s="1"/>
  <c r="DY96"/>
  <c r="ET93"/>
  <c r="EX93"/>
  <c r="EM93"/>
  <c r="FA93"/>
  <c r="FB93" s="1"/>
  <c r="EL93"/>
  <c r="EG95"/>
  <c r="EJ94"/>
  <c r="EK94"/>
  <c r="EI94" s="1"/>
  <c r="ES94"/>
  <c r="EH94"/>
  <c r="ET94" l="1"/>
  <c r="EX94"/>
  <c r="EM94"/>
  <c r="FA94"/>
  <c r="FB94" s="1"/>
  <c r="EL94"/>
  <c r="EG96"/>
  <c r="EJ95"/>
  <c r="EK95"/>
  <c r="EI95" s="1"/>
  <c r="ES95"/>
  <c r="EH95"/>
  <c r="DZ98"/>
  <c r="DV98"/>
  <c r="CY101"/>
  <c r="DT100"/>
  <c r="DR99" s="1"/>
  <c r="DS99" s="1"/>
  <c r="EC97"/>
  <c r="ED97" s="1"/>
  <c r="DY97"/>
  <c r="DZ99" l="1"/>
  <c r="DV99"/>
  <c r="CY102"/>
  <c r="DT101"/>
  <c r="DR100" s="1"/>
  <c r="DS100" s="1"/>
  <c r="EC98"/>
  <c r="ED98" s="1"/>
  <c r="DY98"/>
  <c r="ET95"/>
  <c r="EX95"/>
  <c r="EM95"/>
  <c r="FA95"/>
  <c r="FB95" s="1"/>
  <c r="EL95"/>
  <c r="EG97"/>
  <c r="EJ96"/>
  <c r="EK96"/>
  <c r="EI96" s="1"/>
  <c r="ES96"/>
  <c r="EH96"/>
  <c r="ET96" l="1"/>
  <c r="EX96"/>
  <c r="EM96"/>
  <c r="FA96"/>
  <c r="FB96" s="1"/>
  <c r="EL96"/>
  <c r="EG98"/>
  <c r="EJ97"/>
  <c r="EK97"/>
  <c r="EI97" s="1"/>
  <c r="ES97"/>
  <c r="EH97"/>
  <c r="DZ100"/>
  <c r="DV100"/>
  <c r="CY103"/>
  <c r="DT102"/>
  <c r="DR101" s="1"/>
  <c r="DS101" s="1"/>
  <c r="EC99"/>
  <c r="ED99" s="1"/>
  <c r="DY99"/>
  <c r="DZ101" l="1"/>
  <c r="DV101"/>
  <c r="CY104"/>
  <c r="DT103"/>
  <c r="DR102" s="1"/>
  <c r="DS102" s="1"/>
  <c r="EC100"/>
  <c r="ED100" s="1"/>
  <c r="DY100"/>
  <c r="ET97"/>
  <c r="EX97"/>
  <c r="EM97"/>
  <c r="FA97"/>
  <c r="FB97" s="1"/>
  <c r="EL97"/>
  <c r="EG99"/>
  <c r="EJ98"/>
  <c r="EK98"/>
  <c r="EI98" s="1"/>
  <c r="ES98"/>
  <c r="EH98"/>
  <c r="ET98" l="1"/>
  <c r="EX98"/>
  <c r="EM98"/>
  <c r="FA98"/>
  <c r="FB98" s="1"/>
  <c r="EL98"/>
  <c r="EG100"/>
  <c r="EJ99"/>
  <c r="EK99"/>
  <c r="EI99" s="1"/>
  <c r="ES99"/>
  <c r="EH99"/>
  <c r="DZ102"/>
  <c r="DV102"/>
  <c r="CY105"/>
  <c r="DT104"/>
  <c r="DR103" s="1"/>
  <c r="DS103" s="1"/>
  <c r="EC101"/>
  <c r="ED101" s="1"/>
  <c r="DY101"/>
  <c r="DZ103" l="1"/>
  <c r="DV103"/>
  <c r="CY106"/>
  <c r="DT105"/>
  <c r="DR104" s="1"/>
  <c r="DS104" s="1"/>
  <c r="EC102"/>
  <c r="ED102" s="1"/>
  <c r="DY102"/>
  <c r="ET99"/>
  <c r="EX99"/>
  <c r="EM99"/>
  <c r="FA99"/>
  <c r="FB99" s="1"/>
  <c r="EL99"/>
  <c r="EG101"/>
  <c r="EJ100"/>
  <c r="EK100"/>
  <c r="EI100" s="1"/>
  <c r="ES100"/>
  <c r="EH100"/>
  <c r="ET100" l="1"/>
  <c r="EX100"/>
  <c r="EM100"/>
  <c r="FA100"/>
  <c r="FB100" s="1"/>
  <c r="EL100"/>
  <c r="EG102"/>
  <c r="EJ101"/>
  <c r="EK101"/>
  <c r="EI101" s="1"/>
  <c r="ES101"/>
  <c r="EH101"/>
  <c r="DZ104"/>
  <c r="DV104"/>
  <c r="CY107"/>
  <c r="DT106"/>
  <c r="DR105" s="1"/>
  <c r="DS105" s="1"/>
  <c r="EC103"/>
  <c r="ED103" s="1"/>
  <c r="DY103"/>
  <c r="DZ105" l="1"/>
  <c r="DV105"/>
  <c r="CY108"/>
  <c r="DT107"/>
  <c r="DR106" s="1"/>
  <c r="DS106" s="1"/>
  <c r="EC104"/>
  <c r="ED104" s="1"/>
  <c r="DY104"/>
  <c r="ET101"/>
  <c r="EX101"/>
  <c r="EM101"/>
  <c r="FA101"/>
  <c r="FB101" s="1"/>
  <c r="EL101"/>
  <c r="EG103"/>
  <c r="EJ102"/>
  <c r="EK102"/>
  <c r="EI102" s="1"/>
  <c r="ES102"/>
  <c r="EH102"/>
  <c r="ET102" l="1"/>
  <c r="EX102"/>
  <c r="EM102"/>
  <c r="FA102"/>
  <c r="FB102" s="1"/>
  <c r="EL102"/>
  <c r="EG104"/>
  <c r="EJ103"/>
  <c r="EK103"/>
  <c r="EI103" s="1"/>
  <c r="ES103"/>
  <c r="EH103"/>
  <c r="DZ106"/>
  <c r="DV106"/>
  <c r="CY109"/>
  <c r="DT108"/>
  <c r="DR107" s="1"/>
  <c r="DS107" s="1"/>
  <c r="EC105"/>
  <c r="ED105" s="1"/>
  <c r="DY105"/>
  <c r="DZ107" l="1"/>
  <c r="DV107"/>
  <c r="CY110"/>
  <c r="DT109"/>
  <c r="DR108" s="1"/>
  <c r="DS108" s="1"/>
  <c r="EC106"/>
  <c r="ED106" s="1"/>
  <c r="DY106"/>
  <c r="ET103"/>
  <c r="EX103"/>
  <c r="EM103"/>
  <c r="FA103"/>
  <c r="FB103" s="1"/>
  <c r="EL103"/>
  <c r="EG105"/>
  <c r="EJ104"/>
  <c r="EK104"/>
  <c r="EI104" s="1"/>
  <c r="ES104"/>
  <c r="EH104"/>
  <c r="ET104" l="1"/>
  <c r="EX104"/>
  <c r="EM104"/>
  <c r="FA104"/>
  <c r="FB104" s="1"/>
  <c r="EL104"/>
  <c r="EG106"/>
  <c r="EJ105"/>
  <c r="EK105"/>
  <c r="EI105" s="1"/>
  <c r="ES105"/>
  <c r="EH105"/>
  <c r="DZ108"/>
  <c r="DV108"/>
  <c r="CY111"/>
  <c r="DT110"/>
  <c r="DR109" s="1"/>
  <c r="DS109" s="1"/>
  <c r="EC107"/>
  <c r="ED107" s="1"/>
  <c r="DY107"/>
  <c r="DZ109" l="1"/>
  <c r="DV109"/>
  <c r="CY112"/>
  <c r="DT111"/>
  <c r="DR110" s="1"/>
  <c r="DS110" s="1"/>
  <c r="EC108"/>
  <c r="ED108" s="1"/>
  <c r="DY108"/>
  <c r="ET105"/>
  <c r="EX105"/>
  <c r="EM105"/>
  <c r="FA105"/>
  <c r="FB105" s="1"/>
  <c r="EL105"/>
  <c r="EG107"/>
  <c r="EJ106"/>
  <c r="EK106"/>
  <c r="EI106" s="1"/>
  <c r="ES106"/>
  <c r="EH106"/>
  <c r="ET106" l="1"/>
  <c r="EX106"/>
  <c r="EM106"/>
  <c r="FA106"/>
  <c r="FB106" s="1"/>
  <c r="EL106"/>
  <c r="EG108"/>
  <c r="EJ107"/>
  <c r="EK107"/>
  <c r="EI107" s="1"/>
  <c r="ES107"/>
  <c r="EH107"/>
  <c r="DZ110"/>
  <c r="DV110"/>
  <c r="CY113"/>
  <c r="DT112"/>
  <c r="DR111" s="1"/>
  <c r="DS111" s="1"/>
  <c r="EC109"/>
  <c r="ED109" s="1"/>
  <c r="DY109"/>
  <c r="DZ111" l="1"/>
  <c r="DV111"/>
  <c r="CY114"/>
  <c r="DT113"/>
  <c r="DR112" s="1"/>
  <c r="DS112" s="1"/>
  <c r="EC110"/>
  <c r="ED110" s="1"/>
  <c r="DY110"/>
  <c r="ET107"/>
  <c r="EX107"/>
  <c r="EM107"/>
  <c r="FA107"/>
  <c r="FB107" s="1"/>
  <c r="EL107"/>
  <c r="EG109"/>
  <c r="EJ108"/>
  <c r="EK108"/>
  <c r="EI108" s="1"/>
  <c r="ES108"/>
  <c r="EH108"/>
  <c r="ET108" l="1"/>
  <c r="EX108"/>
  <c r="EM108"/>
  <c r="FA108"/>
  <c r="FB108" s="1"/>
  <c r="EL108"/>
  <c r="EG110"/>
  <c r="EJ109"/>
  <c r="EK109"/>
  <c r="EI109" s="1"/>
  <c r="ES109"/>
  <c r="EH109"/>
  <c r="DZ112"/>
  <c r="DV112"/>
  <c r="CY115"/>
  <c r="DT114"/>
  <c r="DR113" s="1"/>
  <c r="DS113" s="1"/>
  <c r="EC111"/>
  <c r="ED111" s="1"/>
  <c r="DY111"/>
  <c r="DZ113" l="1"/>
  <c r="DV113"/>
  <c r="CY116"/>
  <c r="DT115"/>
  <c r="DR114" s="1"/>
  <c r="DS114" s="1"/>
  <c r="EC112"/>
  <c r="ED112" s="1"/>
  <c r="DY112"/>
  <c r="ET109"/>
  <c r="EX109"/>
  <c r="EM109"/>
  <c r="FA109"/>
  <c r="FB109" s="1"/>
  <c r="EL109"/>
  <c r="EG111"/>
  <c r="EJ110"/>
  <c r="EK110"/>
  <c r="EI110" s="1"/>
  <c r="ES110"/>
  <c r="EH110"/>
  <c r="ET110" l="1"/>
  <c r="EX110"/>
  <c r="EM110"/>
  <c r="FA110"/>
  <c r="FB110" s="1"/>
  <c r="EL110"/>
  <c r="EG112"/>
  <c r="EJ111"/>
  <c r="EK111"/>
  <c r="EI111" s="1"/>
  <c r="ES111"/>
  <c r="EH111"/>
  <c r="DZ114"/>
  <c r="DV114"/>
  <c r="CY117"/>
  <c r="DT116"/>
  <c r="DR115" s="1"/>
  <c r="DS115" s="1"/>
  <c r="EC113"/>
  <c r="ED113" s="1"/>
  <c r="DY113"/>
  <c r="DZ115" l="1"/>
  <c r="DV115"/>
  <c r="CY118"/>
  <c r="DT117"/>
  <c r="DR116" s="1"/>
  <c r="DS116" s="1"/>
  <c r="EC114"/>
  <c r="ED114" s="1"/>
  <c r="DY114"/>
  <c r="ET111"/>
  <c r="EX111"/>
  <c r="EM111"/>
  <c r="FA111"/>
  <c r="FB111" s="1"/>
  <c r="EL111"/>
  <c r="EG113"/>
  <c r="EJ112"/>
  <c r="EK112"/>
  <c r="EI112" s="1"/>
  <c r="ES112"/>
  <c r="EH112"/>
  <c r="ET112" l="1"/>
  <c r="EX112"/>
  <c r="EM112"/>
  <c r="FA112"/>
  <c r="FB112" s="1"/>
  <c r="EL112"/>
  <c r="EG114"/>
  <c r="EJ113"/>
  <c r="EK113"/>
  <c r="EI113" s="1"/>
  <c r="ES113"/>
  <c r="EH113"/>
  <c r="DZ116"/>
  <c r="DV116"/>
  <c r="CY119"/>
  <c r="DT119" s="1"/>
  <c r="DR118" s="1"/>
  <c r="DT118"/>
  <c r="DR117" s="1"/>
  <c r="DS117" s="1"/>
  <c r="EC115"/>
  <c r="ED115" s="1"/>
  <c r="DY115"/>
  <c r="DZ117" l="1"/>
  <c r="DV117"/>
  <c r="DS118"/>
  <c r="DS119"/>
  <c r="EC116"/>
  <c r="ED116" s="1"/>
  <c r="DY116"/>
  <c r="ET113"/>
  <c r="EX113"/>
  <c r="EM113"/>
  <c r="FA113"/>
  <c r="FB113" s="1"/>
  <c r="EL113"/>
  <c r="EG115"/>
  <c r="EJ114"/>
  <c r="EK114"/>
  <c r="EI114" s="1"/>
  <c r="ES114"/>
  <c r="EH114"/>
  <c r="ET114" l="1"/>
  <c r="EX114"/>
  <c r="EM114"/>
  <c r="FA114"/>
  <c r="FB114" s="1"/>
  <c r="EL114"/>
  <c r="EG116"/>
  <c r="EJ115"/>
  <c r="EK115"/>
  <c r="EI115" s="1"/>
  <c r="ES115"/>
  <c r="EH115"/>
  <c r="DZ119"/>
  <c r="DV119"/>
  <c r="DZ118"/>
  <c r="DV118"/>
  <c r="EC117"/>
  <c r="ED117" s="1"/>
  <c r="DY117"/>
  <c r="EC118" l="1"/>
  <c r="ED118" s="1"/>
  <c r="DY118"/>
  <c r="DU20"/>
  <c r="EC119"/>
  <c r="ED119" s="1"/>
  <c r="DY119"/>
  <c r="ET115"/>
  <c r="EX115"/>
  <c r="EM115"/>
  <c r="FA115"/>
  <c r="FB115" s="1"/>
  <c r="EL115"/>
  <c r="EG117"/>
  <c r="EJ116"/>
  <c r="EK116"/>
  <c r="EI116" s="1"/>
  <c r="ES116"/>
  <c r="EH116"/>
  <c r="ET116" l="1"/>
  <c r="EX116"/>
  <c r="EM116"/>
  <c r="FA116"/>
  <c r="FB116" s="1"/>
  <c r="EL116"/>
  <c r="EG118"/>
  <c r="EJ117"/>
  <c r="EK117"/>
  <c r="EI117" s="1"/>
  <c r="ES117"/>
  <c r="EH117"/>
  <c r="DU21"/>
  <c r="EP20"/>
  <c r="EN19" s="1"/>
  <c r="DU22" l="1"/>
  <c r="EP21"/>
  <c r="EN20" s="1"/>
  <c r="EO20" s="1"/>
  <c r="EV20" s="1"/>
  <c r="ER20" s="1"/>
  <c r="ET117"/>
  <c r="EX117"/>
  <c r="EM117"/>
  <c r="FA117"/>
  <c r="FB117" s="1"/>
  <c r="EL117"/>
  <c r="EJ118"/>
  <c r="EK118"/>
  <c r="EI118" s="1"/>
  <c r="EG119"/>
  <c r="ES118"/>
  <c r="EH118"/>
  <c r="ET118" l="1"/>
  <c r="EX118"/>
  <c r="EJ119"/>
  <c r="EK119"/>
  <c r="ES119"/>
  <c r="EH119"/>
  <c r="EH16" s="1"/>
  <c r="EM118"/>
  <c r="FA118"/>
  <c r="FB118" s="1"/>
  <c r="EL118"/>
  <c r="EU20"/>
  <c r="EY20"/>
  <c r="EZ20" s="1"/>
  <c r="FA19" s="1"/>
  <c r="FB19" s="1"/>
  <c r="EP22"/>
  <c r="EN21" s="1"/>
  <c r="EO21" s="1"/>
  <c r="EV21" s="1"/>
  <c r="ER21" s="1"/>
  <c r="DU23"/>
  <c r="EP23" l="1"/>
  <c r="EN22" s="1"/>
  <c r="EO22" s="1"/>
  <c r="EV22" s="1"/>
  <c r="ER22" s="1"/>
  <c r="DU24"/>
  <c r="EY21"/>
  <c r="EZ21" s="1"/>
  <c r="FA20" s="1"/>
  <c r="FB20" s="1"/>
  <c r="FC20" s="1"/>
  <c r="EU21"/>
  <c r="ET119"/>
  <c r="EX119"/>
  <c r="EI119"/>
  <c r="EN119"/>
  <c r="EM119"/>
  <c r="EL119"/>
  <c r="FA119"/>
  <c r="FB119" s="1"/>
  <c r="FF20" l="1"/>
  <c r="FG20"/>
  <c r="FE20" s="1"/>
  <c r="FO20"/>
  <c r="FD20"/>
  <c r="DU25"/>
  <c r="EP24"/>
  <c r="EN23" s="1"/>
  <c r="EO23" s="1"/>
  <c r="EV23" s="1"/>
  <c r="ER23" s="1"/>
  <c r="EY22"/>
  <c r="EZ22" s="1"/>
  <c r="FA21" s="1"/>
  <c r="FB21" s="1"/>
  <c r="FC21" s="1"/>
  <c r="EU22"/>
  <c r="FF21" l="1"/>
  <c r="FG21"/>
  <c r="FE21" s="1"/>
  <c r="FO21"/>
  <c r="FD21"/>
  <c r="EY23"/>
  <c r="EZ23" s="1"/>
  <c r="FA22" s="1"/>
  <c r="FB22" s="1"/>
  <c r="FC22" s="1"/>
  <c r="EU23"/>
  <c r="DU26"/>
  <c r="EP25"/>
  <c r="EN24" s="1"/>
  <c r="EO24" s="1"/>
  <c r="EV24" s="1"/>
  <c r="ER24" s="1"/>
  <c r="FP20"/>
  <c r="FT20"/>
  <c r="FI20"/>
  <c r="FH20"/>
  <c r="EY24" l="1"/>
  <c r="EZ24" s="1"/>
  <c r="FA23" s="1"/>
  <c r="FB23" s="1"/>
  <c r="FC23" s="1"/>
  <c r="EU24"/>
  <c r="DU27"/>
  <c r="EP26"/>
  <c r="EN25" s="1"/>
  <c r="EO25" s="1"/>
  <c r="EV25" s="1"/>
  <c r="ER25" s="1"/>
  <c r="FF22"/>
  <c r="FG22"/>
  <c r="FE22" s="1"/>
  <c r="FO22"/>
  <c r="FD22"/>
  <c r="FP21"/>
  <c r="FT21"/>
  <c r="FI21"/>
  <c r="FH21"/>
  <c r="FP22" l="1"/>
  <c r="FT22"/>
  <c r="FI22"/>
  <c r="FH22"/>
  <c r="EY25"/>
  <c r="EZ25" s="1"/>
  <c r="FA24" s="1"/>
  <c r="FB24" s="1"/>
  <c r="FC24" s="1"/>
  <c r="EU25"/>
  <c r="DU28"/>
  <c r="EP27"/>
  <c r="EN26" s="1"/>
  <c r="EO26" s="1"/>
  <c r="EV26" s="1"/>
  <c r="ER26" s="1"/>
  <c r="FG23"/>
  <c r="FE23" s="1"/>
  <c r="FF23"/>
  <c r="FO23"/>
  <c r="FD23"/>
  <c r="FP23" l="1"/>
  <c r="FT23"/>
  <c r="FI23"/>
  <c r="FH23"/>
  <c r="EY26"/>
  <c r="EZ26" s="1"/>
  <c r="FA25" s="1"/>
  <c r="FB25" s="1"/>
  <c r="FC25" s="1"/>
  <c r="EU26"/>
  <c r="DU29"/>
  <c r="EP28"/>
  <c r="EN27" s="1"/>
  <c r="EO27" s="1"/>
  <c r="EV27" s="1"/>
  <c r="ER27" s="1"/>
  <c r="FG24"/>
  <c r="FE24" s="1"/>
  <c r="FF24"/>
  <c r="FO24"/>
  <c r="FD24"/>
  <c r="FP24" l="1"/>
  <c r="FT24"/>
  <c r="FI24"/>
  <c r="FH24"/>
  <c r="EY27"/>
  <c r="EZ27" s="1"/>
  <c r="FA26" s="1"/>
  <c r="FB26" s="1"/>
  <c r="FC26" s="1"/>
  <c r="EU27"/>
  <c r="DU30"/>
  <c r="EP29"/>
  <c r="EN28" s="1"/>
  <c r="EO28" s="1"/>
  <c r="EV28" s="1"/>
  <c r="ER28" s="1"/>
  <c r="FG25"/>
  <c r="FE25" s="1"/>
  <c r="FF25"/>
  <c r="FO25"/>
  <c r="FD25"/>
  <c r="FP25" l="1"/>
  <c r="FT25"/>
  <c r="FI25"/>
  <c r="FH25"/>
  <c r="EY28"/>
  <c r="EZ28" s="1"/>
  <c r="FA27" s="1"/>
  <c r="FB27" s="1"/>
  <c r="FC27" s="1"/>
  <c r="EU28"/>
  <c r="DU31"/>
  <c r="EP30"/>
  <c r="EN29" s="1"/>
  <c r="EO29" s="1"/>
  <c r="EV29" s="1"/>
  <c r="ER29" s="1"/>
  <c r="FG26"/>
  <c r="FE26" s="1"/>
  <c r="FF26"/>
  <c r="FO26"/>
  <c r="FD26"/>
  <c r="FP26" l="1"/>
  <c r="FT26"/>
  <c r="FI26"/>
  <c r="FH26"/>
  <c r="EY29"/>
  <c r="EZ29" s="1"/>
  <c r="FA28" s="1"/>
  <c r="FB28" s="1"/>
  <c r="FC28" s="1"/>
  <c r="EU29"/>
  <c r="DU32"/>
  <c r="EP31"/>
  <c r="EN30" s="1"/>
  <c r="EO30" s="1"/>
  <c r="EV30" s="1"/>
  <c r="ER30" s="1"/>
  <c r="FG27"/>
  <c r="FE27" s="1"/>
  <c r="FF27"/>
  <c r="FO27"/>
  <c r="FD27"/>
  <c r="FP27" l="1"/>
  <c r="FT27"/>
  <c r="FI27"/>
  <c r="FH27"/>
  <c r="EY30"/>
  <c r="EZ30" s="1"/>
  <c r="FA29" s="1"/>
  <c r="FB29" s="1"/>
  <c r="FC29" s="1"/>
  <c r="EU30"/>
  <c r="DU33"/>
  <c r="EP32"/>
  <c r="EN31" s="1"/>
  <c r="EO31" s="1"/>
  <c r="EV31" s="1"/>
  <c r="ER31" s="1"/>
  <c r="FG28"/>
  <c r="FE28" s="1"/>
  <c r="FF28"/>
  <c r="FO28"/>
  <c r="FD28"/>
  <c r="FP28" l="1"/>
  <c r="FT28"/>
  <c r="FI28"/>
  <c r="FH28"/>
  <c r="EY31"/>
  <c r="EZ31" s="1"/>
  <c r="FA30" s="1"/>
  <c r="FB30" s="1"/>
  <c r="FC30" s="1"/>
  <c r="EU31"/>
  <c r="DU34"/>
  <c r="EP33"/>
  <c r="EN32" s="1"/>
  <c r="EO32" s="1"/>
  <c r="EV32" s="1"/>
  <c r="ER32" s="1"/>
  <c r="FG29"/>
  <c r="FE29" s="1"/>
  <c r="FF29"/>
  <c r="FO29"/>
  <c r="FD29"/>
  <c r="FP29" l="1"/>
  <c r="FT29"/>
  <c r="FI29"/>
  <c r="FH29"/>
  <c r="EY32"/>
  <c r="EZ32" s="1"/>
  <c r="FA31" s="1"/>
  <c r="FB31" s="1"/>
  <c r="FC31" s="1"/>
  <c r="EU32"/>
  <c r="DU35"/>
  <c r="EP34"/>
  <c r="EN33" s="1"/>
  <c r="EO33" s="1"/>
  <c r="EV33" s="1"/>
  <c r="ER33" s="1"/>
  <c r="FG30"/>
  <c r="FE30" s="1"/>
  <c r="FF30"/>
  <c r="FO30"/>
  <c r="FD30"/>
  <c r="FP30" l="1"/>
  <c r="FT30"/>
  <c r="FI30"/>
  <c r="FH30"/>
  <c r="EY33"/>
  <c r="EZ33" s="1"/>
  <c r="FA32" s="1"/>
  <c r="FB32" s="1"/>
  <c r="FC32" s="1"/>
  <c r="EU33"/>
  <c r="DU36"/>
  <c r="EP35"/>
  <c r="EN34" s="1"/>
  <c r="EO34" s="1"/>
  <c r="EV34" s="1"/>
  <c r="ER34" s="1"/>
  <c r="FG31"/>
  <c r="FE31" s="1"/>
  <c r="FF31"/>
  <c r="FO31"/>
  <c r="FD31"/>
  <c r="FP31" l="1"/>
  <c r="FT31"/>
  <c r="FI31"/>
  <c r="FH31"/>
  <c r="EY34"/>
  <c r="EZ34" s="1"/>
  <c r="FA33" s="1"/>
  <c r="FB33" s="1"/>
  <c r="FC33" s="1"/>
  <c r="EU34"/>
  <c r="DU37"/>
  <c r="EP36"/>
  <c r="EN35" s="1"/>
  <c r="EO35" s="1"/>
  <c r="EV35" s="1"/>
  <c r="ER35" s="1"/>
  <c r="FG32"/>
  <c r="FE32" s="1"/>
  <c r="FF32"/>
  <c r="FO32"/>
  <c r="FD32"/>
  <c r="FP32" l="1"/>
  <c r="FT32"/>
  <c r="FI32"/>
  <c r="FH32"/>
  <c r="EY35"/>
  <c r="EZ35" s="1"/>
  <c r="FA34" s="1"/>
  <c r="FB34" s="1"/>
  <c r="FC34" s="1"/>
  <c r="EU35"/>
  <c r="DU38"/>
  <c r="EP37"/>
  <c r="EN36" s="1"/>
  <c r="EO36" s="1"/>
  <c r="EV36" s="1"/>
  <c r="ER36" s="1"/>
  <c r="FG33"/>
  <c r="FE33" s="1"/>
  <c r="FF33"/>
  <c r="FO33"/>
  <c r="FD33"/>
  <c r="FP33" l="1"/>
  <c r="FT33"/>
  <c r="FI33"/>
  <c r="FH33"/>
  <c r="EY36"/>
  <c r="EZ36" s="1"/>
  <c r="FA35" s="1"/>
  <c r="FB35" s="1"/>
  <c r="FC35" s="1"/>
  <c r="EU36"/>
  <c r="DU39"/>
  <c r="EP38"/>
  <c r="EN37" s="1"/>
  <c r="EO37" s="1"/>
  <c r="EV37" s="1"/>
  <c r="ER37" s="1"/>
  <c r="FG34"/>
  <c r="FE34" s="1"/>
  <c r="FF34"/>
  <c r="FO34"/>
  <c r="FD34"/>
  <c r="FP34" l="1"/>
  <c r="FT34"/>
  <c r="FI34"/>
  <c r="FH34"/>
  <c r="EY37"/>
  <c r="EZ37" s="1"/>
  <c r="FA36" s="1"/>
  <c r="FB36" s="1"/>
  <c r="FC36" s="1"/>
  <c r="EU37"/>
  <c r="DU40"/>
  <c r="EP39"/>
  <c r="EN38" s="1"/>
  <c r="EO38" s="1"/>
  <c r="EV38" s="1"/>
  <c r="ER38" s="1"/>
  <c r="FG35"/>
  <c r="FE35" s="1"/>
  <c r="FF35"/>
  <c r="FO35"/>
  <c r="FD35"/>
  <c r="FP35" l="1"/>
  <c r="FT35"/>
  <c r="FI35"/>
  <c r="FH35"/>
  <c r="EY38"/>
  <c r="EZ38" s="1"/>
  <c r="FA37" s="1"/>
  <c r="FB37" s="1"/>
  <c r="FC37" s="1"/>
  <c r="EU38"/>
  <c r="DU41"/>
  <c r="EP40"/>
  <c r="EN39" s="1"/>
  <c r="EO39" s="1"/>
  <c r="EV39" s="1"/>
  <c r="ER39" s="1"/>
  <c r="FG36"/>
  <c r="FE36" s="1"/>
  <c r="FF36"/>
  <c r="FO36"/>
  <c r="FD36"/>
  <c r="FP36" l="1"/>
  <c r="FT36"/>
  <c r="FI36"/>
  <c r="FH36"/>
  <c r="EY39"/>
  <c r="EZ39" s="1"/>
  <c r="FA38" s="1"/>
  <c r="FB38" s="1"/>
  <c r="FC38" s="1"/>
  <c r="EU39"/>
  <c r="DU42"/>
  <c r="EP41"/>
  <c r="EN40" s="1"/>
  <c r="EO40" s="1"/>
  <c r="EV40" s="1"/>
  <c r="ER40" s="1"/>
  <c r="FG37"/>
  <c r="FE37" s="1"/>
  <c r="FF37"/>
  <c r="FO37"/>
  <c r="FD37"/>
  <c r="FP37" l="1"/>
  <c r="FT37"/>
  <c r="FI37"/>
  <c r="FH37"/>
  <c r="EY40"/>
  <c r="EZ40" s="1"/>
  <c r="FA39" s="1"/>
  <c r="FB39" s="1"/>
  <c r="FC39" s="1"/>
  <c r="EU40"/>
  <c r="DU43"/>
  <c r="EP42"/>
  <c r="EN41" s="1"/>
  <c r="EO41" s="1"/>
  <c r="EV41" s="1"/>
  <c r="ER41" s="1"/>
  <c r="FG38"/>
  <c r="FE38" s="1"/>
  <c r="FF38"/>
  <c r="FO38"/>
  <c r="FD38"/>
  <c r="FP38" l="1"/>
  <c r="FT38"/>
  <c r="FI38"/>
  <c r="FH38"/>
  <c r="EY41"/>
  <c r="EZ41" s="1"/>
  <c r="FA40" s="1"/>
  <c r="FB40" s="1"/>
  <c r="FC40" s="1"/>
  <c r="EU41"/>
  <c r="DU44"/>
  <c r="EP43"/>
  <c r="EN42" s="1"/>
  <c r="EO42" s="1"/>
  <c r="EV42" s="1"/>
  <c r="ER42" s="1"/>
  <c r="FG39"/>
  <c r="FE39" s="1"/>
  <c r="FF39"/>
  <c r="FO39"/>
  <c r="FD39"/>
  <c r="FP39" l="1"/>
  <c r="FT39"/>
  <c r="FI39"/>
  <c r="FH39"/>
  <c r="EY42"/>
  <c r="EZ42" s="1"/>
  <c r="FA41" s="1"/>
  <c r="FB41" s="1"/>
  <c r="FC41" s="1"/>
  <c r="EU42"/>
  <c r="DU45"/>
  <c r="EP44"/>
  <c r="EN43" s="1"/>
  <c r="EO43" s="1"/>
  <c r="EV43" s="1"/>
  <c r="ER43" s="1"/>
  <c r="FG40"/>
  <c r="FE40" s="1"/>
  <c r="FF40"/>
  <c r="FO40"/>
  <c r="FD40"/>
  <c r="FP40" l="1"/>
  <c r="FT40"/>
  <c r="FI40"/>
  <c r="FH40"/>
  <c r="EY43"/>
  <c r="EZ43" s="1"/>
  <c r="FA42" s="1"/>
  <c r="FB42" s="1"/>
  <c r="FC42" s="1"/>
  <c r="EU43"/>
  <c r="DU46"/>
  <c r="EP45"/>
  <c r="EN44" s="1"/>
  <c r="EO44" s="1"/>
  <c r="EV44" s="1"/>
  <c r="ER44" s="1"/>
  <c r="FG41"/>
  <c r="FE41" s="1"/>
  <c r="FF41"/>
  <c r="FO41"/>
  <c r="FD41"/>
  <c r="FP41" l="1"/>
  <c r="FT41"/>
  <c r="FI41"/>
  <c r="FH41"/>
  <c r="EY44"/>
  <c r="EZ44" s="1"/>
  <c r="FA43" s="1"/>
  <c r="FB43" s="1"/>
  <c r="FC43" s="1"/>
  <c r="EU44"/>
  <c r="DU47"/>
  <c r="EP46"/>
  <c r="EN45" s="1"/>
  <c r="EO45" s="1"/>
  <c r="EV45" s="1"/>
  <c r="ER45" s="1"/>
  <c r="FF42"/>
  <c r="FG42"/>
  <c r="FE42" s="1"/>
  <c r="FO42"/>
  <c r="FD42"/>
  <c r="FP42" l="1"/>
  <c r="FT42"/>
  <c r="FI42"/>
  <c r="FH42"/>
  <c r="EY45"/>
  <c r="EZ45" s="1"/>
  <c r="FA44" s="1"/>
  <c r="FB44" s="1"/>
  <c r="FC44" s="1"/>
  <c r="EU45"/>
  <c r="DU48"/>
  <c r="EP47"/>
  <c r="EN46" s="1"/>
  <c r="EO46" s="1"/>
  <c r="EV46" s="1"/>
  <c r="ER46" s="1"/>
  <c r="FF43"/>
  <c r="FG43"/>
  <c r="FE43" s="1"/>
  <c r="FO43"/>
  <c r="FD43"/>
  <c r="FP43" l="1"/>
  <c r="FT43"/>
  <c r="FI43"/>
  <c r="FH43"/>
  <c r="EY46"/>
  <c r="EZ46" s="1"/>
  <c r="FA45" s="1"/>
  <c r="FB45" s="1"/>
  <c r="FC45" s="1"/>
  <c r="EU46"/>
  <c r="DU49"/>
  <c r="EP48"/>
  <c r="EN47" s="1"/>
  <c r="EO47" s="1"/>
  <c r="EV47" s="1"/>
  <c r="ER47" s="1"/>
  <c r="FF44"/>
  <c r="FG44"/>
  <c r="FE44" s="1"/>
  <c r="FO44"/>
  <c r="FD44"/>
  <c r="FP44" l="1"/>
  <c r="FT44"/>
  <c r="FI44"/>
  <c r="FH44"/>
  <c r="EY47"/>
  <c r="EZ47" s="1"/>
  <c r="FA46" s="1"/>
  <c r="FB46" s="1"/>
  <c r="FC46" s="1"/>
  <c r="EU47"/>
  <c r="DU50"/>
  <c r="EP49"/>
  <c r="EN48" s="1"/>
  <c r="EO48" s="1"/>
  <c r="EV48" s="1"/>
  <c r="ER48" s="1"/>
  <c r="FF45"/>
  <c r="FG45"/>
  <c r="FE45" s="1"/>
  <c r="FO45"/>
  <c r="FD45"/>
  <c r="FP45" l="1"/>
  <c r="FT45"/>
  <c r="FI45"/>
  <c r="FH45"/>
  <c r="EY48"/>
  <c r="EZ48" s="1"/>
  <c r="FA47" s="1"/>
  <c r="FB47" s="1"/>
  <c r="FC47" s="1"/>
  <c r="EU48"/>
  <c r="DU51"/>
  <c r="EP50"/>
  <c r="EN49" s="1"/>
  <c r="EO49" s="1"/>
  <c r="EV49" s="1"/>
  <c r="ER49" s="1"/>
  <c r="FF46"/>
  <c r="FG46"/>
  <c r="FE46" s="1"/>
  <c r="FO46"/>
  <c r="FD46"/>
  <c r="FP46" l="1"/>
  <c r="FT46"/>
  <c r="FI46"/>
  <c r="FH46"/>
  <c r="EY49"/>
  <c r="EZ49" s="1"/>
  <c r="FA48" s="1"/>
  <c r="FB48" s="1"/>
  <c r="FC48" s="1"/>
  <c r="EU49"/>
  <c r="DU52"/>
  <c r="EP51"/>
  <c r="EN50" s="1"/>
  <c r="EO50" s="1"/>
  <c r="EV50" s="1"/>
  <c r="ER50" s="1"/>
  <c r="FF47"/>
  <c r="FG47"/>
  <c r="FE47" s="1"/>
  <c r="FO47"/>
  <c r="FD47"/>
  <c r="FP47" l="1"/>
  <c r="FT47"/>
  <c r="FI47"/>
  <c r="FH47"/>
  <c r="EY50"/>
  <c r="EZ50" s="1"/>
  <c r="FA49" s="1"/>
  <c r="FB49" s="1"/>
  <c r="FC49" s="1"/>
  <c r="EU50"/>
  <c r="DU53"/>
  <c r="EP52"/>
  <c r="EN51" s="1"/>
  <c r="EO51" s="1"/>
  <c r="EV51" s="1"/>
  <c r="ER51" s="1"/>
  <c r="FF48"/>
  <c r="FG48"/>
  <c r="FE48" s="1"/>
  <c r="FO48"/>
  <c r="FD48"/>
  <c r="FP48" l="1"/>
  <c r="FT48"/>
  <c r="FI48"/>
  <c r="FH48"/>
  <c r="EY51"/>
  <c r="EZ51" s="1"/>
  <c r="FA50" s="1"/>
  <c r="FB50" s="1"/>
  <c r="FC50" s="1"/>
  <c r="EU51"/>
  <c r="DU54"/>
  <c r="EP53"/>
  <c r="EN52" s="1"/>
  <c r="EO52" s="1"/>
  <c r="EV52" s="1"/>
  <c r="ER52" s="1"/>
  <c r="FF49"/>
  <c r="FG49"/>
  <c r="FE49" s="1"/>
  <c r="FO49"/>
  <c r="FD49"/>
  <c r="FP49" l="1"/>
  <c r="FT49"/>
  <c r="FI49"/>
  <c r="FH49"/>
  <c r="EY52"/>
  <c r="EZ52" s="1"/>
  <c r="FA51" s="1"/>
  <c r="FB51" s="1"/>
  <c r="FC51" s="1"/>
  <c r="EU52"/>
  <c r="DU55"/>
  <c r="EP54"/>
  <c r="EN53" s="1"/>
  <c r="EO53" s="1"/>
  <c r="EV53" s="1"/>
  <c r="ER53" s="1"/>
  <c r="FF50"/>
  <c r="FG50"/>
  <c r="FE50" s="1"/>
  <c r="FO50"/>
  <c r="FD50"/>
  <c r="FP50" l="1"/>
  <c r="FT50"/>
  <c r="FI50"/>
  <c r="FH50"/>
  <c r="EY53"/>
  <c r="EZ53" s="1"/>
  <c r="FA52" s="1"/>
  <c r="FB52" s="1"/>
  <c r="FC52" s="1"/>
  <c r="EU53"/>
  <c r="DU56"/>
  <c r="EP55"/>
  <c r="EN54" s="1"/>
  <c r="EO54" s="1"/>
  <c r="EV54" s="1"/>
  <c r="ER54" s="1"/>
  <c r="FF51"/>
  <c r="FG51"/>
  <c r="FE51" s="1"/>
  <c r="FO51"/>
  <c r="FD51"/>
  <c r="FP51" l="1"/>
  <c r="FT51"/>
  <c r="FI51"/>
  <c r="FH51"/>
  <c r="EY54"/>
  <c r="EZ54" s="1"/>
  <c r="FA53" s="1"/>
  <c r="FB53" s="1"/>
  <c r="FC53" s="1"/>
  <c r="EU54"/>
  <c r="DU57"/>
  <c r="EP56"/>
  <c r="EN55" s="1"/>
  <c r="EO55" s="1"/>
  <c r="EV55" s="1"/>
  <c r="ER55" s="1"/>
  <c r="FF52"/>
  <c r="FG52"/>
  <c r="FE52" s="1"/>
  <c r="FO52"/>
  <c r="FD52"/>
  <c r="FP52" l="1"/>
  <c r="FT52"/>
  <c r="FI52"/>
  <c r="FH52"/>
  <c r="EY55"/>
  <c r="EZ55" s="1"/>
  <c r="FA54" s="1"/>
  <c r="FB54" s="1"/>
  <c r="FC54" s="1"/>
  <c r="EU55"/>
  <c r="DU58"/>
  <c r="EP57"/>
  <c r="EN56" s="1"/>
  <c r="EO56" s="1"/>
  <c r="EV56" s="1"/>
  <c r="ER56" s="1"/>
  <c r="FF53"/>
  <c r="FG53"/>
  <c r="FE53" s="1"/>
  <c r="FO53"/>
  <c r="FD53"/>
  <c r="FP53" l="1"/>
  <c r="FT53"/>
  <c r="FI53"/>
  <c r="FH53"/>
  <c r="EY56"/>
  <c r="EZ56" s="1"/>
  <c r="FA55" s="1"/>
  <c r="FB55" s="1"/>
  <c r="FC55" s="1"/>
  <c r="EU56"/>
  <c r="DU59"/>
  <c r="EP58"/>
  <c r="EN57" s="1"/>
  <c r="EO57" s="1"/>
  <c r="EV57" s="1"/>
  <c r="ER57" s="1"/>
  <c r="FF54"/>
  <c r="FG54"/>
  <c r="FE54" s="1"/>
  <c r="FO54"/>
  <c r="FD54"/>
  <c r="FP54" l="1"/>
  <c r="FT54"/>
  <c r="FI54"/>
  <c r="FH54"/>
  <c r="EY57"/>
  <c r="EZ57" s="1"/>
  <c r="FA56" s="1"/>
  <c r="FB56" s="1"/>
  <c r="FC56" s="1"/>
  <c r="EU57"/>
  <c r="DU60"/>
  <c r="EP59"/>
  <c r="EN58" s="1"/>
  <c r="EO58" s="1"/>
  <c r="EV58" s="1"/>
  <c r="ER58" s="1"/>
  <c r="FF55"/>
  <c r="FG55"/>
  <c r="FE55" s="1"/>
  <c r="FO55"/>
  <c r="FD55"/>
  <c r="FP55" l="1"/>
  <c r="FT55"/>
  <c r="FI55"/>
  <c r="FH55"/>
  <c r="EY58"/>
  <c r="EZ58" s="1"/>
  <c r="FA57" s="1"/>
  <c r="FB57" s="1"/>
  <c r="FC57" s="1"/>
  <c r="EU58"/>
  <c r="DU61"/>
  <c r="EP60"/>
  <c r="EN59" s="1"/>
  <c r="EO59" s="1"/>
  <c r="EV59" s="1"/>
  <c r="ER59" s="1"/>
  <c r="FF56"/>
  <c r="FG56"/>
  <c r="FE56" s="1"/>
  <c r="FO56"/>
  <c r="FD56"/>
  <c r="FP56" l="1"/>
  <c r="FT56"/>
  <c r="FI56"/>
  <c r="FH56"/>
  <c r="EY59"/>
  <c r="EZ59" s="1"/>
  <c r="FA58" s="1"/>
  <c r="FB58" s="1"/>
  <c r="FC58" s="1"/>
  <c r="EU59"/>
  <c r="DU62"/>
  <c r="EP61"/>
  <c r="EN60" s="1"/>
  <c r="EO60" s="1"/>
  <c r="EV60" s="1"/>
  <c r="ER60" s="1"/>
  <c r="FF57"/>
  <c r="FG57"/>
  <c r="FE57" s="1"/>
  <c r="FO57"/>
  <c r="FD57"/>
  <c r="FP57" l="1"/>
  <c r="FT57"/>
  <c r="FI57"/>
  <c r="FH57"/>
  <c r="EY60"/>
  <c r="EZ60" s="1"/>
  <c r="FA59" s="1"/>
  <c r="FB59" s="1"/>
  <c r="FC59" s="1"/>
  <c r="EU60"/>
  <c r="DU63"/>
  <c r="EP62"/>
  <c r="EN61" s="1"/>
  <c r="EO61" s="1"/>
  <c r="EV61" s="1"/>
  <c r="ER61" s="1"/>
  <c r="FF58"/>
  <c r="FG58"/>
  <c r="FE58" s="1"/>
  <c r="FO58"/>
  <c r="FD58"/>
  <c r="FP58" l="1"/>
  <c r="FT58"/>
  <c r="FI58"/>
  <c r="FH58"/>
  <c r="EY61"/>
  <c r="EZ61" s="1"/>
  <c r="FA60" s="1"/>
  <c r="FB60" s="1"/>
  <c r="FC60" s="1"/>
  <c r="EU61"/>
  <c r="DU64"/>
  <c r="EP63"/>
  <c r="EN62" s="1"/>
  <c r="EO62" s="1"/>
  <c r="EV62" s="1"/>
  <c r="ER62" s="1"/>
  <c r="FF59"/>
  <c r="FG59"/>
  <c r="FE59" s="1"/>
  <c r="FO59"/>
  <c r="FD59"/>
  <c r="FP59" l="1"/>
  <c r="FT59"/>
  <c r="FI59"/>
  <c r="FH59"/>
  <c r="EY62"/>
  <c r="EZ62" s="1"/>
  <c r="FA61" s="1"/>
  <c r="FB61" s="1"/>
  <c r="EU62"/>
  <c r="DU65"/>
  <c r="EP64"/>
  <c r="EN63" s="1"/>
  <c r="EO63" s="1"/>
  <c r="EV63" s="1"/>
  <c r="ER63" s="1"/>
  <c r="FC61"/>
  <c r="FF60"/>
  <c r="FG60"/>
  <c r="FE60" s="1"/>
  <c r="FO60"/>
  <c r="FD60"/>
  <c r="FP60" l="1"/>
  <c r="FT60"/>
  <c r="FI60"/>
  <c r="FH60"/>
  <c r="FF61"/>
  <c r="FG61"/>
  <c r="FE61" s="1"/>
  <c r="FO61"/>
  <c r="FD61"/>
  <c r="EY63"/>
  <c r="EZ63" s="1"/>
  <c r="FA62" s="1"/>
  <c r="FB62" s="1"/>
  <c r="FC62" s="1"/>
  <c r="EU63"/>
  <c r="DU66"/>
  <c r="EP65"/>
  <c r="EN64" s="1"/>
  <c r="EO64" s="1"/>
  <c r="EV64" s="1"/>
  <c r="ER64" s="1"/>
  <c r="EY64" l="1"/>
  <c r="EZ64" s="1"/>
  <c r="FA63" s="1"/>
  <c r="FB63" s="1"/>
  <c r="EU64"/>
  <c r="DU67"/>
  <c r="EP66"/>
  <c r="EN65" s="1"/>
  <c r="EO65" s="1"/>
  <c r="EV65" s="1"/>
  <c r="ER65" s="1"/>
  <c r="FC63"/>
  <c r="FF62"/>
  <c r="FG62"/>
  <c r="FE62" s="1"/>
  <c r="FO62"/>
  <c r="FD62"/>
  <c r="FP61"/>
  <c r="FT61"/>
  <c r="FI61"/>
  <c r="FH61"/>
  <c r="FP62" l="1"/>
  <c r="FT62"/>
  <c r="FI62"/>
  <c r="FH62"/>
  <c r="FF63"/>
  <c r="FG63"/>
  <c r="FE63" s="1"/>
  <c r="FO63"/>
  <c r="FD63"/>
  <c r="EY65"/>
  <c r="EZ65" s="1"/>
  <c r="FA64" s="1"/>
  <c r="FB64" s="1"/>
  <c r="FC64" s="1"/>
  <c r="EU65"/>
  <c r="DU68"/>
  <c r="EP67"/>
  <c r="EN66" s="1"/>
  <c r="EO66" s="1"/>
  <c r="EV66" s="1"/>
  <c r="ER66" s="1"/>
  <c r="EY66" l="1"/>
  <c r="EZ66" s="1"/>
  <c r="FA65" s="1"/>
  <c r="FB65" s="1"/>
  <c r="EU66"/>
  <c r="DU69"/>
  <c r="EP68"/>
  <c r="EN67" s="1"/>
  <c r="EO67" s="1"/>
  <c r="EV67" s="1"/>
  <c r="ER67" s="1"/>
  <c r="FC65"/>
  <c r="FF64"/>
  <c r="FG64"/>
  <c r="FE64" s="1"/>
  <c r="FO64"/>
  <c r="FD64"/>
  <c r="FP63"/>
  <c r="FT63"/>
  <c r="FI63"/>
  <c r="FH63"/>
  <c r="FP64" l="1"/>
  <c r="FT64"/>
  <c r="FI64"/>
  <c r="FH64"/>
  <c r="FF65"/>
  <c r="FG65"/>
  <c r="FE65" s="1"/>
  <c r="FO65"/>
  <c r="FD65"/>
  <c r="EY67"/>
  <c r="EZ67" s="1"/>
  <c r="FA66" s="1"/>
  <c r="FB66" s="1"/>
  <c r="FC66" s="1"/>
  <c r="EU67"/>
  <c r="DU70"/>
  <c r="EP69"/>
  <c r="EN68" s="1"/>
  <c r="EO68" s="1"/>
  <c r="EV68" s="1"/>
  <c r="ER68" s="1"/>
  <c r="EY68" l="1"/>
  <c r="EZ68" s="1"/>
  <c r="FA67" s="1"/>
  <c r="FB67" s="1"/>
  <c r="EU68"/>
  <c r="DU71"/>
  <c r="EP70"/>
  <c r="EN69" s="1"/>
  <c r="EO69" s="1"/>
  <c r="EV69" s="1"/>
  <c r="ER69" s="1"/>
  <c r="FC67"/>
  <c r="FF66"/>
  <c r="FG66"/>
  <c r="FE66" s="1"/>
  <c r="FO66"/>
  <c r="FD66"/>
  <c r="FP65"/>
  <c r="FT65"/>
  <c r="FI65"/>
  <c r="FH65"/>
  <c r="FP66" l="1"/>
  <c r="FT66"/>
  <c r="FI66"/>
  <c r="FH66"/>
  <c r="FF67"/>
  <c r="FG67"/>
  <c r="FE67" s="1"/>
  <c r="FO67"/>
  <c r="FD67"/>
  <c r="EY69"/>
  <c r="EZ69" s="1"/>
  <c r="FA68" s="1"/>
  <c r="FB68" s="1"/>
  <c r="FC68" s="1"/>
  <c r="EU69"/>
  <c r="DU72"/>
  <c r="EP71"/>
  <c r="EN70" s="1"/>
  <c r="EO70" s="1"/>
  <c r="EV70" s="1"/>
  <c r="ER70" s="1"/>
  <c r="EY70" l="1"/>
  <c r="EZ70" s="1"/>
  <c r="FA69" s="1"/>
  <c r="FB69" s="1"/>
  <c r="EU70"/>
  <c r="DU73"/>
  <c r="EP72"/>
  <c r="EN71" s="1"/>
  <c r="EO71" s="1"/>
  <c r="EV71" s="1"/>
  <c r="ER71" s="1"/>
  <c r="FC69"/>
  <c r="FF68"/>
  <c r="FG68"/>
  <c r="FE68" s="1"/>
  <c r="FO68"/>
  <c r="FD68"/>
  <c r="FP67"/>
  <c r="FT67"/>
  <c r="FI67"/>
  <c r="FH67"/>
  <c r="FP68" l="1"/>
  <c r="FT68"/>
  <c r="FI68"/>
  <c r="FH68"/>
  <c r="FF69"/>
  <c r="FG69"/>
  <c r="FE69" s="1"/>
  <c r="FO69"/>
  <c r="FD69"/>
  <c r="EY71"/>
  <c r="EZ71" s="1"/>
  <c r="FA70" s="1"/>
  <c r="FB70" s="1"/>
  <c r="FC70" s="1"/>
  <c r="EU71"/>
  <c r="DU74"/>
  <c r="EP73"/>
  <c r="EN72" s="1"/>
  <c r="EO72" s="1"/>
  <c r="EV72" s="1"/>
  <c r="ER72" s="1"/>
  <c r="EY72" l="1"/>
  <c r="EZ72" s="1"/>
  <c r="FA71" s="1"/>
  <c r="FB71" s="1"/>
  <c r="EU72"/>
  <c r="DU75"/>
  <c r="EP74"/>
  <c r="EN73" s="1"/>
  <c r="EO73" s="1"/>
  <c r="EV73" s="1"/>
  <c r="ER73" s="1"/>
  <c r="FC71"/>
  <c r="FF70"/>
  <c r="FG70"/>
  <c r="FE70" s="1"/>
  <c r="FO70"/>
  <c r="FD70"/>
  <c r="FP69"/>
  <c r="FT69"/>
  <c r="FI69"/>
  <c r="FH69"/>
  <c r="FP70" l="1"/>
  <c r="FT70"/>
  <c r="FI70"/>
  <c r="FH70"/>
  <c r="FF71"/>
  <c r="FG71"/>
  <c r="FE71" s="1"/>
  <c r="FO71"/>
  <c r="FD71"/>
  <c r="EY73"/>
  <c r="EZ73" s="1"/>
  <c r="FA72" s="1"/>
  <c r="FB72" s="1"/>
  <c r="FC72" s="1"/>
  <c r="EU73"/>
  <c r="DU76"/>
  <c r="EP75"/>
  <c r="EN74" s="1"/>
  <c r="EO74" s="1"/>
  <c r="EV74" s="1"/>
  <c r="ER74" s="1"/>
  <c r="EY74" l="1"/>
  <c r="EZ74" s="1"/>
  <c r="FA73" s="1"/>
  <c r="FB73" s="1"/>
  <c r="EU74"/>
  <c r="DU77"/>
  <c r="EP76"/>
  <c r="EN75" s="1"/>
  <c r="EO75" s="1"/>
  <c r="FC73"/>
  <c r="FF72"/>
  <c r="FG72"/>
  <c r="FE72" s="1"/>
  <c r="FO72"/>
  <c r="FD72"/>
  <c r="FP71"/>
  <c r="FT71"/>
  <c r="FI71"/>
  <c r="FH71"/>
  <c r="FP72" l="1"/>
  <c r="FT72"/>
  <c r="FI72"/>
  <c r="FH72"/>
  <c r="FF73"/>
  <c r="FG73"/>
  <c r="FE73" s="1"/>
  <c r="FO73"/>
  <c r="FD73"/>
  <c r="EV75"/>
  <c r="ER75"/>
  <c r="DU78"/>
  <c r="EP77"/>
  <c r="EN76" s="1"/>
  <c r="EO76" s="1"/>
  <c r="EV76" l="1"/>
  <c r="ER76"/>
  <c r="DU79"/>
  <c r="EP78"/>
  <c r="EN77" s="1"/>
  <c r="EO77" s="1"/>
  <c r="EY75"/>
  <c r="EZ75" s="1"/>
  <c r="FA74" s="1"/>
  <c r="FB74" s="1"/>
  <c r="FC74" s="1"/>
  <c r="EU75"/>
  <c r="FP73"/>
  <c r="FT73"/>
  <c r="FI73"/>
  <c r="FH73"/>
  <c r="FF74" l="1"/>
  <c r="FG74"/>
  <c r="FE74" s="1"/>
  <c r="FO74"/>
  <c r="FD74"/>
  <c r="EV77"/>
  <c r="ER77"/>
  <c r="DU80"/>
  <c r="EP79"/>
  <c r="EN78" s="1"/>
  <c r="EO78" s="1"/>
  <c r="EY76"/>
  <c r="EZ76" s="1"/>
  <c r="FA75" s="1"/>
  <c r="FB75" s="1"/>
  <c r="FC75" s="1"/>
  <c r="EU76"/>
  <c r="FF75" l="1"/>
  <c r="FG75"/>
  <c r="FE75" s="1"/>
  <c r="FO75"/>
  <c r="FD75"/>
  <c r="EV78"/>
  <c r="ER78"/>
  <c r="DU81"/>
  <c r="EP80"/>
  <c r="EN79" s="1"/>
  <c r="EO79" s="1"/>
  <c r="EY77"/>
  <c r="EZ77" s="1"/>
  <c r="FA76" s="1"/>
  <c r="FB76" s="1"/>
  <c r="FC76" s="1"/>
  <c r="EU77"/>
  <c r="FP74"/>
  <c r="FT74"/>
  <c r="FI74"/>
  <c r="FH74"/>
  <c r="FF76" l="1"/>
  <c r="FG76"/>
  <c r="FE76" s="1"/>
  <c r="FO76"/>
  <c r="FD76"/>
  <c r="EV79"/>
  <c r="ER79"/>
  <c r="DU82"/>
  <c r="EP81"/>
  <c r="EN80" s="1"/>
  <c r="EO80" s="1"/>
  <c r="EY78"/>
  <c r="EZ78" s="1"/>
  <c r="FA77" s="1"/>
  <c r="FB77" s="1"/>
  <c r="FC77" s="1"/>
  <c r="EU78"/>
  <c r="FP75"/>
  <c r="FT75"/>
  <c r="FI75"/>
  <c r="FH75"/>
  <c r="FF77" l="1"/>
  <c r="FG77"/>
  <c r="FE77" s="1"/>
  <c r="FO77"/>
  <c r="FD77"/>
  <c r="EV80"/>
  <c r="ER80"/>
  <c r="DU83"/>
  <c r="EP82"/>
  <c r="EN81" s="1"/>
  <c r="EO81" s="1"/>
  <c r="EY79"/>
  <c r="EZ79" s="1"/>
  <c r="FA78" s="1"/>
  <c r="FB78" s="1"/>
  <c r="FC78" s="1"/>
  <c r="EU79"/>
  <c r="FP76"/>
  <c r="FT76"/>
  <c r="FI76"/>
  <c r="FH76"/>
  <c r="FF78" l="1"/>
  <c r="FG78"/>
  <c r="FE78" s="1"/>
  <c r="FO78"/>
  <c r="FD78"/>
  <c r="EV81"/>
  <c r="ER81"/>
  <c r="DU84"/>
  <c r="EP83"/>
  <c r="EN82" s="1"/>
  <c r="EO82" s="1"/>
  <c r="EY80"/>
  <c r="EZ80" s="1"/>
  <c r="FA79" s="1"/>
  <c r="FB79" s="1"/>
  <c r="FC79" s="1"/>
  <c r="EU80"/>
  <c r="FP77"/>
  <c r="FT77"/>
  <c r="FI77"/>
  <c r="FH77"/>
  <c r="FF79" l="1"/>
  <c r="FG79"/>
  <c r="FE79" s="1"/>
  <c r="FO79"/>
  <c r="FD79"/>
  <c r="EV82"/>
  <c r="ER82"/>
  <c r="DU85"/>
  <c r="EP84"/>
  <c r="EN83" s="1"/>
  <c r="EO83" s="1"/>
  <c r="EY81"/>
  <c r="EZ81" s="1"/>
  <c r="FA80" s="1"/>
  <c r="FB80" s="1"/>
  <c r="FC80" s="1"/>
  <c r="EU81"/>
  <c r="FP78"/>
  <c r="FT78"/>
  <c r="FI78"/>
  <c r="FH78"/>
  <c r="EV83" l="1"/>
  <c r="ER83"/>
  <c r="DU86"/>
  <c r="EP85"/>
  <c r="EN84" s="1"/>
  <c r="EO84" s="1"/>
  <c r="EY82"/>
  <c r="EZ82" s="1"/>
  <c r="FA81" s="1"/>
  <c r="FB81" s="1"/>
  <c r="EU82"/>
  <c r="FP79"/>
  <c r="FT79"/>
  <c r="FI79"/>
  <c r="FH79"/>
  <c r="FC81"/>
  <c r="FF80"/>
  <c r="FG80"/>
  <c r="FE80" s="1"/>
  <c r="FO80"/>
  <c r="FD80"/>
  <c r="FP80" l="1"/>
  <c r="FT80"/>
  <c r="FI80"/>
  <c r="FH80"/>
  <c r="FC82"/>
  <c r="FF81"/>
  <c r="FG81"/>
  <c r="FE81" s="1"/>
  <c r="FO81"/>
  <c r="FD81"/>
  <c r="EV84"/>
  <c r="ER84"/>
  <c r="DU87"/>
  <c r="EP86"/>
  <c r="EN85" s="1"/>
  <c r="EO85" s="1"/>
  <c r="EY83"/>
  <c r="EZ83" s="1"/>
  <c r="EU83"/>
  <c r="EV85" l="1"/>
  <c r="ER85"/>
  <c r="DU88"/>
  <c r="EP87"/>
  <c r="EN86" s="1"/>
  <c r="EO86" s="1"/>
  <c r="EY84"/>
  <c r="EZ84" s="1"/>
  <c r="EU84"/>
  <c r="FP81"/>
  <c r="FT81"/>
  <c r="FI81"/>
  <c r="FH81"/>
  <c r="FC83"/>
  <c r="FF82"/>
  <c r="FG82"/>
  <c r="FE82" s="1"/>
  <c r="FO82"/>
  <c r="FD82"/>
  <c r="FP82" l="1"/>
  <c r="FT82"/>
  <c r="FI82"/>
  <c r="FW82"/>
  <c r="FX82" s="1"/>
  <c r="FH82"/>
  <c r="FC84"/>
  <c r="FF83"/>
  <c r="FG83"/>
  <c r="FE83" s="1"/>
  <c r="FO83"/>
  <c r="FD83"/>
  <c r="EV86"/>
  <c r="ER86"/>
  <c r="DU89"/>
  <c r="EP88"/>
  <c r="EN87" s="1"/>
  <c r="EO87" s="1"/>
  <c r="EY85"/>
  <c r="EZ85" s="1"/>
  <c r="EU85"/>
  <c r="EV87" l="1"/>
  <c r="ER87"/>
  <c r="DU90"/>
  <c r="EP89"/>
  <c r="EN88" s="1"/>
  <c r="EO88" s="1"/>
  <c r="EY86"/>
  <c r="EZ86" s="1"/>
  <c r="EU86"/>
  <c r="FP83"/>
  <c r="FT83"/>
  <c r="FI83"/>
  <c r="FW83"/>
  <c r="FX83" s="1"/>
  <c r="FH83"/>
  <c r="FC85"/>
  <c r="FF84"/>
  <c r="FG84"/>
  <c r="FE84" s="1"/>
  <c r="FO84"/>
  <c r="FD84"/>
  <c r="FP84" l="1"/>
  <c r="FT84"/>
  <c r="FI84"/>
  <c r="FW84"/>
  <c r="FX84" s="1"/>
  <c r="FH84"/>
  <c r="FC86"/>
  <c r="FF85"/>
  <c r="FG85"/>
  <c r="FE85" s="1"/>
  <c r="FO85"/>
  <c r="FD85"/>
  <c r="EV88"/>
  <c r="ER88"/>
  <c r="DU91"/>
  <c r="EP90"/>
  <c r="EN89" s="1"/>
  <c r="EO89" s="1"/>
  <c r="EY87"/>
  <c r="EZ87" s="1"/>
  <c r="EU87"/>
  <c r="EV89" l="1"/>
  <c r="ER89"/>
  <c r="DU92"/>
  <c r="EP91"/>
  <c r="EN90" s="1"/>
  <c r="EO90" s="1"/>
  <c r="EY88"/>
  <c r="EZ88" s="1"/>
  <c r="EU88"/>
  <c r="FP85"/>
  <c r="FT85"/>
  <c r="FI85"/>
  <c r="FW85"/>
  <c r="FX85" s="1"/>
  <c r="FH85"/>
  <c r="FC87"/>
  <c r="FF86"/>
  <c r="FG86"/>
  <c r="FE86" s="1"/>
  <c r="FO86"/>
  <c r="FD86"/>
  <c r="FP86" l="1"/>
  <c r="FT86"/>
  <c r="FI86"/>
  <c r="FW86"/>
  <c r="FX86" s="1"/>
  <c r="FH86"/>
  <c r="FC88"/>
  <c r="FF87"/>
  <c r="FG87"/>
  <c r="FE87" s="1"/>
  <c r="FO87"/>
  <c r="FD87"/>
  <c r="EV90"/>
  <c r="ER90"/>
  <c r="DU93"/>
  <c r="EP92"/>
  <c r="EN91" s="1"/>
  <c r="EO91" s="1"/>
  <c r="EY89"/>
  <c r="EZ89" s="1"/>
  <c r="EU89"/>
  <c r="EV91" l="1"/>
  <c r="ER91"/>
  <c r="DU94"/>
  <c r="EP93"/>
  <c r="EN92" s="1"/>
  <c r="EO92" s="1"/>
  <c r="EY90"/>
  <c r="EZ90" s="1"/>
  <c r="EU90"/>
  <c r="FP87"/>
  <c r="FT87"/>
  <c r="FI87"/>
  <c r="FW87"/>
  <c r="FX87" s="1"/>
  <c r="FH87"/>
  <c r="FC89"/>
  <c r="FF88"/>
  <c r="FG88"/>
  <c r="FE88" s="1"/>
  <c r="FO88"/>
  <c r="FD88"/>
  <c r="FP88" l="1"/>
  <c r="FT88"/>
  <c r="FI88"/>
  <c r="FW88"/>
  <c r="FX88" s="1"/>
  <c r="FH88"/>
  <c r="FC90"/>
  <c r="FF89"/>
  <c r="FG89"/>
  <c r="FE89" s="1"/>
  <c r="FO89"/>
  <c r="FD89"/>
  <c r="EV92"/>
  <c r="ER92"/>
  <c r="DU95"/>
  <c r="EP94"/>
  <c r="EN93" s="1"/>
  <c r="EO93" s="1"/>
  <c r="EY91"/>
  <c r="EZ91" s="1"/>
  <c r="EU91"/>
  <c r="EV93" l="1"/>
  <c r="ER93"/>
  <c r="DU96"/>
  <c r="EP95"/>
  <c r="EN94" s="1"/>
  <c r="EO94" s="1"/>
  <c r="EY92"/>
  <c r="EZ92" s="1"/>
  <c r="EU92"/>
  <c r="FP89"/>
  <c r="FT89"/>
  <c r="FI89"/>
  <c r="FW89"/>
  <c r="FX89" s="1"/>
  <c r="FH89"/>
  <c r="FC91"/>
  <c r="FF90"/>
  <c r="FG90"/>
  <c r="FE90" s="1"/>
  <c r="FO90"/>
  <c r="FD90"/>
  <c r="FP90" l="1"/>
  <c r="FT90"/>
  <c r="FI90"/>
  <c r="FW90"/>
  <c r="FX90" s="1"/>
  <c r="FH90"/>
  <c r="FC92"/>
  <c r="FF91"/>
  <c r="FG91"/>
  <c r="FE91" s="1"/>
  <c r="FO91"/>
  <c r="FD91"/>
  <c r="EV94"/>
  <c r="ER94"/>
  <c r="DU97"/>
  <c r="EP96"/>
  <c r="EN95" s="1"/>
  <c r="EO95" s="1"/>
  <c r="EY93"/>
  <c r="EZ93" s="1"/>
  <c r="EU93"/>
  <c r="EV95" l="1"/>
  <c r="ER95"/>
  <c r="DU98"/>
  <c r="EP97"/>
  <c r="EN96" s="1"/>
  <c r="EO96" s="1"/>
  <c r="EY94"/>
  <c r="EZ94" s="1"/>
  <c r="EU94"/>
  <c r="FP91"/>
  <c r="FT91"/>
  <c r="FI91"/>
  <c r="FW91"/>
  <c r="FX91" s="1"/>
  <c r="FH91"/>
  <c r="FC93"/>
  <c r="FF92"/>
  <c r="FG92"/>
  <c r="FE92" s="1"/>
  <c r="FO92"/>
  <c r="FD92"/>
  <c r="FP92" l="1"/>
  <c r="FT92"/>
  <c r="FI92"/>
  <c r="FW92"/>
  <c r="FX92" s="1"/>
  <c r="FH92"/>
  <c r="FC94"/>
  <c r="FF93"/>
  <c r="FG93"/>
  <c r="FE93" s="1"/>
  <c r="FO93"/>
  <c r="FD93"/>
  <c r="EV96"/>
  <c r="ER96"/>
  <c r="DU99"/>
  <c r="EP98"/>
  <c r="EN97" s="1"/>
  <c r="EO97" s="1"/>
  <c r="EY95"/>
  <c r="EZ95" s="1"/>
  <c r="EU95"/>
  <c r="EV97" l="1"/>
  <c r="ER97"/>
  <c r="DU100"/>
  <c r="EP99"/>
  <c r="EN98" s="1"/>
  <c r="EO98" s="1"/>
  <c r="EY96"/>
  <c r="EZ96" s="1"/>
  <c r="EU96"/>
  <c r="FP93"/>
  <c r="FT93"/>
  <c r="FI93"/>
  <c r="FW93"/>
  <c r="FX93" s="1"/>
  <c r="FH93"/>
  <c r="FC95"/>
  <c r="FF94"/>
  <c r="FG94"/>
  <c r="FE94" s="1"/>
  <c r="FO94"/>
  <c r="FD94"/>
  <c r="FP94" l="1"/>
  <c r="FT94"/>
  <c r="FI94"/>
  <c r="FW94"/>
  <c r="FX94" s="1"/>
  <c r="FH94"/>
  <c r="FC96"/>
  <c r="FF95"/>
  <c r="FG95"/>
  <c r="FE95" s="1"/>
  <c r="FO95"/>
  <c r="FD95"/>
  <c r="EV98"/>
  <c r="ER98"/>
  <c r="DU101"/>
  <c r="EP100"/>
  <c r="EN99" s="1"/>
  <c r="EO99" s="1"/>
  <c r="EY97"/>
  <c r="EZ97" s="1"/>
  <c r="EU97"/>
  <c r="EV99" l="1"/>
  <c r="ER99"/>
  <c r="DU102"/>
  <c r="EP101"/>
  <c r="EN100" s="1"/>
  <c r="EO100" s="1"/>
  <c r="EY98"/>
  <c r="EZ98" s="1"/>
  <c r="EU98"/>
  <c r="FP95"/>
  <c r="FT95"/>
  <c r="FI95"/>
  <c r="FW95"/>
  <c r="FX95" s="1"/>
  <c r="FH95"/>
  <c r="FC97"/>
  <c r="FF96"/>
  <c r="FG96"/>
  <c r="FE96" s="1"/>
  <c r="FO96"/>
  <c r="FD96"/>
  <c r="FP96" l="1"/>
  <c r="FT96"/>
  <c r="FI96"/>
  <c r="FW96"/>
  <c r="FX96" s="1"/>
  <c r="FH96"/>
  <c r="FC98"/>
  <c r="FF97"/>
  <c r="FG97"/>
  <c r="FE97" s="1"/>
  <c r="FO97"/>
  <c r="FD97"/>
  <c r="EV100"/>
  <c r="ER100"/>
  <c r="DU103"/>
  <c r="EP102"/>
  <c r="EN101" s="1"/>
  <c r="EO101" s="1"/>
  <c r="EY99"/>
  <c r="EZ99" s="1"/>
  <c r="EU99"/>
  <c r="EV101" l="1"/>
  <c r="ER101"/>
  <c r="DU104"/>
  <c r="EP103"/>
  <c r="EN102" s="1"/>
  <c r="EO102" s="1"/>
  <c r="EY100"/>
  <c r="EZ100" s="1"/>
  <c r="EU100"/>
  <c r="FP97"/>
  <c r="FT97"/>
  <c r="FI97"/>
  <c r="FW97"/>
  <c r="FX97" s="1"/>
  <c r="FH97"/>
  <c r="FC99"/>
  <c r="FF98"/>
  <c r="FG98"/>
  <c r="FE98" s="1"/>
  <c r="FO98"/>
  <c r="FD98"/>
  <c r="FP98" l="1"/>
  <c r="FT98"/>
  <c r="FI98"/>
  <c r="FW98"/>
  <c r="FX98" s="1"/>
  <c r="FH98"/>
  <c r="FC100"/>
  <c r="FF99"/>
  <c r="FG99"/>
  <c r="FE99" s="1"/>
  <c r="FO99"/>
  <c r="FD99"/>
  <c r="EV102"/>
  <c r="ER102"/>
  <c r="DU105"/>
  <c r="EP104"/>
  <c r="EN103" s="1"/>
  <c r="EO103" s="1"/>
  <c r="EY101"/>
  <c r="EZ101" s="1"/>
  <c r="EU101"/>
  <c r="EV103" l="1"/>
  <c r="ER103"/>
  <c r="DU106"/>
  <c r="EP105"/>
  <c r="EN104" s="1"/>
  <c r="EO104" s="1"/>
  <c r="EY102"/>
  <c r="EZ102" s="1"/>
  <c r="EU102"/>
  <c r="FP99"/>
  <c r="FT99"/>
  <c r="FI99"/>
  <c r="FW99"/>
  <c r="FX99" s="1"/>
  <c r="FH99"/>
  <c r="FC101"/>
  <c r="FF100"/>
  <c r="FG100"/>
  <c r="FE100" s="1"/>
  <c r="FO100"/>
  <c r="FD100"/>
  <c r="FP100" l="1"/>
  <c r="FT100"/>
  <c r="FI100"/>
  <c r="FW100"/>
  <c r="FX100" s="1"/>
  <c r="FH100"/>
  <c r="FC102"/>
  <c r="FF101"/>
  <c r="FG101"/>
  <c r="FE101" s="1"/>
  <c r="FO101"/>
  <c r="FD101"/>
  <c r="EV104"/>
  <c r="ER104"/>
  <c r="DU107"/>
  <c r="EP106"/>
  <c r="EN105" s="1"/>
  <c r="EO105" s="1"/>
  <c r="EY103"/>
  <c r="EZ103" s="1"/>
  <c r="EU103"/>
  <c r="EV105" l="1"/>
  <c r="ER105"/>
  <c r="DU108"/>
  <c r="EP107"/>
  <c r="EN106" s="1"/>
  <c r="EO106" s="1"/>
  <c r="EY104"/>
  <c r="EZ104" s="1"/>
  <c r="EU104"/>
  <c r="FP101"/>
  <c r="FT101"/>
  <c r="FI101"/>
  <c r="FW101"/>
  <c r="FX101" s="1"/>
  <c r="FH101"/>
  <c r="FC103"/>
  <c r="FF102"/>
  <c r="FG102"/>
  <c r="FE102" s="1"/>
  <c r="FO102"/>
  <c r="FD102"/>
  <c r="FP102" l="1"/>
  <c r="FT102"/>
  <c r="FI102"/>
  <c r="FW102"/>
  <c r="FX102" s="1"/>
  <c r="FH102"/>
  <c r="FC104"/>
  <c r="FF103"/>
  <c r="FG103"/>
  <c r="FE103" s="1"/>
  <c r="FO103"/>
  <c r="FD103"/>
  <c r="EV106"/>
  <c r="ER106"/>
  <c r="DU109"/>
  <c r="EP108"/>
  <c r="EN107" s="1"/>
  <c r="EO107" s="1"/>
  <c r="EY105"/>
  <c r="EZ105" s="1"/>
  <c r="EU105"/>
  <c r="EV107" l="1"/>
  <c r="ER107"/>
  <c r="DU110"/>
  <c r="EP109"/>
  <c r="EN108" s="1"/>
  <c r="EO108" s="1"/>
  <c r="EY106"/>
  <c r="EZ106" s="1"/>
  <c r="EU106"/>
  <c r="FP103"/>
  <c r="FT103"/>
  <c r="FI103"/>
  <c r="FW103"/>
  <c r="FX103" s="1"/>
  <c r="FH103"/>
  <c r="FC105"/>
  <c r="FF104"/>
  <c r="FG104"/>
  <c r="FE104" s="1"/>
  <c r="FO104"/>
  <c r="FD104"/>
  <c r="FP104" l="1"/>
  <c r="FT104"/>
  <c r="FI104"/>
  <c r="FW104"/>
  <c r="FX104" s="1"/>
  <c r="FH104"/>
  <c r="FC106"/>
  <c r="FF105"/>
  <c r="FG105"/>
  <c r="FE105" s="1"/>
  <c r="FO105"/>
  <c r="FD105"/>
  <c r="EV108"/>
  <c r="ER108"/>
  <c r="DU111"/>
  <c r="EP110"/>
  <c r="EN109" s="1"/>
  <c r="EO109" s="1"/>
  <c r="EY107"/>
  <c r="EZ107" s="1"/>
  <c r="EU107"/>
  <c r="EV109" l="1"/>
  <c r="ER109"/>
  <c r="DU112"/>
  <c r="EP111"/>
  <c r="EN110" s="1"/>
  <c r="EO110" s="1"/>
  <c r="EY108"/>
  <c r="EZ108" s="1"/>
  <c r="EU108"/>
  <c r="FP105"/>
  <c r="FT105"/>
  <c r="FI105"/>
  <c r="FW105"/>
  <c r="FX105" s="1"/>
  <c r="FH105"/>
  <c r="FC107"/>
  <c r="FF106"/>
  <c r="FG106"/>
  <c r="FE106" s="1"/>
  <c r="FO106"/>
  <c r="FD106"/>
  <c r="FP106" l="1"/>
  <c r="FT106"/>
  <c r="FI106"/>
  <c r="FW106"/>
  <c r="FX106" s="1"/>
  <c r="FH106"/>
  <c r="FC108"/>
  <c r="FF107"/>
  <c r="FG107"/>
  <c r="FE107" s="1"/>
  <c r="FO107"/>
  <c r="FD107"/>
  <c r="EV110"/>
  <c r="ER110"/>
  <c r="DU113"/>
  <c r="EP112"/>
  <c r="EN111" s="1"/>
  <c r="EO111" s="1"/>
  <c r="EY109"/>
  <c r="EZ109" s="1"/>
  <c r="EU109"/>
  <c r="EV111" l="1"/>
  <c r="ER111"/>
  <c r="DU114"/>
  <c r="EP113"/>
  <c r="EN112" s="1"/>
  <c r="EO112" s="1"/>
  <c r="EY110"/>
  <c r="EZ110" s="1"/>
  <c r="EU110"/>
  <c r="FP107"/>
  <c r="FT107"/>
  <c r="FI107"/>
  <c r="FW107"/>
  <c r="FX107" s="1"/>
  <c r="FH107"/>
  <c r="FC109"/>
  <c r="FF108"/>
  <c r="FG108"/>
  <c r="FE108" s="1"/>
  <c r="FO108"/>
  <c r="FD108"/>
  <c r="FP108" l="1"/>
  <c r="FT108"/>
  <c r="FI108"/>
  <c r="FW108"/>
  <c r="FX108" s="1"/>
  <c r="FH108"/>
  <c r="FC110"/>
  <c r="FF109"/>
  <c r="FG109"/>
  <c r="FE109" s="1"/>
  <c r="FO109"/>
  <c r="FD109"/>
  <c r="EV112"/>
  <c r="ER112"/>
  <c r="DU115"/>
  <c r="EP114"/>
  <c r="EN113" s="1"/>
  <c r="EO113" s="1"/>
  <c r="EY111"/>
  <c r="EZ111" s="1"/>
  <c r="EU111"/>
  <c r="EV113" l="1"/>
  <c r="ER113"/>
  <c r="DU116"/>
  <c r="EP115"/>
  <c r="EN114" s="1"/>
  <c r="EO114" s="1"/>
  <c r="EY112"/>
  <c r="EZ112" s="1"/>
  <c r="EU112"/>
  <c r="FP109"/>
  <c r="FT109"/>
  <c r="FI109"/>
  <c r="FW109"/>
  <c r="FX109" s="1"/>
  <c r="FH109"/>
  <c r="FC111"/>
  <c r="FF110"/>
  <c r="FG110"/>
  <c r="FE110" s="1"/>
  <c r="FO110"/>
  <c r="FD110"/>
  <c r="FP110" l="1"/>
  <c r="FT110"/>
  <c r="FI110"/>
  <c r="FW110"/>
  <c r="FX110" s="1"/>
  <c r="FH110"/>
  <c r="FC112"/>
  <c r="FF111"/>
  <c r="FG111"/>
  <c r="FE111" s="1"/>
  <c r="FO111"/>
  <c r="FD111"/>
  <c r="EV114"/>
  <c r="ER114"/>
  <c r="DU117"/>
  <c r="EP116"/>
  <c r="EN115" s="1"/>
  <c r="EO115" s="1"/>
  <c r="EY113"/>
  <c r="EZ113" s="1"/>
  <c r="EU113"/>
  <c r="EV115" l="1"/>
  <c r="ER115"/>
  <c r="DU118"/>
  <c r="EP117"/>
  <c r="EN116" s="1"/>
  <c r="EO116" s="1"/>
  <c r="EY114"/>
  <c r="EZ114" s="1"/>
  <c r="EU114"/>
  <c r="FP111"/>
  <c r="FT111"/>
  <c r="FI111"/>
  <c r="FW111"/>
  <c r="FX111" s="1"/>
  <c r="FH111"/>
  <c r="FC113"/>
  <c r="FF112"/>
  <c r="FG112"/>
  <c r="FE112" s="1"/>
  <c r="FO112"/>
  <c r="FD112"/>
  <c r="FP112" l="1"/>
  <c r="FT112"/>
  <c r="FI112"/>
  <c r="FW112"/>
  <c r="FX112" s="1"/>
  <c r="FH112"/>
  <c r="FC114"/>
  <c r="FF113"/>
  <c r="FG113"/>
  <c r="FE113" s="1"/>
  <c r="FO113"/>
  <c r="FD113"/>
  <c r="EV116"/>
  <c r="ER116"/>
  <c r="DU119"/>
  <c r="EP119" s="1"/>
  <c r="EN118" s="1"/>
  <c r="EP118"/>
  <c r="EN117" s="1"/>
  <c r="EO117" s="1"/>
  <c r="EY115"/>
  <c r="EZ115" s="1"/>
  <c r="EU115"/>
  <c r="EV117" l="1"/>
  <c r="ER117"/>
  <c r="EO118"/>
  <c r="EO119"/>
  <c r="EY116"/>
  <c r="EZ116" s="1"/>
  <c r="EU116"/>
  <c r="FP113"/>
  <c r="FT113"/>
  <c r="FI113"/>
  <c r="FW113"/>
  <c r="FX113" s="1"/>
  <c r="FH113"/>
  <c r="FC115"/>
  <c r="FF114"/>
  <c r="FG114"/>
  <c r="FE114" s="1"/>
  <c r="FO114"/>
  <c r="FD114"/>
  <c r="FP114" l="1"/>
  <c r="FT114"/>
  <c r="FI114"/>
  <c r="FW114"/>
  <c r="FX114" s="1"/>
  <c r="FH114"/>
  <c r="FC116"/>
  <c r="FF115"/>
  <c r="FG115"/>
  <c r="FE115" s="1"/>
  <c r="FO115"/>
  <c r="FD115"/>
  <c r="EV119"/>
  <c r="ER119"/>
  <c r="EV118"/>
  <c r="ER118"/>
  <c r="EY117"/>
  <c r="EZ117" s="1"/>
  <c r="EU117"/>
  <c r="EY118" l="1"/>
  <c r="EZ118" s="1"/>
  <c r="EU118"/>
  <c r="EQ20"/>
  <c r="EY119"/>
  <c r="EZ119" s="1"/>
  <c r="EU119"/>
  <c r="FP115"/>
  <c r="FT115"/>
  <c r="FI115"/>
  <c r="FW115"/>
  <c r="FX115" s="1"/>
  <c r="FH115"/>
  <c r="FC117"/>
  <c r="FF116"/>
  <c r="FG116"/>
  <c r="FE116" s="1"/>
  <c r="FO116"/>
  <c r="FD116"/>
  <c r="FP116" l="1"/>
  <c r="FT116"/>
  <c r="FI116"/>
  <c r="FW116"/>
  <c r="FX116" s="1"/>
  <c r="FH116"/>
  <c r="FC118"/>
  <c r="FF117"/>
  <c r="FG117"/>
  <c r="FE117" s="1"/>
  <c r="FO117"/>
  <c r="FD117"/>
  <c r="EQ21"/>
  <c r="FL20"/>
  <c r="FJ19" s="1"/>
  <c r="EQ22" l="1"/>
  <c r="FL21"/>
  <c r="FJ20" s="1"/>
  <c r="FK20" s="1"/>
  <c r="FR20" s="1"/>
  <c r="FN20" s="1"/>
  <c r="FP117"/>
  <c r="FT117"/>
  <c r="FI117"/>
  <c r="FW117"/>
  <c r="FX117" s="1"/>
  <c r="FH117"/>
  <c r="FF118"/>
  <c r="FG118"/>
  <c r="FE118" s="1"/>
  <c r="FC119"/>
  <c r="FO118"/>
  <c r="FD118"/>
  <c r="FP118" l="1"/>
  <c r="FT118"/>
  <c r="FF119"/>
  <c r="FG119"/>
  <c r="FO119"/>
  <c r="FD119"/>
  <c r="FD16" s="1"/>
  <c r="FI118"/>
  <c r="FW118"/>
  <c r="FX118" s="1"/>
  <c r="FH118"/>
  <c r="FQ20"/>
  <c r="FU20"/>
  <c r="FV20" s="1"/>
  <c r="FW19" s="1"/>
  <c r="FX19" s="1"/>
  <c r="FL22"/>
  <c r="FJ21" s="1"/>
  <c r="FK21" s="1"/>
  <c r="FR21" s="1"/>
  <c r="FN21" s="1"/>
  <c r="EQ23"/>
  <c r="FL23" l="1"/>
  <c r="FJ22" s="1"/>
  <c r="FK22" s="1"/>
  <c r="FR22" s="1"/>
  <c r="FN22" s="1"/>
  <c r="EQ24"/>
  <c r="FU21"/>
  <c r="FV21" s="1"/>
  <c r="FW20" s="1"/>
  <c r="FX20" s="1"/>
  <c r="FY20" s="1"/>
  <c r="FQ21"/>
  <c r="FP119"/>
  <c r="FT119"/>
  <c r="FE119"/>
  <c r="FJ119"/>
  <c r="FI119"/>
  <c r="FH119"/>
  <c r="FW119"/>
  <c r="FX119" s="1"/>
  <c r="GB20" l="1"/>
  <c r="GC20"/>
  <c r="GK20"/>
  <c r="FZ20"/>
  <c r="EQ25"/>
  <c r="FL24"/>
  <c r="FJ23" s="1"/>
  <c r="FK23" s="1"/>
  <c r="FR23" s="1"/>
  <c r="FN23" s="1"/>
  <c r="FU22"/>
  <c r="FV22" s="1"/>
  <c r="FW21" s="1"/>
  <c r="FX21" s="1"/>
  <c r="FY21" s="1"/>
  <c r="FQ22"/>
  <c r="GB21" l="1"/>
  <c r="GC21"/>
  <c r="GK21"/>
  <c r="FZ21"/>
  <c r="FU23"/>
  <c r="FV23" s="1"/>
  <c r="FW22" s="1"/>
  <c r="FX22" s="1"/>
  <c r="FY22" s="1"/>
  <c r="FQ23"/>
  <c r="EQ26"/>
  <c r="FL25"/>
  <c r="FJ24" s="1"/>
  <c r="FK24" s="1"/>
  <c r="FR24" s="1"/>
  <c r="FN24" s="1"/>
  <c r="GL20"/>
  <c r="R20" i="93" s="1"/>
  <c r="GP20" i="91"/>
  <c r="V20" i="93" s="1"/>
  <c r="Q20"/>
  <c r="GA20" i="91"/>
  <c r="G20" i="93" s="1"/>
  <c r="I20"/>
  <c r="GE20" i="91"/>
  <c r="K20" i="93" s="1"/>
  <c r="GD20" i="91"/>
  <c r="J20" i="93" s="1"/>
  <c r="H20"/>
  <c r="FU24" i="91" l="1"/>
  <c r="FV24" s="1"/>
  <c r="FW23" s="1"/>
  <c r="FX23" s="1"/>
  <c r="FY23" s="1"/>
  <c r="FQ24"/>
  <c r="EQ27"/>
  <c r="FL26"/>
  <c r="FJ25" s="1"/>
  <c r="FK25" s="1"/>
  <c r="FR25" s="1"/>
  <c r="FN25" s="1"/>
  <c r="GB22"/>
  <c r="GC22"/>
  <c r="GK22"/>
  <c r="FZ22"/>
  <c r="GL21"/>
  <c r="R21" i="93" s="1"/>
  <c r="GP21" i="91"/>
  <c r="V21" i="93" s="1"/>
  <c r="Q21"/>
  <c r="GA21" i="91"/>
  <c r="G21" i="93" s="1"/>
  <c r="I21"/>
  <c r="GE21" i="91"/>
  <c r="K21" i="93" s="1"/>
  <c r="GD21" i="91"/>
  <c r="J21" i="93" s="1"/>
  <c r="H21"/>
  <c r="GL22" i="91" l="1"/>
  <c r="R22" i="93" s="1"/>
  <c r="GP22" i="91"/>
  <c r="V22" i="93" s="1"/>
  <c r="Q22"/>
  <c r="GA22" i="91"/>
  <c r="G22" i="93" s="1"/>
  <c r="I22"/>
  <c r="GE22" i="91"/>
  <c r="K22" i="93" s="1"/>
  <c r="GD22" i="91"/>
  <c r="J22" i="93" s="1"/>
  <c r="H22"/>
  <c r="FU25" i="91"/>
  <c r="FV25" s="1"/>
  <c r="FW24" s="1"/>
  <c r="FX24" s="1"/>
  <c r="FY24" s="1"/>
  <c r="FQ25"/>
  <c r="EQ28"/>
  <c r="FL27"/>
  <c r="FJ26" s="1"/>
  <c r="FK26" s="1"/>
  <c r="FR26" s="1"/>
  <c r="FN26" s="1"/>
  <c r="GC23"/>
  <c r="GB23"/>
  <c r="GK23"/>
  <c r="FZ23"/>
  <c r="GL23" l="1"/>
  <c r="R23" i="93" s="1"/>
  <c r="GP23" i="91"/>
  <c r="V23" i="93" s="1"/>
  <c r="Q23"/>
  <c r="GE23" i="91"/>
  <c r="K23" i="93" s="1"/>
  <c r="GD23" i="91"/>
  <c r="J23" i="93" s="1"/>
  <c r="H23"/>
  <c r="GA23" i="91"/>
  <c r="G23" i="93" s="1"/>
  <c r="I23"/>
  <c r="FU26" i="91"/>
  <c r="FV26" s="1"/>
  <c r="FW25" s="1"/>
  <c r="FX25" s="1"/>
  <c r="FY25" s="1"/>
  <c r="FQ26"/>
  <c r="EQ29"/>
  <c r="FL28"/>
  <c r="FJ27" s="1"/>
  <c r="FK27" s="1"/>
  <c r="FR27" s="1"/>
  <c r="FN27" s="1"/>
  <c r="GC24"/>
  <c r="GB24"/>
  <c r="GK24"/>
  <c r="FZ24"/>
  <c r="GL24" l="1"/>
  <c r="R24" i="93" s="1"/>
  <c r="GP24" i="91"/>
  <c r="V24" i="93" s="1"/>
  <c r="Q24"/>
  <c r="GE24" i="91"/>
  <c r="K24" i="93" s="1"/>
  <c r="GD24" i="91"/>
  <c r="J24" i="93" s="1"/>
  <c r="H24"/>
  <c r="GA24" i="91"/>
  <c r="G24" i="93" s="1"/>
  <c r="I24"/>
  <c r="FU27" i="91"/>
  <c r="FV27" s="1"/>
  <c r="FW26" s="1"/>
  <c r="FX26" s="1"/>
  <c r="FY26" s="1"/>
  <c r="FQ27"/>
  <c r="EQ30"/>
  <c r="FL29"/>
  <c r="FJ28" s="1"/>
  <c r="FK28" s="1"/>
  <c r="FR28" s="1"/>
  <c r="FN28" s="1"/>
  <c r="GC25"/>
  <c r="GB25"/>
  <c r="GK25"/>
  <c r="FZ25"/>
  <c r="GL25" l="1"/>
  <c r="R25" i="93" s="1"/>
  <c r="GP25" i="91"/>
  <c r="V25" i="93" s="1"/>
  <c r="Q25"/>
  <c r="GE25" i="91"/>
  <c r="K25" i="93" s="1"/>
  <c r="GD25" i="91"/>
  <c r="J25" i="93" s="1"/>
  <c r="H25"/>
  <c r="GA25" i="91"/>
  <c r="G25" i="93" s="1"/>
  <c r="I25"/>
  <c r="FU28" i="91"/>
  <c r="FV28" s="1"/>
  <c r="FW27" s="1"/>
  <c r="FX27" s="1"/>
  <c r="FY27" s="1"/>
  <c r="FQ28"/>
  <c r="EQ31"/>
  <c r="FL30"/>
  <c r="FJ29" s="1"/>
  <c r="FK29" s="1"/>
  <c r="FR29" s="1"/>
  <c r="FN29" s="1"/>
  <c r="GC26"/>
  <c r="GB26"/>
  <c r="GK26"/>
  <c r="FZ26"/>
  <c r="GL26" l="1"/>
  <c r="R26" i="93" s="1"/>
  <c r="GP26" i="91"/>
  <c r="V26" i="93" s="1"/>
  <c r="Q26"/>
  <c r="GE26" i="91"/>
  <c r="K26" i="93" s="1"/>
  <c r="GD26" i="91"/>
  <c r="J26" i="93" s="1"/>
  <c r="H26"/>
  <c r="GA26" i="91"/>
  <c r="G26" i="93" s="1"/>
  <c r="I26"/>
  <c r="FU29" i="91"/>
  <c r="FV29" s="1"/>
  <c r="FW28" s="1"/>
  <c r="FX28" s="1"/>
  <c r="FY28" s="1"/>
  <c r="FQ29"/>
  <c r="EQ32"/>
  <c r="FL31"/>
  <c r="FJ30" s="1"/>
  <c r="FK30" s="1"/>
  <c r="FR30" s="1"/>
  <c r="FN30" s="1"/>
  <c r="GC27"/>
  <c r="GB27"/>
  <c r="GK27"/>
  <c r="FZ27"/>
  <c r="GL27" l="1"/>
  <c r="R27" i="93" s="1"/>
  <c r="GP27" i="91"/>
  <c r="V27" i="93" s="1"/>
  <c r="Q27"/>
  <c r="GE27" i="91"/>
  <c r="K27" i="93" s="1"/>
  <c r="GD27" i="91"/>
  <c r="J27" i="93" s="1"/>
  <c r="H27"/>
  <c r="GA27" i="91"/>
  <c r="G27" i="93" s="1"/>
  <c r="I27"/>
  <c r="FU30" i="91"/>
  <c r="FV30" s="1"/>
  <c r="FW29" s="1"/>
  <c r="FX29" s="1"/>
  <c r="FY29" s="1"/>
  <c r="FQ30"/>
  <c r="EQ33"/>
  <c r="FL32"/>
  <c r="FJ31" s="1"/>
  <c r="FK31" s="1"/>
  <c r="FR31" s="1"/>
  <c r="FN31" s="1"/>
  <c r="GC28"/>
  <c r="GB28"/>
  <c r="GK28"/>
  <c r="FZ28"/>
  <c r="GL28" l="1"/>
  <c r="R28" i="93" s="1"/>
  <c r="GP28" i="91"/>
  <c r="V28" i="93" s="1"/>
  <c r="Q28"/>
  <c r="GE28" i="91"/>
  <c r="K28" i="93" s="1"/>
  <c r="GD28" i="91"/>
  <c r="J28" i="93" s="1"/>
  <c r="H28"/>
  <c r="GA28" i="91"/>
  <c r="G28" i="93" s="1"/>
  <c r="I28"/>
  <c r="FU31" i="91"/>
  <c r="FV31" s="1"/>
  <c r="FW30" s="1"/>
  <c r="FX30" s="1"/>
  <c r="FY30" s="1"/>
  <c r="FQ31"/>
  <c r="EQ34"/>
  <c r="FL33"/>
  <c r="FJ32" s="1"/>
  <c r="FK32" s="1"/>
  <c r="FR32" s="1"/>
  <c r="FN32" s="1"/>
  <c r="GC29"/>
  <c r="GB29"/>
  <c r="GK29"/>
  <c r="FZ29"/>
  <c r="GL29" l="1"/>
  <c r="R29" i="93" s="1"/>
  <c r="GP29" i="91"/>
  <c r="V29" i="93" s="1"/>
  <c r="Q29"/>
  <c r="GE29" i="91"/>
  <c r="K29" i="93" s="1"/>
  <c r="GD29" i="91"/>
  <c r="J29" i="93" s="1"/>
  <c r="H29"/>
  <c r="GA29" i="91"/>
  <c r="G29" i="93" s="1"/>
  <c r="I29"/>
  <c r="FU32" i="91"/>
  <c r="FV32" s="1"/>
  <c r="FW31" s="1"/>
  <c r="FX31" s="1"/>
  <c r="FY31" s="1"/>
  <c r="FQ32"/>
  <c r="EQ35"/>
  <c r="FL34"/>
  <c r="FJ33" s="1"/>
  <c r="FK33" s="1"/>
  <c r="FR33" s="1"/>
  <c r="FN33" s="1"/>
  <c r="GC30"/>
  <c r="GB30"/>
  <c r="GK30"/>
  <c r="FZ30"/>
  <c r="GL30" l="1"/>
  <c r="R30" i="93" s="1"/>
  <c r="GP30" i="91"/>
  <c r="V30" i="93" s="1"/>
  <c r="Q30"/>
  <c r="GE30" i="91"/>
  <c r="K30" i="93" s="1"/>
  <c r="GD30" i="91"/>
  <c r="J30" i="93" s="1"/>
  <c r="H30"/>
  <c r="GA30" i="91"/>
  <c r="G30" i="93" s="1"/>
  <c r="I30"/>
  <c r="FU33" i="91"/>
  <c r="FV33" s="1"/>
  <c r="FW32" s="1"/>
  <c r="FX32" s="1"/>
  <c r="FY32" s="1"/>
  <c r="FQ33"/>
  <c r="EQ36"/>
  <c r="FL35"/>
  <c r="FJ34" s="1"/>
  <c r="FK34" s="1"/>
  <c r="FR34" s="1"/>
  <c r="FN34" s="1"/>
  <c r="GC31"/>
  <c r="GB31"/>
  <c r="GK31"/>
  <c r="FZ31"/>
  <c r="GL31" l="1"/>
  <c r="R31" i="93" s="1"/>
  <c r="GP31" i="91"/>
  <c r="V31" i="93" s="1"/>
  <c r="Q31"/>
  <c r="GE31" i="91"/>
  <c r="K31" i="93" s="1"/>
  <c r="GD31" i="91"/>
  <c r="J31" i="93" s="1"/>
  <c r="H31"/>
  <c r="GA31" i="91"/>
  <c r="G31" i="93" s="1"/>
  <c r="I31"/>
  <c r="FU34" i="91"/>
  <c r="FV34" s="1"/>
  <c r="FW33" s="1"/>
  <c r="FX33" s="1"/>
  <c r="FY33" s="1"/>
  <c r="FQ34"/>
  <c r="EQ37"/>
  <c r="FL36"/>
  <c r="FJ35" s="1"/>
  <c r="FK35" s="1"/>
  <c r="FR35" s="1"/>
  <c r="FN35" s="1"/>
  <c r="GC32"/>
  <c r="GB32"/>
  <c r="GK32"/>
  <c r="FZ32"/>
  <c r="GL32" l="1"/>
  <c r="R32" i="93" s="1"/>
  <c r="GP32" i="91"/>
  <c r="V32" i="93" s="1"/>
  <c r="Q32"/>
  <c r="GE32" i="91"/>
  <c r="K32" i="93" s="1"/>
  <c r="GD32" i="91"/>
  <c r="J32" i="93" s="1"/>
  <c r="H32"/>
  <c r="GA32" i="91"/>
  <c r="G32" i="93" s="1"/>
  <c r="I32"/>
  <c r="FU35" i="91"/>
  <c r="FV35" s="1"/>
  <c r="FW34" s="1"/>
  <c r="FX34" s="1"/>
  <c r="FY34" s="1"/>
  <c r="FQ35"/>
  <c r="EQ38"/>
  <c r="FL37"/>
  <c r="FJ36" s="1"/>
  <c r="FK36" s="1"/>
  <c r="FR36" s="1"/>
  <c r="FN36" s="1"/>
  <c r="GC33"/>
  <c r="GB33"/>
  <c r="GK33"/>
  <c r="FZ33"/>
  <c r="GL33" l="1"/>
  <c r="R33" i="93" s="1"/>
  <c r="GP33" i="91"/>
  <c r="V33" i="93" s="1"/>
  <c r="Q33"/>
  <c r="GE33" i="91"/>
  <c r="K33" i="93" s="1"/>
  <c r="GD33" i="91"/>
  <c r="J33" i="93" s="1"/>
  <c r="H33"/>
  <c r="GA33" i="91"/>
  <c r="G33" i="93" s="1"/>
  <c r="I33"/>
  <c r="FU36" i="91"/>
  <c r="FV36" s="1"/>
  <c r="FW35" s="1"/>
  <c r="FX35" s="1"/>
  <c r="FY35" s="1"/>
  <c r="FQ36"/>
  <c r="EQ39"/>
  <c r="FL38"/>
  <c r="FJ37" s="1"/>
  <c r="FK37" s="1"/>
  <c r="FR37" s="1"/>
  <c r="FN37" s="1"/>
  <c r="GC34"/>
  <c r="GB34"/>
  <c r="GK34"/>
  <c r="FZ34"/>
  <c r="GL34" l="1"/>
  <c r="R34" i="93" s="1"/>
  <c r="GP34" i="91"/>
  <c r="V34" i="93" s="1"/>
  <c r="Q34"/>
  <c r="GE34" i="91"/>
  <c r="K34" i="93" s="1"/>
  <c r="GD34" i="91"/>
  <c r="J34" i="93" s="1"/>
  <c r="H34"/>
  <c r="GA34" i="91"/>
  <c r="G34" i="93" s="1"/>
  <c r="I34"/>
  <c r="FU37" i="91"/>
  <c r="FV37" s="1"/>
  <c r="FW36" s="1"/>
  <c r="FX36" s="1"/>
  <c r="FY36" s="1"/>
  <c r="FQ37"/>
  <c r="EQ40"/>
  <c r="FL39"/>
  <c r="FJ38" s="1"/>
  <c r="FK38" s="1"/>
  <c r="FR38" s="1"/>
  <c r="FN38" s="1"/>
  <c r="GC35"/>
  <c r="GB35"/>
  <c r="GK35"/>
  <c r="FZ35"/>
  <c r="GL35" l="1"/>
  <c r="R35" i="93" s="1"/>
  <c r="GP35" i="91"/>
  <c r="V35" i="93" s="1"/>
  <c r="Q35"/>
  <c r="GE35" i="91"/>
  <c r="K35" i="93" s="1"/>
  <c r="GD35" i="91"/>
  <c r="J35" i="93" s="1"/>
  <c r="H35"/>
  <c r="GA35" i="91"/>
  <c r="G35" i="93" s="1"/>
  <c r="I35"/>
  <c r="FU38" i="91"/>
  <c r="FV38" s="1"/>
  <c r="FW37" s="1"/>
  <c r="FX37" s="1"/>
  <c r="FY37" s="1"/>
  <c r="FQ38"/>
  <c r="EQ41"/>
  <c r="FL40"/>
  <c r="FJ39" s="1"/>
  <c r="FK39" s="1"/>
  <c r="FR39" s="1"/>
  <c r="FN39" s="1"/>
  <c r="GC36"/>
  <c r="GB36"/>
  <c r="GK36"/>
  <c r="FZ36"/>
  <c r="GL36" l="1"/>
  <c r="R36" i="93" s="1"/>
  <c r="GP36" i="91"/>
  <c r="V36" i="93" s="1"/>
  <c r="Q36"/>
  <c r="GE36" i="91"/>
  <c r="K36" i="93" s="1"/>
  <c r="GD36" i="91"/>
  <c r="J36" i="93" s="1"/>
  <c r="H36"/>
  <c r="GA36" i="91"/>
  <c r="G36" i="93" s="1"/>
  <c r="I36"/>
  <c r="FU39" i="91"/>
  <c r="FV39" s="1"/>
  <c r="FW38" s="1"/>
  <c r="FX38" s="1"/>
  <c r="FY38" s="1"/>
  <c r="FQ39"/>
  <c r="EQ42"/>
  <c r="FL41"/>
  <c r="FJ40" s="1"/>
  <c r="FK40" s="1"/>
  <c r="FR40" s="1"/>
  <c r="FN40" s="1"/>
  <c r="GC37"/>
  <c r="GB37"/>
  <c r="GK37"/>
  <c r="FZ37"/>
  <c r="GL37" l="1"/>
  <c r="R37" i="93" s="1"/>
  <c r="GP37" i="91"/>
  <c r="V37" i="93" s="1"/>
  <c r="Q37"/>
  <c r="GE37" i="91"/>
  <c r="K37" i="93" s="1"/>
  <c r="GD37" i="91"/>
  <c r="J37" i="93" s="1"/>
  <c r="H37"/>
  <c r="GA37" i="91"/>
  <c r="G37" i="93" s="1"/>
  <c r="I37"/>
  <c r="FU40" i="91"/>
  <c r="FV40" s="1"/>
  <c r="FW39" s="1"/>
  <c r="FX39" s="1"/>
  <c r="FY39" s="1"/>
  <c r="FQ40"/>
  <c r="EQ43"/>
  <c r="FL42"/>
  <c r="FJ41" s="1"/>
  <c r="FK41" s="1"/>
  <c r="FR41" s="1"/>
  <c r="FN41" s="1"/>
  <c r="GC38"/>
  <c r="GB38"/>
  <c r="GK38"/>
  <c r="FZ38"/>
  <c r="GL38" l="1"/>
  <c r="R38" i="93" s="1"/>
  <c r="GP38" i="91"/>
  <c r="V38" i="93" s="1"/>
  <c r="Q38"/>
  <c r="GE38" i="91"/>
  <c r="K38" i="93" s="1"/>
  <c r="GD38" i="91"/>
  <c r="J38" i="93" s="1"/>
  <c r="H38"/>
  <c r="GA38" i="91"/>
  <c r="G38" i="93" s="1"/>
  <c r="I38"/>
  <c r="FU41" i="91"/>
  <c r="FV41" s="1"/>
  <c r="FW40" s="1"/>
  <c r="FX40" s="1"/>
  <c r="FY40" s="1"/>
  <c r="FQ41"/>
  <c r="EQ44"/>
  <c r="FL43"/>
  <c r="FJ42" s="1"/>
  <c r="FK42" s="1"/>
  <c r="FR42" s="1"/>
  <c r="FN42" s="1"/>
  <c r="GC39"/>
  <c r="GB39"/>
  <c r="GK39"/>
  <c r="FZ39"/>
  <c r="GL39" l="1"/>
  <c r="R39" i="93" s="1"/>
  <c r="GP39" i="91"/>
  <c r="V39" i="93" s="1"/>
  <c r="Q39"/>
  <c r="GE39" i="91"/>
  <c r="K39" i="93" s="1"/>
  <c r="GD39" i="91"/>
  <c r="J39" i="93" s="1"/>
  <c r="H39"/>
  <c r="GA39" i="91"/>
  <c r="G39" i="93" s="1"/>
  <c r="I39"/>
  <c r="FU42" i="91"/>
  <c r="FV42" s="1"/>
  <c r="FW41" s="1"/>
  <c r="FX41" s="1"/>
  <c r="FY41" s="1"/>
  <c r="FQ42"/>
  <c r="EQ45"/>
  <c r="FL44"/>
  <c r="FJ43" s="1"/>
  <c r="FK43" s="1"/>
  <c r="FR43" s="1"/>
  <c r="FN43" s="1"/>
  <c r="GC40"/>
  <c r="GB40"/>
  <c r="GK40"/>
  <c r="FZ40"/>
  <c r="GL40" l="1"/>
  <c r="R40" i="93" s="1"/>
  <c r="GP40" i="91"/>
  <c r="V40" i="93" s="1"/>
  <c r="Q40"/>
  <c r="GE40" i="91"/>
  <c r="K40" i="93" s="1"/>
  <c r="GD40" i="91"/>
  <c r="J40" i="93" s="1"/>
  <c r="H40"/>
  <c r="GA40" i="91"/>
  <c r="G40" i="93" s="1"/>
  <c r="I40"/>
  <c r="FU43" i="91"/>
  <c r="FV43" s="1"/>
  <c r="FW42" s="1"/>
  <c r="FX42" s="1"/>
  <c r="FY42" s="1"/>
  <c r="FQ43"/>
  <c r="EQ46"/>
  <c r="FL45"/>
  <c r="FJ44" s="1"/>
  <c r="FK44" s="1"/>
  <c r="FR44" s="1"/>
  <c r="FN44" s="1"/>
  <c r="GC41"/>
  <c r="GB41"/>
  <c r="GK41"/>
  <c r="FZ41"/>
  <c r="GL41" l="1"/>
  <c r="R41" i="93" s="1"/>
  <c r="GP41" i="91"/>
  <c r="V41" i="93" s="1"/>
  <c r="Q41"/>
  <c r="GE41" i="91"/>
  <c r="K41" i="93" s="1"/>
  <c r="GD41" i="91"/>
  <c r="J41" i="93" s="1"/>
  <c r="H41"/>
  <c r="GA41" i="91"/>
  <c r="G41" i="93" s="1"/>
  <c r="I41"/>
  <c r="FU44" i="91"/>
  <c r="FV44" s="1"/>
  <c r="FW43" s="1"/>
  <c r="FX43" s="1"/>
  <c r="FY43" s="1"/>
  <c r="FQ44"/>
  <c r="EQ47"/>
  <c r="FL46"/>
  <c r="FJ45" s="1"/>
  <c r="FK45" s="1"/>
  <c r="FR45" s="1"/>
  <c r="FN45" s="1"/>
  <c r="GB42"/>
  <c r="GC42"/>
  <c r="GK42"/>
  <c r="FZ42"/>
  <c r="GL42" l="1"/>
  <c r="R42" i="93" s="1"/>
  <c r="GP42" i="91"/>
  <c r="V42" i="93" s="1"/>
  <c r="Q42"/>
  <c r="GA42" i="91"/>
  <c r="G42" i="93" s="1"/>
  <c r="I42"/>
  <c r="GE42" i="91"/>
  <c r="K42" i="93" s="1"/>
  <c r="GD42" i="91"/>
  <c r="J42" i="93" s="1"/>
  <c r="H42"/>
  <c r="FU45" i="91"/>
  <c r="FV45" s="1"/>
  <c r="FW44" s="1"/>
  <c r="FX44" s="1"/>
  <c r="FY44" s="1"/>
  <c r="FQ45"/>
  <c r="EQ48"/>
  <c r="FL47"/>
  <c r="FJ46" s="1"/>
  <c r="FK46" s="1"/>
  <c r="FR46" s="1"/>
  <c r="FN46" s="1"/>
  <c r="GB43"/>
  <c r="GC43"/>
  <c r="GK43"/>
  <c r="FZ43"/>
  <c r="GL43" l="1"/>
  <c r="R43" i="93" s="1"/>
  <c r="GP43" i="91"/>
  <c r="V43" i="93" s="1"/>
  <c r="Q43"/>
  <c r="GA43" i="91"/>
  <c r="G43" i="93" s="1"/>
  <c r="I43"/>
  <c r="GE43" i="91"/>
  <c r="K43" i="93" s="1"/>
  <c r="GD43" i="91"/>
  <c r="J43" i="93" s="1"/>
  <c r="H43"/>
  <c r="FU46" i="91"/>
  <c r="FV46" s="1"/>
  <c r="FW45" s="1"/>
  <c r="FX45" s="1"/>
  <c r="FY45" s="1"/>
  <c r="FQ46"/>
  <c r="EQ49"/>
  <c r="FL48"/>
  <c r="FJ47" s="1"/>
  <c r="FK47" s="1"/>
  <c r="FR47" s="1"/>
  <c r="FN47" s="1"/>
  <c r="GB44"/>
  <c r="GC44"/>
  <c r="GK44"/>
  <c r="FZ44"/>
  <c r="GL44" l="1"/>
  <c r="R44" i="93" s="1"/>
  <c r="GP44" i="91"/>
  <c r="V44" i="93" s="1"/>
  <c r="Q44"/>
  <c r="GA44" i="91"/>
  <c r="G44" i="93" s="1"/>
  <c r="I44"/>
  <c r="GE44" i="91"/>
  <c r="K44" i="93" s="1"/>
  <c r="GD44" i="91"/>
  <c r="J44" i="93" s="1"/>
  <c r="H44"/>
  <c r="FU47" i="91"/>
  <c r="FV47" s="1"/>
  <c r="FW46" s="1"/>
  <c r="FX46" s="1"/>
  <c r="FY46" s="1"/>
  <c r="FQ47"/>
  <c r="EQ50"/>
  <c r="FL49"/>
  <c r="FJ48" s="1"/>
  <c r="FK48" s="1"/>
  <c r="FR48" s="1"/>
  <c r="FN48" s="1"/>
  <c r="GB45"/>
  <c r="GC45"/>
  <c r="GK45"/>
  <c r="FZ45"/>
  <c r="GL45" l="1"/>
  <c r="R45" i="93" s="1"/>
  <c r="GP45" i="91"/>
  <c r="V45" i="93" s="1"/>
  <c r="Q45"/>
  <c r="GA45" i="91"/>
  <c r="G45" i="93" s="1"/>
  <c r="I45"/>
  <c r="GE45" i="91"/>
  <c r="K45" i="93" s="1"/>
  <c r="GD45" i="91"/>
  <c r="J45" i="93" s="1"/>
  <c r="H45"/>
  <c r="FU48" i="91"/>
  <c r="FV48" s="1"/>
  <c r="FW47" s="1"/>
  <c r="FX47" s="1"/>
  <c r="FY47" s="1"/>
  <c r="FQ48"/>
  <c r="EQ51"/>
  <c r="FL50"/>
  <c r="FJ49" s="1"/>
  <c r="FK49" s="1"/>
  <c r="FR49" s="1"/>
  <c r="FN49" s="1"/>
  <c r="GB46"/>
  <c r="GC46"/>
  <c r="GK46"/>
  <c r="FZ46"/>
  <c r="GL46" l="1"/>
  <c r="R46" i="93" s="1"/>
  <c r="GP46" i="91"/>
  <c r="V46" i="93" s="1"/>
  <c r="Q46"/>
  <c r="GA46" i="91"/>
  <c r="G46" i="93" s="1"/>
  <c r="I46"/>
  <c r="GE46" i="91"/>
  <c r="K46" i="93" s="1"/>
  <c r="GD46" i="91"/>
  <c r="J46" i="93" s="1"/>
  <c r="H46"/>
  <c r="FU49" i="91"/>
  <c r="FV49" s="1"/>
  <c r="FW48" s="1"/>
  <c r="FX48" s="1"/>
  <c r="FY48" s="1"/>
  <c r="FQ49"/>
  <c r="EQ52"/>
  <c r="FL51"/>
  <c r="FJ50" s="1"/>
  <c r="FK50" s="1"/>
  <c r="FR50" s="1"/>
  <c r="FN50" s="1"/>
  <c r="GB47"/>
  <c r="GC47"/>
  <c r="GK47"/>
  <c r="FZ47"/>
  <c r="GL47" l="1"/>
  <c r="R47" i="93" s="1"/>
  <c r="GP47" i="91"/>
  <c r="V47" i="93" s="1"/>
  <c r="Q47"/>
  <c r="GA47" i="91"/>
  <c r="G47" i="93" s="1"/>
  <c r="I47"/>
  <c r="GE47" i="91"/>
  <c r="K47" i="93" s="1"/>
  <c r="GD47" i="91"/>
  <c r="J47" i="93" s="1"/>
  <c r="H47"/>
  <c r="FU50" i="91"/>
  <c r="FV50" s="1"/>
  <c r="FW49" s="1"/>
  <c r="FX49" s="1"/>
  <c r="FY49" s="1"/>
  <c r="FQ50"/>
  <c r="EQ53"/>
  <c r="FL52"/>
  <c r="FJ51" s="1"/>
  <c r="FK51" s="1"/>
  <c r="FR51" s="1"/>
  <c r="FN51" s="1"/>
  <c r="GB48"/>
  <c r="GC48"/>
  <c r="GK48"/>
  <c r="FZ48"/>
  <c r="GL48" l="1"/>
  <c r="R48" i="93" s="1"/>
  <c r="GP48" i="91"/>
  <c r="V48" i="93" s="1"/>
  <c r="Q48"/>
  <c r="GA48" i="91"/>
  <c r="G48" i="93" s="1"/>
  <c r="I48"/>
  <c r="GE48" i="91"/>
  <c r="K48" i="93" s="1"/>
  <c r="GD48" i="91"/>
  <c r="J48" i="93" s="1"/>
  <c r="H48"/>
  <c r="FU51" i="91"/>
  <c r="FV51" s="1"/>
  <c r="FW50" s="1"/>
  <c r="FX50" s="1"/>
  <c r="FY50" s="1"/>
  <c r="FQ51"/>
  <c r="EQ54"/>
  <c r="FL53"/>
  <c r="FJ52" s="1"/>
  <c r="FK52" s="1"/>
  <c r="FR52" s="1"/>
  <c r="FN52" s="1"/>
  <c r="GB49"/>
  <c r="GC49"/>
  <c r="GK49"/>
  <c r="FZ49"/>
  <c r="GL49" l="1"/>
  <c r="R49" i="93" s="1"/>
  <c r="GP49" i="91"/>
  <c r="V49" i="93" s="1"/>
  <c r="Q49"/>
  <c r="GA49" i="91"/>
  <c r="G49" i="93" s="1"/>
  <c r="I49"/>
  <c r="GE49" i="91"/>
  <c r="K49" i="93" s="1"/>
  <c r="GD49" i="91"/>
  <c r="J49" i="93" s="1"/>
  <c r="H49"/>
  <c r="FU52" i="91"/>
  <c r="FV52" s="1"/>
  <c r="FW51" s="1"/>
  <c r="FX51" s="1"/>
  <c r="FY51" s="1"/>
  <c r="FQ52"/>
  <c r="EQ55"/>
  <c r="FL54"/>
  <c r="FJ53" s="1"/>
  <c r="FK53" s="1"/>
  <c r="FR53" s="1"/>
  <c r="FN53" s="1"/>
  <c r="GB50"/>
  <c r="GC50"/>
  <c r="GK50"/>
  <c r="FZ50"/>
  <c r="GL50" l="1"/>
  <c r="R50" i="93" s="1"/>
  <c r="GP50" i="91"/>
  <c r="V50" i="93" s="1"/>
  <c r="Q50"/>
  <c r="GA50" i="91"/>
  <c r="G50" i="93" s="1"/>
  <c r="I50"/>
  <c r="GE50" i="91"/>
  <c r="K50" i="93" s="1"/>
  <c r="GD50" i="91"/>
  <c r="J50" i="93" s="1"/>
  <c r="H50"/>
  <c r="FU53" i="91"/>
  <c r="FV53" s="1"/>
  <c r="FW52" s="1"/>
  <c r="FX52" s="1"/>
  <c r="FY52" s="1"/>
  <c r="FQ53"/>
  <c r="EQ56"/>
  <c r="FL55"/>
  <c r="FJ54" s="1"/>
  <c r="FK54" s="1"/>
  <c r="FR54" s="1"/>
  <c r="FN54" s="1"/>
  <c r="GB51"/>
  <c r="GC51"/>
  <c r="GK51"/>
  <c r="FZ51"/>
  <c r="GL51" l="1"/>
  <c r="R51" i="93" s="1"/>
  <c r="GP51" i="91"/>
  <c r="V51" i="93" s="1"/>
  <c r="Q51"/>
  <c r="GA51" i="91"/>
  <c r="G51" i="93" s="1"/>
  <c r="I51"/>
  <c r="GE51" i="91"/>
  <c r="K51" i="93" s="1"/>
  <c r="GD51" i="91"/>
  <c r="J51" i="93" s="1"/>
  <c r="H51"/>
  <c r="FU54" i="91"/>
  <c r="FV54" s="1"/>
  <c r="FW53" s="1"/>
  <c r="FX53" s="1"/>
  <c r="FY53" s="1"/>
  <c r="FQ54"/>
  <c r="EQ57"/>
  <c r="FL56"/>
  <c r="FJ55" s="1"/>
  <c r="FK55" s="1"/>
  <c r="FR55" s="1"/>
  <c r="FN55" s="1"/>
  <c r="GB52"/>
  <c r="GC52"/>
  <c r="GK52"/>
  <c r="FZ52"/>
  <c r="GL52" l="1"/>
  <c r="R52" i="93" s="1"/>
  <c r="GP52" i="91"/>
  <c r="V52" i="93" s="1"/>
  <c r="Q52"/>
  <c r="GA52" i="91"/>
  <c r="G52" i="93" s="1"/>
  <c r="I52"/>
  <c r="GE52" i="91"/>
  <c r="K52" i="93" s="1"/>
  <c r="GD52" i="91"/>
  <c r="J52" i="93" s="1"/>
  <c r="H52"/>
  <c r="FU55" i="91"/>
  <c r="FV55" s="1"/>
  <c r="FW54" s="1"/>
  <c r="FX54" s="1"/>
  <c r="FY54" s="1"/>
  <c r="FQ55"/>
  <c r="EQ58"/>
  <c r="FL57"/>
  <c r="FJ56" s="1"/>
  <c r="FK56" s="1"/>
  <c r="FR56" s="1"/>
  <c r="FN56" s="1"/>
  <c r="GB53"/>
  <c r="GC53"/>
  <c r="GK53"/>
  <c r="FZ53"/>
  <c r="GL53" l="1"/>
  <c r="R53" i="93" s="1"/>
  <c r="GP53" i="91"/>
  <c r="V53" i="93" s="1"/>
  <c r="Q53"/>
  <c r="GA53" i="91"/>
  <c r="G53" i="93" s="1"/>
  <c r="I53"/>
  <c r="GE53" i="91"/>
  <c r="K53" i="93" s="1"/>
  <c r="GD53" i="91"/>
  <c r="J53" i="93" s="1"/>
  <c r="H53"/>
  <c r="FU56" i="91"/>
  <c r="FV56" s="1"/>
  <c r="FW55" s="1"/>
  <c r="FX55" s="1"/>
  <c r="FY55" s="1"/>
  <c r="FQ56"/>
  <c r="EQ59"/>
  <c r="FL58"/>
  <c r="FJ57" s="1"/>
  <c r="FK57" s="1"/>
  <c r="FR57" s="1"/>
  <c r="FN57" s="1"/>
  <c r="GB54"/>
  <c r="GC54"/>
  <c r="GK54"/>
  <c r="FZ54"/>
  <c r="GL54" l="1"/>
  <c r="R54" i="93" s="1"/>
  <c r="GP54" i="91"/>
  <c r="V54" i="93" s="1"/>
  <c r="Q54"/>
  <c r="GA54" i="91"/>
  <c r="G54" i="93" s="1"/>
  <c r="I54"/>
  <c r="GE54" i="91"/>
  <c r="K54" i="93" s="1"/>
  <c r="GD54" i="91"/>
  <c r="J54" i="93" s="1"/>
  <c r="H54"/>
  <c r="FU57" i="91"/>
  <c r="FV57" s="1"/>
  <c r="FW56" s="1"/>
  <c r="FX56" s="1"/>
  <c r="FY56" s="1"/>
  <c r="FQ57"/>
  <c r="EQ60"/>
  <c r="FL59"/>
  <c r="FJ58" s="1"/>
  <c r="FK58" s="1"/>
  <c r="FR58" s="1"/>
  <c r="FN58" s="1"/>
  <c r="GB55"/>
  <c r="GC55"/>
  <c r="GK55"/>
  <c r="FZ55"/>
  <c r="GL55" l="1"/>
  <c r="R55" i="93" s="1"/>
  <c r="GP55" i="91"/>
  <c r="V55" i="93" s="1"/>
  <c r="Q55"/>
  <c r="GA55" i="91"/>
  <c r="G55" i="93" s="1"/>
  <c r="I55"/>
  <c r="GE55" i="91"/>
  <c r="K55" i="93" s="1"/>
  <c r="GD55" i="91"/>
  <c r="J55" i="93" s="1"/>
  <c r="H55"/>
  <c r="FU58" i="91"/>
  <c r="FV58" s="1"/>
  <c r="FW57" s="1"/>
  <c r="FX57" s="1"/>
  <c r="FY57" s="1"/>
  <c r="FQ58"/>
  <c r="EQ61"/>
  <c r="FL60"/>
  <c r="FJ59" s="1"/>
  <c r="FK59" s="1"/>
  <c r="FR59" s="1"/>
  <c r="FN59" s="1"/>
  <c r="GB56"/>
  <c r="GC56"/>
  <c r="GK56"/>
  <c r="FZ56"/>
  <c r="GL56" l="1"/>
  <c r="R56" i="93" s="1"/>
  <c r="GP56" i="91"/>
  <c r="V56" i="93" s="1"/>
  <c r="Q56"/>
  <c r="GA56" i="91"/>
  <c r="G56" i="93" s="1"/>
  <c r="I56"/>
  <c r="GE56" i="91"/>
  <c r="K56" i="93" s="1"/>
  <c r="GD56" i="91"/>
  <c r="J56" i="93" s="1"/>
  <c r="H56"/>
  <c r="FU59" i="91"/>
  <c r="FV59" s="1"/>
  <c r="FW58" s="1"/>
  <c r="FX58" s="1"/>
  <c r="FY58" s="1"/>
  <c r="FQ59"/>
  <c r="EQ62"/>
  <c r="FL61"/>
  <c r="FJ60" s="1"/>
  <c r="FK60" s="1"/>
  <c r="FR60" s="1"/>
  <c r="FN60" s="1"/>
  <c r="GB57"/>
  <c r="GC57"/>
  <c r="GK57"/>
  <c r="FZ57"/>
  <c r="GL57" l="1"/>
  <c r="R57" i="93" s="1"/>
  <c r="GP57" i="91"/>
  <c r="V57" i="93" s="1"/>
  <c r="Q57"/>
  <c r="GA57" i="91"/>
  <c r="G57" i="93" s="1"/>
  <c r="I57"/>
  <c r="GE57" i="91"/>
  <c r="K57" i="93" s="1"/>
  <c r="GD57" i="91"/>
  <c r="J57" i="93" s="1"/>
  <c r="H57"/>
  <c r="FU60" i="91"/>
  <c r="FV60" s="1"/>
  <c r="FW59" s="1"/>
  <c r="FX59" s="1"/>
  <c r="FY59" s="1"/>
  <c r="FQ60"/>
  <c r="EQ63"/>
  <c r="FL62"/>
  <c r="FJ61" s="1"/>
  <c r="FK61" s="1"/>
  <c r="FR61" s="1"/>
  <c r="FN61" s="1"/>
  <c r="GB58"/>
  <c r="GC58"/>
  <c r="GK58"/>
  <c r="FZ58"/>
  <c r="GL58" l="1"/>
  <c r="R58" i="93" s="1"/>
  <c r="GP58" i="91"/>
  <c r="V58" i="93" s="1"/>
  <c r="Q58"/>
  <c r="GA58" i="91"/>
  <c r="G58" i="93" s="1"/>
  <c r="I58"/>
  <c r="GE58" i="91"/>
  <c r="K58" i="93" s="1"/>
  <c r="GD58" i="91"/>
  <c r="J58" i="93" s="1"/>
  <c r="H58"/>
  <c r="FU61" i="91"/>
  <c r="FV61" s="1"/>
  <c r="FW60" s="1"/>
  <c r="FX60" s="1"/>
  <c r="FY60" s="1"/>
  <c r="FQ61"/>
  <c r="EQ64"/>
  <c r="FL63"/>
  <c r="FJ62" s="1"/>
  <c r="FK62" s="1"/>
  <c r="FR62" s="1"/>
  <c r="FN62" s="1"/>
  <c r="GB59"/>
  <c r="GC59"/>
  <c r="GK59"/>
  <c r="FZ59"/>
  <c r="GL59" l="1"/>
  <c r="R59" i="93" s="1"/>
  <c r="GP59" i="91"/>
  <c r="V59" i="93" s="1"/>
  <c r="Q59"/>
  <c r="GA59" i="91"/>
  <c r="G59" i="93" s="1"/>
  <c r="I59"/>
  <c r="GE59" i="91"/>
  <c r="K59" i="93" s="1"/>
  <c r="GD59" i="91"/>
  <c r="J59" i="93" s="1"/>
  <c r="H59"/>
  <c r="FU62" i="91"/>
  <c r="FV62" s="1"/>
  <c r="FW61" s="1"/>
  <c r="FX61" s="1"/>
  <c r="FQ62"/>
  <c r="EQ65"/>
  <c r="FL64"/>
  <c r="FJ63" s="1"/>
  <c r="FK63" s="1"/>
  <c r="FR63" s="1"/>
  <c r="FN63" s="1"/>
  <c r="FY61"/>
  <c r="GB60"/>
  <c r="GC60"/>
  <c r="GK60"/>
  <c r="FZ60"/>
  <c r="GL60" l="1"/>
  <c r="R60" i="93" s="1"/>
  <c r="GP60" i="91"/>
  <c r="V60" i="93" s="1"/>
  <c r="Q60"/>
  <c r="GA60" i="91"/>
  <c r="G60" i="93" s="1"/>
  <c r="I60"/>
  <c r="GE60" i="91"/>
  <c r="K60" i="93" s="1"/>
  <c r="GD60" i="91"/>
  <c r="J60" i="93" s="1"/>
  <c r="H60"/>
  <c r="GB61" i="91"/>
  <c r="GC61"/>
  <c r="GK61"/>
  <c r="FZ61"/>
  <c r="FU63"/>
  <c r="FV63" s="1"/>
  <c r="FW62" s="1"/>
  <c r="FX62" s="1"/>
  <c r="FY62" s="1"/>
  <c r="FQ63"/>
  <c r="EQ66"/>
  <c r="FL65"/>
  <c r="FJ64" s="1"/>
  <c r="FK64" s="1"/>
  <c r="FR64" s="1"/>
  <c r="FN64" s="1"/>
  <c r="FU64" l="1"/>
  <c r="FV64" s="1"/>
  <c r="FW63" s="1"/>
  <c r="FX63" s="1"/>
  <c r="FQ64"/>
  <c r="EQ67"/>
  <c r="FL66"/>
  <c r="FJ65" s="1"/>
  <c r="FK65" s="1"/>
  <c r="FR65" s="1"/>
  <c r="FN65" s="1"/>
  <c r="FY63"/>
  <c r="GB62"/>
  <c r="GC62"/>
  <c r="GK62"/>
  <c r="FZ62"/>
  <c r="GL61"/>
  <c r="R61" i="93" s="1"/>
  <c r="GP61" i="91"/>
  <c r="V61" i="93" s="1"/>
  <c r="Q61"/>
  <c r="GA61" i="91"/>
  <c r="G61" i="93" s="1"/>
  <c r="I61"/>
  <c r="GE61" i="91"/>
  <c r="K61" i="93" s="1"/>
  <c r="GD61" i="91"/>
  <c r="J61" i="93" s="1"/>
  <c r="H61"/>
  <c r="GL62" i="91" l="1"/>
  <c r="R62" i="93" s="1"/>
  <c r="GP62" i="91"/>
  <c r="V62" i="93" s="1"/>
  <c r="Q62"/>
  <c r="GA62" i="91"/>
  <c r="G62" i="93" s="1"/>
  <c r="I62"/>
  <c r="GE62" i="91"/>
  <c r="K62" i="93" s="1"/>
  <c r="GD62" i="91"/>
  <c r="J62" i="93" s="1"/>
  <c r="H62"/>
  <c r="GB63" i="91"/>
  <c r="GC63"/>
  <c r="GK63"/>
  <c r="FZ63"/>
  <c r="FU65"/>
  <c r="FV65" s="1"/>
  <c r="FW64" s="1"/>
  <c r="FX64" s="1"/>
  <c r="FY64" s="1"/>
  <c r="FQ65"/>
  <c r="EQ68"/>
  <c r="FL67"/>
  <c r="FJ66" s="1"/>
  <c r="FK66" s="1"/>
  <c r="FR66" s="1"/>
  <c r="FN66" s="1"/>
  <c r="FU66" l="1"/>
  <c r="FV66" s="1"/>
  <c r="FW65" s="1"/>
  <c r="FX65" s="1"/>
  <c r="FQ66"/>
  <c r="EQ69"/>
  <c r="FL68"/>
  <c r="FJ67" s="1"/>
  <c r="FK67" s="1"/>
  <c r="FR67" s="1"/>
  <c r="FN67" s="1"/>
  <c r="FY65"/>
  <c r="GB64"/>
  <c r="GC64"/>
  <c r="GK64"/>
  <c r="FZ64"/>
  <c r="GL63"/>
  <c r="R63" i="93" s="1"/>
  <c r="GP63" i="91"/>
  <c r="V63" i="93" s="1"/>
  <c r="Q63"/>
  <c r="GA63" i="91"/>
  <c r="G63" i="93" s="1"/>
  <c r="I63"/>
  <c r="GE63" i="91"/>
  <c r="K63" i="93" s="1"/>
  <c r="GD63" i="91"/>
  <c r="J63" i="93" s="1"/>
  <c r="H63"/>
  <c r="GL64" i="91" l="1"/>
  <c r="R64" i="93" s="1"/>
  <c r="GP64" i="91"/>
  <c r="V64" i="93" s="1"/>
  <c r="Q64"/>
  <c r="GA64" i="91"/>
  <c r="G64" i="93" s="1"/>
  <c r="I64"/>
  <c r="GE64" i="91"/>
  <c r="K64" i="93" s="1"/>
  <c r="GD64" i="91"/>
  <c r="J64" i="93" s="1"/>
  <c r="H64"/>
  <c r="GB65" i="91"/>
  <c r="GC65"/>
  <c r="GK65"/>
  <c r="FZ65"/>
  <c r="FU67"/>
  <c r="FV67" s="1"/>
  <c r="FW66" s="1"/>
  <c r="FX66" s="1"/>
  <c r="FY66" s="1"/>
  <c r="FQ67"/>
  <c r="EQ70"/>
  <c r="FL69"/>
  <c r="FJ68" s="1"/>
  <c r="FK68" s="1"/>
  <c r="FR68" s="1"/>
  <c r="FN68" s="1"/>
  <c r="FU68" l="1"/>
  <c r="FV68" s="1"/>
  <c r="FW67" s="1"/>
  <c r="FX67" s="1"/>
  <c r="FQ68"/>
  <c r="EQ71"/>
  <c r="FL70"/>
  <c r="FJ69" s="1"/>
  <c r="FK69" s="1"/>
  <c r="FR69" s="1"/>
  <c r="FN69" s="1"/>
  <c r="FY67"/>
  <c r="GB66"/>
  <c r="GC66"/>
  <c r="GK66"/>
  <c r="FZ66"/>
  <c r="GL65"/>
  <c r="R65" i="93" s="1"/>
  <c r="GP65" i="91"/>
  <c r="V65" i="93" s="1"/>
  <c r="Q65"/>
  <c r="GA65" i="91"/>
  <c r="G65" i="93" s="1"/>
  <c r="I65"/>
  <c r="GE65" i="91"/>
  <c r="K65" i="93" s="1"/>
  <c r="GD65" i="91"/>
  <c r="J65" i="93" s="1"/>
  <c r="H65"/>
  <c r="GL66" i="91" l="1"/>
  <c r="R66" i="93" s="1"/>
  <c r="GP66" i="91"/>
  <c r="V66" i="93" s="1"/>
  <c r="Q66"/>
  <c r="GA66" i="91"/>
  <c r="G66" i="93" s="1"/>
  <c r="I66"/>
  <c r="GE66" i="91"/>
  <c r="K66" i="93" s="1"/>
  <c r="GD66" i="91"/>
  <c r="J66" i="93" s="1"/>
  <c r="H66"/>
  <c r="GB67" i="91"/>
  <c r="GC67"/>
  <c r="GK67"/>
  <c r="FZ67"/>
  <c r="FU69"/>
  <c r="FV69" s="1"/>
  <c r="FW68" s="1"/>
  <c r="FX68" s="1"/>
  <c r="FY68" s="1"/>
  <c r="FQ69"/>
  <c r="EQ72"/>
  <c r="FL71"/>
  <c r="FJ70" s="1"/>
  <c r="FK70" s="1"/>
  <c r="FR70" s="1"/>
  <c r="FN70" s="1"/>
  <c r="FU70" l="1"/>
  <c r="FV70" s="1"/>
  <c r="FW69" s="1"/>
  <c r="FX69" s="1"/>
  <c r="FQ70"/>
  <c r="EQ73"/>
  <c r="FL72"/>
  <c r="FJ71" s="1"/>
  <c r="FK71" s="1"/>
  <c r="FR71" s="1"/>
  <c r="FN71" s="1"/>
  <c r="FY69"/>
  <c r="GB68"/>
  <c r="GC68"/>
  <c r="GK68"/>
  <c r="FZ68"/>
  <c r="GL67"/>
  <c r="R67" i="93" s="1"/>
  <c r="GP67" i="91"/>
  <c r="V67" i="93" s="1"/>
  <c r="Q67"/>
  <c r="GA67" i="91"/>
  <c r="G67" i="93" s="1"/>
  <c r="I67"/>
  <c r="GE67" i="91"/>
  <c r="K67" i="93" s="1"/>
  <c r="GD67" i="91"/>
  <c r="J67" i="93" s="1"/>
  <c r="H67"/>
  <c r="GL68" i="91" l="1"/>
  <c r="R68" i="93" s="1"/>
  <c r="GP68" i="91"/>
  <c r="V68" i="93" s="1"/>
  <c r="Q68"/>
  <c r="GA68" i="91"/>
  <c r="G68" i="93" s="1"/>
  <c r="I68"/>
  <c r="GE68" i="91"/>
  <c r="K68" i="93" s="1"/>
  <c r="GD68" i="91"/>
  <c r="J68" i="93" s="1"/>
  <c r="H68"/>
  <c r="GB69" i="91"/>
  <c r="GC69"/>
  <c r="GK69"/>
  <c r="FZ69"/>
  <c r="FU71"/>
  <c r="FV71" s="1"/>
  <c r="FW70" s="1"/>
  <c r="FX70" s="1"/>
  <c r="FY70" s="1"/>
  <c r="FQ71"/>
  <c r="EQ74"/>
  <c r="FL73"/>
  <c r="FJ72" s="1"/>
  <c r="FK72" s="1"/>
  <c r="FR72" s="1"/>
  <c r="FN72" s="1"/>
  <c r="FU72" l="1"/>
  <c r="FV72" s="1"/>
  <c r="FW71" s="1"/>
  <c r="FX71" s="1"/>
  <c r="FQ72"/>
  <c r="EQ75"/>
  <c r="FL74"/>
  <c r="FJ73" s="1"/>
  <c r="FK73" s="1"/>
  <c r="FR73" s="1"/>
  <c r="FN73" s="1"/>
  <c r="FY71"/>
  <c r="GB70"/>
  <c r="GC70"/>
  <c r="GK70"/>
  <c r="FZ70"/>
  <c r="GL69"/>
  <c r="R69" i="93" s="1"/>
  <c r="GP69" i="91"/>
  <c r="V69" i="93" s="1"/>
  <c r="Q69"/>
  <c r="GA69" i="91"/>
  <c r="G69" i="93" s="1"/>
  <c r="I69"/>
  <c r="GE69" i="91"/>
  <c r="K69" i="93" s="1"/>
  <c r="GD69" i="91"/>
  <c r="J69" i="93" s="1"/>
  <c r="H69"/>
  <c r="GL70" i="91" l="1"/>
  <c r="R70" i="93" s="1"/>
  <c r="GP70" i="91"/>
  <c r="V70" i="93" s="1"/>
  <c r="Q70"/>
  <c r="GA70" i="91"/>
  <c r="G70" i="93" s="1"/>
  <c r="I70"/>
  <c r="GE70" i="91"/>
  <c r="K70" i="93" s="1"/>
  <c r="GD70" i="91"/>
  <c r="J70" i="93" s="1"/>
  <c r="H70"/>
  <c r="GB71" i="91"/>
  <c r="GC71"/>
  <c r="GK71"/>
  <c r="FZ71"/>
  <c r="FU73"/>
  <c r="FV73" s="1"/>
  <c r="FW72" s="1"/>
  <c r="FX72" s="1"/>
  <c r="FY72" s="1"/>
  <c r="FQ73"/>
  <c r="EQ76"/>
  <c r="FL75"/>
  <c r="FJ74" s="1"/>
  <c r="FK74" s="1"/>
  <c r="FR74" s="1"/>
  <c r="FN74" s="1"/>
  <c r="FU74" l="1"/>
  <c r="FV74" s="1"/>
  <c r="FW73" s="1"/>
  <c r="FX73" s="1"/>
  <c r="FQ74"/>
  <c r="EQ77"/>
  <c r="FL76"/>
  <c r="FJ75" s="1"/>
  <c r="FK75" s="1"/>
  <c r="FY73"/>
  <c r="GB72"/>
  <c r="GC72"/>
  <c r="GK72"/>
  <c r="FZ72"/>
  <c r="GL71"/>
  <c r="R71" i="93" s="1"/>
  <c r="GP71" i="91"/>
  <c r="V71" i="93" s="1"/>
  <c r="Q71"/>
  <c r="GA71" i="91"/>
  <c r="G71" i="93" s="1"/>
  <c r="I71"/>
  <c r="GE71" i="91"/>
  <c r="K71" i="93" s="1"/>
  <c r="GD71" i="91"/>
  <c r="J71" i="93" s="1"/>
  <c r="H71"/>
  <c r="GL72" i="91" l="1"/>
  <c r="R72" i="93" s="1"/>
  <c r="GP72" i="91"/>
  <c r="V72" i="93" s="1"/>
  <c r="Q72"/>
  <c r="GA72" i="91"/>
  <c r="G72" i="93" s="1"/>
  <c r="I72"/>
  <c r="GE72" i="91"/>
  <c r="K72" i="93" s="1"/>
  <c r="GD72" i="91"/>
  <c r="J72" i="93" s="1"/>
  <c r="H72"/>
  <c r="GB73" i="91"/>
  <c r="GC73"/>
  <c r="GK73"/>
  <c r="FZ73"/>
  <c r="FR75"/>
  <c r="FN75"/>
  <c r="EQ78"/>
  <c r="FL77"/>
  <c r="FJ76" s="1"/>
  <c r="FK76" s="1"/>
  <c r="FR76" l="1"/>
  <c r="FN76"/>
  <c r="EQ79"/>
  <c r="FL78"/>
  <c r="FJ77" s="1"/>
  <c r="FK77" s="1"/>
  <c r="FU75"/>
  <c r="FV75" s="1"/>
  <c r="FW74" s="1"/>
  <c r="FX74" s="1"/>
  <c r="FY74" s="1"/>
  <c r="FQ75"/>
  <c r="GL73"/>
  <c r="R73" i="93" s="1"/>
  <c r="GP73" i="91"/>
  <c r="V73" i="93" s="1"/>
  <c r="Q73"/>
  <c r="GA73" i="91"/>
  <c r="G73" i="93" s="1"/>
  <c r="I73"/>
  <c r="GE73" i="91"/>
  <c r="K73" i="93" s="1"/>
  <c r="GD73" i="91"/>
  <c r="J73" i="93" s="1"/>
  <c r="H73"/>
  <c r="GB74" i="91" l="1"/>
  <c r="GC74"/>
  <c r="GK74"/>
  <c r="FZ74"/>
  <c r="FR77"/>
  <c r="FN77"/>
  <c r="EQ80"/>
  <c r="FL79"/>
  <c r="FJ78" s="1"/>
  <c r="FK78" s="1"/>
  <c r="FU76"/>
  <c r="FV76" s="1"/>
  <c r="FW75" s="1"/>
  <c r="FX75" s="1"/>
  <c r="FY75" s="1"/>
  <c r="FQ76"/>
  <c r="GB75" l="1"/>
  <c r="GC75"/>
  <c r="GK75"/>
  <c r="FZ75"/>
  <c r="FR78"/>
  <c r="FN78"/>
  <c r="EQ81"/>
  <c r="FL80"/>
  <c r="FJ79" s="1"/>
  <c r="FK79" s="1"/>
  <c r="FU77"/>
  <c r="FV77" s="1"/>
  <c r="FW76" s="1"/>
  <c r="FX76" s="1"/>
  <c r="FY76" s="1"/>
  <c r="FQ77"/>
  <c r="GL74"/>
  <c r="R74" i="93" s="1"/>
  <c r="GP74" i="91"/>
  <c r="V74" i="93" s="1"/>
  <c r="Q74"/>
  <c r="GA74" i="91"/>
  <c r="G74" i="93" s="1"/>
  <c r="I74"/>
  <c r="GE74" i="91"/>
  <c r="K74" i="93" s="1"/>
  <c r="GD74" i="91"/>
  <c r="J74" i="93" s="1"/>
  <c r="H74"/>
  <c r="GB76" i="91" l="1"/>
  <c r="GC76"/>
  <c r="GK76"/>
  <c r="FZ76"/>
  <c r="FR79"/>
  <c r="FN79"/>
  <c r="EQ82"/>
  <c r="FL81"/>
  <c r="FJ80" s="1"/>
  <c r="FK80" s="1"/>
  <c r="FU78"/>
  <c r="FV78" s="1"/>
  <c r="FW77" s="1"/>
  <c r="FX77" s="1"/>
  <c r="FY77" s="1"/>
  <c r="FQ78"/>
  <c r="GL75"/>
  <c r="R75" i="93" s="1"/>
  <c r="GP75" i="91"/>
  <c r="V75" i="93" s="1"/>
  <c r="Q75"/>
  <c r="GA75" i="91"/>
  <c r="G75" i="93" s="1"/>
  <c r="I75"/>
  <c r="GE75" i="91"/>
  <c r="K75" i="93" s="1"/>
  <c r="GD75" i="91"/>
  <c r="J75" i="93" s="1"/>
  <c r="H75"/>
  <c r="GB77" i="91" l="1"/>
  <c r="GC77"/>
  <c r="GK77"/>
  <c r="FZ77"/>
  <c r="FR80"/>
  <c r="FN80"/>
  <c r="EQ83"/>
  <c r="FL82"/>
  <c r="FJ81" s="1"/>
  <c r="FK81" s="1"/>
  <c r="FU79"/>
  <c r="FV79" s="1"/>
  <c r="FW78" s="1"/>
  <c r="FX78" s="1"/>
  <c r="FY78" s="1"/>
  <c r="FQ79"/>
  <c r="GL76"/>
  <c r="R76" i="93" s="1"/>
  <c r="GP76" i="91"/>
  <c r="V76" i="93" s="1"/>
  <c r="Q76"/>
  <c r="GA76" i="91"/>
  <c r="G76" i="93" s="1"/>
  <c r="I76"/>
  <c r="GE76" i="91"/>
  <c r="K76" i="93" s="1"/>
  <c r="GD76" i="91"/>
  <c r="J76" i="93" s="1"/>
  <c r="H76"/>
  <c r="GB78" i="91" l="1"/>
  <c r="GC78"/>
  <c r="GK78"/>
  <c r="FZ78"/>
  <c r="FR81"/>
  <c r="FN81"/>
  <c r="EQ84"/>
  <c r="FL83"/>
  <c r="FJ82" s="1"/>
  <c r="FK82" s="1"/>
  <c r="FU80"/>
  <c r="FV80" s="1"/>
  <c r="FW79" s="1"/>
  <c r="FX79" s="1"/>
  <c r="FY79" s="1"/>
  <c r="FQ80"/>
  <c r="GL77"/>
  <c r="R77" i="93" s="1"/>
  <c r="GP77" i="91"/>
  <c r="V77" i="93" s="1"/>
  <c r="Q77"/>
  <c r="GA77" i="91"/>
  <c r="G77" i="93" s="1"/>
  <c r="I77"/>
  <c r="GE77" i="91"/>
  <c r="K77" i="93" s="1"/>
  <c r="GD77" i="91"/>
  <c r="J77" i="93" s="1"/>
  <c r="H77"/>
  <c r="GB79" i="91" l="1"/>
  <c r="GC79"/>
  <c r="GK79"/>
  <c r="FZ79"/>
  <c r="FR82"/>
  <c r="FN82"/>
  <c r="EQ85"/>
  <c r="FL84"/>
  <c r="FJ83" s="1"/>
  <c r="FK83" s="1"/>
  <c r="FU81"/>
  <c r="FV81" s="1"/>
  <c r="FW80" s="1"/>
  <c r="FX80" s="1"/>
  <c r="FY80" s="1"/>
  <c r="FQ81"/>
  <c r="GL78"/>
  <c r="R78" i="93" s="1"/>
  <c r="GP78" i="91"/>
  <c r="V78" i="93" s="1"/>
  <c r="Q78"/>
  <c r="GA78" i="91"/>
  <c r="G78" i="93" s="1"/>
  <c r="I78"/>
  <c r="GE78" i="91"/>
  <c r="K78" i="93" s="1"/>
  <c r="GD78" i="91"/>
  <c r="J78" i="93" s="1"/>
  <c r="H78"/>
  <c r="FR83" i="91" l="1"/>
  <c r="FN83"/>
  <c r="EQ86"/>
  <c r="FL85"/>
  <c r="FJ84" s="1"/>
  <c r="FK84" s="1"/>
  <c r="FU82"/>
  <c r="FV82" s="1"/>
  <c r="FW81" s="1"/>
  <c r="FX81" s="1"/>
  <c r="FQ82"/>
  <c r="GL79"/>
  <c r="R79" i="93" s="1"/>
  <c r="GP79" i="91"/>
  <c r="V79" i="93" s="1"/>
  <c r="Q79"/>
  <c r="GA79" i="91"/>
  <c r="G79" i="93" s="1"/>
  <c r="I79"/>
  <c r="GE79" i="91"/>
  <c r="K79" i="93" s="1"/>
  <c r="GD79" i="91"/>
  <c r="J79" i="93" s="1"/>
  <c r="H79"/>
  <c r="FY81" i="91"/>
  <c r="GB80"/>
  <c r="GC80"/>
  <c r="GK80"/>
  <c r="FZ80"/>
  <c r="GL80" l="1"/>
  <c r="R80" i="93" s="1"/>
  <c r="GP80" i="91"/>
  <c r="V80" i="93" s="1"/>
  <c r="Q80"/>
  <c r="GA80" i="91"/>
  <c r="G80" i="93" s="1"/>
  <c r="I80"/>
  <c r="GE80" i="91"/>
  <c r="K80" i="93" s="1"/>
  <c r="GD80" i="91"/>
  <c r="J80" i="93" s="1"/>
  <c r="H80"/>
  <c r="FY82" i="91"/>
  <c r="GB81"/>
  <c r="GC81"/>
  <c r="GK81"/>
  <c r="FZ81"/>
  <c r="FR84"/>
  <c r="FN84"/>
  <c r="EQ87"/>
  <c r="FL86"/>
  <c r="FJ85" s="1"/>
  <c r="FK85" s="1"/>
  <c r="FU83"/>
  <c r="FV83" s="1"/>
  <c r="FQ83"/>
  <c r="FR85" l="1"/>
  <c r="FN85"/>
  <c r="EQ88"/>
  <c r="FL87"/>
  <c r="FJ86" s="1"/>
  <c r="FK86" s="1"/>
  <c r="FU84"/>
  <c r="FV84" s="1"/>
  <c r="FQ84"/>
  <c r="GL81"/>
  <c r="R81" i="93" s="1"/>
  <c r="GP81" i="91"/>
  <c r="V81" i="93" s="1"/>
  <c r="Q81"/>
  <c r="GA81" i="91"/>
  <c r="G81" i="93" s="1"/>
  <c r="I81"/>
  <c r="GE81" i="91"/>
  <c r="K81" i="93" s="1"/>
  <c r="GD81" i="91"/>
  <c r="J81" i="93" s="1"/>
  <c r="H81"/>
  <c r="FY83" i="91"/>
  <c r="GB82"/>
  <c r="GC82"/>
  <c r="GK82"/>
  <c r="FZ82"/>
  <c r="GL82" l="1"/>
  <c r="R82" i="93" s="1"/>
  <c r="GP82" i="91"/>
  <c r="V82" i="93" s="1"/>
  <c r="Q82"/>
  <c r="GA82" i="91"/>
  <c r="G82" i="93" s="1"/>
  <c r="I82"/>
  <c r="GE82" i="91"/>
  <c r="K82" i="93" s="1"/>
  <c r="GS82" i="91"/>
  <c r="GD82"/>
  <c r="J82" i="93" s="1"/>
  <c r="H82"/>
  <c r="FY84" i="91"/>
  <c r="GB83"/>
  <c r="GC83"/>
  <c r="GK83"/>
  <c r="FZ83"/>
  <c r="FR86"/>
  <c r="FN86"/>
  <c r="EQ89"/>
  <c r="FL88"/>
  <c r="FJ87" s="1"/>
  <c r="FK87" s="1"/>
  <c r="FU85"/>
  <c r="FV85" s="1"/>
  <c r="FQ85"/>
  <c r="FR87" l="1"/>
  <c r="FN87"/>
  <c r="EQ90"/>
  <c r="FL89"/>
  <c r="FJ88" s="1"/>
  <c r="FK88" s="1"/>
  <c r="FU86"/>
  <c r="FV86" s="1"/>
  <c r="FQ86"/>
  <c r="GL83"/>
  <c r="R83" i="93" s="1"/>
  <c r="GP83" i="91"/>
  <c r="V83" i="93" s="1"/>
  <c r="Q83"/>
  <c r="GA83" i="91"/>
  <c r="G83" i="93" s="1"/>
  <c r="I83"/>
  <c r="GE83" i="91"/>
  <c r="K83" i="93" s="1"/>
  <c r="GS83" i="91"/>
  <c r="GD83"/>
  <c r="J83" i="93" s="1"/>
  <c r="H83"/>
  <c r="FY85" i="91"/>
  <c r="GB84"/>
  <c r="GC84"/>
  <c r="GK84"/>
  <c r="FZ84"/>
  <c r="GT82"/>
  <c r="Z82" i="93" s="1"/>
  <c r="Y82"/>
  <c r="GL84" i="91" l="1"/>
  <c r="R84" i="93" s="1"/>
  <c r="GP84" i="91"/>
  <c r="V84" i="93" s="1"/>
  <c r="Q84"/>
  <c r="GA84" i="91"/>
  <c r="G84" i="93" s="1"/>
  <c r="I84"/>
  <c r="GE84" i="91"/>
  <c r="K84" i="93" s="1"/>
  <c r="GS84" i="91"/>
  <c r="GD84"/>
  <c r="J84" i="93" s="1"/>
  <c r="H84"/>
  <c r="FY86" i="91"/>
  <c r="GB85"/>
  <c r="GC85"/>
  <c r="GK85"/>
  <c r="FZ85"/>
  <c r="GT83"/>
  <c r="Z83" i="93" s="1"/>
  <c r="Y83"/>
  <c r="FR88" i="91"/>
  <c r="FN88"/>
  <c r="EQ91"/>
  <c r="FL90"/>
  <c r="FJ89" s="1"/>
  <c r="FK89" s="1"/>
  <c r="FU87"/>
  <c r="FV87" s="1"/>
  <c r="FQ87"/>
  <c r="FR89" l="1"/>
  <c r="FN89"/>
  <c r="EQ92"/>
  <c r="FL91"/>
  <c r="FJ90" s="1"/>
  <c r="FK90" s="1"/>
  <c r="FU88"/>
  <c r="FV88" s="1"/>
  <c r="FQ88"/>
  <c r="GL85"/>
  <c r="R85" i="93" s="1"/>
  <c r="GP85" i="91"/>
  <c r="V85" i="93" s="1"/>
  <c r="Q85"/>
  <c r="GA85" i="91"/>
  <c r="G85" i="93" s="1"/>
  <c r="I85"/>
  <c r="GE85" i="91"/>
  <c r="K85" i="93" s="1"/>
  <c r="GS85" i="91"/>
  <c r="GD85"/>
  <c r="J85" i="93" s="1"/>
  <c r="H85"/>
  <c r="FY87" i="91"/>
  <c r="GB86"/>
  <c r="GC86"/>
  <c r="GK86"/>
  <c r="FZ86"/>
  <c r="GT84"/>
  <c r="Z84" i="93" s="1"/>
  <c r="Y84"/>
  <c r="GL86" i="91" l="1"/>
  <c r="R86" i="93" s="1"/>
  <c r="GP86" i="91"/>
  <c r="V86" i="93" s="1"/>
  <c r="Q86"/>
  <c r="GA86" i="91"/>
  <c r="G86" i="93" s="1"/>
  <c r="I86"/>
  <c r="GE86" i="91"/>
  <c r="K86" i="93" s="1"/>
  <c r="GS86" i="91"/>
  <c r="GD86"/>
  <c r="J86" i="93" s="1"/>
  <c r="H86"/>
  <c r="FY88" i="91"/>
  <c r="GB87"/>
  <c r="GC87"/>
  <c r="GK87"/>
  <c r="FZ87"/>
  <c r="GT85"/>
  <c r="Z85" i="93" s="1"/>
  <c r="Y85"/>
  <c r="FR90" i="91"/>
  <c r="FN90"/>
  <c r="EQ93"/>
  <c r="FL92"/>
  <c r="FJ91" s="1"/>
  <c r="FK91" s="1"/>
  <c r="FU89"/>
  <c r="FV89" s="1"/>
  <c r="FQ89"/>
  <c r="FR91" l="1"/>
  <c r="FN91"/>
  <c r="EQ94"/>
  <c r="FL93"/>
  <c r="FJ92" s="1"/>
  <c r="FK92" s="1"/>
  <c r="FU90"/>
  <c r="FV90" s="1"/>
  <c r="FQ90"/>
  <c r="GL87"/>
  <c r="R87" i="93" s="1"/>
  <c r="GP87" i="91"/>
  <c r="V87" i="93" s="1"/>
  <c r="Q87"/>
  <c r="GA87" i="91"/>
  <c r="G87" i="93" s="1"/>
  <c r="I87"/>
  <c r="GE87" i="91"/>
  <c r="K87" i="93" s="1"/>
  <c r="GS87" i="91"/>
  <c r="GD87"/>
  <c r="J87" i="93" s="1"/>
  <c r="H87"/>
  <c r="FY89" i="91"/>
  <c r="GB88"/>
  <c r="GC88"/>
  <c r="GK88"/>
  <c r="FZ88"/>
  <c r="GT86"/>
  <c r="Z86" i="93" s="1"/>
  <c r="Y86"/>
  <c r="GL88" i="91" l="1"/>
  <c r="R88" i="93" s="1"/>
  <c r="GP88" i="91"/>
  <c r="V88" i="93" s="1"/>
  <c r="Q88"/>
  <c r="GA88" i="91"/>
  <c r="G88" i="93" s="1"/>
  <c r="I88"/>
  <c r="GE88" i="91"/>
  <c r="K88" i="93" s="1"/>
  <c r="GS88" i="91"/>
  <c r="GD88"/>
  <c r="J88" i="93" s="1"/>
  <c r="H88"/>
  <c r="FY90" i="91"/>
  <c r="GB89"/>
  <c r="GC89"/>
  <c r="GK89"/>
  <c r="FZ89"/>
  <c r="GT87"/>
  <c r="Z87" i="93" s="1"/>
  <c r="Y87"/>
  <c r="FR92" i="91"/>
  <c r="FN92"/>
  <c r="EQ95"/>
  <c r="FL94"/>
  <c r="FJ93" s="1"/>
  <c r="FK93" s="1"/>
  <c r="FU91"/>
  <c r="FV91" s="1"/>
  <c r="FQ91"/>
  <c r="FR93" l="1"/>
  <c r="FN93"/>
  <c r="EQ96"/>
  <c r="FL95"/>
  <c r="FJ94" s="1"/>
  <c r="FK94" s="1"/>
  <c r="FU92"/>
  <c r="FV92" s="1"/>
  <c r="FQ92"/>
  <c r="GL89"/>
  <c r="R89" i="93" s="1"/>
  <c r="GP89" i="91"/>
  <c r="V89" i="93" s="1"/>
  <c r="Q89"/>
  <c r="GA89" i="91"/>
  <c r="G89" i="93" s="1"/>
  <c r="I89"/>
  <c r="GE89" i="91"/>
  <c r="K89" i="93" s="1"/>
  <c r="GS89" i="91"/>
  <c r="GD89"/>
  <c r="J89" i="93" s="1"/>
  <c r="H89"/>
  <c r="FY91" i="91"/>
  <c r="GB90"/>
  <c r="GC90"/>
  <c r="GK90"/>
  <c r="FZ90"/>
  <c r="GT88"/>
  <c r="Z88" i="93" s="1"/>
  <c r="Y88"/>
  <c r="GL90" i="91" l="1"/>
  <c r="R90" i="93" s="1"/>
  <c r="GP90" i="91"/>
  <c r="V90" i="93" s="1"/>
  <c r="Q90"/>
  <c r="GA90" i="91"/>
  <c r="G90" i="93" s="1"/>
  <c r="I90"/>
  <c r="GE90" i="91"/>
  <c r="K90" i="93" s="1"/>
  <c r="GS90" i="91"/>
  <c r="GD90"/>
  <c r="J90" i="93" s="1"/>
  <c r="H90"/>
  <c r="FY92" i="91"/>
  <c r="GB91"/>
  <c r="GC91"/>
  <c r="GK91"/>
  <c r="FZ91"/>
  <c r="GT89"/>
  <c r="Z89" i="93" s="1"/>
  <c r="Y89"/>
  <c r="FR94" i="91"/>
  <c r="FN94"/>
  <c r="EQ97"/>
  <c r="FL96"/>
  <c r="FJ95" s="1"/>
  <c r="FK95" s="1"/>
  <c r="FU93"/>
  <c r="FV93" s="1"/>
  <c r="FQ93"/>
  <c r="FR95" l="1"/>
  <c r="FN95"/>
  <c r="EQ98"/>
  <c r="FL97"/>
  <c r="FJ96" s="1"/>
  <c r="FK96" s="1"/>
  <c r="FU94"/>
  <c r="FV94" s="1"/>
  <c r="FQ94"/>
  <c r="GL91"/>
  <c r="R91" i="93" s="1"/>
  <c r="GP91" i="91"/>
  <c r="V91" i="93" s="1"/>
  <c r="Q91"/>
  <c r="GA91" i="91"/>
  <c r="G91" i="93" s="1"/>
  <c r="I91"/>
  <c r="GE91" i="91"/>
  <c r="K91" i="93" s="1"/>
  <c r="GS91" i="91"/>
  <c r="GD91"/>
  <c r="J91" i="93" s="1"/>
  <c r="H91"/>
  <c r="FY93" i="91"/>
  <c r="GB92"/>
  <c r="GC92"/>
  <c r="GK92"/>
  <c r="FZ92"/>
  <c r="GT90"/>
  <c r="Z90" i="93" s="1"/>
  <c r="Y90"/>
  <c r="GL92" i="91" l="1"/>
  <c r="R92" i="93" s="1"/>
  <c r="GP92" i="91"/>
  <c r="V92" i="93" s="1"/>
  <c r="Q92"/>
  <c r="GA92" i="91"/>
  <c r="G92" i="93" s="1"/>
  <c r="I92"/>
  <c r="GE92" i="91"/>
  <c r="K92" i="93" s="1"/>
  <c r="GS92" i="91"/>
  <c r="GD92"/>
  <c r="J92" i="93" s="1"/>
  <c r="H92"/>
  <c r="FY94" i="91"/>
  <c r="GB93"/>
  <c r="GC93"/>
  <c r="GK93"/>
  <c r="FZ93"/>
  <c r="GT91"/>
  <c r="Z91" i="93" s="1"/>
  <c r="Y91"/>
  <c r="FR96" i="91"/>
  <c r="FN96"/>
  <c r="EQ99"/>
  <c r="FL98"/>
  <c r="FJ97" s="1"/>
  <c r="FK97" s="1"/>
  <c r="FU95"/>
  <c r="FV95" s="1"/>
  <c r="FQ95"/>
  <c r="FR97" l="1"/>
  <c r="FN97"/>
  <c r="EQ100"/>
  <c r="FL99"/>
  <c r="FJ98" s="1"/>
  <c r="FK98" s="1"/>
  <c r="FU96"/>
  <c r="FV96" s="1"/>
  <c r="FQ96"/>
  <c r="GL93"/>
  <c r="R93" i="93" s="1"/>
  <c r="GP93" i="91"/>
  <c r="V93" i="93" s="1"/>
  <c r="Q93"/>
  <c r="GA93" i="91"/>
  <c r="G93" i="93" s="1"/>
  <c r="I93"/>
  <c r="GE93" i="91"/>
  <c r="K93" i="93" s="1"/>
  <c r="GS93" i="91"/>
  <c r="GD93"/>
  <c r="J93" i="93" s="1"/>
  <c r="H93"/>
  <c r="FY95" i="91"/>
  <c r="GB94"/>
  <c r="GC94"/>
  <c r="GK94"/>
  <c r="FZ94"/>
  <c r="GT92"/>
  <c r="Z92" i="93" s="1"/>
  <c r="Y92"/>
  <c r="GL94" i="91" l="1"/>
  <c r="R94" i="93" s="1"/>
  <c r="GP94" i="91"/>
  <c r="V94" i="93" s="1"/>
  <c r="Q94"/>
  <c r="GA94" i="91"/>
  <c r="G94" i="93" s="1"/>
  <c r="I94"/>
  <c r="GE94" i="91"/>
  <c r="K94" i="93" s="1"/>
  <c r="GS94" i="91"/>
  <c r="GD94"/>
  <c r="J94" i="93" s="1"/>
  <c r="H94"/>
  <c r="FY96" i="91"/>
  <c r="GB95"/>
  <c r="GC95"/>
  <c r="GK95"/>
  <c r="FZ95"/>
  <c r="GT93"/>
  <c r="Z93" i="93" s="1"/>
  <c r="Y93"/>
  <c r="FR98" i="91"/>
  <c r="FN98"/>
  <c r="EQ101"/>
  <c r="FL100"/>
  <c r="FJ99" s="1"/>
  <c r="FK99" s="1"/>
  <c r="FU97"/>
  <c r="FV97" s="1"/>
  <c r="FQ97"/>
  <c r="FR99" l="1"/>
  <c r="FN99"/>
  <c r="EQ102"/>
  <c r="FL101"/>
  <c r="FJ100" s="1"/>
  <c r="FK100" s="1"/>
  <c r="FU98"/>
  <c r="FV98" s="1"/>
  <c r="FQ98"/>
  <c r="GL95"/>
  <c r="R95" i="93" s="1"/>
  <c r="GP95" i="91"/>
  <c r="V95" i="93" s="1"/>
  <c r="Q95"/>
  <c r="GA95" i="91"/>
  <c r="G95" i="93" s="1"/>
  <c r="I95"/>
  <c r="GE95" i="91"/>
  <c r="K95" i="93" s="1"/>
  <c r="GS95" i="91"/>
  <c r="GD95"/>
  <c r="J95" i="93" s="1"/>
  <c r="H95"/>
  <c r="FY97" i="91"/>
  <c r="GB96"/>
  <c r="GC96"/>
  <c r="GK96"/>
  <c r="FZ96"/>
  <c r="GT94"/>
  <c r="Z94" i="93" s="1"/>
  <c r="Y94"/>
  <c r="GL96" i="91" l="1"/>
  <c r="R96" i="93" s="1"/>
  <c r="GP96" i="91"/>
  <c r="V96" i="93" s="1"/>
  <c r="Q96"/>
  <c r="GA96" i="91"/>
  <c r="G96" i="93" s="1"/>
  <c r="I96"/>
  <c r="GE96" i="91"/>
  <c r="K96" i="93" s="1"/>
  <c r="GS96" i="91"/>
  <c r="GD96"/>
  <c r="J96" i="93" s="1"/>
  <c r="H96"/>
  <c r="FY98" i="91"/>
  <c r="GB97"/>
  <c r="GC97"/>
  <c r="GK97"/>
  <c r="FZ97"/>
  <c r="GT95"/>
  <c r="Z95" i="93" s="1"/>
  <c r="Y95"/>
  <c r="FR100" i="91"/>
  <c r="FN100"/>
  <c r="EQ103"/>
  <c r="FL102"/>
  <c r="FJ101" s="1"/>
  <c r="FK101" s="1"/>
  <c r="FU99"/>
  <c r="FV99" s="1"/>
  <c r="FQ99"/>
  <c r="FR101" l="1"/>
  <c r="FN101"/>
  <c r="EQ104"/>
  <c r="FL103"/>
  <c r="FJ102" s="1"/>
  <c r="FK102" s="1"/>
  <c r="FU100"/>
  <c r="FV100" s="1"/>
  <c r="FQ100"/>
  <c r="GL97"/>
  <c r="R97" i="93" s="1"/>
  <c r="GP97" i="91"/>
  <c r="V97" i="93" s="1"/>
  <c r="Q97"/>
  <c r="GA97" i="91"/>
  <c r="G97" i="93" s="1"/>
  <c r="I97"/>
  <c r="GE97" i="91"/>
  <c r="K97" i="93" s="1"/>
  <c r="GS97" i="91"/>
  <c r="GD97"/>
  <c r="J97" i="93" s="1"/>
  <c r="H97"/>
  <c r="FY99" i="91"/>
  <c r="GB98"/>
  <c r="GC98"/>
  <c r="GK98"/>
  <c r="FZ98"/>
  <c r="GT96"/>
  <c r="Z96" i="93" s="1"/>
  <c r="Y96"/>
  <c r="GL98" i="91" l="1"/>
  <c r="R98" i="93" s="1"/>
  <c r="GP98" i="91"/>
  <c r="V98" i="93" s="1"/>
  <c r="Q98"/>
  <c r="GA98" i="91"/>
  <c r="G98" i="93" s="1"/>
  <c r="I98"/>
  <c r="GE98" i="91"/>
  <c r="K98" i="93" s="1"/>
  <c r="GS98" i="91"/>
  <c r="GD98"/>
  <c r="J98" i="93" s="1"/>
  <c r="H98"/>
  <c r="FY100" i="91"/>
  <c r="GB99"/>
  <c r="GC99"/>
  <c r="GK99"/>
  <c r="FZ99"/>
  <c r="GT97"/>
  <c r="Z97" i="93" s="1"/>
  <c r="Y97"/>
  <c r="FR102" i="91"/>
  <c r="FN102"/>
  <c r="EQ105"/>
  <c r="FL104"/>
  <c r="FJ103" s="1"/>
  <c r="FK103" s="1"/>
  <c r="FU101"/>
  <c r="FV101" s="1"/>
  <c r="FQ101"/>
  <c r="FR103" l="1"/>
  <c r="FN103"/>
  <c r="EQ106"/>
  <c r="FL105"/>
  <c r="FJ104" s="1"/>
  <c r="FK104" s="1"/>
  <c r="FU102"/>
  <c r="FV102" s="1"/>
  <c r="FQ102"/>
  <c r="GL99"/>
  <c r="R99" i="93" s="1"/>
  <c r="GP99" i="91"/>
  <c r="V99" i="93" s="1"/>
  <c r="Q99"/>
  <c r="GA99" i="91"/>
  <c r="G99" i="93" s="1"/>
  <c r="I99"/>
  <c r="GE99" i="91"/>
  <c r="K99" i="93" s="1"/>
  <c r="GS99" i="91"/>
  <c r="GD99"/>
  <c r="J99" i="93" s="1"/>
  <c r="H99"/>
  <c r="FY101" i="91"/>
  <c r="GB100"/>
  <c r="GC100"/>
  <c r="GK100"/>
  <c r="FZ100"/>
  <c r="GT98"/>
  <c r="Z98" i="93" s="1"/>
  <c r="Y98"/>
  <c r="GL100" i="91" l="1"/>
  <c r="R100" i="93" s="1"/>
  <c r="GP100" i="91"/>
  <c r="V100" i="93" s="1"/>
  <c r="Q100"/>
  <c r="GA100" i="91"/>
  <c r="G100" i="93" s="1"/>
  <c r="I100"/>
  <c r="GE100" i="91"/>
  <c r="K100" i="93" s="1"/>
  <c r="GS100" i="91"/>
  <c r="GD100"/>
  <c r="J100" i="93" s="1"/>
  <c r="H100"/>
  <c r="FY102" i="91"/>
  <c r="GB101"/>
  <c r="GC101"/>
  <c r="GK101"/>
  <c r="FZ101"/>
  <c r="GT99"/>
  <c r="Z99" i="93" s="1"/>
  <c r="Y99"/>
  <c r="FR104" i="91"/>
  <c r="FN104"/>
  <c r="EQ107"/>
  <c r="FL106"/>
  <c r="FJ105" s="1"/>
  <c r="FK105" s="1"/>
  <c r="FU103"/>
  <c r="FV103" s="1"/>
  <c r="FQ103"/>
  <c r="FR105" l="1"/>
  <c r="FN105"/>
  <c r="EQ108"/>
  <c r="FL107"/>
  <c r="FJ106" s="1"/>
  <c r="FK106" s="1"/>
  <c r="FU104"/>
  <c r="FV104" s="1"/>
  <c r="FQ104"/>
  <c r="GL101"/>
  <c r="R101" i="93" s="1"/>
  <c r="GP101" i="91"/>
  <c r="V101" i="93" s="1"/>
  <c r="Q101"/>
  <c r="GA101" i="91"/>
  <c r="G101" i="93" s="1"/>
  <c r="I101"/>
  <c r="GE101" i="91"/>
  <c r="K101" i="93" s="1"/>
  <c r="GS101" i="91"/>
  <c r="GD101"/>
  <c r="J101" i="93" s="1"/>
  <c r="H101"/>
  <c r="FY103" i="91"/>
  <c r="GB102"/>
  <c r="GC102"/>
  <c r="GK102"/>
  <c r="FZ102"/>
  <c r="GT100"/>
  <c r="Z100" i="93" s="1"/>
  <c r="Y100"/>
  <c r="GL102" i="91" l="1"/>
  <c r="R102" i="93" s="1"/>
  <c r="GP102" i="91"/>
  <c r="V102" i="93" s="1"/>
  <c r="Q102"/>
  <c r="GA102" i="91"/>
  <c r="G102" i="93" s="1"/>
  <c r="I102"/>
  <c r="GE102" i="91"/>
  <c r="K102" i="93" s="1"/>
  <c r="GS102" i="91"/>
  <c r="GD102"/>
  <c r="J102" i="93" s="1"/>
  <c r="H102"/>
  <c r="FY104" i="91"/>
  <c r="GB103"/>
  <c r="GC103"/>
  <c r="GK103"/>
  <c r="FZ103"/>
  <c r="GT101"/>
  <c r="Z101" i="93" s="1"/>
  <c r="Y101"/>
  <c r="FR106" i="91"/>
  <c r="FN106"/>
  <c r="EQ109"/>
  <c r="FL108"/>
  <c r="FJ107" s="1"/>
  <c r="FK107" s="1"/>
  <c r="FU105"/>
  <c r="FV105" s="1"/>
  <c r="FQ105"/>
  <c r="FR107" l="1"/>
  <c r="FN107"/>
  <c r="EQ110"/>
  <c r="FL109"/>
  <c r="FJ108" s="1"/>
  <c r="FK108" s="1"/>
  <c r="FU106"/>
  <c r="FV106" s="1"/>
  <c r="FQ106"/>
  <c r="GL103"/>
  <c r="R103" i="93" s="1"/>
  <c r="GP103" i="91"/>
  <c r="V103" i="93" s="1"/>
  <c r="Q103"/>
  <c r="GA103" i="91"/>
  <c r="G103" i="93" s="1"/>
  <c r="I103"/>
  <c r="GE103" i="91"/>
  <c r="K103" i="93" s="1"/>
  <c r="GS103" i="91"/>
  <c r="GD103"/>
  <c r="J103" i="93" s="1"/>
  <c r="H103"/>
  <c r="FY105" i="91"/>
  <c r="GB104"/>
  <c r="GC104"/>
  <c r="GK104"/>
  <c r="FZ104"/>
  <c r="GT102"/>
  <c r="Z102" i="93" s="1"/>
  <c r="Y102"/>
  <c r="GL104" i="91" l="1"/>
  <c r="R104" i="93" s="1"/>
  <c r="GP104" i="91"/>
  <c r="V104" i="93" s="1"/>
  <c r="Q104"/>
  <c r="GA104" i="91"/>
  <c r="G104" i="93" s="1"/>
  <c r="I104"/>
  <c r="GE104" i="91"/>
  <c r="K104" i="93" s="1"/>
  <c r="GS104" i="91"/>
  <c r="GD104"/>
  <c r="J104" i="93" s="1"/>
  <c r="H104"/>
  <c r="FY106" i="91"/>
  <c r="GB105"/>
  <c r="GC105"/>
  <c r="GK105"/>
  <c r="FZ105"/>
  <c r="GT103"/>
  <c r="Z103" i="93" s="1"/>
  <c r="Y103"/>
  <c r="FR108" i="91"/>
  <c r="FN108"/>
  <c r="EQ111"/>
  <c r="FL110"/>
  <c r="FJ109" s="1"/>
  <c r="FK109" s="1"/>
  <c r="FU107"/>
  <c r="FV107" s="1"/>
  <c r="FQ107"/>
  <c r="FR109" l="1"/>
  <c r="FN109"/>
  <c r="EQ112"/>
  <c r="FL111"/>
  <c r="FJ110" s="1"/>
  <c r="FK110" s="1"/>
  <c r="FU108"/>
  <c r="FV108" s="1"/>
  <c r="FQ108"/>
  <c r="GL105"/>
  <c r="R105" i="93" s="1"/>
  <c r="GP105" i="91"/>
  <c r="V105" i="93" s="1"/>
  <c r="Q105"/>
  <c r="GA105" i="91"/>
  <c r="G105" i="93" s="1"/>
  <c r="I105"/>
  <c r="GE105" i="91"/>
  <c r="K105" i="93" s="1"/>
  <c r="GS105" i="91"/>
  <c r="GD105"/>
  <c r="J105" i="93" s="1"/>
  <c r="H105"/>
  <c r="FY107" i="91"/>
  <c r="GB106"/>
  <c r="GC106"/>
  <c r="GK106"/>
  <c r="FZ106"/>
  <c r="GT104"/>
  <c r="Z104" i="93" s="1"/>
  <c r="Y104"/>
  <c r="GL106" i="91" l="1"/>
  <c r="R106" i="93" s="1"/>
  <c r="GP106" i="91"/>
  <c r="V106" i="93" s="1"/>
  <c r="Q106"/>
  <c r="GA106" i="91"/>
  <c r="G106" i="93" s="1"/>
  <c r="I106"/>
  <c r="GE106" i="91"/>
  <c r="K106" i="93" s="1"/>
  <c r="GS106" i="91"/>
  <c r="GD106"/>
  <c r="J106" i="93" s="1"/>
  <c r="H106"/>
  <c r="FY108" i="91"/>
  <c r="GB107"/>
  <c r="GC107"/>
  <c r="GK107"/>
  <c r="FZ107"/>
  <c r="GT105"/>
  <c r="Z105" i="93" s="1"/>
  <c r="Y105"/>
  <c r="FR110" i="91"/>
  <c r="FN110"/>
  <c r="EQ113"/>
  <c r="FL112"/>
  <c r="FJ111" s="1"/>
  <c r="FK111" s="1"/>
  <c r="FU109"/>
  <c r="FV109" s="1"/>
  <c r="FQ109"/>
  <c r="FR111" l="1"/>
  <c r="FN111"/>
  <c r="EQ114"/>
  <c r="FL113"/>
  <c r="FJ112" s="1"/>
  <c r="FK112" s="1"/>
  <c r="FU110"/>
  <c r="FV110" s="1"/>
  <c r="FQ110"/>
  <c r="GL107"/>
  <c r="R107" i="93" s="1"/>
  <c r="GP107" i="91"/>
  <c r="V107" i="93" s="1"/>
  <c r="Q107"/>
  <c r="GA107" i="91"/>
  <c r="G107" i="93" s="1"/>
  <c r="I107"/>
  <c r="GE107" i="91"/>
  <c r="K107" i="93" s="1"/>
  <c r="GS107" i="91"/>
  <c r="GD107"/>
  <c r="J107" i="93" s="1"/>
  <c r="H107"/>
  <c r="FY109" i="91"/>
  <c r="GB108"/>
  <c r="GC108"/>
  <c r="GK108"/>
  <c r="FZ108"/>
  <c r="GT106"/>
  <c r="Z106" i="93" s="1"/>
  <c r="Y106"/>
  <c r="GL108" i="91" l="1"/>
  <c r="R108" i="93" s="1"/>
  <c r="GP108" i="91"/>
  <c r="V108" i="93" s="1"/>
  <c r="Q108"/>
  <c r="GA108" i="91"/>
  <c r="G108" i="93" s="1"/>
  <c r="I108"/>
  <c r="GE108" i="91"/>
  <c r="K108" i="93" s="1"/>
  <c r="GS108" i="91"/>
  <c r="GD108"/>
  <c r="J108" i="93" s="1"/>
  <c r="H108"/>
  <c r="FY110" i="91"/>
  <c r="GB109"/>
  <c r="GC109"/>
  <c r="GK109"/>
  <c r="FZ109"/>
  <c r="GT107"/>
  <c r="Z107" i="93" s="1"/>
  <c r="Y107"/>
  <c r="FR112" i="91"/>
  <c r="FN112"/>
  <c r="EQ115"/>
  <c r="FL114"/>
  <c r="FJ113" s="1"/>
  <c r="FK113" s="1"/>
  <c r="FU111"/>
  <c r="FV111" s="1"/>
  <c r="FQ111"/>
  <c r="FR113" l="1"/>
  <c r="FN113"/>
  <c r="EQ116"/>
  <c r="FL115"/>
  <c r="FJ114" s="1"/>
  <c r="FK114" s="1"/>
  <c r="FU112"/>
  <c r="FV112" s="1"/>
  <c r="FQ112"/>
  <c r="GL109"/>
  <c r="R109" i="93" s="1"/>
  <c r="GP109" i="91"/>
  <c r="V109" i="93" s="1"/>
  <c r="Q109"/>
  <c r="GA109" i="91"/>
  <c r="G109" i="93" s="1"/>
  <c r="I109"/>
  <c r="GE109" i="91"/>
  <c r="K109" i="93" s="1"/>
  <c r="GS109" i="91"/>
  <c r="GD109"/>
  <c r="J109" i="93" s="1"/>
  <c r="H109"/>
  <c r="FY111" i="91"/>
  <c r="GB110"/>
  <c r="GC110"/>
  <c r="GK110"/>
  <c r="FZ110"/>
  <c r="GT108"/>
  <c r="Z108" i="93" s="1"/>
  <c r="Y108"/>
  <c r="GL110" i="91" l="1"/>
  <c r="R110" i="93" s="1"/>
  <c r="GP110" i="91"/>
  <c r="V110" i="93" s="1"/>
  <c r="Q110"/>
  <c r="GA110" i="91"/>
  <c r="G110" i="93" s="1"/>
  <c r="I110"/>
  <c r="GE110" i="91"/>
  <c r="K110" i="93" s="1"/>
  <c r="GS110" i="91"/>
  <c r="GD110"/>
  <c r="J110" i="93" s="1"/>
  <c r="H110"/>
  <c r="FY112" i="91"/>
  <c r="GB111"/>
  <c r="GC111"/>
  <c r="GK111"/>
  <c r="FZ111"/>
  <c r="GT109"/>
  <c r="Z109" i="93" s="1"/>
  <c r="Y109"/>
  <c r="FR114" i="91"/>
  <c r="FN114"/>
  <c r="EQ117"/>
  <c r="FL116"/>
  <c r="FJ115" s="1"/>
  <c r="FK115" s="1"/>
  <c r="FU113"/>
  <c r="FV113" s="1"/>
  <c r="FQ113"/>
  <c r="FR115" l="1"/>
  <c r="FN115"/>
  <c r="EQ118"/>
  <c r="FL117"/>
  <c r="FJ116" s="1"/>
  <c r="FK116" s="1"/>
  <c r="FU114"/>
  <c r="FV114" s="1"/>
  <c r="FQ114"/>
  <c r="GL111"/>
  <c r="R111" i="93" s="1"/>
  <c r="GP111" i="91"/>
  <c r="V111" i="93" s="1"/>
  <c r="Q111"/>
  <c r="GA111" i="91"/>
  <c r="G111" i="93" s="1"/>
  <c r="I111"/>
  <c r="GE111" i="91"/>
  <c r="K111" i="93" s="1"/>
  <c r="GS111" i="91"/>
  <c r="GD111"/>
  <c r="J111" i="93" s="1"/>
  <c r="H111"/>
  <c r="FY113" i="91"/>
  <c r="GB112"/>
  <c r="GC112"/>
  <c r="GK112"/>
  <c r="FZ112"/>
  <c r="GT110"/>
  <c r="Z110" i="93" s="1"/>
  <c r="Y110"/>
  <c r="GL112" i="91" l="1"/>
  <c r="R112" i="93" s="1"/>
  <c r="GP112" i="91"/>
  <c r="V112" i="93" s="1"/>
  <c r="Q112"/>
  <c r="GA112" i="91"/>
  <c r="G112" i="93" s="1"/>
  <c r="I112"/>
  <c r="GE112" i="91"/>
  <c r="K112" i="93" s="1"/>
  <c r="GS112" i="91"/>
  <c r="GD112"/>
  <c r="J112" i="93" s="1"/>
  <c r="H112"/>
  <c r="FY114" i="91"/>
  <c r="GB113"/>
  <c r="GC113"/>
  <c r="GK113"/>
  <c r="FZ113"/>
  <c r="GT111"/>
  <c r="Z111" i="93" s="1"/>
  <c r="Y111"/>
  <c r="FR116" i="91"/>
  <c r="FN116"/>
  <c r="EQ119"/>
  <c r="FL119" s="1"/>
  <c r="FJ118" s="1"/>
  <c r="FL118"/>
  <c r="FJ117" s="1"/>
  <c r="FK117" s="1"/>
  <c r="FU115"/>
  <c r="FV115" s="1"/>
  <c r="FQ115"/>
  <c r="FR117" l="1"/>
  <c r="FN117"/>
  <c r="FK118"/>
  <c r="FK119"/>
  <c r="FU116"/>
  <c r="FV116" s="1"/>
  <c r="FQ116"/>
  <c r="GL113"/>
  <c r="R113" i="93" s="1"/>
  <c r="GP113" i="91"/>
  <c r="V113" i="93" s="1"/>
  <c r="Q113"/>
  <c r="GA113" i="91"/>
  <c r="G113" i="93" s="1"/>
  <c r="I113"/>
  <c r="GE113" i="91"/>
  <c r="K113" i="93" s="1"/>
  <c r="GS113" i="91"/>
  <c r="GD113"/>
  <c r="J113" i="93" s="1"/>
  <c r="H113"/>
  <c r="FY115" i="91"/>
  <c r="GB114"/>
  <c r="GC114"/>
  <c r="GK114"/>
  <c r="FZ114"/>
  <c r="GT112"/>
  <c r="Z112" i="93" s="1"/>
  <c r="Y112"/>
  <c r="GL114" i="91" l="1"/>
  <c r="R114" i="93" s="1"/>
  <c r="GP114" i="91"/>
  <c r="V114" i="93" s="1"/>
  <c r="Q114"/>
  <c r="GA114" i="91"/>
  <c r="G114" i="93" s="1"/>
  <c r="I114"/>
  <c r="GE114" i="91"/>
  <c r="K114" i="93" s="1"/>
  <c r="GS114" i="91"/>
  <c r="GD114"/>
  <c r="J114" i="93" s="1"/>
  <c r="H114"/>
  <c r="FY116" i="91"/>
  <c r="GB115"/>
  <c r="GC115"/>
  <c r="GK115"/>
  <c r="FZ115"/>
  <c r="GT113"/>
  <c r="Z113" i="93" s="1"/>
  <c r="Y113"/>
  <c r="FR119" i="91"/>
  <c r="FN119"/>
  <c r="FR118"/>
  <c r="FN118"/>
  <c r="FU117"/>
  <c r="FV117" s="1"/>
  <c r="FQ117"/>
  <c r="FU118" l="1"/>
  <c r="FV118" s="1"/>
  <c r="FQ118"/>
  <c r="FM20"/>
  <c r="FU119"/>
  <c r="FV119" s="1"/>
  <c r="FQ119"/>
  <c r="GL115"/>
  <c r="R115" i="93" s="1"/>
  <c r="GP115" i="91"/>
  <c r="V115" i="93" s="1"/>
  <c r="Q115"/>
  <c r="GA115" i="91"/>
  <c r="G115" i="93" s="1"/>
  <c r="I115"/>
  <c r="GE115" i="91"/>
  <c r="K115" i="93" s="1"/>
  <c r="GS115" i="91"/>
  <c r="GD115"/>
  <c r="J115" i="93" s="1"/>
  <c r="H115"/>
  <c r="FY117" i="91"/>
  <c r="GB116"/>
  <c r="GC116"/>
  <c r="FZ116"/>
  <c r="GK116"/>
  <c r="GT114"/>
  <c r="Z114" i="93" s="1"/>
  <c r="Y114"/>
  <c r="Q116" l="1"/>
  <c r="GL116" i="91"/>
  <c r="R116" i="93" s="1"/>
  <c r="GP116" i="91"/>
  <c r="V116" i="93" s="1"/>
  <c r="GA116" i="91"/>
  <c r="G116" i="93" s="1"/>
  <c r="I116"/>
  <c r="GE116" i="91"/>
  <c r="K116" i="93" s="1"/>
  <c r="GS116" i="91"/>
  <c r="GD116"/>
  <c r="J116" i="93" s="1"/>
  <c r="H116"/>
  <c r="FY118" i="91"/>
  <c r="GB117"/>
  <c r="GC117"/>
  <c r="FZ117"/>
  <c r="GK117"/>
  <c r="GT115"/>
  <c r="Z115" i="93" s="1"/>
  <c r="Y115"/>
  <c r="FM21" i="91"/>
  <c r="GH20"/>
  <c r="GF19" l="1"/>
  <c r="L19" i="93" s="1"/>
  <c r="N20"/>
  <c r="FM22" i="91"/>
  <c r="GH21"/>
  <c r="Q117" i="93"/>
  <c r="GL117" i="91"/>
  <c r="R117" i="93" s="1"/>
  <c r="GP117" i="91"/>
  <c r="V117" i="93" s="1"/>
  <c r="GA117" i="91"/>
  <c r="G117" i="93" s="1"/>
  <c r="I117"/>
  <c r="GE117" i="91"/>
  <c r="K117" i="93" s="1"/>
  <c r="GS117" i="91"/>
  <c r="GD117"/>
  <c r="J117" i="93" s="1"/>
  <c r="H117"/>
  <c r="GB118" i="91"/>
  <c r="GC118"/>
  <c r="FY119"/>
  <c r="FZ118"/>
  <c r="GK118"/>
  <c r="GT116"/>
  <c r="Z116" i="93" s="1"/>
  <c r="Y116"/>
  <c r="Q118" l="1"/>
  <c r="GL118" i="91"/>
  <c r="R118" i="93" s="1"/>
  <c r="GP118" i="91"/>
  <c r="V118" i="93" s="1"/>
  <c r="GB119" i="91"/>
  <c r="GC119"/>
  <c r="FZ119"/>
  <c r="FZ16" s="1"/>
  <c r="GK119"/>
  <c r="GA118"/>
  <c r="G118" i="93" s="1"/>
  <c r="I118"/>
  <c r="GE118" i="91"/>
  <c r="K118" i="93" s="1"/>
  <c r="GS118" i="91"/>
  <c r="GD118"/>
  <c r="J118" i="93" s="1"/>
  <c r="H118"/>
  <c r="GT117" i="91"/>
  <c r="Z117" i="93" s="1"/>
  <c r="Y117"/>
  <c r="N21"/>
  <c r="GF20" i="91"/>
  <c r="GH22"/>
  <c r="FM23"/>
  <c r="GH23" l="1"/>
  <c r="FM24"/>
  <c r="N22" i="93"/>
  <c r="GF21" i="91"/>
  <c r="GG20"/>
  <c r="L20" i="93"/>
  <c r="GT118" i="91"/>
  <c r="Z118" i="93" s="1"/>
  <c r="Y118"/>
  <c r="Q119"/>
  <c r="GL119" i="91"/>
  <c r="R119" i="93" s="1"/>
  <c r="GP119" i="91"/>
  <c r="V119" i="93" s="1"/>
  <c r="GA119" i="91"/>
  <c r="G119" i="93" s="1"/>
  <c r="GF119" i="91"/>
  <c r="L119" i="93" s="1"/>
  <c r="I119"/>
  <c r="GE119" i="91"/>
  <c r="K119" i="93" s="1"/>
  <c r="GD119" i="91"/>
  <c r="J119" i="93" s="1"/>
  <c r="GS119" i="91"/>
  <c r="H119" i="93"/>
  <c r="GT119" i="91" l="1"/>
  <c r="Z119" i="93" s="1"/>
  <c r="Y119"/>
  <c r="GN20" i="91"/>
  <c r="M20" i="93"/>
  <c r="GG21" i="91"/>
  <c r="L21" i="93"/>
  <c r="FM25" i="91"/>
  <c r="GH24"/>
  <c r="N23" i="93"/>
  <c r="GF22" i="91"/>
  <c r="GG22" l="1"/>
  <c r="L22" i="93"/>
  <c r="N24"/>
  <c r="GF23" i="91"/>
  <c r="FM26"/>
  <c r="GH25"/>
  <c r="GN21"/>
  <c r="M21" i="93"/>
  <c r="T20"/>
  <c r="GJ20" i="91"/>
  <c r="GQ20" l="1"/>
  <c r="P20" i="93"/>
  <c r="GM20" i="91"/>
  <c r="S20" i="93" s="1"/>
  <c r="T21"/>
  <c r="GJ21" i="91"/>
  <c r="N25" i="93"/>
  <c r="GF24" i="91"/>
  <c r="FM27"/>
  <c r="GH26"/>
  <c r="GG23"/>
  <c r="L23" i="93"/>
  <c r="GN22" i="91"/>
  <c r="M22" i="93"/>
  <c r="T22" l="1"/>
  <c r="GJ22" i="91"/>
  <c r="GN23"/>
  <c r="M23" i="93"/>
  <c r="N26"/>
  <c r="GF25" i="91"/>
  <c r="FM28"/>
  <c r="GH27"/>
  <c r="GG24"/>
  <c r="L24" i="93"/>
  <c r="GQ21" i="91"/>
  <c r="P21" i="93"/>
  <c r="GM21" i="91"/>
  <c r="S21" i="93" s="1"/>
  <c r="GR20" i="91"/>
  <c r="W20" i="93"/>
  <c r="GS19" i="91" l="1"/>
  <c r="X20" i="93"/>
  <c r="GR21" i="91"/>
  <c r="W21" i="93"/>
  <c r="GN24" i="91"/>
  <c r="M24" i="93"/>
  <c r="N27"/>
  <c r="GF26" i="91"/>
  <c r="FM29"/>
  <c r="GH28"/>
  <c r="GG25"/>
  <c r="L25" i="93"/>
  <c r="T23"/>
  <c r="GJ23" i="91"/>
  <c r="GQ22"/>
  <c r="P22" i="93"/>
  <c r="GM22" i="91"/>
  <c r="S22" i="93" s="1"/>
  <c r="GR22" i="91" l="1"/>
  <c r="W22" i="93"/>
  <c r="GQ23" i="91"/>
  <c r="P23" i="93"/>
  <c r="GM23" i="91"/>
  <c r="S23" i="93" s="1"/>
  <c r="GN25" i="91"/>
  <c r="M25" i="93"/>
  <c r="N28"/>
  <c r="GF27" i="91"/>
  <c r="FM30"/>
  <c r="GH29"/>
  <c r="GG26"/>
  <c r="L26" i="93"/>
  <c r="T24"/>
  <c r="GJ24" i="91"/>
  <c r="X21" i="93"/>
  <c r="GS20" i="91"/>
  <c r="Y19" i="93"/>
  <c r="GT19" i="91"/>
  <c r="Z19" i="93" s="1"/>
  <c r="GT20" i="91" l="1"/>
  <c r="Y20" i="93"/>
  <c r="GQ24" i="91"/>
  <c r="P24" i="93"/>
  <c r="GM24" i="91"/>
  <c r="S24" i="93" s="1"/>
  <c r="GN26" i="91"/>
  <c r="M26" i="93"/>
  <c r="N29"/>
  <c r="GF28" i="91"/>
  <c r="FM31"/>
  <c r="GH30"/>
  <c r="GG27"/>
  <c r="L27" i="93"/>
  <c r="T25"/>
  <c r="GJ25" i="91"/>
  <c r="GR23"/>
  <c r="W23" i="93"/>
  <c r="X22"/>
  <c r="GS21" i="91"/>
  <c r="GT21" l="1"/>
  <c r="Z21" i="93" s="1"/>
  <c r="Y21"/>
  <c r="X23"/>
  <c r="GS22" i="91"/>
  <c r="GQ25"/>
  <c r="P25" i="93"/>
  <c r="GM25" i="91"/>
  <c r="S25" i="93" s="1"/>
  <c r="GN27" i="91"/>
  <c r="M27" i="93"/>
  <c r="N30"/>
  <c r="GF29" i="91"/>
  <c r="FM32"/>
  <c r="GH31"/>
  <c r="GG28"/>
  <c r="L28" i="93"/>
  <c r="T26"/>
  <c r="GJ26" i="91"/>
  <c r="GR24"/>
  <c r="W24" i="93"/>
  <c r="GU20" i="91"/>
  <c r="Z20" i="93"/>
  <c r="AA20" l="1"/>
  <c r="GU21" i="91"/>
  <c r="GV20"/>
  <c r="X24" i="93"/>
  <c r="GS23" i="91"/>
  <c r="GQ26"/>
  <c r="P26" i="93"/>
  <c r="GM26" i="91"/>
  <c r="S26" i="93" s="1"/>
  <c r="GN28" i="91"/>
  <c r="M28" i="93"/>
  <c r="N31"/>
  <c r="GF30" i="91"/>
  <c r="FM33"/>
  <c r="GH32"/>
  <c r="GG29"/>
  <c r="L29" i="93"/>
  <c r="T27"/>
  <c r="GJ27" i="91"/>
  <c r="GR25"/>
  <c r="W25" i="93"/>
  <c r="GT22" i="91"/>
  <c r="Z22" i="93" s="1"/>
  <c r="Y22"/>
  <c r="X25" l="1"/>
  <c r="GS24" i="91"/>
  <c r="GQ27"/>
  <c r="P27" i="93"/>
  <c r="GM27" i="91"/>
  <c r="S27" i="93" s="1"/>
  <c r="GN29" i="91"/>
  <c r="M29" i="93"/>
  <c r="N32"/>
  <c r="GF31" i="91"/>
  <c r="FM34"/>
  <c r="GH33"/>
  <c r="GG30"/>
  <c r="L30" i="93"/>
  <c r="T28"/>
  <c r="GJ28" i="91"/>
  <c r="GR26"/>
  <c r="W26" i="93"/>
  <c r="GT23" i="91"/>
  <c r="Z23" i="93" s="1"/>
  <c r="Y23"/>
  <c r="AA21"/>
  <c r="GU22" i="91"/>
  <c r="GV21"/>
  <c r="AD20" i="93"/>
  <c r="AE20"/>
  <c r="AC20" s="1"/>
  <c r="AM20"/>
  <c r="AN20" l="1"/>
  <c r="AR20"/>
  <c r="AG20"/>
  <c r="AF20"/>
  <c r="AA22"/>
  <c r="GU23" i="91"/>
  <c r="GV22"/>
  <c r="AD21" i="93"/>
  <c r="AE21"/>
  <c r="AC21" s="1"/>
  <c r="AM21"/>
  <c r="X26"/>
  <c r="GS25" i="91"/>
  <c r="GQ28"/>
  <c r="P28" i="93"/>
  <c r="GM28" i="91"/>
  <c r="S28" i="93" s="1"/>
  <c r="GN30" i="91"/>
  <c r="M30" i="93"/>
  <c r="N33"/>
  <c r="GF32" i="91"/>
  <c r="FM35"/>
  <c r="GH34"/>
  <c r="GG31"/>
  <c r="L31" i="93"/>
  <c r="T29"/>
  <c r="GJ29" i="91"/>
  <c r="GR27"/>
  <c r="W27" i="93"/>
  <c r="GT24" i="91"/>
  <c r="Z24" i="93" s="1"/>
  <c r="Y24"/>
  <c r="X27" l="1"/>
  <c r="GS26" i="91"/>
  <c r="GQ29"/>
  <c r="P29" i="93"/>
  <c r="GM29" i="91"/>
  <c r="S29" i="93" s="1"/>
  <c r="GN31" i="91"/>
  <c r="M31" i="93"/>
  <c r="N34"/>
  <c r="GF33" i="91"/>
  <c r="FM36"/>
  <c r="GH35"/>
  <c r="GG32"/>
  <c r="L32" i="93"/>
  <c r="T30"/>
  <c r="GJ30" i="91"/>
  <c r="GR28"/>
  <c r="W28" i="93"/>
  <c r="GT25" i="91"/>
  <c r="Z25" i="93" s="1"/>
  <c r="Y25"/>
  <c r="AN21"/>
  <c r="AR21"/>
  <c r="AG21"/>
  <c r="AF21"/>
  <c r="AA23"/>
  <c r="GU24" i="91"/>
  <c r="GV23"/>
  <c r="AD22" i="93"/>
  <c r="AE22"/>
  <c r="AC22" s="1"/>
  <c r="AM22"/>
  <c r="AN22" l="1"/>
  <c r="AR22"/>
  <c r="AG22"/>
  <c r="AF22"/>
  <c r="GU25" i="91"/>
  <c r="AA24" i="93"/>
  <c r="GV24" i="91"/>
  <c r="AE23" i="93"/>
  <c r="AC23" s="1"/>
  <c r="AD23"/>
  <c r="AM23"/>
  <c r="X28"/>
  <c r="GS27" i="91"/>
  <c r="GQ30"/>
  <c r="P30" i="93"/>
  <c r="GM30" i="91"/>
  <c r="S30" i="93" s="1"/>
  <c r="GN32" i="91"/>
  <c r="M32" i="93"/>
  <c r="N35"/>
  <c r="GF34" i="91"/>
  <c r="FM37"/>
  <c r="GH36"/>
  <c r="GG33"/>
  <c r="L33" i="93"/>
  <c r="T31"/>
  <c r="GJ31" i="91"/>
  <c r="GR29"/>
  <c r="W29" i="93"/>
  <c r="GT26" i="91"/>
  <c r="Z26" i="93" s="1"/>
  <c r="Y26"/>
  <c r="X29" l="1"/>
  <c r="GS28" i="91"/>
  <c r="GQ31"/>
  <c r="P31" i="93"/>
  <c r="GM31" i="91"/>
  <c r="S31" i="93" s="1"/>
  <c r="GN33" i="91"/>
  <c r="M33" i="93"/>
  <c r="N36"/>
  <c r="GF35" i="91"/>
  <c r="FM38"/>
  <c r="GH37"/>
  <c r="GG34"/>
  <c r="L34" i="93"/>
  <c r="T32"/>
  <c r="GJ32" i="91"/>
  <c r="GR30"/>
  <c r="W30" i="93"/>
  <c r="GT27" i="91"/>
  <c r="Z27" i="93" s="1"/>
  <c r="Y27"/>
  <c r="AN23"/>
  <c r="AR23"/>
  <c r="AG23"/>
  <c r="AF23"/>
  <c r="AE24"/>
  <c r="AC24" s="1"/>
  <c r="AD24"/>
  <c r="AM24"/>
  <c r="GU26" i="91"/>
  <c r="AA25" i="93"/>
  <c r="GV25" i="91"/>
  <c r="AE25" i="93" l="1"/>
  <c r="AC25" s="1"/>
  <c r="AD25"/>
  <c r="AM25"/>
  <c r="GU27" i="91"/>
  <c r="AA26" i="93"/>
  <c r="GV26" i="91"/>
  <c r="AN24" i="93"/>
  <c r="AR24"/>
  <c r="AG24"/>
  <c r="AF24"/>
  <c r="X30"/>
  <c r="GS29" i="91"/>
  <c r="GQ32"/>
  <c r="P32" i="93"/>
  <c r="GM32" i="91"/>
  <c r="S32" i="93" s="1"/>
  <c r="GN34" i="91"/>
  <c r="M34" i="93"/>
  <c r="N37"/>
  <c r="GF36" i="91"/>
  <c r="FM39"/>
  <c r="GH38"/>
  <c r="GG35"/>
  <c r="L35" i="93"/>
  <c r="T33"/>
  <c r="GJ33" i="91"/>
  <c r="GR31"/>
  <c r="W31" i="93"/>
  <c r="GT28" i="91"/>
  <c r="Z28" i="93" s="1"/>
  <c r="Y28"/>
  <c r="X31" l="1"/>
  <c r="GS30" i="91"/>
  <c r="GQ33"/>
  <c r="P33" i="93"/>
  <c r="GM33" i="91"/>
  <c r="S33" i="93" s="1"/>
  <c r="GN35" i="91"/>
  <c r="M35" i="93"/>
  <c r="N38"/>
  <c r="GF37" i="91"/>
  <c r="FM40"/>
  <c r="GH39"/>
  <c r="GG36"/>
  <c r="L36" i="93"/>
  <c r="T34"/>
  <c r="GJ34" i="91"/>
  <c r="GR32"/>
  <c r="W32" i="93"/>
  <c r="GT29" i="91"/>
  <c r="Z29" i="93" s="1"/>
  <c r="Y29"/>
  <c r="AE26"/>
  <c r="AC26" s="1"/>
  <c r="AD26"/>
  <c r="AM26"/>
  <c r="GU28" i="91"/>
  <c r="AA27" i="93"/>
  <c r="GV27" i="91"/>
  <c r="AN25" i="93"/>
  <c r="AR25"/>
  <c r="AG25"/>
  <c r="AF25"/>
  <c r="AE27" l="1"/>
  <c r="AC27" s="1"/>
  <c r="AD27"/>
  <c r="AM27"/>
  <c r="GU29" i="91"/>
  <c r="AA28" i="93"/>
  <c r="GV28" i="91"/>
  <c r="AN26" i="93"/>
  <c r="AR26"/>
  <c r="AG26"/>
  <c r="AF26"/>
  <c r="X32"/>
  <c r="GS31" i="91"/>
  <c r="GQ34"/>
  <c r="P34" i="93"/>
  <c r="GM34" i="91"/>
  <c r="S34" i="93" s="1"/>
  <c r="GN36" i="91"/>
  <c r="M36" i="93"/>
  <c r="N39"/>
  <c r="GF38" i="91"/>
  <c r="FM41"/>
  <c r="GH40"/>
  <c r="GG37"/>
  <c r="L37" i="93"/>
  <c r="T35"/>
  <c r="GJ35" i="91"/>
  <c r="GR33"/>
  <c r="W33" i="93"/>
  <c r="GT30" i="91"/>
  <c r="Z30" i="93" s="1"/>
  <c r="Y30"/>
  <c r="X33" l="1"/>
  <c r="GS32" i="91"/>
  <c r="GQ35"/>
  <c r="P35" i="93"/>
  <c r="GM35" i="91"/>
  <c r="S35" i="93" s="1"/>
  <c r="GN37" i="91"/>
  <c r="M37" i="93"/>
  <c r="N40"/>
  <c r="GF39" i="91"/>
  <c r="FM42"/>
  <c r="GH41"/>
  <c r="GG38"/>
  <c r="L38" i="93"/>
  <c r="T36"/>
  <c r="GJ36" i="91"/>
  <c r="GR34"/>
  <c r="W34" i="93"/>
  <c r="GT31" i="91"/>
  <c r="Z31" i="93" s="1"/>
  <c r="Y31"/>
  <c r="AE28"/>
  <c r="AC28" s="1"/>
  <c r="AD28"/>
  <c r="AM28"/>
  <c r="GU30" i="91"/>
  <c r="AA29" i="93"/>
  <c r="GV29" i="91"/>
  <c r="AN27" i="93"/>
  <c r="AR27"/>
  <c r="AG27"/>
  <c r="AF27"/>
  <c r="AE29" l="1"/>
  <c r="AC29" s="1"/>
  <c r="AD29"/>
  <c r="AM29"/>
  <c r="GU31" i="91"/>
  <c r="AA30" i="93"/>
  <c r="GV30" i="91"/>
  <c r="AN28" i="93"/>
  <c r="AR28"/>
  <c r="AG28"/>
  <c r="AF28"/>
  <c r="X34"/>
  <c r="GS33" i="91"/>
  <c r="GQ36"/>
  <c r="P36" i="93"/>
  <c r="GM36" i="91"/>
  <c r="S36" i="93" s="1"/>
  <c r="GN38" i="91"/>
  <c r="M38" i="93"/>
  <c r="N41"/>
  <c r="GF40" i="91"/>
  <c r="FM43"/>
  <c r="GH42"/>
  <c r="GG39"/>
  <c r="L39" i="93"/>
  <c r="T37"/>
  <c r="GJ37" i="91"/>
  <c r="GR35"/>
  <c r="W35" i="93"/>
  <c r="GT32" i="91"/>
  <c r="Z32" i="93" s="1"/>
  <c r="Y32"/>
  <c r="X35" l="1"/>
  <c r="GS34" i="91"/>
  <c r="GQ37"/>
  <c r="P37" i="93"/>
  <c r="GM37" i="91"/>
  <c r="S37" i="93" s="1"/>
  <c r="GN39" i="91"/>
  <c r="M39" i="93"/>
  <c r="N42"/>
  <c r="GF41" i="91"/>
  <c r="FM44"/>
  <c r="GH43"/>
  <c r="GG40"/>
  <c r="L40" i="93"/>
  <c r="T38"/>
  <c r="GJ38" i="91"/>
  <c r="GR36"/>
  <c r="W36" i="93"/>
  <c r="GT33" i="91"/>
  <c r="Z33" i="93" s="1"/>
  <c r="Y33"/>
  <c r="AE30"/>
  <c r="AC30" s="1"/>
  <c r="AD30"/>
  <c r="AM30"/>
  <c r="GU32" i="91"/>
  <c r="AA31" i="93"/>
  <c r="GV31" i="91"/>
  <c r="AN29" i="93"/>
  <c r="AR29"/>
  <c r="AG29"/>
  <c r="AF29"/>
  <c r="AE31" l="1"/>
  <c r="AC31" s="1"/>
  <c r="AD31"/>
  <c r="AM31"/>
  <c r="GU33" i="91"/>
  <c r="AA32" i="93"/>
  <c r="GV32" i="91"/>
  <c r="AN30" i="93"/>
  <c r="AR30"/>
  <c r="AG30"/>
  <c r="AF30"/>
  <c r="X36"/>
  <c r="GS35" i="91"/>
  <c r="GQ38"/>
  <c r="P38" i="93"/>
  <c r="GM38" i="91"/>
  <c r="S38" i="93" s="1"/>
  <c r="GN40" i="91"/>
  <c r="M40" i="93"/>
  <c r="N43"/>
  <c r="GF42" i="91"/>
  <c r="FM45"/>
  <c r="GH44"/>
  <c r="GG41"/>
  <c r="L41" i="93"/>
  <c r="T39"/>
  <c r="GJ39" i="91"/>
  <c r="GR37"/>
  <c r="W37" i="93"/>
  <c r="GT34" i="91"/>
  <c r="Z34" i="93" s="1"/>
  <c r="Y34"/>
  <c r="X37" l="1"/>
  <c r="GS36" i="91"/>
  <c r="GQ39"/>
  <c r="P39" i="93"/>
  <c r="GM39" i="91"/>
  <c r="S39" i="93" s="1"/>
  <c r="GN41" i="91"/>
  <c r="M41" i="93"/>
  <c r="N44"/>
  <c r="GF43" i="91"/>
  <c r="FM46"/>
  <c r="GH45"/>
  <c r="GG42"/>
  <c r="L42" i="93"/>
  <c r="T40"/>
  <c r="GJ40" i="91"/>
  <c r="GR38"/>
  <c r="W38" i="93"/>
  <c r="GT35" i="91"/>
  <c r="Z35" i="93" s="1"/>
  <c r="Y35"/>
  <c r="AE32"/>
  <c r="AC32" s="1"/>
  <c r="AD32"/>
  <c r="AM32"/>
  <c r="GU34" i="91"/>
  <c r="AA33" i="93"/>
  <c r="GV33" i="91"/>
  <c r="AN31" i="93"/>
  <c r="AR31"/>
  <c r="AG31"/>
  <c r="AF31"/>
  <c r="AE33" l="1"/>
  <c r="AC33" s="1"/>
  <c r="AD33"/>
  <c r="AM33"/>
  <c r="GU35" i="91"/>
  <c r="AA34" i="93"/>
  <c r="GV34" i="91"/>
  <c r="AN32" i="93"/>
  <c r="AR32"/>
  <c r="AG32"/>
  <c r="AF32"/>
  <c r="X38"/>
  <c r="GS37" i="91"/>
  <c r="GQ40"/>
  <c r="P40" i="93"/>
  <c r="GM40" i="91"/>
  <c r="S40" i="93" s="1"/>
  <c r="GN42" i="91"/>
  <c r="T42" i="93" s="1"/>
  <c r="M42"/>
  <c r="GJ42" i="91"/>
  <c r="N45" i="93"/>
  <c r="GF44" i="91"/>
  <c r="FM47"/>
  <c r="GH46"/>
  <c r="GG43"/>
  <c r="L43" i="93"/>
  <c r="T41"/>
  <c r="GJ41" i="91"/>
  <c r="GR39"/>
  <c r="W39" i="93"/>
  <c r="GT36" i="91"/>
  <c r="Z36" i="93" s="1"/>
  <c r="Y36"/>
  <c r="X39" l="1"/>
  <c r="GS38" i="91"/>
  <c r="GQ41"/>
  <c r="P41" i="93"/>
  <c r="GM41" i="91"/>
  <c r="S41" i="93" s="1"/>
  <c r="GN43" i="91"/>
  <c r="T43" i="93" s="1"/>
  <c r="M43"/>
  <c r="GJ43" i="91"/>
  <c r="N46" i="93"/>
  <c r="GF45" i="91"/>
  <c r="FM48"/>
  <c r="GH47"/>
  <c r="GG44"/>
  <c r="L44" i="93"/>
  <c r="GQ42" i="91"/>
  <c r="P42" i="93"/>
  <c r="GM42" i="91"/>
  <c r="S42" i="93" s="1"/>
  <c r="GR40" i="91"/>
  <c r="W40" i="93"/>
  <c r="GT37" i="91"/>
  <c r="Z37" i="93" s="1"/>
  <c r="Y37"/>
  <c r="AE34"/>
  <c r="AC34" s="1"/>
  <c r="AD34"/>
  <c r="AM34"/>
  <c r="GU36" i="91"/>
  <c r="AA35" i="93"/>
  <c r="GV35" i="91"/>
  <c r="AN33" i="93"/>
  <c r="AR33"/>
  <c r="AG33"/>
  <c r="AF33"/>
  <c r="AE35" l="1"/>
  <c r="AC35" s="1"/>
  <c r="AD35"/>
  <c r="AM35"/>
  <c r="GU37" i="91"/>
  <c r="AA36" i="93"/>
  <c r="GV36" i="91"/>
  <c r="AN34" i="93"/>
  <c r="AR34"/>
  <c r="AG34"/>
  <c r="AF34"/>
  <c r="X40"/>
  <c r="GS39" i="91"/>
  <c r="GR42"/>
  <c r="W42" i="93"/>
  <c r="GN44" i="91"/>
  <c r="T44" i="93" s="1"/>
  <c r="M44"/>
  <c r="GJ44" i="91"/>
  <c r="N47" i="93"/>
  <c r="GF46" i="91"/>
  <c r="FM49"/>
  <c r="GH48"/>
  <c r="GG45"/>
  <c r="L45" i="93"/>
  <c r="GQ43" i="91"/>
  <c r="P43" i="93"/>
  <c r="GM43" i="91"/>
  <c r="S43" i="93" s="1"/>
  <c r="GR41" i="91"/>
  <c r="W41" i="93"/>
  <c r="GT38" i="91"/>
  <c r="Z38" i="93" s="1"/>
  <c r="Y38"/>
  <c r="X41" l="1"/>
  <c r="GS40" i="91"/>
  <c r="GR43"/>
  <c r="W43" i="93"/>
  <c r="GN45" i="91"/>
  <c r="T45" i="93" s="1"/>
  <c r="M45"/>
  <c r="GJ45" i="91"/>
  <c r="N48" i="93"/>
  <c r="GF47" i="91"/>
  <c r="FM50"/>
  <c r="GH49"/>
  <c r="GG46"/>
  <c r="L46" i="93"/>
  <c r="GQ44" i="91"/>
  <c r="P44" i="93"/>
  <c r="GM44" i="91"/>
  <c r="S44" i="93" s="1"/>
  <c r="X42"/>
  <c r="GS41" i="91"/>
  <c r="GT39"/>
  <c r="Z39" i="93" s="1"/>
  <c r="Y39"/>
  <c r="AE36"/>
  <c r="AC36" s="1"/>
  <c r="AD36"/>
  <c r="AM36"/>
  <c r="GU38" i="91"/>
  <c r="AA37" i="93"/>
  <c r="GV37" i="91"/>
  <c r="AN35" i="93"/>
  <c r="AR35"/>
  <c r="AG35"/>
  <c r="AF35"/>
  <c r="AE37" l="1"/>
  <c r="AC37" s="1"/>
  <c r="AD37"/>
  <c r="AM37"/>
  <c r="GU39" i="91"/>
  <c r="AA38" i="93"/>
  <c r="GV38" i="91"/>
  <c r="AN36" i="93"/>
  <c r="AR36"/>
  <c r="AG36"/>
  <c r="AF36"/>
  <c r="GT41" i="91"/>
  <c r="Z41" i="93" s="1"/>
  <c r="Y41"/>
  <c r="GR44" i="91"/>
  <c r="W44" i="93"/>
  <c r="GN46" i="91"/>
  <c r="T46" i="93" s="1"/>
  <c r="M46"/>
  <c r="GJ46" i="91"/>
  <c r="N49" i="93"/>
  <c r="GF48" i="91"/>
  <c r="FM51"/>
  <c r="GH50"/>
  <c r="GG47"/>
  <c r="L47" i="93"/>
  <c r="GQ45" i="91"/>
  <c r="P45" i="93"/>
  <c r="GM45" i="91"/>
  <c r="S45" i="93" s="1"/>
  <c r="X43"/>
  <c r="GS42" i="91"/>
  <c r="GT40"/>
  <c r="Z40" i="93" s="1"/>
  <c r="Y40"/>
  <c r="GT42" i="91" l="1"/>
  <c r="Z42" i="93" s="1"/>
  <c r="Y42"/>
  <c r="GR45" i="91"/>
  <c r="W45" i="93"/>
  <c r="GN47" i="91"/>
  <c r="T47" i="93" s="1"/>
  <c r="M47"/>
  <c r="GJ47" i="91"/>
  <c r="N50" i="93"/>
  <c r="GF49" i="91"/>
  <c r="FM52"/>
  <c r="GH51"/>
  <c r="GG48"/>
  <c r="L48" i="93"/>
  <c r="GQ46" i="91"/>
  <c r="P46" i="93"/>
  <c r="GM46" i="91"/>
  <c r="S46" i="93" s="1"/>
  <c r="X44"/>
  <c r="GS43" i="91"/>
  <c r="AE38" i="93"/>
  <c r="AC38" s="1"/>
  <c r="AD38"/>
  <c r="AM38"/>
  <c r="GU40" i="91"/>
  <c r="AA39" i="93"/>
  <c r="GV39" i="91"/>
  <c r="AN37" i="93"/>
  <c r="AR37"/>
  <c r="AG37"/>
  <c r="AF37"/>
  <c r="X45" l="1"/>
  <c r="GS44" i="91"/>
  <c r="AE39" i="93"/>
  <c r="AC39" s="1"/>
  <c r="AD39"/>
  <c r="AM39"/>
  <c r="GU41" i="91"/>
  <c r="AA40" i="93"/>
  <c r="GV40" i="91"/>
  <c r="AN38" i="93"/>
  <c r="AR38"/>
  <c r="AG38"/>
  <c r="AF38"/>
  <c r="GT43" i="91"/>
  <c r="Z43" i="93" s="1"/>
  <c r="Y43"/>
  <c r="GR46" i="91"/>
  <c r="W46" i="93"/>
  <c r="GN48" i="91"/>
  <c r="T48" i="93" s="1"/>
  <c r="M48"/>
  <c r="GJ48" i="91"/>
  <c r="N51" i="93"/>
  <c r="GF50" i="91"/>
  <c r="FM53"/>
  <c r="GH52"/>
  <c r="GG49"/>
  <c r="L49" i="93"/>
  <c r="GQ47" i="91"/>
  <c r="P47" i="93"/>
  <c r="GM47" i="91"/>
  <c r="S47" i="93" s="1"/>
  <c r="X46" l="1"/>
  <c r="GS45" i="91"/>
  <c r="GT44"/>
  <c r="Z44" i="93" s="1"/>
  <c r="Y44"/>
  <c r="GR47" i="91"/>
  <c r="W47" i="93"/>
  <c r="GN49" i="91"/>
  <c r="T49" i="93" s="1"/>
  <c r="M49"/>
  <c r="GJ49" i="91"/>
  <c r="N52" i="93"/>
  <c r="GF51" i="91"/>
  <c r="FM54"/>
  <c r="GH53"/>
  <c r="GG50"/>
  <c r="L50" i="93"/>
  <c r="GQ48" i="91"/>
  <c r="P48" i="93"/>
  <c r="GM48" i="91"/>
  <c r="S48" i="93" s="1"/>
  <c r="AE40"/>
  <c r="AC40" s="1"/>
  <c r="AD40"/>
  <c r="AM40"/>
  <c r="GU42" i="91"/>
  <c r="AA41" i="93"/>
  <c r="GV41" i="91"/>
  <c r="AN39" i="93"/>
  <c r="AR39"/>
  <c r="AG39"/>
  <c r="AF39"/>
  <c r="X47" l="1"/>
  <c r="GS46" i="91"/>
  <c r="GT45"/>
  <c r="Z45" i="93" s="1"/>
  <c r="Y45"/>
  <c r="AE41"/>
  <c r="AC41" s="1"/>
  <c r="AD41"/>
  <c r="AM41"/>
  <c r="GU43" i="91"/>
  <c r="AA42" i="93"/>
  <c r="GV42" i="91"/>
  <c r="AN40" i="93"/>
  <c r="AR40"/>
  <c r="AG40"/>
  <c r="AF40"/>
  <c r="GR48" i="91"/>
  <c r="W48" i="93"/>
  <c r="GN50" i="91"/>
  <c r="T50" i="93" s="1"/>
  <c r="M50"/>
  <c r="GJ50" i="91"/>
  <c r="N53" i="93"/>
  <c r="GF52" i="91"/>
  <c r="FM55"/>
  <c r="GH54"/>
  <c r="GG51"/>
  <c r="L51" i="93"/>
  <c r="GQ49" i="91"/>
  <c r="P49" i="93"/>
  <c r="GM49" i="91"/>
  <c r="S49" i="93" s="1"/>
  <c r="X48" l="1"/>
  <c r="GS47" i="91"/>
  <c r="GT46"/>
  <c r="Z46" i="93" s="1"/>
  <c r="Y46"/>
  <c r="GR49" i="91"/>
  <c r="W49" i="93"/>
  <c r="GN51" i="91"/>
  <c r="T51" i="93" s="1"/>
  <c r="M51"/>
  <c r="GJ51" i="91"/>
  <c r="N54" i="93"/>
  <c r="GF53" i="91"/>
  <c r="FM56"/>
  <c r="GH55"/>
  <c r="GG52"/>
  <c r="L52" i="93"/>
  <c r="GQ50" i="91"/>
  <c r="P50" i="93"/>
  <c r="GM50" i="91"/>
  <c r="S50" i="93" s="1"/>
  <c r="AD42"/>
  <c r="AE42"/>
  <c r="AC42" s="1"/>
  <c r="AM42"/>
  <c r="GU44" i="91"/>
  <c r="AA43" i="93"/>
  <c r="GV43" i="91"/>
  <c r="AN41" i="93"/>
  <c r="AR41"/>
  <c r="AG41"/>
  <c r="AF41"/>
  <c r="X49" l="1"/>
  <c r="GS48" i="91"/>
  <c r="GT47"/>
  <c r="Z47" i="93" s="1"/>
  <c r="Y47"/>
  <c r="AD43"/>
  <c r="AE43"/>
  <c r="AC43" s="1"/>
  <c r="AM43"/>
  <c r="GU45" i="91"/>
  <c r="AA44" i="93"/>
  <c r="GV44" i="91"/>
  <c r="AN42" i="93"/>
  <c r="AR42"/>
  <c r="AG42"/>
  <c r="AF42"/>
  <c r="GR50" i="91"/>
  <c r="W50" i="93"/>
  <c r="GN52" i="91"/>
  <c r="T52" i="93" s="1"/>
  <c r="M52"/>
  <c r="GJ52" i="91"/>
  <c r="N55" i="93"/>
  <c r="GF54" i="91"/>
  <c r="FM57"/>
  <c r="GH56"/>
  <c r="GG53"/>
  <c r="L53" i="93"/>
  <c r="GQ51" i="91"/>
  <c r="P51" i="93"/>
  <c r="GM51" i="91"/>
  <c r="S51" i="93" s="1"/>
  <c r="X50" l="1"/>
  <c r="GS49" i="91"/>
  <c r="GT48"/>
  <c r="Z48" i="93" s="1"/>
  <c r="Y48"/>
  <c r="GR51" i="91"/>
  <c r="W51" i="93"/>
  <c r="GN53" i="91"/>
  <c r="T53" i="93" s="1"/>
  <c r="M53"/>
  <c r="GJ53" i="91"/>
  <c r="N56" i="93"/>
  <c r="GF55" i="91"/>
  <c r="FM58"/>
  <c r="GH57"/>
  <c r="GG54"/>
  <c r="L54" i="93"/>
  <c r="GQ52" i="91"/>
  <c r="P52" i="93"/>
  <c r="GM52" i="91"/>
  <c r="S52" i="93" s="1"/>
  <c r="AD44"/>
  <c r="AE44"/>
  <c r="AC44" s="1"/>
  <c r="AM44"/>
  <c r="GU46" i="91"/>
  <c r="AA45" i="93"/>
  <c r="GV45" i="91"/>
  <c r="AN43" i="93"/>
  <c r="AR43"/>
  <c r="AG43"/>
  <c r="AF43"/>
  <c r="X51" l="1"/>
  <c r="GS50" i="91"/>
  <c r="GT49"/>
  <c r="Z49" i="93" s="1"/>
  <c r="Y49"/>
  <c r="AD45"/>
  <c r="AE45"/>
  <c r="AC45" s="1"/>
  <c r="AM45"/>
  <c r="GU47" i="91"/>
  <c r="AA46" i="93"/>
  <c r="GV46" i="91"/>
  <c r="AN44" i="93"/>
  <c r="AR44"/>
  <c r="AG44"/>
  <c r="AF44"/>
  <c r="GR52" i="91"/>
  <c r="W52" i="93"/>
  <c r="GN54" i="91"/>
  <c r="T54" i="93" s="1"/>
  <c r="M54"/>
  <c r="GJ54" i="91"/>
  <c r="N57" i="93"/>
  <c r="GF56" i="91"/>
  <c r="FM59"/>
  <c r="GH58"/>
  <c r="GG55"/>
  <c r="L55" i="93"/>
  <c r="GQ53" i="91"/>
  <c r="P53" i="93"/>
  <c r="GM53" i="91"/>
  <c r="S53" i="93" s="1"/>
  <c r="X52" l="1"/>
  <c r="GS51" i="91"/>
  <c r="GT50"/>
  <c r="Z50" i="93" s="1"/>
  <c r="Y50"/>
  <c r="GR53" i="91"/>
  <c r="W53" i="93"/>
  <c r="GN55" i="91"/>
  <c r="T55" i="93" s="1"/>
  <c r="M55"/>
  <c r="GJ55" i="91"/>
  <c r="N58" i="93"/>
  <c r="GF57" i="91"/>
  <c r="FM60"/>
  <c r="GH59"/>
  <c r="GG56"/>
  <c r="L56" i="93"/>
  <c r="GQ54" i="91"/>
  <c r="P54" i="93"/>
  <c r="GM54" i="91"/>
  <c r="S54" i="93" s="1"/>
  <c r="AD46"/>
  <c r="AE46"/>
  <c r="AC46" s="1"/>
  <c r="AM46"/>
  <c r="GU48" i="91"/>
  <c r="AA47" i="93"/>
  <c r="GV47" i="91"/>
  <c r="AN45" i="93"/>
  <c r="AR45"/>
  <c r="AG45"/>
  <c r="AF45"/>
  <c r="X53" l="1"/>
  <c r="GS52" i="91"/>
  <c r="GT51"/>
  <c r="Z51" i="93" s="1"/>
  <c r="Y51"/>
  <c r="AD47"/>
  <c r="AE47"/>
  <c r="AC47" s="1"/>
  <c r="AM47"/>
  <c r="GU49" i="91"/>
  <c r="AA48" i="93"/>
  <c r="GV48" i="91"/>
  <c r="AN46" i="93"/>
  <c r="AR46"/>
  <c r="AG46"/>
  <c r="AF46"/>
  <c r="GR54" i="91"/>
  <c r="W54" i="93"/>
  <c r="GN56" i="91"/>
  <c r="T56" i="93" s="1"/>
  <c r="M56"/>
  <c r="GJ56" i="91"/>
  <c r="N59" i="93"/>
  <c r="GF58" i="91"/>
  <c r="FM61"/>
  <c r="GH60"/>
  <c r="GG57"/>
  <c r="L57" i="93"/>
  <c r="GQ55" i="91"/>
  <c r="P55" i="93"/>
  <c r="GM55" i="91"/>
  <c r="S55" i="93" s="1"/>
  <c r="X54" l="1"/>
  <c r="GS53" i="91"/>
  <c r="GT52"/>
  <c r="Z52" i="93" s="1"/>
  <c r="Y52"/>
  <c r="GR55" i="91"/>
  <c r="W55" i="93"/>
  <c r="GN57" i="91"/>
  <c r="T57" i="93" s="1"/>
  <c r="M57"/>
  <c r="GJ57" i="91"/>
  <c r="N60" i="93"/>
  <c r="GF59" i="91"/>
  <c r="FM62"/>
  <c r="GH61"/>
  <c r="GG58"/>
  <c r="L58" i="93"/>
  <c r="GQ56" i="91"/>
  <c r="P56" i="93"/>
  <c r="GM56" i="91"/>
  <c r="S56" i="93" s="1"/>
  <c r="AD48"/>
  <c r="AE48"/>
  <c r="AC48" s="1"/>
  <c r="AM48"/>
  <c r="GU50" i="91"/>
  <c r="AA49" i="93"/>
  <c r="GV49" i="91"/>
  <c r="AN47" i="93"/>
  <c r="AR47"/>
  <c r="AG47"/>
  <c r="AF47"/>
  <c r="X55" l="1"/>
  <c r="GS54" i="91"/>
  <c r="GT53"/>
  <c r="Z53" i="93" s="1"/>
  <c r="Y53"/>
  <c r="AD49"/>
  <c r="AE49"/>
  <c r="AC49" s="1"/>
  <c r="AM49"/>
  <c r="GU51" i="91"/>
  <c r="AA50" i="93"/>
  <c r="GV50" i="91"/>
  <c r="AN48" i="93"/>
  <c r="AR48"/>
  <c r="AG48"/>
  <c r="AF48"/>
  <c r="GR56" i="91"/>
  <c r="W56" i="93"/>
  <c r="GN58" i="91"/>
  <c r="T58" i="93" s="1"/>
  <c r="M58"/>
  <c r="GJ58" i="91"/>
  <c r="N61" i="93"/>
  <c r="GF60" i="91"/>
  <c r="FM63"/>
  <c r="GH62"/>
  <c r="GG59"/>
  <c r="L59" i="93"/>
  <c r="GQ57" i="91"/>
  <c r="P57" i="93"/>
  <c r="GM57" i="91"/>
  <c r="S57" i="93" s="1"/>
  <c r="X56" l="1"/>
  <c r="GS55" i="91"/>
  <c r="GT54"/>
  <c r="Z54" i="93" s="1"/>
  <c r="Y54"/>
  <c r="GR57" i="91"/>
  <c r="W57" i="93"/>
  <c r="GN59" i="91"/>
  <c r="T59" i="93" s="1"/>
  <c r="M59"/>
  <c r="GJ59" i="91"/>
  <c r="N62" i="93"/>
  <c r="GF61" i="91"/>
  <c r="FM64"/>
  <c r="GH63"/>
  <c r="GG60"/>
  <c r="L60" i="93"/>
  <c r="GQ58" i="91"/>
  <c r="P58" i="93"/>
  <c r="GM58" i="91"/>
  <c r="S58" i="93" s="1"/>
  <c r="AD50"/>
  <c r="AE50"/>
  <c r="AC50" s="1"/>
  <c r="AM50"/>
  <c r="GU52" i="91"/>
  <c r="AA51" i="93"/>
  <c r="GV51" i="91"/>
  <c r="AN49" i="93"/>
  <c r="AR49"/>
  <c r="AG49"/>
  <c r="AF49"/>
  <c r="X57" l="1"/>
  <c r="GS56" i="91"/>
  <c r="GT55"/>
  <c r="Z55" i="93" s="1"/>
  <c r="Y55"/>
  <c r="AD51"/>
  <c r="AE51"/>
  <c r="AC51" s="1"/>
  <c r="AM51"/>
  <c r="GU53" i="91"/>
  <c r="AA52" i="93"/>
  <c r="GV52" i="91"/>
  <c r="AN50" i="93"/>
  <c r="AR50"/>
  <c r="AG50"/>
  <c r="AF50"/>
  <c r="GR58" i="91"/>
  <c r="W58" i="93"/>
  <c r="GN60" i="91"/>
  <c r="T60" i="93" s="1"/>
  <c r="M60"/>
  <c r="GJ60" i="91"/>
  <c r="N63" i="93"/>
  <c r="GF62" i="91"/>
  <c r="FM65"/>
  <c r="GH64"/>
  <c r="GG61"/>
  <c r="L61" i="93"/>
  <c r="GQ59" i="91"/>
  <c r="P59" i="93"/>
  <c r="GM59" i="91"/>
  <c r="S59" i="93" s="1"/>
  <c r="X58" l="1"/>
  <c r="GS57" i="91"/>
  <c r="GT56"/>
  <c r="Z56" i="93" s="1"/>
  <c r="Y56"/>
  <c r="GR59" i="91"/>
  <c r="W59" i="93"/>
  <c r="GN61" i="91"/>
  <c r="T61" i="93" s="1"/>
  <c r="M61"/>
  <c r="GJ61" i="91"/>
  <c r="N64" i="93"/>
  <c r="GF63" i="91"/>
  <c r="FM66"/>
  <c r="GH65"/>
  <c r="GG62"/>
  <c r="L62" i="93"/>
  <c r="GQ60" i="91"/>
  <c r="P60" i="93"/>
  <c r="GM60" i="91"/>
  <c r="S60" i="93" s="1"/>
  <c r="AD52"/>
  <c r="AE52"/>
  <c r="AC52" s="1"/>
  <c r="AM52"/>
  <c r="GU54" i="91"/>
  <c r="AA53" i="93"/>
  <c r="GV53" i="91"/>
  <c r="AN51" i="93"/>
  <c r="AR51"/>
  <c r="AG51"/>
  <c r="AF51"/>
  <c r="X59" l="1"/>
  <c r="GS58" i="91"/>
  <c r="GT57"/>
  <c r="Z57" i="93" s="1"/>
  <c r="Y57"/>
  <c r="AD53"/>
  <c r="AE53"/>
  <c r="AC53" s="1"/>
  <c r="AM53"/>
  <c r="GU55" i="91"/>
  <c r="AA54" i="93"/>
  <c r="GV54" i="91"/>
  <c r="AN52" i="93"/>
  <c r="AR52"/>
  <c r="AG52"/>
  <c r="AF52"/>
  <c r="GR60" i="91"/>
  <c r="W60" i="93"/>
  <c r="GN62" i="91"/>
  <c r="T62" i="93" s="1"/>
  <c r="M62"/>
  <c r="GJ62" i="91"/>
  <c r="N65" i="93"/>
  <c r="GF64" i="91"/>
  <c r="FM67"/>
  <c r="GH66"/>
  <c r="GG63"/>
  <c r="L63" i="93"/>
  <c r="GQ61" i="91"/>
  <c r="P61" i="93"/>
  <c r="GM61" i="91"/>
  <c r="S61" i="93" s="1"/>
  <c r="X60" l="1"/>
  <c r="GS59" i="91"/>
  <c r="GT58"/>
  <c r="Z58" i="93" s="1"/>
  <c r="Y58"/>
  <c r="GR61" i="91"/>
  <c r="W61" i="93"/>
  <c r="GN63" i="91"/>
  <c r="T63" i="93" s="1"/>
  <c r="M63"/>
  <c r="GJ63" i="91"/>
  <c r="N66" i="93"/>
  <c r="GF65" i="91"/>
  <c r="FM68"/>
  <c r="GH67"/>
  <c r="GG64"/>
  <c r="L64" i="93"/>
  <c r="GQ62" i="91"/>
  <c r="P62" i="93"/>
  <c r="GM62" i="91"/>
  <c r="S62" i="93" s="1"/>
  <c r="AD54"/>
  <c r="AE54"/>
  <c r="AC54" s="1"/>
  <c r="AM54"/>
  <c r="GU56" i="91"/>
  <c r="AA55" i="93"/>
  <c r="GV55" i="91"/>
  <c r="AN53" i="93"/>
  <c r="AR53"/>
  <c r="AG53"/>
  <c r="AF53"/>
  <c r="X61" l="1"/>
  <c r="GS60" i="91"/>
  <c r="GT59"/>
  <c r="Z59" i="93" s="1"/>
  <c r="Y59"/>
  <c r="AD55"/>
  <c r="AE55"/>
  <c r="AC55" s="1"/>
  <c r="AM55"/>
  <c r="GU57" i="91"/>
  <c r="AA56" i="93"/>
  <c r="GV56" i="91"/>
  <c r="AN54" i="93"/>
  <c r="AR54"/>
  <c r="AG54"/>
  <c r="AF54"/>
  <c r="GR62" i="91"/>
  <c r="W62" i="93"/>
  <c r="GN64" i="91"/>
  <c r="T64" i="93" s="1"/>
  <c r="M64"/>
  <c r="GJ64" i="91"/>
  <c r="N67" i="93"/>
  <c r="GF66" i="91"/>
  <c r="FM69"/>
  <c r="GH68"/>
  <c r="GG65"/>
  <c r="L65" i="93"/>
  <c r="GQ63" i="91"/>
  <c r="P63" i="93"/>
  <c r="GM63" i="91"/>
  <c r="S63" i="93" s="1"/>
  <c r="X62" l="1"/>
  <c r="GS61" i="91"/>
  <c r="GT60"/>
  <c r="Z60" i="93" s="1"/>
  <c r="Y60"/>
  <c r="GR63" i="91"/>
  <c r="W63" i="93"/>
  <c r="GN65" i="91"/>
  <c r="T65" i="93" s="1"/>
  <c r="M65"/>
  <c r="GJ65" i="91"/>
  <c r="N68" i="93"/>
  <c r="GF67" i="91"/>
  <c r="FM70"/>
  <c r="GH69"/>
  <c r="GG66"/>
  <c r="L66" i="93"/>
  <c r="GQ64" i="91"/>
  <c r="P64" i="93"/>
  <c r="GM64" i="91"/>
  <c r="S64" i="93" s="1"/>
  <c r="AD56"/>
  <c r="AE56"/>
  <c r="AC56" s="1"/>
  <c r="AM56"/>
  <c r="GU58" i="91"/>
  <c r="AA57" i="93"/>
  <c r="GV57" i="91"/>
  <c r="AN55" i="93"/>
  <c r="AR55"/>
  <c r="AG55"/>
  <c r="AF55"/>
  <c r="X63" l="1"/>
  <c r="GS62" i="91"/>
  <c r="GT61"/>
  <c r="Z61" i="93" s="1"/>
  <c r="Y61"/>
  <c r="AD57"/>
  <c r="AE57"/>
  <c r="AC57" s="1"/>
  <c r="AM57"/>
  <c r="GU59" i="91"/>
  <c r="AA58" i="93"/>
  <c r="GV58" i="91"/>
  <c r="AN56" i="93"/>
  <c r="AR56"/>
  <c r="AG56"/>
  <c r="AF56"/>
  <c r="GR64" i="91"/>
  <c r="W64" i="93"/>
  <c r="GN66" i="91"/>
  <c r="T66" i="93" s="1"/>
  <c r="M66"/>
  <c r="GJ66" i="91"/>
  <c r="N69" i="93"/>
  <c r="GF68" i="91"/>
  <c r="FM71"/>
  <c r="GH70"/>
  <c r="GG67"/>
  <c r="L67" i="93"/>
  <c r="GQ65" i="91"/>
  <c r="P65" i="93"/>
  <c r="GM65" i="91"/>
  <c r="S65" i="93" s="1"/>
  <c r="X64" l="1"/>
  <c r="GS63" i="91"/>
  <c r="GT62"/>
  <c r="Z62" i="93" s="1"/>
  <c r="Y62"/>
  <c r="GR65" i="91"/>
  <c r="W65" i="93"/>
  <c r="GN67" i="91"/>
  <c r="T67" i="93" s="1"/>
  <c r="M67"/>
  <c r="GJ67" i="91"/>
  <c r="N70" i="93"/>
  <c r="GF69" i="91"/>
  <c r="FM72"/>
  <c r="GH71"/>
  <c r="GG68"/>
  <c r="L68" i="93"/>
  <c r="GQ66" i="91"/>
  <c r="P66" i="93"/>
  <c r="GM66" i="91"/>
  <c r="S66" i="93" s="1"/>
  <c r="AD58"/>
  <c r="AE58"/>
  <c r="AC58" s="1"/>
  <c r="AM58"/>
  <c r="GU60" i="91"/>
  <c r="AA59" i="93"/>
  <c r="GV59" i="91"/>
  <c r="AN57" i="93"/>
  <c r="AR57"/>
  <c r="AG57"/>
  <c r="AF57"/>
  <c r="X65" l="1"/>
  <c r="GS64" i="91"/>
  <c r="GT63"/>
  <c r="Z63" i="93" s="1"/>
  <c r="Y63"/>
  <c r="AD59"/>
  <c r="AE59"/>
  <c r="AC59" s="1"/>
  <c r="AM59"/>
  <c r="GU61" i="91"/>
  <c r="AA60" i="93"/>
  <c r="GV60" i="91"/>
  <c r="AN58" i="93"/>
  <c r="AR58"/>
  <c r="AG58"/>
  <c r="AF58"/>
  <c r="GR66" i="91"/>
  <c r="W66" i="93"/>
  <c r="GN68" i="91"/>
  <c r="T68" i="93" s="1"/>
  <c r="M68"/>
  <c r="GJ68" i="91"/>
  <c r="N71" i="93"/>
  <c r="GF70" i="91"/>
  <c r="FM73"/>
  <c r="GH72"/>
  <c r="GG69"/>
  <c r="L69" i="93"/>
  <c r="GQ67" i="91"/>
  <c r="P67" i="93"/>
  <c r="GM67" i="91"/>
  <c r="S67" i="93" s="1"/>
  <c r="X66" l="1"/>
  <c r="GS65" i="91"/>
  <c r="GT64"/>
  <c r="Z64" i="93" s="1"/>
  <c r="Y64"/>
  <c r="GR67" i="91"/>
  <c r="W67" i="93"/>
  <c r="GN69" i="91"/>
  <c r="T69" i="93" s="1"/>
  <c r="M69"/>
  <c r="GJ69" i="91"/>
  <c r="N72" i="93"/>
  <c r="GF71" i="91"/>
  <c r="FM74"/>
  <c r="GH73"/>
  <c r="GG70"/>
  <c r="L70" i="93"/>
  <c r="GQ68" i="91"/>
  <c r="P68" i="93"/>
  <c r="GM68" i="91"/>
  <c r="S68" i="93" s="1"/>
  <c r="AD60"/>
  <c r="AE60"/>
  <c r="AC60" s="1"/>
  <c r="AM60"/>
  <c r="GU62" i="91"/>
  <c r="AA61" i="93"/>
  <c r="GV61" i="91"/>
  <c r="AN59" i="93"/>
  <c r="AR59"/>
  <c r="AG59"/>
  <c r="AF59"/>
  <c r="X67" l="1"/>
  <c r="GS66" i="91"/>
  <c r="GT65"/>
  <c r="Z65" i="93" s="1"/>
  <c r="Y65"/>
  <c r="AD61"/>
  <c r="AE61"/>
  <c r="AC61" s="1"/>
  <c r="AM61"/>
  <c r="GU63" i="91"/>
  <c r="AA62" i="93"/>
  <c r="GV62" i="91"/>
  <c r="AN60" i="93"/>
  <c r="AR60"/>
  <c r="AG60"/>
  <c r="AF60"/>
  <c r="GR68" i="91"/>
  <c r="W68" i="93"/>
  <c r="GN70" i="91"/>
  <c r="T70" i="93" s="1"/>
  <c r="M70"/>
  <c r="GJ70" i="91"/>
  <c r="N73" i="93"/>
  <c r="GF72" i="91"/>
  <c r="FM75"/>
  <c r="GH74"/>
  <c r="GG71"/>
  <c r="L71" i="93"/>
  <c r="GQ69" i="91"/>
  <c r="P69" i="93"/>
  <c r="GM69" i="91"/>
  <c r="S69" i="93" s="1"/>
  <c r="X68" l="1"/>
  <c r="GS67" i="91"/>
  <c r="GT66"/>
  <c r="Z66" i="93" s="1"/>
  <c r="Y66"/>
  <c r="GR69" i="91"/>
  <c r="W69" i="93"/>
  <c r="GN71" i="91"/>
  <c r="T71" i="93" s="1"/>
  <c r="M71"/>
  <c r="GJ71" i="91"/>
  <c r="N74" i="93"/>
  <c r="GF73" i="91"/>
  <c r="FM76"/>
  <c r="GH75"/>
  <c r="GG72"/>
  <c r="L72" i="93"/>
  <c r="GQ70" i="91"/>
  <c r="P70" i="93"/>
  <c r="GM70" i="91"/>
  <c r="S70" i="93" s="1"/>
  <c r="AD62"/>
  <c r="AE62"/>
  <c r="AC62" s="1"/>
  <c r="AM62"/>
  <c r="GU64" i="91"/>
  <c r="AA63" i="93"/>
  <c r="GV63" i="91"/>
  <c r="AN61" i="93"/>
  <c r="AR61"/>
  <c r="AG61"/>
  <c r="AF61"/>
  <c r="X69" l="1"/>
  <c r="GS68" i="91"/>
  <c r="GT67"/>
  <c r="Z67" i="93" s="1"/>
  <c r="Y67"/>
  <c r="AD63"/>
  <c r="AE63"/>
  <c r="AC63" s="1"/>
  <c r="AM63"/>
  <c r="GU65" i="91"/>
  <c r="AA64" i="93"/>
  <c r="GV64" i="91"/>
  <c r="AN62" i="93"/>
  <c r="AR62"/>
  <c r="AG62"/>
  <c r="AF62"/>
  <c r="GR70" i="91"/>
  <c r="W70" i="93"/>
  <c r="GN72" i="91"/>
  <c r="T72" i="93" s="1"/>
  <c r="M72"/>
  <c r="GJ72" i="91"/>
  <c r="N75" i="93"/>
  <c r="GF74" i="91"/>
  <c r="FM77"/>
  <c r="GH76"/>
  <c r="GG73"/>
  <c r="L73" i="93"/>
  <c r="GQ71" i="91"/>
  <c r="P71" i="93"/>
  <c r="GM71" i="91"/>
  <c r="S71" i="93" s="1"/>
  <c r="X70" l="1"/>
  <c r="GS69" i="91"/>
  <c r="GT68"/>
  <c r="Z68" i="93" s="1"/>
  <c r="Y68"/>
  <c r="GR71" i="91"/>
  <c r="W71" i="93"/>
  <c r="GN73" i="91"/>
  <c r="T73" i="93" s="1"/>
  <c r="M73"/>
  <c r="GJ73" i="91"/>
  <c r="N76" i="93"/>
  <c r="GF75" i="91"/>
  <c r="FM78"/>
  <c r="GH77"/>
  <c r="GG74"/>
  <c r="L74" i="93"/>
  <c r="GQ72" i="91"/>
  <c r="P72" i="93"/>
  <c r="GM72" i="91"/>
  <c r="S72" i="93" s="1"/>
  <c r="AD64"/>
  <c r="AE64"/>
  <c r="AC64" s="1"/>
  <c r="AM64"/>
  <c r="GU66" i="91"/>
  <c r="AA65" i="93"/>
  <c r="GV65" i="91"/>
  <c r="AN63" i="93"/>
  <c r="AR63"/>
  <c r="AG63"/>
  <c r="AF63"/>
  <c r="X71" l="1"/>
  <c r="GS70" i="91"/>
  <c r="GT69"/>
  <c r="Z69" i="93" s="1"/>
  <c r="Y69"/>
  <c r="AD65"/>
  <c r="AE65"/>
  <c r="AC65" s="1"/>
  <c r="AM65"/>
  <c r="GU67" i="91"/>
  <c r="AA66" i="93"/>
  <c r="GV66" i="91"/>
  <c r="AN64" i="93"/>
  <c r="AR64"/>
  <c r="AG64"/>
  <c r="AF64"/>
  <c r="GR72" i="91"/>
  <c r="W72" i="93"/>
  <c r="GN74" i="91"/>
  <c r="T74" i="93" s="1"/>
  <c r="M74"/>
  <c r="GJ74" i="91"/>
  <c r="N77" i="93"/>
  <c r="GF76" i="91"/>
  <c r="FM79"/>
  <c r="GH78"/>
  <c r="GG75"/>
  <c r="L75" i="93"/>
  <c r="GQ73" i="91"/>
  <c r="P73" i="93"/>
  <c r="GM73" i="91"/>
  <c r="S73" i="93" s="1"/>
  <c r="X72" l="1"/>
  <c r="GS71" i="91"/>
  <c r="GT70"/>
  <c r="Z70" i="93" s="1"/>
  <c r="Y70"/>
  <c r="GR73" i="91"/>
  <c r="W73" i="93"/>
  <c r="GN75" i="91"/>
  <c r="T75" i="93" s="1"/>
  <c r="M75"/>
  <c r="GJ75" i="91"/>
  <c r="N78" i="93"/>
  <c r="GF77" i="91"/>
  <c r="FM80"/>
  <c r="GH79"/>
  <c r="GG76"/>
  <c r="L76" i="93"/>
  <c r="GQ74" i="91"/>
  <c r="P74" i="93"/>
  <c r="GM74" i="91"/>
  <c r="S74" i="93" s="1"/>
  <c r="AD66"/>
  <c r="AE66"/>
  <c r="AC66" s="1"/>
  <c r="AM66"/>
  <c r="GU68" i="91"/>
  <c r="AA67" i="93"/>
  <c r="GV67" i="91"/>
  <c r="AN65" i="93"/>
  <c r="AR65"/>
  <c r="AG65"/>
  <c r="AF65"/>
  <c r="X73" l="1"/>
  <c r="GS72" i="91"/>
  <c r="GT71"/>
  <c r="Z71" i="93" s="1"/>
  <c r="Y71"/>
  <c r="AD67"/>
  <c r="AE67"/>
  <c r="AC67" s="1"/>
  <c r="AM67"/>
  <c r="GU69" i="91"/>
  <c r="AA68" i="93"/>
  <c r="GV68" i="91"/>
  <c r="AN66" i="93"/>
  <c r="AR66"/>
  <c r="AG66"/>
  <c r="AF66"/>
  <c r="GR74" i="91"/>
  <c r="W74" i="93"/>
  <c r="GN76" i="91"/>
  <c r="T76" i="93" s="1"/>
  <c r="M76"/>
  <c r="GJ76" i="91"/>
  <c r="N79" i="93"/>
  <c r="GF78" i="91"/>
  <c r="FM81"/>
  <c r="GH80"/>
  <c r="GG77"/>
  <c r="L77" i="93"/>
  <c r="GQ75" i="91"/>
  <c r="P75" i="93"/>
  <c r="GM75" i="91"/>
  <c r="S75" i="93" s="1"/>
  <c r="X74" l="1"/>
  <c r="GS73" i="91"/>
  <c r="GT72"/>
  <c r="Z72" i="93" s="1"/>
  <c r="Y72"/>
  <c r="GR75" i="91"/>
  <c r="W75" i="93"/>
  <c r="GN77" i="91"/>
  <c r="T77" i="93" s="1"/>
  <c r="M77"/>
  <c r="GJ77" i="91"/>
  <c r="N80" i="93"/>
  <c r="GF79" i="91"/>
  <c r="FM82"/>
  <c r="GH81"/>
  <c r="GG78"/>
  <c r="L78" i="93"/>
  <c r="GQ76" i="91"/>
  <c r="P76" i="93"/>
  <c r="GM76" i="91"/>
  <c r="S76" i="93" s="1"/>
  <c r="AD68"/>
  <c r="AE68"/>
  <c r="AC68" s="1"/>
  <c r="AM68"/>
  <c r="GU70" i="91"/>
  <c r="AA69" i="93"/>
  <c r="GV69" i="91"/>
  <c r="AN67" i="93"/>
  <c r="AR67"/>
  <c r="AG67"/>
  <c r="AF67"/>
  <c r="X75" l="1"/>
  <c r="GS74" i="91"/>
  <c r="GT73"/>
  <c r="Z73" i="93" s="1"/>
  <c r="Y73"/>
  <c r="AD69"/>
  <c r="AE69"/>
  <c r="AC69" s="1"/>
  <c r="AM69"/>
  <c r="GU71" i="91"/>
  <c r="AA70" i="93"/>
  <c r="GV70" i="91"/>
  <c r="AN68" i="93"/>
  <c r="AR68"/>
  <c r="AG68"/>
  <c r="AF68"/>
  <c r="GR76" i="91"/>
  <c r="W76" i="93"/>
  <c r="GN78" i="91"/>
  <c r="T78" i="93" s="1"/>
  <c r="M78"/>
  <c r="GJ78" i="91"/>
  <c r="N81" i="93"/>
  <c r="GF80" i="91"/>
  <c r="FM83"/>
  <c r="GH82"/>
  <c r="GG79"/>
  <c r="L79" i="93"/>
  <c r="GQ77" i="91"/>
  <c r="P77" i="93"/>
  <c r="GM77" i="91"/>
  <c r="S77" i="93" s="1"/>
  <c r="X76" l="1"/>
  <c r="GS75" i="91"/>
  <c r="GT74"/>
  <c r="Z74" i="93" s="1"/>
  <c r="Y74"/>
  <c r="GR77" i="91"/>
  <c r="W77" i="93"/>
  <c r="GN79" i="91"/>
  <c r="T79" i="93" s="1"/>
  <c r="M79"/>
  <c r="GJ79" i="91"/>
  <c r="N82" i="93"/>
  <c r="GF81" i="91"/>
  <c r="FM84"/>
  <c r="GH83"/>
  <c r="GG80"/>
  <c r="L80" i="93"/>
  <c r="GQ78" i="91"/>
  <c r="P78" i="93"/>
  <c r="GM78" i="91"/>
  <c r="S78" i="93" s="1"/>
  <c r="AD70"/>
  <c r="AE70"/>
  <c r="AC70" s="1"/>
  <c r="AM70"/>
  <c r="GU72" i="91"/>
  <c r="AA71" i="93"/>
  <c r="GV71" i="91"/>
  <c r="AN69" i="93"/>
  <c r="AR69"/>
  <c r="AG69"/>
  <c r="AF69"/>
  <c r="X77" l="1"/>
  <c r="GS76" i="91"/>
  <c r="GT75"/>
  <c r="Z75" i="93" s="1"/>
  <c r="Y75"/>
  <c r="AD71"/>
  <c r="AE71"/>
  <c r="AC71" s="1"/>
  <c r="AM71"/>
  <c r="GU73" i="91"/>
  <c r="AA72" i="93"/>
  <c r="GV72" i="91"/>
  <c r="AN70" i="93"/>
  <c r="AR70"/>
  <c r="AG70"/>
  <c r="AF70"/>
  <c r="GR78" i="91"/>
  <c r="W78" i="93"/>
  <c r="GN80" i="91"/>
  <c r="T80" i="93" s="1"/>
  <c r="M80"/>
  <c r="GJ80" i="91"/>
  <c r="N83" i="93"/>
  <c r="GF82" i="91"/>
  <c r="FM85"/>
  <c r="GH84"/>
  <c r="GG81"/>
  <c r="L81" i="93"/>
  <c r="GQ79" i="91"/>
  <c r="P79" i="93"/>
  <c r="GM79" i="91"/>
  <c r="S79" i="93" s="1"/>
  <c r="X78" l="1"/>
  <c r="GS77" i="91"/>
  <c r="GT76"/>
  <c r="Z76" i="93" s="1"/>
  <c r="Y76"/>
  <c r="GR79" i="91"/>
  <c r="W79" i="93"/>
  <c r="GN81" i="91"/>
  <c r="T81" i="93" s="1"/>
  <c r="M81"/>
  <c r="GJ81" i="91"/>
  <c r="N84" i="93"/>
  <c r="GF83" i="91"/>
  <c r="FM86"/>
  <c r="GH85"/>
  <c r="GG82"/>
  <c r="L82" i="93"/>
  <c r="GQ80" i="91"/>
  <c r="P80" i="93"/>
  <c r="GM80" i="91"/>
  <c r="S80" i="93" s="1"/>
  <c r="AD72"/>
  <c r="AE72"/>
  <c r="AC72" s="1"/>
  <c r="AM72"/>
  <c r="GU74" i="91"/>
  <c r="AA73" i="93"/>
  <c r="GV73" i="91"/>
  <c r="AN71" i="93"/>
  <c r="AR71"/>
  <c r="AG71"/>
  <c r="AF71"/>
  <c r="X79" l="1"/>
  <c r="GS78" i="91"/>
  <c r="GT77"/>
  <c r="Z77" i="93" s="1"/>
  <c r="Y77"/>
  <c r="AD73"/>
  <c r="AE73"/>
  <c r="AC73" s="1"/>
  <c r="AM73"/>
  <c r="GU75" i="91"/>
  <c r="AA74" i="93"/>
  <c r="GV74" i="91"/>
  <c r="AN72" i="93"/>
  <c r="AR72"/>
  <c r="AG72"/>
  <c r="AF72"/>
  <c r="GR80" i="91"/>
  <c r="W80" i="93"/>
  <c r="GN82" i="91"/>
  <c r="T82" i="93" s="1"/>
  <c r="M82"/>
  <c r="GJ82" i="91"/>
  <c r="N85" i="93"/>
  <c r="GF84" i="91"/>
  <c r="FM87"/>
  <c r="GH86"/>
  <c r="GG83"/>
  <c r="L83" i="93"/>
  <c r="GQ81" i="91"/>
  <c r="P81" i="93"/>
  <c r="GM81" i="91"/>
  <c r="S81" i="93" s="1"/>
  <c r="X80" l="1"/>
  <c r="GS79" i="91"/>
  <c r="GT78"/>
  <c r="Z78" i="93" s="1"/>
  <c r="Y78"/>
  <c r="GR81" i="91"/>
  <c r="W81" i="93"/>
  <c r="GN83" i="91"/>
  <c r="T83" i="93" s="1"/>
  <c r="M83"/>
  <c r="GJ83" i="91"/>
  <c r="N86" i="93"/>
  <c r="GF85" i="91"/>
  <c r="FM88"/>
  <c r="GH87"/>
  <c r="GG84"/>
  <c r="L84" i="93"/>
  <c r="GQ82" i="91"/>
  <c r="P82" i="93"/>
  <c r="GM82" i="91"/>
  <c r="S82" i="93" s="1"/>
  <c r="AD74"/>
  <c r="AE74"/>
  <c r="AC74" s="1"/>
  <c r="AM74"/>
  <c r="GU76" i="91"/>
  <c r="AA75" i="93"/>
  <c r="GV75" i="91"/>
  <c r="AN73" i="93"/>
  <c r="AR73"/>
  <c r="AG73"/>
  <c r="AF73"/>
  <c r="X81" l="1"/>
  <c r="GS80" i="91"/>
  <c r="GT79"/>
  <c r="Z79" i="93" s="1"/>
  <c r="Y79"/>
  <c r="AD75"/>
  <c r="AE75"/>
  <c r="AC75" s="1"/>
  <c r="AM75"/>
  <c r="GU77" i="91"/>
  <c r="AA76" i="93"/>
  <c r="GV76" i="91"/>
  <c r="AN74" i="93"/>
  <c r="AR74"/>
  <c r="AG74"/>
  <c r="AF74"/>
  <c r="GR82" i="91"/>
  <c r="W82" i="93"/>
  <c r="GN84" i="91"/>
  <c r="T84" i="93" s="1"/>
  <c r="M84"/>
  <c r="GJ84" i="91"/>
  <c r="N87" i="93"/>
  <c r="GF86" i="91"/>
  <c r="FM89"/>
  <c r="GH88"/>
  <c r="GG85"/>
  <c r="L85" i="93"/>
  <c r="GQ83" i="91"/>
  <c r="P83" i="93"/>
  <c r="GM83" i="91"/>
  <c r="S83" i="93" s="1"/>
  <c r="X82" l="1"/>
  <c r="GS81" i="91"/>
  <c r="GT80"/>
  <c r="Z80" i="93" s="1"/>
  <c r="Y80"/>
  <c r="GR83" i="91"/>
  <c r="X83" i="93" s="1"/>
  <c r="W83"/>
  <c r="GN85" i="91"/>
  <c r="T85" i="93" s="1"/>
  <c r="M85"/>
  <c r="GJ85" i="91"/>
  <c r="N88" i="93"/>
  <c r="GF87" i="91"/>
  <c r="FM90"/>
  <c r="GH89"/>
  <c r="GG86"/>
  <c r="L86" i="93"/>
  <c r="GQ84" i="91"/>
  <c r="P84" i="93"/>
  <c r="GM84" i="91"/>
  <c r="S84" i="93" s="1"/>
  <c r="AD76"/>
  <c r="AE76"/>
  <c r="AC76" s="1"/>
  <c r="AM76"/>
  <c r="GU78" i="91"/>
  <c r="AA77" i="93"/>
  <c r="GV77" i="91"/>
  <c r="AN75" i="93"/>
  <c r="AR75"/>
  <c r="AG75"/>
  <c r="AF75"/>
  <c r="GT81" i="91" l="1"/>
  <c r="Z81" i="93" s="1"/>
  <c r="Y81"/>
  <c r="AD77"/>
  <c r="AE77"/>
  <c r="AC77" s="1"/>
  <c r="AM77"/>
  <c r="GU79" i="91"/>
  <c r="AA78" i="93"/>
  <c r="GV78" i="91"/>
  <c r="AN76" i="93"/>
  <c r="AR76"/>
  <c r="AG76"/>
  <c r="AF76"/>
  <c r="GR84" i="91"/>
  <c r="X84" i="93" s="1"/>
  <c r="W84"/>
  <c r="GN86" i="91"/>
  <c r="T86" i="93" s="1"/>
  <c r="M86"/>
  <c r="GJ86" i="91"/>
  <c r="N89" i="93"/>
  <c r="GF88" i="91"/>
  <c r="FM91"/>
  <c r="GH90"/>
  <c r="GG87"/>
  <c r="L87" i="93"/>
  <c r="GQ85" i="91"/>
  <c r="P85" i="93"/>
  <c r="GM85" i="91"/>
  <c r="S85" i="93" s="1"/>
  <c r="GR85" i="91" l="1"/>
  <c r="X85" i="93" s="1"/>
  <c r="W85"/>
  <c r="GN87" i="91"/>
  <c r="T87" i="93" s="1"/>
  <c r="M87"/>
  <c r="GJ87" i="91"/>
  <c r="N90" i="93"/>
  <c r="GF89" i="91"/>
  <c r="FM92"/>
  <c r="GH91"/>
  <c r="GG88"/>
  <c r="L88" i="93"/>
  <c r="GQ86" i="91"/>
  <c r="P86" i="93"/>
  <c r="GM86" i="91"/>
  <c r="S86" i="93" s="1"/>
  <c r="AD78"/>
  <c r="AE78"/>
  <c r="AC78" s="1"/>
  <c r="AM78"/>
  <c r="GU80" i="91"/>
  <c r="AA79" i="93"/>
  <c r="GV79" i="91"/>
  <c r="AN77" i="93"/>
  <c r="AR77"/>
  <c r="AG77"/>
  <c r="AF77"/>
  <c r="AD79" l="1"/>
  <c r="AE79"/>
  <c r="AC79" s="1"/>
  <c r="AM79"/>
  <c r="GU81" i="91"/>
  <c r="AA80" i="93"/>
  <c r="GV80" i="91"/>
  <c r="AN78" i="93"/>
  <c r="AR78"/>
  <c r="AG78"/>
  <c r="AF78"/>
  <c r="GR86" i="91"/>
  <c r="X86" i="93" s="1"/>
  <c r="W86"/>
  <c r="GN88" i="91"/>
  <c r="T88" i="93" s="1"/>
  <c r="M88"/>
  <c r="GJ88" i="91"/>
  <c r="N91" i="93"/>
  <c r="GF90" i="91"/>
  <c r="FM93"/>
  <c r="GH92"/>
  <c r="GG89"/>
  <c r="L89" i="93"/>
  <c r="GQ87" i="91"/>
  <c r="P87" i="93"/>
  <c r="GM87" i="91"/>
  <c r="S87" i="93" s="1"/>
  <c r="GR87" i="91" l="1"/>
  <c r="X87" i="93" s="1"/>
  <c r="W87"/>
  <c r="GN89" i="91"/>
  <c r="T89" i="93" s="1"/>
  <c r="M89"/>
  <c r="GJ89" i="91"/>
  <c r="N92" i="93"/>
  <c r="GF91" i="91"/>
  <c r="FM94"/>
  <c r="GH93"/>
  <c r="GG90"/>
  <c r="L90" i="93"/>
  <c r="GQ88" i="91"/>
  <c r="P88" i="93"/>
  <c r="GM88" i="91"/>
  <c r="S88" i="93" s="1"/>
  <c r="AD80"/>
  <c r="AE80"/>
  <c r="AC80" s="1"/>
  <c r="AM80"/>
  <c r="GU82" i="91"/>
  <c r="AA81" i="93"/>
  <c r="GV81" i="91"/>
  <c r="AN79" i="93"/>
  <c r="AR79"/>
  <c r="AG79"/>
  <c r="AF79"/>
  <c r="AD81" l="1"/>
  <c r="AE81"/>
  <c r="AC81" s="1"/>
  <c r="AM81"/>
  <c r="GU83" i="91"/>
  <c r="AA82" i="93"/>
  <c r="GV82" i="91"/>
  <c r="AN80" i="93"/>
  <c r="AR80"/>
  <c r="AG80"/>
  <c r="AF80"/>
  <c r="GR88" i="91"/>
  <c r="X88" i="93" s="1"/>
  <c r="W88"/>
  <c r="GN90" i="91"/>
  <c r="T90" i="93" s="1"/>
  <c r="M90"/>
  <c r="GJ90" i="91"/>
  <c r="N93" i="93"/>
  <c r="GF92" i="91"/>
  <c r="FM95"/>
  <c r="GH94"/>
  <c r="GG91"/>
  <c r="L91" i="93"/>
  <c r="GQ89" i="91"/>
  <c r="P89" i="93"/>
  <c r="GM89" i="91"/>
  <c r="S89" i="93" s="1"/>
  <c r="GR89" i="91" l="1"/>
  <c r="X89" i="93" s="1"/>
  <c r="W89"/>
  <c r="GN91" i="91"/>
  <c r="T91" i="93" s="1"/>
  <c r="M91"/>
  <c r="GJ91" i="91"/>
  <c r="N94" i="93"/>
  <c r="GF93" i="91"/>
  <c r="FM96"/>
  <c r="GH95"/>
  <c r="GG92"/>
  <c r="L92" i="93"/>
  <c r="GQ90" i="91"/>
  <c r="P90" i="93"/>
  <c r="GM90" i="91"/>
  <c r="S90" i="93" s="1"/>
  <c r="AD82"/>
  <c r="AE82"/>
  <c r="AC82" s="1"/>
  <c r="AM82"/>
  <c r="GU84" i="91"/>
  <c r="AA83" i="93"/>
  <c r="GV83" i="91"/>
  <c r="AN81" i="93"/>
  <c r="AR81"/>
  <c r="AG81"/>
  <c r="AF81"/>
  <c r="AD83" l="1"/>
  <c r="AE83"/>
  <c r="AC83" s="1"/>
  <c r="AM83"/>
  <c r="GU85" i="91"/>
  <c r="AA84" i="93"/>
  <c r="GV84" i="91"/>
  <c r="AN82" i="93"/>
  <c r="AR82"/>
  <c r="AG82"/>
  <c r="AU82"/>
  <c r="AV82" s="1"/>
  <c r="AF82"/>
  <c r="GR90" i="91"/>
  <c r="X90" i="93" s="1"/>
  <c r="W90"/>
  <c r="GN92" i="91"/>
  <c r="T92" i="93" s="1"/>
  <c r="M92"/>
  <c r="GJ92" i="91"/>
  <c r="N95" i="93"/>
  <c r="GF94" i="91"/>
  <c r="FM97"/>
  <c r="GH96"/>
  <c r="GG93"/>
  <c r="L93" i="93"/>
  <c r="GQ91" i="91"/>
  <c r="P91" i="93"/>
  <c r="GM91" i="91"/>
  <c r="S91" i="93" s="1"/>
  <c r="GR91" i="91" l="1"/>
  <c r="X91" i="93" s="1"/>
  <c r="W91"/>
  <c r="GN93" i="91"/>
  <c r="T93" i="93" s="1"/>
  <c r="M93"/>
  <c r="GJ93" i="91"/>
  <c r="N96" i="93"/>
  <c r="GF95" i="91"/>
  <c r="FM98"/>
  <c r="GH97"/>
  <c r="GG94"/>
  <c r="L94" i="93"/>
  <c r="GQ92" i="91"/>
  <c r="P92" i="93"/>
  <c r="GM92" i="91"/>
  <c r="S92" i="93" s="1"/>
  <c r="AD84"/>
  <c r="AE84"/>
  <c r="AC84" s="1"/>
  <c r="AM84"/>
  <c r="GU86" i="91"/>
  <c r="AA85" i="93"/>
  <c r="GV85" i="91"/>
  <c r="AN83" i="93"/>
  <c r="AR83"/>
  <c r="AG83"/>
  <c r="AU83"/>
  <c r="AV83" s="1"/>
  <c r="AF83"/>
  <c r="AD85" l="1"/>
  <c r="AE85"/>
  <c r="AC85" s="1"/>
  <c r="AM85"/>
  <c r="GU87" i="91"/>
  <c r="AA86" i="93"/>
  <c r="GV86" i="91"/>
  <c r="AN84" i="93"/>
  <c r="AR84"/>
  <c r="AG84"/>
  <c r="AU84"/>
  <c r="AV84" s="1"/>
  <c r="AF84"/>
  <c r="GR92" i="91"/>
  <c r="X92" i="93" s="1"/>
  <c r="W92"/>
  <c r="GN94" i="91"/>
  <c r="T94" i="93" s="1"/>
  <c r="M94"/>
  <c r="GJ94" i="91"/>
  <c r="N97" i="93"/>
  <c r="GF96" i="91"/>
  <c r="FM99"/>
  <c r="GH98"/>
  <c r="GG95"/>
  <c r="L95" i="93"/>
  <c r="GQ93" i="91"/>
  <c r="P93" i="93"/>
  <c r="GM93" i="91"/>
  <c r="S93" i="93" s="1"/>
  <c r="GR93" i="91" l="1"/>
  <c r="X93" i="93" s="1"/>
  <c r="W93"/>
  <c r="GN95" i="91"/>
  <c r="T95" i="93" s="1"/>
  <c r="M95"/>
  <c r="GJ95" i="91"/>
  <c r="N98" i="93"/>
  <c r="GF97" i="91"/>
  <c r="FM100"/>
  <c r="GH99"/>
  <c r="GG96"/>
  <c r="L96" i="93"/>
  <c r="GQ94" i="91"/>
  <c r="P94" i="93"/>
  <c r="GM94" i="91"/>
  <c r="S94" i="93" s="1"/>
  <c r="AD86"/>
  <c r="AE86"/>
  <c r="AC86" s="1"/>
  <c r="AM86"/>
  <c r="GU88" i="91"/>
  <c r="AA87" i="93"/>
  <c r="GV87" i="91"/>
  <c r="AN85" i="93"/>
  <c r="AR85"/>
  <c r="AG85"/>
  <c r="AU85"/>
  <c r="AV85" s="1"/>
  <c r="AF85"/>
  <c r="AD87" l="1"/>
  <c r="AE87"/>
  <c r="AC87" s="1"/>
  <c r="AM87"/>
  <c r="GU89" i="91"/>
  <c r="AA88" i="93"/>
  <c r="GV88" i="91"/>
  <c r="AN86" i="93"/>
  <c r="AR86"/>
  <c r="AG86"/>
  <c r="AU86"/>
  <c r="AV86" s="1"/>
  <c r="AF86"/>
  <c r="GR94" i="91"/>
  <c r="X94" i="93" s="1"/>
  <c r="W94"/>
  <c r="GN96" i="91"/>
  <c r="T96" i="93" s="1"/>
  <c r="M96"/>
  <c r="GJ96" i="91"/>
  <c r="N99" i="93"/>
  <c r="GF98" i="91"/>
  <c r="FM101"/>
  <c r="GH100"/>
  <c r="GG97"/>
  <c r="L97" i="93"/>
  <c r="GQ95" i="91"/>
  <c r="P95" i="93"/>
  <c r="GM95" i="91"/>
  <c r="S95" i="93" s="1"/>
  <c r="GR95" i="91" l="1"/>
  <c r="X95" i="93" s="1"/>
  <c r="W95"/>
  <c r="GN97" i="91"/>
  <c r="T97" i="93" s="1"/>
  <c r="M97"/>
  <c r="GJ97" i="91"/>
  <c r="N100" i="93"/>
  <c r="GF99" i="91"/>
  <c r="FM102"/>
  <c r="GH101"/>
  <c r="GG98"/>
  <c r="L98" i="93"/>
  <c r="GQ96" i="91"/>
  <c r="P96" i="93"/>
  <c r="GM96" i="91"/>
  <c r="S96" i="93" s="1"/>
  <c r="AD88"/>
  <c r="AE88"/>
  <c r="AC88" s="1"/>
  <c r="AM88"/>
  <c r="GU90" i="91"/>
  <c r="AA89" i="93"/>
  <c r="GV89" i="91"/>
  <c r="AN87" i="93"/>
  <c r="AR87"/>
  <c r="AG87"/>
  <c r="AU87"/>
  <c r="AV87" s="1"/>
  <c r="AF87"/>
  <c r="AD89" l="1"/>
  <c r="AE89"/>
  <c r="AC89" s="1"/>
  <c r="AM89"/>
  <c r="GU91" i="91"/>
  <c r="AA90" i="93"/>
  <c r="GV90" i="91"/>
  <c r="AN88" i="93"/>
  <c r="AR88"/>
  <c r="AG88"/>
  <c r="AU88"/>
  <c r="AV88" s="1"/>
  <c r="AF88"/>
  <c r="GR96" i="91"/>
  <c r="X96" i="93" s="1"/>
  <c r="W96"/>
  <c r="GN98" i="91"/>
  <c r="T98" i="93" s="1"/>
  <c r="M98"/>
  <c r="GJ98" i="91"/>
  <c r="N101" i="93"/>
  <c r="GF100" i="91"/>
  <c r="FM103"/>
  <c r="GH102"/>
  <c r="GG99"/>
  <c r="L99" i="93"/>
  <c r="GQ97" i="91"/>
  <c r="P97" i="93"/>
  <c r="GM97" i="91"/>
  <c r="S97" i="93" s="1"/>
  <c r="GR97" i="91" l="1"/>
  <c r="X97" i="93" s="1"/>
  <c r="W97"/>
  <c r="GN99" i="91"/>
  <c r="T99" i="93" s="1"/>
  <c r="M99"/>
  <c r="GJ99" i="91"/>
  <c r="N102" i="93"/>
  <c r="GF101" i="91"/>
  <c r="FM104"/>
  <c r="GH103"/>
  <c r="GG100"/>
  <c r="L100" i="93"/>
  <c r="GQ98" i="91"/>
  <c r="P98" i="93"/>
  <c r="GM98" i="91"/>
  <c r="S98" i="93" s="1"/>
  <c r="AD90"/>
  <c r="AE90"/>
  <c r="AC90" s="1"/>
  <c r="AM90"/>
  <c r="GU92" i="91"/>
  <c r="AA91" i="93"/>
  <c r="GV91" i="91"/>
  <c r="AN89" i="93"/>
  <c r="AR89"/>
  <c r="AG89"/>
  <c r="AU89"/>
  <c r="AV89" s="1"/>
  <c r="AF89"/>
  <c r="AD91" l="1"/>
  <c r="AE91"/>
  <c r="AC91" s="1"/>
  <c r="AM91"/>
  <c r="GU93" i="91"/>
  <c r="AA92" i="93"/>
  <c r="GV92" i="91"/>
  <c r="AN90" i="93"/>
  <c r="AR90"/>
  <c r="AG90"/>
  <c r="AU90"/>
  <c r="AV90" s="1"/>
  <c r="AF90"/>
  <c r="GR98" i="91"/>
  <c r="X98" i="93" s="1"/>
  <c r="W98"/>
  <c r="GN100" i="91"/>
  <c r="T100" i="93" s="1"/>
  <c r="M100"/>
  <c r="GJ100" i="91"/>
  <c r="N103" i="93"/>
  <c r="GF102" i="91"/>
  <c r="FM105"/>
  <c r="GH104"/>
  <c r="GG101"/>
  <c r="L101" i="93"/>
  <c r="GQ99" i="91"/>
  <c r="P99" i="93"/>
  <c r="GM99" i="91"/>
  <c r="S99" i="93" s="1"/>
  <c r="GR99" i="91" l="1"/>
  <c r="X99" i="93" s="1"/>
  <c r="W99"/>
  <c r="GN101" i="91"/>
  <c r="T101" i="93" s="1"/>
  <c r="M101"/>
  <c r="GJ101" i="91"/>
  <c r="N104" i="93"/>
  <c r="GF103" i="91"/>
  <c r="FM106"/>
  <c r="GH105"/>
  <c r="GG102"/>
  <c r="L102" i="93"/>
  <c r="GQ100" i="91"/>
  <c r="P100" i="93"/>
  <c r="GM100" i="91"/>
  <c r="S100" i="93" s="1"/>
  <c r="AD92"/>
  <c r="AE92"/>
  <c r="AC92" s="1"/>
  <c r="AM92"/>
  <c r="GU94" i="91"/>
  <c r="AA93" i="93"/>
  <c r="GV93" i="91"/>
  <c r="AN91" i="93"/>
  <c r="AR91"/>
  <c r="AG91"/>
  <c r="AU91"/>
  <c r="AV91" s="1"/>
  <c r="AF91"/>
  <c r="AD93" l="1"/>
  <c r="AE93"/>
  <c r="AC93" s="1"/>
  <c r="AM93"/>
  <c r="GU95" i="91"/>
  <c r="AA94" i="93"/>
  <c r="GV94" i="91"/>
  <c r="AN92" i="93"/>
  <c r="AR92"/>
  <c r="AG92"/>
  <c r="AU92"/>
  <c r="AV92" s="1"/>
  <c r="AF92"/>
  <c r="GR100" i="91"/>
  <c r="X100" i="93" s="1"/>
  <c r="W100"/>
  <c r="GN102" i="91"/>
  <c r="T102" i="93" s="1"/>
  <c r="M102"/>
  <c r="GJ102" i="91"/>
  <c r="N105" i="93"/>
  <c r="GF104" i="91"/>
  <c r="FM107"/>
  <c r="GH106"/>
  <c r="GG103"/>
  <c r="L103" i="93"/>
  <c r="GQ101" i="91"/>
  <c r="P101" i="93"/>
  <c r="GM101" i="91"/>
  <c r="S101" i="93" s="1"/>
  <c r="GR101" i="91" l="1"/>
  <c r="X101" i="93" s="1"/>
  <c r="W101"/>
  <c r="GN103" i="91"/>
  <c r="T103" i="93" s="1"/>
  <c r="M103"/>
  <c r="GJ103" i="91"/>
  <c r="N106" i="93"/>
  <c r="GF105" i="91"/>
  <c r="FM108"/>
  <c r="GH107"/>
  <c r="GG104"/>
  <c r="L104" i="93"/>
  <c r="GQ102" i="91"/>
  <c r="P102" i="93"/>
  <c r="GM102" i="91"/>
  <c r="S102" i="93" s="1"/>
  <c r="AD94"/>
  <c r="AE94"/>
  <c r="AC94" s="1"/>
  <c r="AM94"/>
  <c r="GU96" i="91"/>
  <c r="AA95" i="93"/>
  <c r="GV95" i="91"/>
  <c r="AN93" i="93"/>
  <c r="AR93"/>
  <c r="AG93"/>
  <c r="AU93"/>
  <c r="AV93" s="1"/>
  <c r="AF93"/>
  <c r="AD95" l="1"/>
  <c r="AE95"/>
  <c r="AC95" s="1"/>
  <c r="AM95"/>
  <c r="GU97" i="91"/>
  <c r="AA96" i="93"/>
  <c r="GV96" i="91"/>
  <c r="AN94" i="93"/>
  <c r="AR94"/>
  <c r="AG94"/>
  <c r="AU94"/>
  <c r="AV94" s="1"/>
  <c r="AF94"/>
  <c r="GR102" i="91"/>
  <c r="X102" i="93" s="1"/>
  <c r="W102"/>
  <c r="GN104" i="91"/>
  <c r="T104" i="93" s="1"/>
  <c r="M104"/>
  <c r="GJ104" i="91"/>
  <c r="N107" i="93"/>
  <c r="GF106" i="91"/>
  <c r="FM109"/>
  <c r="GH108"/>
  <c r="GG105"/>
  <c r="L105" i="93"/>
  <c r="GQ103" i="91"/>
  <c r="P103" i="93"/>
  <c r="GM103" i="91"/>
  <c r="S103" i="93" s="1"/>
  <c r="GR103" i="91" l="1"/>
  <c r="X103" i="93" s="1"/>
  <c r="W103"/>
  <c r="GN105" i="91"/>
  <c r="T105" i="93" s="1"/>
  <c r="M105"/>
  <c r="GJ105" i="91"/>
  <c r="N108" i="93"/>
  <c r="GF107" i="91"/>
  <c r="FM110"/>
  <c r="GH109"/>
  <c r="GG106"/>
  <c r="L106" i="93"/>
  <c r="GQ104" i="91"/>
  <c r="P104" i="93"/>
  <c r="GM104" i="91"/>
  <c r="S104" i="93" s="1"/>
  <c r="AD96"/>
  <c r="AE96"/>
  <c r="AC96" s="1"/>
  <c r="AM96"/>
  <c r="GU98" i="91"/>
  <c r="AA97" i="93"/>
  <c r="GV97" i="91"/>
  <c r="AN95" i="93"/>
  <c r="AR95"/>
  <c r="AG95"/>
  <c r="AU95"/>
  <c r="AV95" s="1"/>
  <c r="AF95"/>
  <c r="AD97" l="1"/>
  <c r="AE97"/>
  <c r="AC97" s="1"/>
  <c r="AM97"/>
  <c r="GU99" i="91"/>
  <c r="AA98" i="93"/>
  <c r="GV98" i="91"/>
  <c r="AN96" i="93"/>
  <c r="AR96"/>
  <c r="AG96"/>
  <c r="AU96"/>
  <c r="AV96" s="1"/>
  <c r="AF96"/>
  <c r="GR104" i="91"/>
  <c r="X104" i="93" s="1"/>
  <c r="W104"/>
  <c r="GN106" i="91"/>
  <c r="T106" i="93" s="1"/>
  <c r="M106"/>
  <c r="GJ106" i="91"/>
  <c r="N109" i="93"/>
  <c r="GF108" i="91"/>
  <c r="FM111"/>
  <c r="GH110"/>
  <c r="GG107"/>
  <c r="L107" i="93"/>
  <c r="GQ105" i="91"/>
  <c r="P105" i="93"/>
  <c r="GM105" i="91"/>
  <c r="S105" i="93" s="1"/>
  <c r="GR105" i="91" l="1"/>
  <c r="X105" i="93" s="1"/>
  <c r="W105"/>
  <c r="GN107" i="91"/>
  <c r="T107" i="93" s="1"/>
  <c r="M107"/>
  <c r="GJ107" i="91"/>
  <c r="N110" i="93"/>
  <c r="GF109" i="91"/>
  <c r="FM112"/>
  <c r="GH111"/>
  <c r="GG108"/>
  <c r="L108" i="93"/>
  <c r="GQ106" i="91"/>
  <c r="P106" i="93"/>
  <c r="GM106" i="91"/>
  <c r="S106" i="93" s="1"/>
  <c r="AD98"/>
  <c r="AE98"/>
  <c r="AC98" s="1"/>
  <c r="AM98"/>
  <c r="GU100" i="91"/>
  <c r="AA99" i="93"/>
  <c r="GV99" i="91"/>
  <c r="AN97" i="93"/>
  <c r="AR97"/>
  <c r="AG97"/>
  <c r="AU97"/>
  <c r="AV97" s="1"/>
  <c r="AF97"/>
  <c r="AD99" l="1"/>
  <c r="AE99"/>
  <c r="AC99" s="1"/>
  <c r="AM99"/>
  <c r="GU101" i="91"/>
  <c r="AA100" i="93"/>
  <c r="GV100" i="91"/>
  <c r="AN98" i="93"/>
  <c r="AR98"/>
  <c r="AG98"/>
  <c r="AU98"/>
  <c r="AV98" s="1"/>
  <c r="AF98"/>
  <c r="GR106" i="91"/>
  <c r="X106" i="93" s="1"/>
  <c r="W106"/>
  <c r="GN108" i="91"/>
  <c r="T108" i="93" s="1"/>
  <c r="M108"/>
  <c r="GJ108" i="91"/>
  <c r="N111" i="93"/>
  <c r="GF110" i="91"/>
  <c r="FM113"/>
  <c r="GH112"/>
  <c r="GG109"/>
  <c r="L109" i="93"/>
  <c r="GQ107" i="91"/>
  <c r="P107" i="93"/>
  <c r="GM107" i="91"/>
  <c r="S107" i="93" s="1"/>
  <c r="GR107" i="91" l="1"/>
  <c r="X107" i="93" s="1"/>
  <c r="W107"/>
  <c r="GN109" i="91"/>
  <c r="T109" i="93" s="1"/>
  <c r="M109"/>
  <c r="GJ109" i="91"/>
  <c r="N112" i="93"/>
  <c r="GF111" i="91"/>
  <c r="FM114"/>
  <c r="GH113"/>
  <c r="GG110"/>
  <c r="L110" i="93"/>
  <c r="GQ108" i="91"/>
  <c r="P108" i="93"/>
  <c r="GM108" i="91"/>
  <c r="S108" i="93" s="1"/>
  <c r="AD100"/>
  <c r="AE100"/>
  <c r="AC100" s="1"/>
  <c r="AM100"/>
  <c r="GU102" i="91"/>
  <c r="AA101" i="93"/>
  <c r="GV101" i="91"/>
  <c r="AN99" i="93"/>
  <c r="AR99"/>
  <c r="AG99"/>
  <c r="AU99"/>
  <c r="AV99" s="1"/>
  <c r="AF99"/>
  <c r="AD101" l="1"/>
  <c r="AE101"/>
  <c r="AC101" s="1"/>
  <c r="AM101"/>
  <c r="GU103" i="91"/>
  <c r="AA102" i="93"/>
  <c r="GV102" i="91"/>
  <c r="AN100" i="93"/>
  <c r="AR100"/>
  <c r="AG100"/>
  <c r="AU100"/>
  <c r="AV100" s="1"/>
  <c r="AF100"/>
  <c r="GR108" i="91"/>
  <c r="X108" i="93" s="1"/>
  <c r="W108"/>
  <c r="GN110" i="91"/>
  <c r="T110" i="93" s="1"/>
  <c r="M110"/>
  <c r="GJ110" i="91"/>
  <c r="N113" i="93"/>
  <c r="GF112" i="91"/>
  <c r="FM115"/>
  <c r="GH114"/>
  <c r="GG111"/>
  <c r="L111" i="93"/>
  <c r="GQ109" i="91"/>
  <c r="P109" i="93"/>
  <c r="GM109" i="91"/>
  <c r="S109" i="93" s="1"/>
  <c r="GR109" i="91" l="1"/>
  <c r="X109" i="93" s="1"/>
  <c r="W109"/>
  <c r="GN111" i="91"/>
  <c r="T111" i="93" s="1"/>
  <c r="M111"/>
  <c r="GJ111" i="91"/>
  <c r="N114" i="93"/>
  <c r="GF113" i="91"/>
  <c r="FM116"/>
  <c r="GH115"/>
  <c r="GG112"/>
  <c r="L112" i="93"/>
  <c r="GQ110" i="91"/>
  <c r="P110" i="93"/>
  <c r="GM110" i="91"/>
  <c r="S110" i="93" s="1"/>
  <c r="AD102"/>
  <c r="AE102"/>
  <c r="AC102" s="1"/>
  <c r="AM102"/>
  <c r="GU104" i="91"/>
  <c r="AA103" i="93"/>
  <c r="GV103" i="91"/>
  <c r="AN101" i="93"/>
  <c r="AR101"/>
  <c r="AG101"/>
  <c r="AU101"/>
  <c r="AV101" s="1"/>
  <c r="AF101"/>
  <c r="AD103" l="1"/>
  <c r="AE103"/>
  <c r="AC103" s="1"/>
  <c r="AM103"/>
  <c r="GU105" i="91"/>
  <c r="AA104" i="93"/>
  <c r="GV104" i="91"/>
  <c r="AN102" i="93"/>
  <c r="AR102"/>
  <c r="AG102"/>
  <c r="AU102"/>
  <c r="AV102" s="1"/>
  <c r="AF102"/>
  <c r="GR110" i="91"/>
  <c r="X110" i="93" s="1"/>
  <c r="W110"/>
  <c r="GN112" i="91"/>
  <c r="T112" i="93" s="1"/>
  <c r="M112"/>
  <c r="GJ112" i="91"/>
  <c r="N115" i="93"/>
  <c r="GF114" i="91"/>
  <c r="FM117"/>
  <c r="GH116"/>
  <c r="GG113"/>
  <c r="L113" i="93"/>
  <c r="GQ111" i="91"/>
  <c r="P111" i="93"/>
  <c r="GM111" i="91"/>
  <c r="S111" i="93" s="1"/>
  <c r="GR111" i="91" l="1"/>
  <c r="X111" i="93" s="1"/>
  <c r="W111"/>
  <c r="GN113" i="91"/>
  <c r="T113" i="93" s="1"/>
  <c r="M113"/>
  <c r="GJ113" i="91"/>
  <c r="N116" i="93"/>
  <c r="GF115" i="91"/>
  <c r="FM118"/>
  <c r="GH117"/>
  <c r="GG114"/>
  <c r="L114" i="93"/>
  <c r="GQ112" i="91"/>
  <c r="P112" i="93"/>
  <c r="GM112" i="91"/>
  <c r="S112" i="93" s="1"/>
  <c r="AD104"/>
  <c r="AE104"/>
  <c r="AC104" s="1"/>
  <c r="AM104"/>
  <c r="GU106" i="91"/>
  <c r="AA105" i="93"/>
  <c r="GV105" i="91"/>
  <c r="AN103" i="93"/>
  <c r="AR103"/>
  <c r="AG103"/>
  <c r="AU103"/>
  <c r="AV103" s="1"/>
  <c r="AF103"/>
  <c r="AD105" l="1"/>
  <c r="AE105"/>
  <c r="AC105" s="1"/>
  <c r="AM105"/>
  <c r="GU107" i="91"/>
  <c r="AA106" i="93"/>
  <c r="GV106" i="91"/>
  <c r="AN104" i="93"/>
  <c r="AR104"/>
  <c r="AG104"/>
  <c r="AU104"/>
  <c r="AV104" s="1"/>
  <c r="AF104"/>
  <c r="GR112" i="91"/>
  <c r="X112" i="93" s="1"/>
  <c r="W112"/>
  <c r="GN114" i="91"/>
  <c r="T114" i="93" s="1"/>
  <c r="M114"/>
  <c r="GJ114" i="91"/>
  <c r="N117" i="93"/>
  <c r="GF116" i="91"/>
  <c r="FM119"/>
  <c r="GH119" s="1"/>
  <c r="GH118"/>
  <c r="GG115"/>
  <c r="L115" i="93"/>
  <c r="GQ113" i="91"/>
  <c r="P113" i="93"/>
  <c r="GM113" i="91"/>
  <c r="S113" i="93" s="1"/>
  <c r="GR113" i="91" l="1"/>
  <c r="X113" i="93" s="1"/>
  <c r="W113"/>
  <c r="M115"/>
  <c r="GN115" i="91"/>
  <c r="T115" i="93" s="1"/>
  <c r="GJ115" i="91"/>
  <c r="N118" i="93"/>
  <c r="GF117" i="91"/>
  <c r="N119" i="93"/>
  <c r="GF118" i="91"/>
  <c r="GG116"/>
  <c r="L116" i="93"/>
  <c r="GQ114" i="91"/>
  <c r="P114" i="93"/>
  <c r="GM114" i="91"/>
  <c r="S114" i="93" s="1"/>
  <c r="AD106"/>
  <c r="AE106"/>
  <c r="AC106" s="1"/>
  <c r="AM106"/>
  <c r="GU108" i="91"/>
  <c r="AA107" i="93"/>
  <c r="GV107" i="91"/>
  <c r="AN105" i="93"/>
  <c r="AR105"/>
  <c r="AG105"/>
  <c r="AU105"/>
  <c r="AV105" s="1"/>
  <c r="AF105"/>
  <c r="AD107" l="1"/>
  <c r="AE107"/>
  <c r="AC107" s="1"/>
  <c r="AM107"/>
  <c r="GU109" i="91"/>
  <c r="AA108" i="93"/>
  <c r="GV108" i="91"/>
  <c r="AN106" i="93"/>
  <c r="AR106"/>
  <c r="AG106"/>
  <c r="AU106"/>
  <c r="AV106" s="1"/>
  <c r="AF106"/>
  <c r="GR114" i="91"/>
  <c r="X114" i="93" s="1"/>
  <c r="W114"/>
  <c r="M116"/>
  <c r="GN116" i="91"/>
  <c r="T116" i="93" s="1"/>
  <c r="GJ116" i="91"/>
  <c r="GG118"/>
  <c r="L118" i="93"/>
  <c r="GG119" i="91"/>
  <c r="GG117"/>
  <c r="L117" i="93"/>
  <c r="GQ115" i="91"/>
  <c r="P115" i="93"/>
  <c r="GM115" i="91"/>
  <c r="S115" i="93" s="1"/>
  <c r="GR115" i="91" l="1"/>
  <c r="X115" i="93" s="1"/>
  <c r="W115"/>
  <c r="M117"/>
  <c r="GN117" i="91"/>
  <c r="T117" i="93" s="1"/>
  <c r="GJ117" i="91"/>
  <c r="M119" i="93"/>
  <c r="GN119" i="91"/>
  <c r="T119" i="93" s="1"/>
  <c r="GJ119" i="91"/>
  <c r="M118" i="93"/>
  <c r="GN118" i="91"/>
  <c r="T118" i="93" s="1"/>
  <c r="GJ118" i="91"/>
  <c r="P116" i="93"/>
  <c r="GM116" i="91"/>
  <c r="S116" i="93" s="1"/>
  <c r="GQ116" i="91"/>
  <c r="AD108" i="93"/>
  <c r="AE108"/>
  <c r="AC108" s="1"/>
  <c r="AM108"/>
  <c r="GU110" i="91"/>
  <c r="AA109" i="93"/>
  <c r="GV109" i="91"/>
  <c r="AN107" i="93"/>
  <c r="AR107"/>
  <c r="AG107"/>
  <c r="AU107"/>
  <c r="AV107" s="1"/>
  <c r="AF107"/>
  <c r="AD109" l="1"/>
  <c r="AE109"/>
  <c r="AC109" s="1"/>
  <c r="AM109"/>
  <c r="GU111" i="91"/>
  <c r="AA110" i="93"/>
  <c r="GV110" i="91"/>
  <c r="AN108" i="93"/>
  <c r="AR108"/>
  <c r="AG108"/>
  <c r="AU108"/>
  <c r="AV108" s="1"/>
  <c r="AF108"/>
  <c r="W116"/>
  <c r="GR116" i="91"/>
  <c r="X116" i="93" s="1"/>
  <c r="P118"/>
  <c r="GM118" i="91"/>
  <c r="S118" i="93" s="1"/>
  <c r="GQ118" i="91"/>
  <c r="GI20"/>
  <c r="P119" i="93"/>
  <c r="GM119" i="91"/>
  <c r="S119" i="93" s="1"/>
  <c r="GQ119" i="91"/>
  <c r="P117" i="93"/>
  <c r="GM117" i="91"/>
  <c r="S117" i="93" s="1"/>
  <c r="GQ117" i="91"/>
  <c r="W117" i="93" l="1"/>
  <c r="GR117" i="91"/>
  <c r="X117" i="93" s="1"/>
  <c r="W119"/>
  <c r="GR119" i="91"/>
  <c r="X119" i="93" s="1"/>
  <c r="GI21" i="91"/>
  <c r="O20" i="93"/>
  <c r="AJ20" s="1"/>
  <c r="AH19" s="1"/>
  <c r="W118"/>
  <c r="GR118" i="91"/>
  <c r="X118" i="93" s="1"/>
  <c r="AD110"/>
  <c r="AE110"/>
  <c r="AC110" s="1"/>
  <c r="AM110"/>
  <c r="GU112" i="91"/>
  <c r="AA111" i="93"/>
  <c r="GV111" i="91"/>
  <c r="AN109" i="93"/>
  <c r="AR109"/>
  <c r="AG109"/>
  <c r="AU109"/>
  <c r="AV109" s="1"/>
  <c r="AF109"/>
  <c r="AD111" l="1"/>
  <c r="AE111"/>
  <c r="AC111" s="1"/>
  <c r="AM111"/>
  <c r="GU113" i="91"/>
  <c r="AA112" i="93"/>
  <c r="GV112" i="91"/>
  <c r="AN110" i="93"/>
  <c r="AR110"/>
  <c r="AG110"/>
  <c r="AU110"/>
  <c r="AV110" s="1"/>
  <c r="AF110"/>
  <c r="GI22" i="91"/>
  <c r="O21" i="93"/>
  <c r="AJ21" s="1"/>
  <c r="AH20" s="1"/>
  <c r="AI20" s="1"/>
  <c r="AP20" s="1"/>
  <c r="AL20" s="1"/>
  <c r="AS20" l="1"/>
  <c r="AT20" s="1"/>
  <c r="AU19" s="1"/>
  <c r="AV19" s="1"/>
  <c r="AO20"/>
  <c r="O22"/>
  <c r="AJ22" s="1"/>
  <c r="AH21" s="1"/>
  <c r="AI21" s="1"/>
  <c r="AP21" s="1"/>
  <c r="AL21" s="1"/>
  <c r="GI23" i="91"/>
  <c r="AD112" i="93"/>
  <c r="AE112"/>
  <c r="AC112" s="1"/>
  <c r="AM112"/>
  <c r="GU114" i="91"/>
  <c r="AA113" i="93"/>
  <c r="GV113" i="91"/>
  <c r="AN111" i="93"/>
  <c r="AR111"/>
  <c r="AG111"/>
  <c r="AU111"/>
  <c r="AV111" s="1"/>
  <c r="AF111"/>
  <c r="AD113" l="1"/>
  <c r="AE113"/>
  <c r="AC113" s="1"/>
  <c r="AM113"/>
  <c r="GU115" i="91"/>
  <c r="AA114" i="93"/>
  <c r="GV114" i="91"/>
  <c r="AN112" i="93"/>
  <c r="AR112"/>
  <c r="AG112"/>
  <c r="AU112"/>
  <c r="AV112" s="1"/>
  <c r="AF112"/>
  <c r="O23"/>
  <c r="AJ23" s="1"/>
  <c r="AH22" s="1"/>
  <c r="AI22" s="1"/>
  <c r="AP22" s="1"/>
  <c r="AL22" s="1"/>
  <c r="GI24" i="91"/>
  <c r="AS21" i="93"/>
  <c r="AT21" s="1"/>
  <c r="AU20" s="1"/>
  <c r="AV20" s="1"/>
  <c r="AW20" s="1"/>
  <c r="AO21"/>
  <c r="AZ20" l="1"/>
  <c r="BA20"/>
  <c r="AY20" s="1"/>
  <c r="BI20"/>
  <c r="AX20"/>
  <c r="GI25" i="91"/>
  <c r="O24" i="93"/>
  <c r="AJ24" s="1"/>
  <c r="AH23" s="1"/>
  <c r="AI23" s="1"/>
  <c r="AP23" s="1"/>
  <c r="AL23" s="1"/>
  <c r="AS22"/>
  <c r="AT22" s="1"/>
  <c r="AU21" s="1"/>
  <c r="AV21" s="1"/>
  <c r="AW21" s="1"/>
  <c r="AO22"/>
  <c r="AD114"/>
  <c r="AE114"/>
  <c r="AC114" s="1"/>
  <c r="AM114"/>
  <c r="GU116" i="91"/>
  <c r="AA115" i="93"/>
  <c r="GV115" i="91"/>
  <c r="AN113" i="93"/>
  <c r="AR113"/>
  <c r="AG113"/>
  <c r="AU113"/>
  <c r="AV113" s="1"/>
  <c r="AF113"/>
  <c r="AD115" l="1"/>
  <c r="AE115"/>
  <c r="AC115" s="1"/>
  <c r="AM115"/>
  <c r="GU117" i="91"/>
  <c r="AA116" i="93"/>
  <c r="GV116" i="91"/>
  <c r="AN114" i="93"/>
  <c r="AR114"/>
  <c r="AG114"/>
  <c r="AU114"/>
  <c r="AV114" s="1"/>
  <c r="AF114"/>
  <c r="AZ21"/>
  <c r="BA21"/>
  <c r="AY21" s="1"/>
  <c r="BI21"/>
  <c r="AX21"/>
  <c r="AS23"/>
  <c r="AT23" s="1"/>
  <c r="AU22" s="1"/>
  <c r="AV22" s="1"/>
  <c r="AW22" s="1"/>
  <c r="AO23"/>
  <c r="GI26" i="91"/>
  <c r="O25" i="93"/>
  <c r="AJ25" s="1"/>
  <c r="AH24" s="1"/>
  <c r="AI24" s="1"/>
  <c r="AP24" s="1"/>
  <c r="AL24" s="1"/>
  <c r="BJ20"/>
  <c r="BN20"/>
  <c r="BC20"/>
  <c r="BB20"/>
  <c r="AS24" l="1"/>
  <c r="AT24" s="1"/>
  <c r="AU23" s="1"/>
  <c r="AV23" s="1"/>
  <c r="AW23" s="1"/>
  <c r="AO24"/>
  <c r="GI27" i="91"/>
  <c r="O26" i="93"/>
  <c r="AJ26" s="1"/>
  <c r="AH25" s="1"/>
  <c r="AI25" s="1"/>
  <c r="AP25" s="1"/>
  <c r="AL25" s="1"/>
  <c r="AZ22"/>
  <c r="BA22"/>
  <c r="AY22" s="1"/>
  <c r="BI22"/>
  <c r="AX22"/>
  <c r="BJ21"/>
  <c r="BN21"/>
  <c r="BC21"/>
  <c r="BB21"/>
  <c r="AD116"/>
  <c r="AE116"/>
  <c r="AC116" s="1"/>
  <c r="AM116"/>
  <c r="GU118" i="91"/>
  <c r="AA117" i="93"/>
  <c r="GV117" i="91"/>
  <c r="AN115" i="93"/>
  <c r="AR115"/>
  <c r="AG115"/>
  <c r="AU115"/>
  <c r="AV115" s="1"/>
  <c r="AF115"/>
  <c r="AD117" l="1"/>
  <c r="AE117"/>
  <c r="AC117" s="1"/>
  <c r="AM117"/>
  <c r="AA118"/>
  <c r="GU119" i="91"/>
  <c r="GV118"/>
  <c r="AN116" i="93"/>
  <c r="AR116"/>
  <c r="AG116"/>
  <c r="AU116"/>
  <c r="AV116" s="1"/>
  <c r="AF116"/>
  <c r="BJ22"/>
  <c r="BN22"/>
  <c r="BC22"/>
  <c r="BB22"/>
  <c r="AS25"/>
  <c r="AT25" s="1"/>
  <c r="AU24" s="1"/>
  <c r="AV24" s="1"/>
  <c r="AW24" s="1"/>
  <c r="AO25"/>
  <c r="GI28" i="91"/>
  <c r="O27" i="93"/>
  <c r="AJ27" s="1"/>
  <c r="AH26" s="1"/>
  <c r="AI26" s="1"/>
  <c r="AP26" s="1"/>
  <c r="AL26" s="1"/>
  <c r="BA23"/>
  <c r="AY23" s="1"/>
  <c r="AZ23"/>
  <c r="BI23"/>
  <c r="AX23"/>
  <c r="BJ23" l="1"/>
  <c r="BN23"/>
  <c r="BC23"/>
  <c r="BB23"/>
  <c r="AS26"/>
  <c r="AT26" s="1"/>
  <c r="AU25" s="1"/>
  <c r="AV25" s="1"/>
  <c r="AW25" s="1"/>
  <c r="AO26"/>
  <c r="GI29" i="91"/>
  <c r="O28" i="93"/>
  <c r="AJ28" s="1"/>
  <c r="AH27" s="1"/>
  <c r="AI27" s="1"/>
  <c r="AP27" s="1"/>
  <c r="AL27" s="1"/>
  <c r="BA24"/>
  <c r="AY24" s="1"/>
  <c r="AZ24"/>
  <c r="BI24"/>
  <c r="AX24"/>
  <c r="AA119"/>
  <c r="GV119" i="91"/>
  <c r="GV16" s="1"/>
  <c r="AD118" i="93"/>
  <c r="AE118"/>
  <c r="AC118" s="1"/>
  <c r="AM118"/>
  <c r="AN117"/>
  <c r="AR117"/>
  <c r="AG117"/>
  <c r="AU117"/>
  <c r="AV117" s="1"/>
  <c r="AF117"/>
  <c r="AN118" l="1"/>
  <c r="AR118"/>
  <c r="AG118"/>
  <c r="AU118"/>
  <c r="AV118" s="1"/>
  <c r="AF118"/>
  <c r="AD119"/>
  <c r="AE119"/>
  <c r="AM119"/>
  <c r="BJ24"/>
  <c r="BN24"/>
  <c r="BC24"/>
  <c r="BB24"/>
  <c r="AS27"/>
  <c r="AT27" s="1"/>
  <c r="AU26" s="1"/>
  <c r="AV26" s="1"/>
  <c r="AW26" s="1"/>
  <c r="AO27"/>
  <c r="GI30" i="91"/>
  <c r="O29" i="93"/>
  <c r="AJ29" s="1"/>
  <c r="AH28" s="1"/>
  <c r="AI28" s="1"/>
  <c r="AP28" s="1"/>
  <c r="AL28" s="1"/>
  <c r="BA25"/>
  <c r="AY25" s="1"/>
  <c r="AZ25"/>
  <c r="BI25"/>
  <c r="AX25"/>
  <c r="BJ25" l="1"/>
  <c r="BN25"/>
  <c r="BC25"/>
  <c r="BB25"/>
  <c r="AS28"/>
  <c r="AT28" s="1"/>
  <c r="AU27" s="1"/>
  <c r="AV27" s="1"/>
  <c r="AW27" s="1"/>
  <c r="AO28"/>
  <c r="GI31" i="91"/>
  <c r="O30" i="93"/>
  <c r="AJ30" s="1"/>
  <c r="AH29" s="1"/>
  <c r="AI29" s="1"/>
  <c r="AP29" s="1"/>
  <c r="AL29" s="1"/>
  <c r="BA26"/>
  <c r="AY26" s="1"/>
  <c r="AZ26"/>
  <c r="BI26"/>
  <c r="AX26"/>
  <c r="AN119"/>
  <c r="AR119"/>
  <c r="AC119"/>
  <c r="AH119"/>
  <c r="AG119"/>
  <c r="AF119"/>
  <c r="AU119"/>
  <c r="AV119" s="1"/>
  <c r="BJ26" l="1"/>
  <c r="BN26"/>
  <c r="BC26"/>
  <c r="BB26"/>
  <c r="AS29"/>
  <c r="AT29" s="1"/>
  <c r="AU28" s="1"/>
  <c r="AV28" s="1"/>
  <c r="AW28" s="1"/>
  <c r="AO29"/>
  <c r="GI32" i="91"/>
  <c r="O31" i="93"/>
  <c r="AJ31" s="1"/>
  <c r="AH30" s="1"/>
  <c r="AI30" s="1"/>
  <c r="AP30" s="1"/>
  <c r="AL30" s="1"/>
  <c r="BA27"/>
  <c r="AY27" s="1"/>
  <c r="AZ27"/>
  <c r="BI27"/>
  <c r="AX27"/>
  <c r="BJ27" l="1"/>
  <c r="BN27"/>
  <c r="BC27"/>
  <c r="BB27"/>
  <c r="AS30"/>
  <c r="AT30" s="1"/>
  <c r="AU29" s="1"/>
  <c r="AV29" s="1"/>
  <c r="AW29" s="1"/>
  <c r="AO30"/>
  <c r="GI33" i="91"/>
  <c r="O32" i="93"/>
  <c r="AJ32" s="1"/>
  <c r="AH31" s="1"/>
  <c r="AI31" s="1"/>
  <c r="AP31" s="1"/>
  <c r="AL31" s="1"/>
  <c r="BA28"/>
  <c r="AY28" s="1"/>
  <c r="AZ28"/>
  <c r="BI28"/>
  <c r="AX28"/>
  <c r="BJ28" l="1"/>
  <c r="BN28"/>
  <c r="BC28"/>
  <c r="BB28"/>
  <c r="AS31"/>
  <c r="AT31" s="1"/>
  <c r="AU30" s="1"/>
  <c r="AV30" s="1"/>
  <c r="AW30" s="1"/>
  <c r="AO31"/>
  <c r="GI34" i="91"/>
  <c r="O33" i="93"/>
  <c r="AJ33" s="1"/>
  <c r="AH32" s="1"/>
  <c r="AI32" s="1"/>
  <c r="AP32" s="1"/>
  <c r="AL32" s="1"/>
  <c r="BA29"/>
  <c r="AY29" s="1"/>
  <c r="AZ29"/>
  <c r="BI29"/>
  <c r="AX29"/>
  <c r="BJ29" l="1"/>
  <c r="BN29"/>
  <c r="BC29"/>
  <c r="BB29"/>
  <c r="AS32"/>
  <c r="AT32" s="1"/>
  <c r="AU31" s="1"/>
  <c r="AV31" s="1"/>
  <c r="AW31" s="1"/>
  <c r="AO32"/>
  <c r="GI35" i="91"/>
  <c r="O34" i="93"/>
  <c r="AJ34" s="1"/>
  <c r="AH33" s="1"/>
  <c r="AI33" s="1"/>
  <c r="AP33" s="1"/>
  <c r="AL33" s="1"/>
  <c r="BA30"/>
  <c r="AY30" s="1"/>
  <c r="AZ30"/>
  <c r="BI30"/>
  <c r="AX30"/>
  <c r="BJ30" l="1"/>
  <c r="BN30"/>
  <c r="BC30"/>
  <c r="BB30"/>
  <c r="AS33"/>
  <c r="AT33" s="1"/>
  <c r="AU32" s="1"/>
  <c r="AV32" s="1"/>
  <c r="AW32" s="1"/>
  <c r="AO33"/>
  <c r="GI36" i="91"/>
  <c r="O35" i="93"/>
  <c r="AJ35" s="1"/>
  <c r="AH34" s="1"/>
  <c r="AI34" s="1"/>
  <c r="AP34" s="1"/>
  <c r="AL34" s="1"/>
  <c r="BA31"/>
  <c r="AY31" s="1"/>
  <c r="AZ31"/>
  <c r="BI31"/>
  <c r="AX31"/>
  <c r="BJ31" l="1"/>
  <c r="BN31"/>
  <c r="BC31"/>
  <c r="BB31"/>
  <c r="AS34"/>
  <c r="AT34" s="1"/>
  <c r="AU33" s="1"/>
  <c r="AV33" s="1"/>
  <c r="AW33" s="1"/>
  <c r="AO34"/>
  <c r="GI37" i="91"/>
  <c r="O36" i="93"/>
  <c r="AJ36" s="1"/>
  <c r="AH35" s="1"/>
  <c r="AI35" s="1"/>
  <c r="AP35" s="1"/>
  <c r="AL35" s="1"/>
  <c r="BA32"/>
  <c r="AY32" s="1"/>
  <c r="AZ32"/>
  <c r="BI32"/>
  <c r="AX32"/>
  <c r="BJ32" l="1"/>
  <c r="BN32"/>
  <c r="BC32"/>
  <c r="BB32"/>
  <c r="AS35"/>
  <c r="AT35" s="1"/>
  <c r="AU34" s="1"/>
  <c r="AV34" s="1"/>
  <c r="AW34" s="1"/>
  <c r="AO35"/>
  <c r="GI38" i="91"/>
  <c r="O37" i="93"/>
  <c r="AJ37" s="1"/>
  <c r="AH36" s="1"/>
  <c r="AI36" s="1"/>
  <c r="AP36" s="1"/>
  <c r="AL36" s="1"/>
  <c r="BA33"/>
  <c r="AY33" s="1"/>
  <c r="AZ33"/>
  <c r="BI33"/>
  <c r="AX33"/>
  <c r="BJ33" l="1"/>
  <c r="BN33"/>
  <c r="BC33"/>
  <c r="BB33"/>
  <c r="AS36"/>
  <c r="AT36" s="1"/>
  <c r="AU35" s="1"/>
  <c r="AV35" s="1"/>
  <c r="AW35" s="1"/>
  <c r="AO36"/>
  <c r="GI39" i="91"/>
  <c r="O38" i="93"/>
  <c r="AJ38" s="1"/>
  <c r="AH37" s="1"/>
  <c r="AI37" s="1"/>
  <c r="AP37" s="1"/>
  <c r="AL37" s="1"/>
  <c r="BA34"/>
  <c r="AY34" s="1"/>
  <c r="AZ34"/>
  <c r="BI34"/>
  <c r="AX34"/>
  <c r="BJ34" l="1"/>
  <c r="BN34"/>
  <c r="BC34"/>
  <c r="BB34"/>
  <c r="AS37"/>
  <c r="AT37" s="1"/>
  <c r="AU36" s="1"/>
  <c r="AV36" s="1"/>
  <c r="AW36" s="1"/>
  <c r="AO37"/>
  <c r="GI40" i="91"/>
  <c r="O39" i="93"/>
  <c r="AJ39" s="1"/>
  <c r="AH38" s="1"/>
  <c r="AI38" s="1"/>
  <c r="AP38" s="1"/>
  <c r="AL38" s="1"/>
  <c r="BA35"/>
  <c r="AY35" s="1"/>
  <c r="AZ35"/>
  <c r="BI35"/>
  <c r="AX35"/>
  <c r="BJ35" l="1"/>
  <c r="BN35"/>
  <c r="BC35"/>
  <c r="BB35"/>
  <c r="AS38"/>
  <c r="AT38" s="1"/>
  <c r="AU37" s="1"/>
  <c r="AV37" s="1"/>
  <c r="AW37" s="1"/>
  <c r="AO38"/>
  <c r="GI41" i="91"/>
  <c r="O40" i="93"/>
  <c r="AJ40" s="1"/>
  <c r="AH39" s="1"/>
  <c r="AI39" s="1"/>
  <c r="AP39" s="1"/>
  <c r="AL39" s="1"/>
  <c r="BA36"/>
  <c r="AY36" s="1"/>
  <c r="AZ36"/>
  <c r="BI36"/>
  <c r="AX36"/>
  <c r="BJ36" l="1"/>
  <c r="BN36"/>
  <c r="BC36"/>
  <c r="BB36"/>
  <c r="AS39"/>
  <c r="AT39" s="1"/>
  <c r="AU38" s="1"/>
  <c r="AV38" s="1"/>
  <c r="AW38" s="1"/>
  <c r="AO39"/>
  <c r="GI42" i="91"/>
  <c r="O41" i="93"/>
  <c r="AJ41" s="1"/>
  <c r="AH40" s="1"/>
  <c r="AI40" s="1"/>
  <c r="AP40" s="1"/>
  <c r="AL40" s="1"/>
  <c r="BA37"/>
  <c r="AY37" s="1"/>
  <c r="AZ37"/>
  <c r="BI37"/>
  <c r="AX37"/>
  <c r="BJ37" l="1"/>
  <c r="BN37"/>
  <c r="BC37"/>
  <c r="BB37"/>
  <c r="AS40"/>
  <c r="AT40" s="1"/>
  <c r="AU39" s="1"/>
  <c r="AV39" s="1"/>
  <c r="AW39" s="1"/>
  <c r="AO40"/>
  <c r="GI43" i="91"/>
  <c r="O42" i="93"/>
  <c r="AJ42" s="1"/>
  <c r="AH41" s="1"/>
  <c r="AI41" s="1"/>
  <c r="AP41" s="1"/>
  <c r="AL41" s="1"/>
  <c r="BA38"/>
  <c r="AY38" s="1"/>
  <c r="AZ38"/>
  <c r="BI38"/>
  <c r="AX38"/>
  <c r="BJ38" l="1"/>
  <c r="BN38"/>
  <c r="BC38"/>
  <c r="BB38"/>
  <c r="AS41"/>
  <c r="AT41" s="1"/>
  <c r="AU40" s="1"/>
  <c r="AV40" s="1"/>
  <c r="AW40" s="1"/>
  <c r="AO41"/>
  <c r="GI44" i="91"/>
  <c r="O43" i="93"/>
  <c r="AJ43" s="1"/>
  <c r="AH42" s="1"/>
  <c r="AI42" s="1"/>
  <c r="AP42" s="1"/>
  <c r="AL42" s="1"/>
  <c r="BA39"/>
  <c r="AY39" s="1"/>
  <c r="AZ39"/>
  <c r="BI39"/>
  <c r="AX39"/>
  <c r="BJ39" l="1"/>
  <c r="BN39"/>
  <c r="BC39"/>
  <c r="BB39"/>
  <c r="AS42"/>
  <c r="AT42" s="1"/>
  <c r="AU41" s="1"/>
  <c r="AV41" s="1"/>
  <c r="AW41" s="1"/>
  <c r="AO42"/>
  <c r="GI45" i="91"/>
  <c r="O44" i="93"/>
  <c r="AJ44" s="1"/>
  <c r="AH43" s="1"/>
  <c r="AI43" s="1"/>
  <c r="AP43" s="1"/>
  <c r="AL43" s="1"/>
  <c r="BA40"/>
  <c r="AY40" s="1"/>
  <c r="AZ40"/>
  <c r="BI40"/>
  <c r="AX40"/>
  <c r="BJ40" l="1"/>
  <c r="BN40"/>
  <c r="BC40"/>
  <c r="BB40"/>
  <c r="AS43"/>
  <c r="AT43" s="1"/>
  <c r="AU42" s="1"/>
  <c r="AV42" s="1"/>
  <c r="AW42" s="1"/>
  <c r="AO43"/>
  <c r="GI46" i="91"/>
  <c r="O45" i="93"/>
  <c r="AJ45" s="1"/>
  <c r="AH44" s="1"/>
  <c r="AI44" s="1"/>
  <c r="AP44" s="1"/>
  <c r="AL44" s="1"/>
  <c r="BA41"/>
  <c r="AY41" s="1"/>
  <c r="AZ41"/>
  <c r="BI41"/>
  <c r="AX41"/>
  <c r="BJ41" l="1"/>
  <c r="BN41"/>
  <c r="BC41"/>
  <c r="BB41"/>
  <c r="AS44"/>
  <c r="AT44" s="1"/>
  <c r="AU43" s="1"/>
  <c r="AV43" s="1"/>
  <c r="AW43" s="1"/>
  <c r="AO44"/>
  <c r="GI47" i="91"/>
  <c r="O46" i="93"/>
  <c r="AJ46" s="1"/>
  <c r="AH45" s="1"/>
  <c r="AI45" s="1"/>
  <c r="AP45" s="1"/>
  <c r="AL45" s="1"/>
  <c r="AZ42"/>
  <c r="BA42"/>
  <c r="AY42" s="1"/>
  <c r="BI42"/>
  <c r="AX42"/>
  <c r="BJ42" l="1"/>
  <c r="BN42"/>
  <c r="BC42"/>
  <c r="BB42"/>
  <c r="AS45"/>
  <c r="AT45" s="1"/>
  <c r="AU44" s="1"/>
  <c r="AV44" s="1"/>
  <c r="AW44" s="1"/>
  <c r="AO45"/>
  <c r="GI48" i="91"/>
  <c r="O47" i="93"/>
  <c r="AJ47" s="1"/>
  <c r="AH46" s="1"/>
  <c r="AI46" s="1"/>
  <c r="AP46" s="1"/>
  <c r="AL46" s="1"/>
  <c r="AZ43"/>
  <c r="BA43"/>
  <c r="AY43" s="1"/>
  <c r="BI43"/>
  <c r="AX43"/>
  <c r="BJ43" l="1"/>
  <c r="BN43"/>
  <c r="BC43"/>
  <c r="BB43"/>
  <c r="AS46"/>
  <c r="AT46" s="1"/>
  <c r="AU45" s="1"/>
  <c r="AV45" s="1"/>
  <c r="AW45" s="1"/>
  <c r="AO46"/>
  <c r="GI49" i="91"/>
  <c r="O48" i="93"/>
  <c r="AJ48" s="1"/>
  <c r="AH47" s="1"/>
  <c r="AI47" s="1"/>
  <c r="AP47" s="1"/>
  <c r="AL47" s="1"/>
  <c r="AZ44"/>
  <c r="BA44"/>
  <c r="AY44" s="1"/>
  <c r="BI44"/>
  <c r="AX44"/>
  <c r="BJ44" l="1"/>
  <c r="BN44"/>
  <c r="BC44"/>
  <c r="BB44"/>
  <c r="AS47"/>
  <c r="AT47" s="1"/>
  <c r="AU46" s="1"/>
  <c r="AV46" s="1"/>
  <c r="AW46" s="1"/>
  <c r="AO47"/>
  <c r="GI50" i="91"/>
  <c r="O49" i="93"/>
  <c r="AJ49" s="1"/>
  <c r="AH48" s="1"/>
  <c r="AI48" s="1"/>
  <c r="AP48" s="1"/>
  <c r="AL48" s="1"/>
  <c r="AZ45"/>
  <c r="BA45"/>
  <c r="AY45" s="1"/>
  <c r="BI45"/>
  <c r="AX45"/>
  <c r="BJ45" l="1"/>
  <c r="BN45"/>
  <c r="BC45"/>
  <c r="BB45"/>
  <c r="AS48"/>
  <c r="AT48" s="1"/>
  <c r="AU47" s="1"/>
  <c r="AV47" s="1"/>
  <c r="AW47" s="1"/>
  <c r="AO48"/>
  <c r="GI51" i="91"/>
  <c r="O50" i="93"/>
  <c r="AJ50" s="1"/>
  <c r="AH49" s="1"/>
  <c r="AI49" s="1"/>
  <c r="AP49" s="1"/>
  <c r="AL49" s="1"/>
  <c r="AZ46"/>
  <c r="BA46"/>
  <c r="AY46" s="1"/>
  <c r="BI46"/>
  <c r="AX46"/>
  <c r="BJ46" l="1"/>
  <c r="BN46"/>
  <c r="BC46"/>
  <c r="BB46"/>
  <c r="AS49"/>
  <c r="AT49" s="1"/>
  <c r="AU48" s="1"/>
  <c r="AV48" s="1"/>
  <c r="AW48" s="1"/>
  <c r="AO49"/>
  <c r="GI52" i="91"/>
  <c r="O51" i="93"/>
  <c r="AJ51" s="1"/>
  <c r="AH50" s="1"/>
  <c r="AI50" s="1"/>
  <c r="AP50" s="1"/>
  <c r="AL50" s="1"/>
  <c r="AZ47"/>
  <c r="BA47"/>
  <c r="AY47" s="1"/>
  <c r="BI47"/>
  <c r="AX47"/>
  <c r="BJ47" l="1"/>
  <c r="BN47"/>
  <c r="BC47"/>
  <c r="BB47"/>
  <c r="AS50"/>
  <c r="AT50" s="1"/>
  <c r="AU49" s="1"/>
  <c r="AV49" s="1"/>
  <c r="AW49" s="1"/>
  <c r="AO50"/>
  <c r="GI53" i="91"/>
  <c r="O52" i="93"/>
  <c r="AJ52" s="1"/>
  <c r="AH51" s="1"/>
  <c r="AI51" s="1"/>
  <c r="AP51" s="1"/>
  <c r="AL51" s="1"/>
  <c r="AZ48"/>
  <c r="BA48"/>
  <c r="AY48" s="1"/>
  <c r="BI48"/>
  <c r="AX48"/>
  <c r="BJ48" l="1"/>
  <c r="BN48"/>
  <c r="BC48"/>
  <c r="BB48"/>
  <c r="AS51"/>
  <c r="AT51" s="1"/>
  <c r="AU50" s="1"/>
  <c r="AV50" s="1"/>
  <c r="AW50" s="1"/>
  <c r="AO51"/>
  <c r="GI54" i="91"/>
  <c r="O53" i="93"/>
  <c r="AJ53" s="1"/>
  <c r="AH52" s="1"/>
  <c r="AI52" s="1"/>
  <c r="AP52" s="1"/>
  <c r="AL52" s="1"/>
  <c r="AZ49"/>
  <c r="BA49"/>
  <c r="AY49" s="1"/>
  <c r="BI49"/>
  <c r="AX49"/>
  <c r="BJ49" l="1"/>
  <c r="BN49"/>
  <c r="BC49"/>
  <c r="BB49"/>
  <c r="AS52"/>
  <c r="AT52" s="1"/>
  <c r="AU51" s="1"/>
  <c r="AV51" s="1"/>
  <c r="AW51" s="1"/>
  <c r="AO52"/>
  <c r="GI55" i="91"/>
  <c r="O54" i="93"/>
  <c r="AJ54" s="1"/>
  <c r="AH53" s="1"/>
  <c r="AI53" s="1"/>
  <c r="AP53" s="1"/>
  <c r="AL53" s="1"/>
  <c r="AZ50"/>
  <c r="BA50"/>
  <c r="AY50" s="1"/>
  <c r="BI50"/>
  <c r="AX50"/>
  <c r="BJ50" l="1"/>
  <c r="BN50"/>
  <c r="BC50"/>
  <c r="BB50"/>
  <c r="AS53"/>
  <c r="AT53" s="1"/>
  <c r="AU52" s="1"/>
  <c r="AV52" s="1"/>
  <c r="AW52" s="1"/>
  <c r="AO53"/>
  <c r="GI56" i="91"/>
  <c r="O55" i="93"/>
  <c r="AJ55" s="1"/>
  <c r="AH54" s="1"/>
  <c r="AI54" s="1"/>
  <c r="AP54" s="1"/>
  <c r="AL54" s="1"/>
  <c r="AZ51"/>
  <c r="BA51"/>
  <c r="AY51" s="1"/>
  <c r="BI51"/>
  <c r="AX51"/>
  <c r="BJ51" l="1"/>
  <c r="BN51"/>
  <c r="BC51"/>
  <c r="BB51"/>
  <c r="AS54"/>
  <c r="AT54" s="1"/>
  <c r="AU53" s="1"/>
  <c r="AV53" s="1"/>
  <c r="AW53" s="1"/>
  <c r="AO54"/>
  <c r="GI57" i="91"/>
  <c r="O56" i="93"/>
  <c r="AJ56" s="1"/>
  <c r="AH55" s="1"/>
  <c r="AI55" s="1"/>
  <c r="AP55" s="1"/>
  <c r="AL55" s="1"/>
  <c r="AZ52"/>
  <c r="BA52"/>
  <c r="AY52" s="1"/>
  <c r="BI52"/>
  <c r="AX52"/>
  <c r="BJ52" l="1"/>
  <c r="BN52"/>
  <c r="BC52"/>
  <c r="BB52"/>
  <c r="AS55"/>
  <c r="AT55" s="1"/>
  <c r="AU54" s="1"/>
  <c r="AV54" s="1"/>
  <c r="AW54" s="1"/>
  <c r="AO55"/>
  <c r="GI58" i="91"/>
  <c r="O57" i="93"/>
  <c r="AJ57" s="1"/>
  <c r="AH56" s="1"/>
  <c r="AI56" s="1"/>
  <c r="AP56" s="1"/>
  <c r="AL56" s="1"/>
  <c r="AZ53"/>
  <c r="BA53"/>
  <c r="AY53" s="1"/>
  <c r="BI53"/>
  <c r="AX53"/>
  <c r="BJ53" l="1"/>
  <c r="BN53"/>
  <c r="BC53"/>
  <c r="BB53"/>
  <c r="AS56"/>
  <c r="AT56" s="1"/>
  <c r="AU55" s="1"/>
  <c r="AV55" s="1"/>
  <c r="AW55" s="1"/>
  <c r="AO56"/>
  <c r="GI59" i="91"/>
  <c r="O58" i="93"/>
  <c r="AJ58" s="1"/>
  <c r="AH57" s="1"/>
  <c r="AI57" s="1"/>
  <c r="AP57" s="1"/>
  <c r="AL57" s="1"/>
  <c r="AZ54"/>
  <c r="BA54"/>
  <c r="AY54" s="1"/>
  <c r="BI54"/>
  <c r="AX54"/>
  <c r="BJ54" l="1"/>
  <c r="BN54"/>
  <c r="BC54"/>
  <c r="BB54"/>
  <c r="AS57"/>
  <c r="AT57" s="1"/>
  <c r="AU56" s="1"/>
  <c r="AV56" s="1"/>
  <c r="AW56" s="1"/>
  <c r="AO57"/>
  <c r="GI60" i="91"/>
  <c r="O59" i="93"/>
  <c r="AJ59" s="1"/>
  <c r="AH58" s="1"/>
  <c r="AI58" s="1"/>
  <c r="AP58" s="1"/>
  <c r="AL58" s="1"/>
  <c r="AZ55"/>
  <c r="BA55"/>
  <c r="AY55" s="1"/>
  <c r="BI55"/>
  <c r="AX55"/>
  <c r="BJ55" l="1"/>
  <c r="BN55"/>
  <c r="BC55"/>
  <c r="BB55"/>
  <c r="AS58"/>
  <c r="AT58" s="1"/>
  <c r="AU57" s="1"/>
  <c r="AV57" s="1"/>
  <c r="AW57" s="1"/>
  <c r="AO58"/>
  <c r="GI61" i="91"/>
  <c r="O60" i="93"/>
  <c r="AJ60" s="1"/>
  <c r="AH59" s="1"/>
  <c r="AI59" s="1"/>
  <c r="AP59" s="1"/>
  <c r="AL59" s="1"/>
  <c r="AZ56"/>
  <c r="BA56"/>
  <c r="AY56" s="1"/>
  <c r="BI56"/>
  <c r="AX56"/>
  <c r="BJ56" l="1"/>
  <c r="BN56"/>
  <c r="BC56"/>
  <c r="BB56"/>
  <c r="AS59"/>
  <c r="AT59" s="1"/>
  <c r="AU58" s="1"/>
  <c r="AV58" s="1"/>
  <c r="AW58" s="1"/>
  <c r="AO59"/>
  <c r="GI62" i="91"/>
  <c r="O61" i="93"/>
  <c r="AJ61" s="1"/>
  <c r="AH60" s="1"/>
  <c r="AI60" s="1"/>
  <c r="AP60" s="1"/>
  <c r="AL60" s="1"/>
  <c r="AZ57"/>
  <c r="BA57"/>
  <c r="AY57" s="1"/>
  <c r="BI57"/>
  <c r="AX57"/>
  <c r="BJ57" l="1"/>
  <c r="BN57"/>
  <c r="BC57"/>
  <c r="BB57"/>
  <c r="AS60"/>
  <c r="AT60" s="1"/>
  <c r="AU59" s="1"/>
  <c r="AV59" s="1"/>
  <c r="AW59" s="1"/>
  <c r="AO60"/>
  <c r="GI63" i="91"/>
  <c r="O62" i="93"/>
  <c r="AJ62" s="1"/>
  <c r="AH61" s="1"/>
  <c r="AI61" s="1"/>
  <c r="AP61" s="1"/>
  <c r="AL61" s="1"/>
  <c r="AZ58"/>
  <c r="BA58"/>
  <c r="AY58" s="1"/>
  <c r="BI58"/>
  <c r="AX58"/>
  <c r="BJ58" l="1"/>
  <c r="BN58"/>
  <c r="BC58"/>
  <c r="BB58"/>
  <c r="AS61"/>
  <c r="AT61" s="1"/>
  <c r="AU60" s="1"/>
  <c r="AV60" s="1"/>
  <c r="AW60" s="1"/>
  <c r="AO61"/>
  <c r="GI64" i="91"/>
  <c r="O63" i="93"/>
  <c r="AJ63" s="1"/>
  <c r="AH62" s="1"/>
  <c r="AI62" s="1"/>
  <c r="AP62" s="1"/>
  <c r="AL62" s="1"/>
  <c r="AZ59"/>
  <c r="BA59"/>
  <c r="AY59" s="1"/>
  <c r="BI59"/>
  <c r="AX59"/>
  <c r="BJ59" l="1"/>
  <c r="BN59"/>
  <c r="BC59"/>
  <c r="BB59"/>
  <c r="AS62"/>
  <c r="AT62" s="1"/>
  <c r="AU61" s="1"/>
  <c r="AV61" s="1"/>
  <c r="AO62"/>
  <c r="GI65" i="91"/>
  <c r="O64" i="93"/>
  <c r="AJ64" s="1"/>
  <c r="AH63" s="1"/>
  <c r="AI63" s="1"/>
  <c r="AP63" s="1"/>
  <c r="AL63" s="1"/>
  <c r="AW61"/>
  <c r="AZ60"/>
  <c r="BA60"/>
  <c r="AY60" s="1"/>
  <c r="BI60"/>
  <c r="AX60"/>
  <c r="BJ60" l="1"/>
  <c r="BN60"/>
  <c r="BC60"/>
  <c r="BB60"/>
  <c r="AZ61"/>
  <c r="BA61"/>
  <c r="AY61" s="1"/>
  <c r="BI61"/>
  <c r="AX61"/>
  <c r="AS63"/>
  <c r="AT63" s="1"/>
  <c r="AU62" s="1"/>
  <c r="AV62" s="1"/>
  <c r="AW62" s="1"/>
  <c r="AO63"/>
  <c r="GI66" i="91"/>
  <c r="O65" i="93"/>
  <c r="AJ65" s="1"/>
  <c r="AH64" s="1"/>
  <c r="AI64" s="1"/>
  <c r="AP64" s="1"/>
  <c r="AL64" s="1"/>
  <c r="AS64" l="1"/>
  <c r="AT64" s="1"/>
  <c r="AU63" s="1"/>
  <c r="AV63" s="1"/>
  <c r="AO64"/>
  <c r="GI67" i="91"/>
  <c r="O66" i="93"/>
  <c r="AJ66" s="1"/>
  <c r="AH65" s="1"/>
  <c r="AI65" s="1"/>
  <c r="AP65" s="1"/>
  <c r="AL65" s="1"/>
  <c r="AW63"/>
  <c r="AZ62"/>
  <c r="BA62"/>
  <c r="AY62" s="1"/>
  <c r="BI62"/>
  <c r="AX62"/>
  <c r="BJ61"/>
  <c r="BN61"/>
  <c r="BC61"/>
  <c r="BB61"/>
  <c r="BJ62" l="1"/>
  <c r="BN62"/>
  <c r="BC62"/>
  <c r="BB62"/>
  <c r="AZ63"/>
  <c r="BA63"/>
  <c r="AY63" s="1"/>
  <c r="BI63"/>
  <c r="AX63"/>
  <c r="AS65"/>
  <c r="AT65" s="1"/>
  <c r="AU64" s="1"/>
  <c r="AV64" s="1"/>
  <c r="AW64" s="1"/>
  <c r="AO65"/>
  <c r="GI68" i="91"/>
  <c r="O67" i="93"/>
  <c r="AJ67" s="1"/>
  <c r="AH66" s="1"/>
  <c r="AI66" s="1"/>
  <c r="AP66" s="1"/>
  <c r="AL66" s="1"/>
  <c r="AS66" l="1"/>
  <c r="AT66" s="1"/>
  <c r="AU65" s="1"/>
  <c r="AV65" s="1"/>
  <c r="AO66"/>
  <c r="GI69" i="91"/>
  <c r="O68" i="93"/>
  <c r="AJ68" s="1"/>
  <c r="AH67" s="1"/>
  <c r="AI67" s="1"/>
  <c r="AP67" s="1"/>
  <c r="AL67" s="1"/>
  <c r="AW65"/>
  <c r="AZ64"/>
  <c r="BA64"/>
  <c r="AY64" s="1"/>
  <c r="BI64"/>
  <c r="AX64"/>
  <c r="BJ63"/>
  <c r="BN63"/>
  <c r="BC63"/>
  <c r="BB63"/>
  <c r="BJ64" l="1"/>
  <c r="BN64"/>
  <c r="BC64"/>
  <c r="BB64"/>
  <c r="AZ65"/>
  <c r="BA65"/>
  <c r="AY65" s="1"/>
  <c r="BI65"/>
  <c r="AX65"/>
  <c r="AS67"/>
  <c r="AT67" s="1"/>
  <c r="AU66" s="1"/>
  <c r="AV66" s="1"/>
  <c r="AW66" s="1"/>
  <c r="AO67"/>
  <c r="GI70" i="91"/>
  <c r="O69" i="93"/>
  <c r="AJ69" s="1"/>
  <c r="AH68" s="1"/>
  <c r="AI68" s="1"/>
  <c r="AP68" s="1"/>
  <c r="AL68" s="1"/>
  <c r="AS68" l="1"/>
  <c r="AT68" s="1"/>
  <c r="AU67" s="1"/>
  <c r="AV67" s="1"/>
  <c r="AO68"/>
  <c r="GI71" i="91"/>
  <c r="O70" i="93"/>
  <c r="AJ70" s="1"/>
  <c r="AH69" s="1"/>
  <c r="AI69" s="1"/>
  <c r="AP69" s="1"/>
  <c r="AL69" s="1"/>
  <c r="AW67"/>
  <c r="AZ66"/>
  <c r="BA66"/>
  <c r="AY66" s="1"/>
  <c r="BI66"/>
  <c r="AX66"/>
  <c r="BJ65"/>
  <c r="BN65"/>
  <c r="BC65"/>
  <c r="BB65"/>
  <c r="BJ66" l="1"/>
  <c r="BN66"/>
  <c r="BC66"/>
  <c r="BB66"/>
  <c r="AZ67"/>
  <c r="BA67"/>
  <c r="AY67" s="1"/>
  <c r="BI67"/>
  <c r="AX67"/>
  <c r="AS69"/>
  <c r="AT69" s="1"/>
  <c r="AU68" s="1"/>
  <c r="AV68" s="1"/>
  <c r="AW68" s="1"/>
  <c r="AO69"/>
  <c r="GI72" i="91"/>
  <c r="O71" i="93"/>
  <c r="AJ71" s="1"/>
  <c r="AH70" s="1"/>
  <c r="AI70" s="1"/>
  <c r="AP70" s="1"/>
  <c r="AL70" s="1"/>
  <c r="AS70" l="1"/>
  <c r="AT70" s="1"/>
  <c r="AU69" s="1"/>
  <c r="AV69" s="1"/>
  <c r="AO70"/>
  <c r="GI73" i="91"/>
  <c r="O72" i="93"/>
  <c r="AJ72" s="1"/>
  <c r="AH71" s="1"/>
  <c r="AI71" s="1"/>
  <c r="AP71" s="1"/>
  <c r="AL71" s="1"/>
  <c r="AW69"/>
  <c r="AZ68"/>
  <c r="BA68"/>
  <c r="AY68" s="1"/>
  <c r="BI68"/>
  <c r="AX68"/>
  <c r="BJ67"/>
  <c r="BN67"/>
  <c r="BC67"/>
  <c r="BB67"/>
  <c r="BJ68" l="1"/>
  <c r="BN68"/>
  <c r="BC68"/>
  <c r="BB68"/>
  <c r="AZ69"/>
  <c r="BA69"/>
  <c r="AY69" s="1"/>
  <c r="BI69"/>
  <c r="AX69"/>
  <c r="AS71"/>
  <c r="AT71" s="1"/>
  <c r="AU70" s="1"/>
  <c r="AV70" s="1"/>
  <c r="AW70" s="1"/>
  <c r="AO71"/>
  <c r="GI74" i="91"/>
  <c r="O73" i="93"/>
  <c r="AJ73" s="1"/>
  <c r="AH72" s="1"/>
  <c r="AI72" s="1"/>
  <c r="AP72" s="1"/>
  <c r="AL72" s="1"/>
  <c r="AS72" l="1"/>
  <c r="AT72" s="1"/>
  <c r="AU71" s="1"/>
  <c r="AV71" s="1"/>
  <c r="AO72"/>
  <c r="GI75" i="91"/>
  <c r="O74" i="93"/>
  <c r="AJ74" s="1"/>
  <c r="AH73" s="1"/>
  <c r="AI73" s="1"/>
  <c r="AP73" s="1"/>
  <c r="AL73" s="1"/>
  <c r="AW71"/>
  <c r="AZ70"/>
  <c r="BA70"/>
  <c r="AY70" s="1"/>
  <c r="BI70"/>
  <c r="AX70"/>
  <c r="BJ69"/>
  <c r="BN69"/>
  <c r="BC69"/>
  <c r="BB69"/>
  <c r="BJ70" l="1"/>
  <c r="BN70"/>
  <c r="BC70"/>
  <c r="BB70"/>
  <c r="AZ71"/>
  <c r="BA71"/>
  <c r="AY71" s="1"/>
  <c r="BI71"/>
  <c r="AX71"/>
  <c r="AS73"/>
  <c r="AT73" s="1"/>
  <c r="AU72" s="1"/>
  <c r="AV72" s="1"/>
  <c r="AW72" s="1"/>
  <c r="AO73"/>
  <c r="GI76" i="91"/>
  <c r="O75" i="93"/>
  <c r="AJ75" s="1"/>
  <c r="AH74" s="1"/>
  <c r="AI74" s="1"/>
  <c r="AP74" s="1"/>
  <c r="AL74" s="1"/>
  <c r="AS74" l="1"/>
  <c r="AT74" s="1"/>
  <c r="AU73" s="1"/>
  <c r="AV73" s="1"/>
  <c r="AO74"/>
  <c r="GI77" i="91"/>
  <c r="O76" i="93"/>
  <c r="AJ76" s="1"/>
  <c r="AH75" s="1"/>
  <c r="AI75" s="1"/>
  <c r="AW73"/>
  <c r="AZ72"/>
  <c r="BA72"/>
  <c r="AY72" s="1"/>
  <c r="BI72"/>
  <c r="AX72"/>
  <c r="BJ71"/>
  <c r="BN71"/>
  <c r="BC71"/>
  <c r="BB71"/>
  <c r="BJ72" l="1"/>
  <c r="BN72"/>
  <c r="BC72"/>
  <c r="BB72"/>
  <c r="AZ73"/>
  <c r="BA73"/>
  <c r="AY73" s="1"/>
  <c r="BI73"/>
  <c r="AX73"/>
  <c r="AP75"/>
  <c r="AL75"/>
  <c r="GI78" i="91"/>
  <c r="O77" i="93"/>
  <c r="AJ77" s="1"/>
  <c r="AH76" s="1"/>
  <c r="AI76" s="1"/>
  <c r="AP76" l="1"/>
  <c r="AL76"/>
  <c r="GI79" i="91"/>
  <c r="O78" i="93"/>
  <c r="AJ78" s="1"/>
  <c r="AH77" s="1"/>
  <c r="AI77" s="1"/>
  <c r="AS75"/>
  <c r="AT75" s="1"/>
  <c r="AU74" s="1"/>
  <c r="AV74" s="1"/>
  <c r="AW74" s="1"/>
  <c r="AO75"/>
  <c r="BJ73"/>
  <c r="BN73"/>
  <c r="BC73"/>
  <c r="BB73"/>
  <c r="AZ74" l="1"/>
  <c r="BA74"/>
  <c r="AY74" s="1"/>
  <c r="BI74"/>
  <c r="AX74"/>
  <c r="AP77"/>
  <c r="AL77"/>
  <c r="GI80" i="91"/>
  <c r="O79" i="93"/>
  <c r="AJ79" s="1"/>
  <c r="AH78" s="1"/>
  <c r="AI78" s="1"/>
  <c r="AS76"/>
  <c r="AT76" s="1"/>
  <c r="AU75" s="1"/>
  <c r="AV75" s="1"/>
  <c r="AW75" s="1"/>
  <c r="AO76"/>
  <c r="AZ75" l="1"/>
  <c r="BA75"/>
  <c r="AY75" s="1"/>
  <c r="BI75"/>
  <c r="AX75"/>
  <c r="AP78"/>
  <c r="AL78"/>
  <c r="GI81" i="91"/>
  <c r="O80" i="93"/>
  <c r="AJ80" s="1"/>
  <c r="AH79" s="1"/>
  <c r="AI79" s="1"/>
  <c r="AS77"/>
  <c r="AT77" s="1"/>
  <c r="AU76" s="1"/>
  <c r="AV76" s="1"/>
  <c r="AW76" s="1"/>
  <c r="AO77"/>
  <c r="BJ74"/>
  <c r="BN74"/>
  <c r="BC74"/>
  <c r="BB74"/>
  <c r="AZ76" l="1"/>
  <c r="BA76"/>
  <c r="AY76" s="1"/>
  <c r="BI76"/>
  <c r="AX76"/>
  <c r="AP79"/>
  <c r="AL79"/>
  <c r="GI82" i="91"/>
  <c r="O81" i="93"/>
  <c r="AJ81" s="1"/>
  <c r="AH80" s="1"/>
  <c r="AI80" s="1"/>
  <c r="AS78"/>
  <c r="AT78" s="1"/>
  <c r="AU77" s="1"/>
  <c r="AV77" s="1"/>
  <c r="AW77" s="1"/>
  <c r="AO78"/>
  <c r="BJ75"/>
  <c r="BN75"/>
  <c r="BC75"/>
  <c r="BB75"/>
  <c r="AZ77" l="1"/>
  <c r="BA77"/>
  <c r="AY77" s="1"/>
  <c r="BI77"/>
  <c r="AX77"/>
  <c r="AP80"/>
  <c r="AL80"/>
  <c r="GI83" i="91"/>
  <c r="O82" i="93"/>
  <c r="AJ82" s="1"/>
  <c r="AH81" s="1"/>
  <c r="AI81" s="1"/>
  <c r="AS79"/>
  <c r="AT79" s="1"/>
  <c r="AU78" s="1"/>
  <c r="AV78" s="1"/>
  <c r="AW78" s="1"/>
  <c r="AO79"/>
  <c r="BJ76"/>
  <c r="BN76"/>
  <c r="BC76"/>
  <c r="BB76"/>
  <c r="AZ78" l="1"/>
  <c r="BA78"/>
  <c r="AY78" s="1"/>
  <c r="BI78"/>
  <c r="AX78"/>
  <c r="AP81"/>
  <c r="AL81"/>
  <c r="GI84" i="91"/>
  <c r="O83" i="93"/>
  <c r="AJ83" s="1"/>
  <c r="AH82" s="1"/>
  <c r="AI82" s="1"/>
  <c r="AS80"/>
  <c r="AT80" s="1"/>
  <c r="AU79" s="1"/>
  <c r="AV79" s="1"/>
  <c r="AW79" s="1"/>
  <c r="AO80"/>
  <c r="BJ77"/>
  <c r="BN77"/>
  <c r="BC77"/>
  <c r="BB77"/>
  <c r="AZ79" l="1"/>
  <c r="BA79"/>
  <c r="AY79" s="1"/>
  <c r="BI79"/>
  <c r="AX79"/>
  <c r="AP82"/>
  <c r="AL82"/>
  <c r="GI85" i="91"/>
  <c r="O84" i="93"/>
  <c r="AJ84" s="1"/>
  <c r="AH83" s="1"/>
  <c r="AI83" s="1"/>
  <c r="AS81"/>
  <c r="AT81" s="1"/>
  <c r="AU80" s="1"/>
  <c r="AV80" s="1"/>
  <c r="AW80" s="1"/>
  <c r="AO81"/>
  <c r="BJ78"/>
  <c r="BN78"/>
  <c r="BC78"/>
  <c r="BB78"/>
  <c r="AP83" l="1"/>
  <c r="AL83"/>
  <c r="GI86" i="91"/>
  <c r="O85" i="93"/>
  <c r="AJ85" s="1"/>
  <c r="AH84" s="1"/>
  <c r="AI84" s="1"/>
  <c r="AS82"/>
  <c r="AT82" s="1"/>
  <c r="AU81" s="1"/>
  <c r="AV81" s="1"/>
  <c r="AO82"/>
  <c r="BJ79"/>
  <c r="BN79"/>
  <c r="BC79"/>
  <c r="BB79"/>
  <c r="AW81"/>
  <c r="AZ80"/>
  <c r="BA80"/>
  <c r="AY80" s="1"/>
  <c r="BI80"/>
  <c r="AX80"/>
  <c r="BJ80" l="1"/>
  <c r="BN80"/>
  <c r="BC80"/>
  <c r="BB80"/>
  <c r="AW82"/>
  <c r="AZ81"/>
  <c r="BA81"/>
  <c r="AY81" s="1"/>
  <c r="BI81"/>
  <c r="AX81"/>
  <c r="AP84"/>
  <c r="AL84"/>
  <c r="GI87" i="91"/>
  <c r="O86" i="93"/>
  <c r="AJ86" s="1"/>
  <c r="AH85" s="1"/>
  <c r="AI85" s="1"/>
  <c r="AS83"/>
  <c r="AT83" s="1"/>
  <c r="AO83"/>
  <c r="AP85" l="1"/>
  <c r="AL85"/>
  <c r="GI88" i="91"/>
  <c r="O87" i="93"/>
  <c r="AJ87" s="1"/>
  <c r="AH86" s="1"/>
  <c r="AI86" s="1"/>
  <c r="AS84"/>
  <c r="AT84" s="1"/>
  <c r="AO84"/>
  <c r="BJ81"/>
  <c r="BN81"/>
  <c r="BC81"/>
  <c r="BB81"/>
  <c r="AW83"/>
  <c r="AZ82"/>
  <c r="BA82"/>
  <c r="AY82" s="1"/>
  <c r="BI82"/>
  <c r="AX82"/>
  <c r="BJ82" l="1"/>
  <c r="BN82"/>
  <c r="BC82"/>
  <c r="BQ82"/>
  <c r="BR82" s="1"/>
  <c r="BB82"/>
  <c r="AW84"/>
  <c r="AZ83"/>
  <c r="BA83"/>
  <c r="AY83" s="1"/>
  <c r="BI83"/>
  <c r="AX83"/>
  <c r="AP86"/>
  <c r="AL86"/>
  <c r="GI89" i="91"/>
  <c r="O88" i="93"/>
  <c r="AJ88" s="1"/>
  <c r="AH87" s="1"/>
  <c r="AI87" s="1"/>
  <c r="AS85"/>
  <c r="AT85" s="1"/>
  <c r="AO85"/>
  <c r="AP87" l="1"/>
  <c r="AL87"/>
  <c r="GI90" i="91"/>
  <c r="O89" i="93"/>
  <c r="AJ89" s="1"/>
  <c r="AH88" s="1"/>
  <c r="AI88" s="1"/>
  <c r="AS86"/>
  <c r="AT86" s="1"/>
  <c r="AO86"/>
  <c r="BJ83"/>
  <c r="BN83"/>
  <c r="BC83"/>
  <c r="BQ83"/>
  <c r="BR83" s="1"/>
  <c r="BB83"/>
  <c r="AW85"/>
  <c r="AZ84"/>
  <c r="BA84"/>
  <c r="AY84" s="1"/>
  <c r="BI84"/>
  <c r="AX84"/>
  <c r="BJ84" l="1"/>
  <c r="BN84"/>
  <c r="BC84"/>
  <c r="BQ84"/>
  <c r="BR84" s="1"/>
  <c r="BB84"/>
  <c r="AW86"/>
  <c r="AZ85"/>
  <c r="BA85"/>
  <c r="AY85" s="1"/>
  <c r="BI85"/>
  <c r="AX85"/>
  <c r="AP88"/>
  <c r="AL88"/>
  <c r="GI91" i="91"/>
  <c r="O90" i="93"/>
  <c r="AJ90" s="1"/>
  <c r="AH89" s="1"/>
  <c r="AI89" s="1"/>
  <c r="AS87"/>
  <c r="AT87" s="1"/>
  <c r="AO87"/>
  <c r="AP89" l="1"/>
  <c r="AL89"/>
  <c r="GI92" i="91"/>
  <c r="O91" i="93"/>
  <c r="AJ91" s="1"/>
  <c r="AH90" s="1"/>
  <c r="AI90" s="1"/>
  <c r="AS88"/>
  <c r="AT88" s="1"/>
  <c r="AO88"/>
  <c r="BJ85"/>
  <c r="BN85"/>
  <c r="BC85"/>
  <c r="BQ85"/>
  <c r="BR85" s="1"/>
  <c r="BB85"/>
  <c r="AW87"/>
  <c r="AZ86"/>
  <c r="BA86"/>
  <c r="AY86" s="1"/>
  <c r="BI86"/>
  <c r="AX86"/>
  <c r="BJ86" l="1"/>
  <c r="BN86"/>
  <c r="BC86"/>
  <c r="BQ86"/>
  <c r="BR86" s="1"/>
  <c r="BB86"/>
  <c r="AW88"/>
  <c r="AZ87"/>
  <c r="BA87"/>
  <c r="AY87" s="1"/>
  <c r="BI87"/>
  <c r="AX87"/>
  <c r="AP90"/>
  <c r="AL90"/>
  <c r="GI93" i="91"/>
  <c r="O92" i="93"/>
  <c r="AJ92" s="1"/>
  <c r="AH91" s="1"/>
  <c r="AI91" s="1"/>
  <c r="AS89"/>
  <c r="AT89" s="1"/>
  <c r="AO89"/>
  <c r="AP91" l="1"/>
  <c r="AL91"/>
  <c r="GI94" i="91"/>
  <c r="O93" i="93"/>
  <c r="AJ93" s="1"/>
  <c r="AH92" s="1"/>
  <c r="AI92" s="1"/>
  <c r="AS90"/>
  <c r="AT90" s="1"/>
  <c r="AO90"/>
  <c r="BJ87"/>
  <c r="BN87"/>
  <c r="BC87"/>
  <c r="BQ87"/>
  <c r="BR87" s="1"/>
  <c r="BB87"/>
  <c r="AW89"/>
  <c r="AZ88"/>
  <c r="BA88"/>
  <c r="AY88" s="1"/>
  <c r="BI88"/>
  <c r="AX88"/>
  <c r="BJ88" l="1"/>
  <c r="BN88"/>
  <c r="BC88"/>
  <c r="BQ88"/>
  <c r="BR88" s="1"/>
  <c r="BB88"/>
  <c r="AW90"/>
  <c r="AZ89"/>
  <c r="BA89"/>
  <c r="AY89" s="1"/>
  <c r="BI89"/>
  <c r="AX89"/>
  <c r="AP92"/>
  <c r="AL92"/>
  <c r="GI95" i="91"/>
  <c r="O94" i="93"/>
  <c r="AJ94" s="1"/>
  <c r="AH93" s="1"/>
  <c r="AI93" s="1"/>
  <c r="AS91"/>
  <c r="AT91" s="1"/>
  <c r="AO91"/>
  <c r="AP93" l="1"/>
  <c r="AL93"/>
  <c r="GI96" i="91"/>
  <c r="O95" i="93"/>
  <c r="AJ95" s="1"/>
  <c r="AH94" s="1"/>
  <c r="AI94" s="1"/>
  <c r="AS92"/>
  <c r="AT92" s="1"/>
  <c r="AO92"/>
  <c r="BJ89"/>
  <c r="BN89"/>
  <c r="BC89"/>
  <c r="BQ89"/>
  <c r="BR89" s="1"/>
  <c r="BB89"/>
  <c r="AW91"/>
  <c r="AZ90"/>
  <c r="BA90"/>
  <c r="AY90" s="1"/>
  <c r="BI90"/>
  <c r="AX90"/>
  <c r="BJ90" l="1"/>
  <c r="BN90"/>
  <c r="BC90"/>
  <c r="BQ90"/>
  <c r="BR90" s="1"/>
  <c r="BB90"/>
  <c r="AW92"/>
  <c r="AZ91"/>
  <c r="BA91"/>
  <c r="AY91" s="1"/>
  <c r="BI91"/>
  <c r="AX91"/>
  <c r="AP94"/>
  <c r="AL94"/>
  <c r="GI97" i="91"/>
  <c r="O96" i="93"/>
  <c r="AJ96" s="1"/>
  <c r="AH95" s="1"/>
  <c r="AI95" s="1"/>
  <c r="AS93"/>
  <c r="AT93" s="1"/>
  <c r="AO93"/>
  <c r="AP95" l="1"/>
  <c r="AL95"/>
  <c r="GI98" i="91"/>
  <c r="O97" i="93"/>
  <c r="AJ97" s="1"/>
  <c r="AH96" s="1"/>
  <c r="AI96" s="1"/>
  <c r="AS94"/>
  <c r="AT94" s="1"/>
  <c r="AO94"/>
  <c r="BJ91"/>
  <c r="BN91"/>
  <c r="BC91"/>
  <c r="BQ91"/>
  <c r="BR91" s="1"/>
  <c r="BB91"/>
  <c r="AW93"/>
  <c r="AZ92"/>
  <c r="BA92"/>
  <c r="AY92" s="1"/>
  <c r="BI92"/>
  <c r="AX92"/>
  <c r="BJ92" l="1"/>
  <c r="BN92"/>
  <c r="BC92"/>
  <c r="BQ92"/>
  <c r="BR92" s="1"/>
  <c r="BB92"/>
  <c r="AW94"/>
  <c r="AZ93"/>
  <c r="BA93"/>
  <c r="AY93" s="1"/>
  <c r="BI93"/>
  <c r="AX93"/>
  <c r="AP96"/>
  <c r="AL96"/>
  <c r="GI99" i="91"/>
  <c r="O98" i="93"/>
  <c r="AJ98" s="1"/>
  <c r="AH97" s="1"/>
  <c r="AI97" s="1"/>
  <c r="AS95"/>
  <c r="AT95" s="1"/>
  <c r="AO95"/>
  <c r="AP97" l="1"/>
  <c r="AL97"/>
  <c r="GI100" i="91"/>
  <c r="O99" i="93"/>
  <c r="AJ99" s="1"/>
  <c r="AH98" s="1"/>
  <c r="AI98" s="1"/>
  <c r="AS96"/>
  <c r="AT96" s="1"/>
  <c r="AO96"/>
  <c r="BJ93"/>
  <c r="BN93"/>
  <c r="BC93"/>
  <c r="BQ93"/>
  <c r="BR93" s="1"/>
  <c r="BB93"/>
  <c r="AW95"/>
  <c r="AZ94"/>
  <c r="BA94"/>
  <c r="AY94" s="1"/>
  <c r="BI94"/>
  <c r="AX94"/>
  <c r="BJ94" l="1"/>
  <c r="BN94"/>
  <c r="BC94"/>
  <c r="BQ94"/>
  <c r="BR94" s="1"/>
  <c r="BB94"/>
  <c r="AW96"/>
  <c r="AZ95"/>
  <c r="BA95"/>
  <c r="AY95" s="1"/>
  <c r="BI95"/>
  <c r="AX95"/>
  <c r="AP98"/>
  <c r="AL98"/>
  <c r="GI101" i="91"/>
  <c r="O100" i="93"/>
  <c r="AJ100" s="1"/>
  <c r="AH99" s="1"/>
  <c r="AI99" s="1"/>
  <c r="AS97"/>
  <c r="AT97" s="1"/>
  <c r="AO97"/>
  <c r="AP99" l="1"/>
  <c r="AL99"/>
  <c r="GI102" i="91"/>
  <c r="O101" i="93"/>
  <c r="AJ101" s="1"/>
  <c r="AH100" s="1"/>
  <c r="AI100" s="1"/>
  <c r="AS98"/>
  <c r="AT98" s="1"/>
  <c r="AO98"/>
  <c r="BJ95"/>
  <c r="BN95"/>
  <c r="BC95"/>
  <c r="BQ95"/>
  <c r="BR95" s="1"/>
  <c r="BB95"/>
  <c r="AW97"/>
  <c r="AZ96"/>
  <c r="BA96"/>
  <c r="AY96" s="1"/>
  <c r="BI96"/>
  <c r="AX96"/>
  <c r="BJ96" l="1"/>
  <c r="BN96"/>
  <c r="BC96"/>
  <c r="BQ96"/>
  <c r="BR96" s="1"/>
  <c r="BB96"/>
  <c r="AW98"/>
  <c r="AZ97"/>
  <c r="BA97"/>
  <c r="AY97" s="1"/>
  <c r="BI97"/>
  <c r="AX97"/>
  <c r="AP100"/>
  <c r="AL100"/>
  <c r="GI103" i="91"/>
  <c r="O102" i="93"/>
  <c r="AJ102" s="1"/>
  <c r="AH101" s="1"/>
  <c r="AI101" s="1"/>
  <c r="AS99"/>
  <c r="AT99" s="1"/>
  <c r="AO99"/>
  <c r="AP101" l="1"/>
  <c r="AL101"/>
  <c r="GI104" i="91"/>
  <c r="O103" i="93"/>
  <c r="AJ103" s="1"/>
  <c r="AH102" s="1"/>
  <c r="AI102" s="1"/>
  <c r="AS100"/>
  <c r="AT100" s="1"/>
  <c r="AO100"/>
  <c r="BJ97"/>
  <c r="BN97"/>
  <c r="BC97"/>
  <c r="BQ97"/>
  <c r="BR97" s="1"/>
  <c r="BB97"/>
  <c r="AW99"/>
  <c r="AZ98"/>
  <c r="BA98"/>
  <c r="AY98" s="1"/>
  <c r="BI98"/>
  <c r="AX98"/>
  <c r="BJ98" l="1"/>
  <c r="BN98"/>
  <c r="BC98"/>
  <c r="BQ98"/>
  <c r="BR98" s="1"/>
  <c r="BB98"/>
  <c r="AW100"/>
  <c r="AZ99"/>
  <c r="BA99"/>
  <c r="AY99" s="1"/>
  <c r="BI99"/>
  <c r="AX99"/>
  <c r="AP102"/>
  <c r="AL102"/>
  <c r="GI105" i="91"/>
  <c r="O104" i="93"/>
  <c r="AJ104" s="1"/>
  <c r="AH103" s="1"/>
  <c r="AI103" s="1"/>
  <c r="AS101"/>
  <c r="AT101" s="1"/>
  <c r="AO101"/>
  <c r="AP103" l="1"/>
  <c r="AL103"/>
  <c r="GI106" i="91"/>
  <c r="O105" i="93"/>
  <c r="AJ105" s="1"/>
  <c r="AH104" s="1"/>
  <c r="AI104" s="1"/>
  <c r="AS102"/>
  <c r="AT102" s="1"/>
  <c r="AO102"/>
  <c r="BJ99"/>
  <c r="BN99"/>
  <c r="BC99"/>
  <c r="BQ99"/>
  <c r="BR99" s="1"/>
  <c r="BB99"/>
  <c r="AW101"/>
  <c r="AZ100"/>
  <c r="BA100"/>
  <c r="AY100" s="1"/>
  <c r="BI100"/>
  <c r="AX100"/>
  <c r="BJ100" l="1"/>
  <c r="BN100"/>
  <c r="BC100"/>
  <c r="BQ100"/>
  <c r="BR100" s="1"/>
  <c r="BB100"/>
  <c r="AW102"/>
  <c r="AZ101"/>
  <c r="BA101"/>
  <c r="AY101" s="1"/>
  <c r="BI101"/>
  <c r="AX101"/>
  <c r="AP104"/>
  <c r="AL104"/>
  <c r="GI107" i="91"/>
  <c r="O106" i="93"/>
  <c r="AJ106" s="1"/>
  <c r="AH105" s="1"/>
  <c r="AI105" s="1"/>
  <c r="AS103"/>
  <c r="AT103" s="1"/>
  <c r="AO103"/>
  <c r="AP105" l="1"/>
  <c r="AL105"/>
  <c r="GI108" i="91"/>
  <c r="O107" i="93"/>
  <c r="AJ107" s="1"/>
  <c r="AH106" s="1"/>
  <c r="AI106" s="1"/>
  <c r="AS104"/>
  <c r="AT104" s="1"/>
  <c r="AO104"/>
  <c r="BJ101"/>
  <c r="BN101"/>
  <c r="BC101"/>
  <c r="BQ101"/>
  <c r="BR101" s="1"/>
  <c r="BB101"/>
  <c r="AW103"/>
  <c r="AZ102"/>
  <c r="BA102"/>
  <c r="AY102" s="1"/>
  <c r="BI102"/>
  <c r="AX102"/>
  <c r="BJ102" l="1"/>
  <c r="BN102"/>
  <c r="BC102"/>
  <c r="BQ102"/>
  <c r="BR102" s="1"/>
  <c r="BB102"/>
  <c r="AW104"/>
  <c r="AZ103"/>
  <c r="BA103"/>
  <c r="AY103" s="1"/>
  <c r="BI103"/>
  <c r="AX103"/>
  <c r="AP106"/>
  <c r="AL106"/>
  <c r="GI109" i="91"/>
  <c r="O108" i="93"/>
  <c r="AJ108" s="1"/>
  <c r="AH107" s="1"/>
  <c r="AI107" s="1"/>
  <c r="AS105"/>
  <c r="AT105" s="1"/>
  <c r="AO105"/>
  <c r="AP107" l="1"/>
  <c r="AL107"/>
  <c r="GI110" i="91"/>
  <c r="O109" i="93"/>
  <c r="AJ109" s="1"/>
  <c r="AH108" s="1"/>
  <c r="AI108" s="1"/>
  <c r="AS106"/>
  <c r="AT106" s="1"/>
  <c r="AO106"/>
  <c r="BJ103"/>
  <c r="BN103"/>
  <c r="BC103"/>
  <c r="BQ103"/>
  <c r="BR103" s="1"/>
  <c r="BB103"/>
  <c r="AW105"/>
  <c r="AZ104"/>
  <c r="BA104"/>
  <c r="AY104" s="1"/>
  <c r="BI104"/>
  <c r="AX104"/>
  <c r="BJ104" l="1"/>
  <c r="BN104"/>
  <c r="BC104"/>
  <c r="BQ104"/>
  <c r="BR104" s="1"/>
  <c r="BB104"/>
  <c r="AW106"/>
  <c r="AZ105"/>
  <c r="BA105"/>
  <c r="AY105" s="1"/>
  <c r="BI105"/>
  <c r="AX105"/>
  <c r="AP108"/>
  <c r="AL108"/>
  <c r="GI111" i="91"/>
  <c r="O110" i="93"/>
  <c r="AJ110" s="1"/>
  <c r="AH109" s="1"/>
  <c r="AI109" s="1"/>
  <c r="AS107"/>
  <c r="AT107" s="1"/>
  <c r="AO107"/>
  <c r="AP109" l="1"/>
  <c r="AL109"/>
  <c r="GI112" i="91"/>
  <c r="O111" i="93"/>
  <c r="AJ111" s="1"/>
  <c r="AH110" s="1"/>
  <c r="AI110" s="1"/>
  <c r="AS108"/>
  <c r="AT108" s="1"/>
  <c r="AO108"/>
  <c r="BJ105"/>
  <c r="BN105"/>
  <c r="BC105"/>
  <c r="BQ105"/>
  <c r="BR105" s="1"/>
  <c r="BB105"/>
  <c r="AW107"/>
  <c r="AZ106"/>
  <c r="BA106"/>
  <c r="AY106" s="1"/>
  <c r="BI106"/>
  <c r="AX106"/>
  <c r="BJ106" l="1"/>
  <c r="BN106"/>
  <c r="BC106"/>
  <c r="BQ106"/>
  <c r="BR106" s="1"/>
  <c r="BB106"/>
  <c r="AW108"/>
  <c r="AZ107"/>
  <c r="BA107"/>
  <c r="AY107" s="1"/>
  <c r="BI107"/>
  <c r="AX107"/>
  <c r="AP110"/>
  <c r="AL110"/>
  <c r="GI113" i="91"/>
  <c r="O112" i="93"/>
  <c r="AJ112" s="1"/>
  <c r="AH111" s="1"/>
  <c r="AI111" s="1"/>
  <c r="AS109"/>
  <c r="AT109" s="1"/>
  <c r="AO109"/>
  <c r="AP111" l="1"/>
  <c r="AL111"/>
  <c r="GI114" i="91"/>
  <c r="O113" i="93"/>
  <c r="AJ113" s="1"/>
  <c r="AH112" s="1"/>
  <c r="AI112" s="1"/>
  <c r="AS110"/>
  <c r="AT110" s="1"/>
  <c r="AO110"/>
  <c r="BJ107"/>
  <c r="BN107"/>
  <c r="BC107"/>
  <c r="BQ107"/>
  <c r="BR107" s="1"/>
  <c r="BB107"/>
  <c r="AW109"/>
  <c r="AZ108"/>
  <c r="BA108"/>
  <c r="AY108" s="1"/>
  <c r="BI108"/>
  <c r="AX108"/>
  <c r="BJ108" l="1"/>
  <c r="BN108"/>
  <c r="BC108"/>
  <c r="BQ108"/>
  <c r="BR108" s="1"/>
  <c r="BB108"/>
  <c r="AW110"/>
  <c r="AZ109"/>
  <c r="BA109"/>
  <c r="AY109" s="1"/>
  <c r="BI109"/>
  <c r="AX109"/>
  <c r="AP112"/>
  <c r="AL112"/>
  <c r="GI115" i="91"/>
  <c r="O114" i="93"/>
  <c r="AJ114" s="1"/>
  <c r="AH113" s="1"/>
  <c r="AI113" s="1"/>
  <c r="AS111"/>
  <c r="AT111" s="1"/>
  <c r="AO111"/>
  <c r="AP113" l="1"/>
  <c r="AL113"/>
  <c r="GI116" i="91"/>
  <c r="O115" i="93"/>
  <c r="AJ115" s="1"/>
  <c r="AH114" s="1"/>
  <c r="AI114" s="1"/>
  <c r="AS112"/>
  <c r="AT112" s="1"/>
  <c r="AO112"/>
  <c r="BJ109"/>
  <c r="BN109"/>
  <c r="BC109"/>
  <c r="BQ109"/>
  <c r="BR109" s="1"/>
  <c r="BB109"/>
  <c r="AW111"/>
  <c r="AZ110"/>
  <c r="BA110"/>
  <c r="AY110" s="1"/>
  <c r="BI110"/>
  <c r="AX110"/>
  <c r="BJ110" l="1"/>
  <c r="BN110"/>
  <c r="BC110"/>
  <c r="BQ110"/>
  <c r="BR110" s="1"/>
  <c r="BB110"/>
  <c r="AW112"/>
  <c r="AZ111"/>
  <c r="BA111"/>
  <c r="AY111" s="1"/>
  <c r="BI111"/>
  <c r="AX111"/>
  <c r="AP114"/>
  <c r="AL114"/>
  <c r="GI117" i="91"/>
  <c r="O116" i="93"/>
  <c r="AJ116" s="1"/>
  <c r="AH115" s="1"/>
  <c r="AI115" s="1"/>
  <c r="AS113"/>
  <c r="AT113" s="1"/>
  <c r="AO113"/>
  <c r="AP115" l="1"/>
  <c r="AL115"/>
  <c r="GI118" i="91"/>
  <c r="O117" i="93"/>
  <c r="AJ117" s="1"/>
  <c r="AH116" s="1"/>
  <c r="AI116" s="1"/>
  <c r="AS114"/>
  <c r="AT114" s="1"/>
  <c r="AO114"/>
  <c r="BJ111"/>
  <c r="BN111"/>
  <c r="BC111"/>
  <c r="BQ111"/>
  <c r="BR111" s="1"/>
  <c r="BB111"/>
  <c r="AW113"/>
  <c r="AZ112"/>
  <c r="BA112"/>
  <c r="AY112" s="1"/>
  <c r="BI112"/>
  <c r="AX112"/>
  <c r="BJ112" l="1"/>
  <c r="BN112"/>
  <c r="BC112"/>
  <c r="BQ112"/>
  <c r="BR112" s="1"/>
  <c r="BB112"/>
  <c r="AW114"/>
  <c r="AZ113"/>
  <c r="BA113"/>
  <c r="AY113" s="1"/>
  <c r="BI113"/>
  <c r="AX113"/>
  <c r="AP116"/>
  <c r="AL116"/>
  <c r="GI119" i="91"/>
  <c r="O119" i="93" s="1"/>
  <c r="AJ119" s="1"/>
  <c r="AH118" s="1"/>
  <c r="O118"/>
  <c r="AJ118" s="1"/>
  <c r="AH117" s="1"/>
  <c r="AI117" s="1"/>
  <c r="AS115"/>
  <c r="AT115" s="1"/>
  <c r="AO115"/>
  <c r="AP117" l="1"/>
  <c r="AL117"/>
  <c r="AI118"/>
  <c r="AI119"/>
  <c r="AS116"/>
  <c r="AT116" s="1"/>
  <c r="AO116"/>
  <c r="BJ113"/>
  <c r="BN113"/>
  <c r="BC113"/>
  <c r="BQ113"/>
  <c r="BR113" s="1"/>
  <c r="BB113"/>
  <c r="AW115"/>
  <c r="AZ114"/>
  <c r="BA114"/>
  <c r="AY114" s="1"/>
  <c r="BI114"/>
  <c r="AX114"/>
  <c r="BJ114" l="1"/>
  <c r="BN114"/>
  <c r="BC114"/>
  <c r="BQ114"/>
  <c r="BR114" s="1"/>
  <c r="BB114"/>
  <c r="AW116"/>
  <c r="AZ115"/>
  <c r="BA115"/>
  <c r="AY115" s="1"/>
  <c r="BI115"/>
  <c r="AX115"/>
  <c r="AP119"/>
  <c r="AL119"/>
  <c r="AP118"/>
  <c r="AL118"/>
  <c r="AS117"/>
  <c r="AT117" s="1"/>
  <c r="AO117"/>
  <c r="AS118" l="1"/>
  <c r="AT118" s="1"/>
  <c r="AO118"/>
  <c r="AK20"/>
  <c r="AO119"/>
  <c r="AS119"/>
  <c r="AT119" s="1"/>
  <c r="BJ115"/>
  <c r="BN115"/>
  <c r="BC115"/>
  <c r="BQ115"/>
  <c r="BR115" s="1"/>
  <c r="BB115"/>
  <c r="AW117"/>
  <c r="AZ116"/>
  <c r="BA116"/>
  <c r="AY116" s="1"/>
  <c r="BI116"/>
  <c r="AX116"/>
  <c r="BJ116" l="1"/>
  <c r="BN116"/>
  <c r="BC116"/>
  <c r="BQ116"/>
  <c r="BR116" s="1"/>
  <c r="BB116"/>
  <c r="AW118"/>
  <c r="AZ117"/>
  <c r="BA117"/>
  <c r="AY117" s="1"/>
  <c r="BI117"/>
  <c r="AX117"/>
  <c r="AK21"/>
  <c r="BF20"/>
  <c r="BD19" s="1"/>
  <c r="AK22" l="1"/>
  <c r="BF21"/>
  <c r="BD20" s="1"/>
  <c r="BE20" s="1"/>
  <c r="BL20" s="1"/>
  <c r="BH20" s="1"/>
  <c r="BJ117"/>
  <c r="BN117"/>
  <c r="BC117"/>
  <c r="BQ117"/>
  <c r="BR117" s="1"/>
  <c r="BB117"/>
  <c r="AZ118"/>
  <c r="BA118"/>
  <c r="AY118" s="1"/>
  <c r="AW119"/>
  <c r="BI118"/>
  <c r="AX118"/>
  <c r="BJ118" l="1"/>
  <c r="BN118"/>
  <c r="AZ119"/>
  <c r="BA119"/>
  <c r="AX119"/>
  <c r="AX16" s="1"/>
  <c r="BI119"/>
  <c r="BC118"/>
  <c r="BQ118"/>
  <c r="BR118" s="1"/>
  <c r="BB118"/>
  <c r="BO20"/>
  <c r="BP20" s="1"/>
  <c r="BQ19" s="1"/>
  <c r="BR19" s="1"/>
  <c r="BK20"/>
  <c r="BF22"/>
  <c r="BD21" s="1"/>
  <c r="BE21" s="1"/>
  <c r="BL21" s="1"/>
  <c r="BH21" s="1"/>
  <c r="AK23"/>
  <c r="BF23" l="1"/>
  <c r="BD22" s="1"/>
  <c r="BE22" s="1"/>
  <c r="BL22" s="1"/>
  <c r="BH22" s="1"/>
  <c r="AK24"/>
  <c r="BO21"/>
  <c r="BP21" s="1"/>
  <c r="BQ20" s="1"/>
  <c r="BR20" s="1"/>
  <c r="BS20" s="1"/>
  <c r="BK21"/>
  <c r="BJ119"/>
  <c r="BN119"/>
  <c r="AY119"/>
  <c r="BD119"/>
  <c r="BC119"/>
  <c r="BB119"/>
  <c r="BQ119"/>
  <c r="BR119" s="1"/>
  <c r="BV20" l="1"/>
  <c r="BW20"/>
  <c r="BU20" s="1"/>
  <c r="CE20"/>
  <c r="BT20"/>
  <c r="AK25"/>
  <c r="BF24"/>
  <c r="BD23" s="1"/>
  <c r="BE23" s="1"/>
  <c r="BL23" s="1"/>
  <c r="BH23" s="1"/>
  <c r="BO22"/>
  <c r="BP22" s="1"/>
  <c r="BQ21" s="1"/>
  <c r="BR21" s="1"/>
  <c r="BS21" s="1"/>
  <c r="BK22"/>
  <c r="BV21" l="1"/>
  <c r="BW21"/>
  <c r="BU21" s="1"/>
  <c r="CE21"/>
  <c r="BT21"/>
  <c r="BO23"/>
  <c r="BP23" s="1"/>
  <c r="BQ22" s="1"/>
  <c r="BR22" s="1"/>
  <c r="BS22" s="1"/>
  <c r="BK23"/>
  <c r="AK26"/>
  <c r="BF25"/>
  <c r="BD24" s="1"/>
  <c r="BE24" s="1"/>
  <c r="BL24" s="1"/>
  <c r="BH24" s="1"/>
  <c r="CF20"/>
  <c r="CJ20"/>
  <c r="BY20"/>
  <c r="BX20"/>
  <c r="BO24" l="1"/>
  <c r="BP24" s="1"/>
  <c r="BQ23" s="1"/>
  <c r="BR23" s="1"/>
  <c r="BS23" s="1"/>
  <c r="BK24"/>
  <c r="AK27"/>
  <c r="BF26"/>
  <c r="BD25" s="1"/>
  <c r="BE25" s="1"/>
  <c r="BL25" s="1"/>
  <c r="BH25" s="1"/>
  <c r="BV22"/>
  <c r="BW22"/>
  <c r="BU22" s="1"/>
  <c r="CE22"/>
  <c r="BT22"/>
  <c r="CF21"/>
  <c r="CJ21"/>
  <c r="BY21"/>
  <c r="BX21"/>
  <c r="CF22" l="1"/>
  <c r="CJ22"/>
  <c r="BY22"/>
  <c r="BX22"/>
  <c r="BO25"/>
  <c r="BP25" s="1"/>
  <c r="BQ24" s="1"/>
  <c r="BR24" s="1"/>
  <c r="BS24" s="1"/>
  <c r="BK25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O26"/>
  <c r="BP26" s="1"/>
  <c r="BQ25" s="1"/>
  <c r="BR25" s="1"/>
  <c r="BS25" s="1"/>
  <c r="BK26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O27"/>
  <c r="BP27" s="1"/>
  <c r="BQ26" s="1"/>
  <c r="BR26" s="1"/>
  <c r="BS26" s="1"/>
  <c r="BK27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O28"/>
  <c r="BP28" s="1"/>
  <c r="BQ27" s="1"/>
  <c r="BR27" s="1"/>
  <c r="BS27" s="1"/>
  <c r="BK28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O29"/>
  <c r="BP29" s="1"/>
  <c r="BQ28" s="1"/>
  <c r="BR28" s="1"/>
  <c r="BS28" s="1"/>
  <c r="BK29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O30"/>
  <c r="BP30" s="1"/>
  <c r="BQ29" s="1"/>
  <c r="BR29" s="1"/>
  <c r="BS29" s="1"/>
  <c r="BK30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O31"/>
  <c r="BP31" s="1"/>
  <c r="BQ30" s="1"/>
  <c r="BR30" s="1"/>
  <c r="BS30" s="1"/>
  <c r="BK3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O32"/>
  <c r="BP32" s="1"/>
  <c r="BQ31" s="1"/>
  <c r="BR31" s="1"/>
  <c r="BS31" s="1"/>
  <c r="BK32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O33"/>
  <c r="BP33" s="1"/>
  <c r="BQ32" s="1"/>
  <c r="BR32" s="1"/>
  <c r="BS32" s="1"/>
  <c r="BK33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O34"/>
  <c r="BP34" s="1"/>
  <c r="BQ33" s="1"/>
  <c r="BR33" s="1"/>
  <c r="BS33" s="1"/>
  <c r="BK34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O35"/>
  <c r="BP35" s="1"/>
  <c r="BQ34" s="1"/>
  <c r="BR34" s="1"/>
  <c r="BS34" s="1"/>
  <c r="BK35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O36"/>
  <c r="BP36" s="1"/>
  <c r="BQ35" s="1"/>
  <c r="BR35" s="1"/>
  <c r="BS35" s="1"/>
  <c r="BK36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O37"/>
  <c r="BP37" s="1"/>
  <c r="BQ36" s="1"/>
  <c r="BR36" s="1"/>
  <c r="BS36" s="1"/>
  <c r="BK37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O38"/>
  <c r="BP38" s="1"/>
  <c r="BQ37" s="1"/>
  <c r="BR37" s="1"/>
  <c r="BS37" s="1"/>
  <c r="BK38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O39"/>
  <c r="BP39" s="1"/>
  <c r="BQ38" s="1"/>
  <c r="BR38" s="1"/>
  <c r="BS38" s="1"/>
  <c r="BK39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O40"/>
  <c r="BP40" s="1"/>
  <c r="BQ39" s="1"/>
  <c r="BR39" s="1"/>
  <c r="BS39" s="1"/>
  <c r="BK40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O41"/>
  <c r="BP41" s="1"/>
  <c r="BQ40" s="1"/>
  <c r="BR40" s="1"/>
  <c r="BS40" s="1"/>
  <c r="BK4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O42"/>
  <c r="BP42" s="1"/>
  <c r="BQ41" s="1"/>
  <c r="BR41" s="1"/>
  <c r="BS41" s="1"/>
  <c r="BK42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O43"/>
  <c r="BP43" s="1"/>
  <c r="BQ42" s="1"/>
  <c r="BR42" s="1"/>
  <c r="BS42" s="1"/>
  <c r="BK43"/>
  <c r="AK46"/>
  <c r="BF45"/>
  <c r="BD44" s="1"/>
  <c r="BE44" s="1"/>
  <c r="BL44" s="1"/>
  <c r="BH44" s="1"/>
  <c r="BW41"/>
  <c r="BU41" s="1"/>
  <c r="BV41"/>
  <c r="CE41"/>
  <c r="BT41"/>
  <c r="CF41" l="1"/>
  <c r="CJ41"/>
  <c r="BY41"/>
  <c r="BX41"/>
  <c r="BO44"/>
  <c r="BP44" s="1"/>
  <c r="BQ43" s="1"/>
  <c r="BR43" s="1"/>
  <c r="BS43" s="1"/>
  <c r="BK44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O45"/>
  <c r="BP45" s="1"/>
  <c r="BQ44" s="1"/>
  <c r="BR44" s="1"/>
  <c r="BS44" s="1"/>
  <c r="BK45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O46"/>
  <c r="BP46" s="1"/>
  <c r="BQ45" s="1"/>
  <c r="BR45" s="1"/>
  <c r="BS45" s="1"/>
  <c r="BK46"/>
  <c r="AK49"/>
  <c r="BF48"/>
  <c r="BD47" s="1"/>
  <c r="BE47" s="1"/>
  <c r="BL47" s="1"/>
  <c r="BH47" s="1"/>
  <c r="BV44"/>
  <c r="BW44"/>
  <c r="BU44" s="1"/>
  <c r="CE44"/>
  <c r="BT44"/>
  <c r="CF44" l="1"/>
  <c r="CJ44"/>
  <c r="BY44"/>
  <c r="BX44"/>
  <c r="BO47"/>
  <c r="BP47" s="1"/>
  <c r="BQ46" s="1"/>
  <c r="BR46" s="1"/>
  <c r="BS46" s="1"/>
  <c r="BK47"/>
  <c r="AK50"/>
  <c r="BF49"/>
  <c r="BD48" s="1"/>
  <c r="BE48" s="1"/>
  <c r="BL48" s="1"/>
  <c r="BH48" s="1"/>
  <c r="BV45"/>
  <c r="BW45"/>
  <c r="BU45" s="1"/>
  <c r="CE45"/>
  <c r="BT45"/>
  <c r="CF45" l="1"/>
  <c r="CJ45"/>
  <c r="BY45"/>
  <c r="BX45"/>
  <c r="BO48"/>
  <c r="BP48" s="1"/>
  <c r="BQ47" s="1"/>
  <c r="BR47" s="1"/>
  <c r="BS47" s="1"/>
  <c r="BK48"/>
  <c r="AK51"/>
  <c r="BF50"/>
  <c r="BD49" s="1"/>
  <c r="BE49" s="1"/>
  <c r="BL49" s="1"/>
  <c r="BH49" s="1"/>
  <c r="BV46"/>
  <c r="BW46"/>
  <c r="BU46" s="1"/>
  <c r="CE46"/>
  <c r="BT46"/>
  <c r="CF46" l="1"/>
  <c r="CJ46"/>
  <c r="BY46"/>
  <c r="BX46"/>
  <c r="BO49"/>
  <c r="BP49" s="1"/>
  <c r="BQ48" s="1"/>
  <c r="BR48" s="1"/>
  <c r="BS48" s="1"/>
  <c r="BK49"/>
  <c r="AK52"/>
  <c r="BF51"/>
  <c r="BD50" s="1"/>
  <c r="BE50" s="1"/>
  <c r="BL50" s="1"/>
  <c r="BH50" s="1"/>
  <c r="BV47"/>
  <c r="BW47"/>
  <c r="BU47" s="1"/>
  <c r="CE47"/>
  <c r="BT47"/>
  <c r="CF47" l="1"/>
  <c r="CJ47"/>
  <c r="BY47"/>
  <c r="BX47"/>
  <c r="BO50"/>
  <c r="BP50" s="1"/>
  <c r="BQ49" s="1"/>
  <c r="BR49" s="1"/>
  <c r="BS49" s="1"/>
  <c r="BK50"/>
  <c r="AK53"/>
  <c r="BF52"/>
  <c r="BD51" s="1"/>
  <c r="BE51" s="1"/>
  <c r="BL51" s="1"/>
  <c r="BH51" s="1"/>
  <c r="BV48"/>
  <c r="BW48"/>
  <c r="BU48" s="1"/>
  <c r="CE48"/>
  <c r="BT48"/>
  <c r="CF48" l="1"/>
  <c r="CJ48"/>
  <c r="BY48"/>
  <c r="BX48"/>
  <c r="BO51"/>
  <c r="BP51" s="1"/>
  <c r="BQ50" s="1"/>
  <c r="BR50" s="1"/>
  <c r="BS50" s="1"/>
  <c r="BK51"/>
  <c r="AK54"/>
  <c r="BF53"/>
  <c r="BD52" s="1"/>
  <c r="BE52" s="1"/>
  <c r="BL52" s="1"/>
  <c r="BH52" s="1"/>
  <c r="BV49"/>
  <c r="BW49"/>
  <c r="BU49" s="1"/>
  <c r="CE49"/>
  <c r="BT49"/>
  <c r="CF49" l="1"/>
  <c r="CJ49"/>
  <c r="BY49"/>
  <c r="BX49"/>
  <c r="BO52"/>
  <c r="BP52" s="1"/>
  <c r="BQ51" s="1"/>
  <c r="BR51" s="1"/>
  <c r="BS51" s="1"/>
  <c r="BK52"/>
  <c r="AK55"/>
  <c r="BF54"/>
  <c r="BD53" s="1"/>
  <c r="BE53" s="1"/>
  <c r="BL53" s="1"/>
  <c r="BH53" s="1"/>
  <c r="BV50"/>
  <c r="BW50"/>
  <c r="BU50" s="1"/>
  <c r="CE50"/>
  <c r="BT50"/>
  <c r="CF50" l="1"/>
  <c r="CJ50"/>
  <c r="BY50"/>
  <c r="BX50"/>
  <c r="BO53"/>
  <c r="BP53" s="1"/>
  <c r="BQ52" s="1"/>
  <c r="BR52" s="1"/>
  <c r="BS52" s="1"/>
  <c r="BK53"/>
  <c r="AK56"/>
  <c r="BF55"/>
  <c r="BD54" s="1"/>
  <c r="BE54" s="1"/>
  <c r="BL54" s="1"/>
  <c r="BH54" s="1"/>
  <c r="BV51"/>
  <c r="BW51"/>
  <c r="BU51" s="1"/>
  <c r="CE51"/>
  <c r="BT51"/>
  <c r="CF51" l="1"/>
  <c r="CJ51"/>
  <c r="BY51"/>
  <c r="BX51"/>
  <c r="BO54"/>
  <c r="BP54" s="1"/>
  <c r="BQ53" s="1"/>
  <c r="BR53" s="1"/>
  <c r="BS53" s="1"/>
  <c r="BK54"/>
  <c r="AK57"/>
  <c r="BF56"/>
  <c r="BD55" s="1"/>
  <c r="BE55" s="1"/>
  <c r="BL55" s="1"/>
  <c r="BH55" s="1"/>
  <c r="BV52"/>
  <c r="BW52"/>
  <c r="BU52" s="1"/>
  <c r="CE52"/>
  <c r="BT52"/>
  <c r="CF52" l="1"/>
  <c r="CJ52"/>
  <c r="BY52"/>
  <c r="BX52"/>
  <c r="BO55"/>
  <c r="BP55" s="1"/>
  <c r="BQ54" s="1"/>
  <c r="BR54" s="1"/>
  <c r="BS54" s="1"/>
  <c r="BK55"/>
  <c r="AK58"/>
  <c r="BF57"/>
  <c r="BD56" s="1"/>
  <c r="BE56" s="1"/>
  <c r="BL56" s="1"/>
  <c r="BH56" s="1"/>
  <c r="BV53"/>
  <c r="BW53"/>
  <c r="BU53" s="1"/>
  <c r="CE53"/>
  <c r="BT53"/>
  <c r="CF53" l="1"/>
  <c r="CJ53"/>
  <c r="BY53"/>
  <c r="BX53"/>
  <c r="BO56"/>
  <c r="BP56" s="1"/>
  <c r="BQ55" s="1"/>
  <c r="BR55" s="1"/>
  <c r="BS55" s="1"/>
  <c r="BK56"/>
  <c r="AK59"/>
  <c r="BF58"/>
  <c r="BD57" s="1"/>
  <c r="BE57" s="1"/>
  <c r="BL57" s="1"/>
  <c r="BH57" s="1"/>
  <c r="BV54"/>
  <c r="BW54"/>
  <c r="BU54" s="1"/>
  <c r="CE54"/>
  <c r="BT54"/>
  <c r="CF54" l="1"/>
  <c r="CJ54"/>
  <c r="BY54"/>
  <c r="BX54"/>
  <c r="BO57"/>
  <c r="BP57" s="1"/>
  <c r="BQ56" s="1"/>
  <c r="BR56" s="1"/>
  <c r="BS56" s="1"/>
  <c r="BK57"/>
  <c r="AK60"/>
  <c r="BF59"/>
  <c r="BD58" s="1"/>
  <c r="BE58" s="1"/>
  <c r="BL58" s="1"/>
  <c r="BH58" s="1"/>
  <c r="BV55"/>
  <c r="BW55"/>
  <c r="BU55" s="1"/>
  <c r="CE55"/>
  <c r="BT55"/>
  <c r="CF55" l="1"/>
  <c r="CJ55"/>
  <c r="BY55"/>
  <c r="BX55"/>
  <c r="BO58"/>
  <c r="BP58" s="1"/>
  <c r="BQ57" s="1"/>
  <c r="BR57" s="1"/>
  <c r="BS57" s="1"/>
  <c r="BK58"/>
  <c r="AK61"/>
  <c r="BF60"/>
  <c r="BD59" s="1"/>
  <c r="BE59" s="1"/>
  <c r="BL59" s="1"/>
  <c r="BH59" s="1"/>
  <c r="BV56"/>
  <c r="BW56"/>
  <c r="BU56" s="1"/>
  <c r="CE56"/>
  <c r="BT56"/>
  <c r="CF56" l="1"/>
  <c r="CJ56"/>
  <c r="BY56"/>
  <c r="BX56"/>
  <c r="BO59"/>
  <c r="BP59" s="1"/>
  <c r="BQ58" s="1"/>
  <c r="BR58" s="1"/>
  <c r="BS58" s="1"/>
  <c r="BK59"/>
  <c r="AK62"/>
  <c r="BF61"/>
  <c r="BD60" s="1"/>
  <c r="BE60" s="1"/>
  <c r="BL60" s="1"/>
  <c r="BH60" s="1"/>
  <c r="BV57"/>
  <c r="BW57"/>
  <c r="BU57" s="1"/>
  <c r="CE57"/>
  <c r="BT57"/>
  <c r="CF57" l="1"/>
  <c r="CJ57"/>
  <c r="BY57"/>
  <c r="BX57"/>
  <c r="BO60"/>
  <c r="BP60" s="1"/>
  <c r="BQ59" s="1"/>
  <c r="BR59" s="1"/>
  <c r="BS59" s="1"/>
  <c r="BK60"/>
  <c r="AK63"/>
  <c r="BF62"/>
  <c r="BD61" s="1"/>
  <c r="BE61" s="1"/>
  <c r="BL61" s="1"/>
  <c r="BH61" s="1"/>
  <c r="BV58"/>
  <c r="BW58"/>
  <c r="BU58" s="1"/>
  <c r="CE58"/>
  <c r="BT58"/>
  <c r="CF58" l="1"/>
  <c r="CJ58"/>
  <c r="BY58"/>
  <c r="BX58"/>
  <c r="BO61"/>
  <c r="BP61" s="1"/>
  <c r="BQ60" s="1"/>
  <c r="BR60" s="1"/>
  <c r="BS60" s="1"/>
  <c r="BK61"/>
  <c r="AK64"/>
  <c r="BF63"/>
  <c r="BD62" s="1"/>
  <c r="BE62" s="1"/>
  <c r="BL62" s="1"/>
  <c r="BH62" s="1"/>
  <c r="BV59"/>
  <c r="BW59"/>
  <c r="BU59" s="1"/>
  <c r="CE59"/>
  <c r="BT59"/>
  <c r="CF59" l="1"/>
  <c r="CJ59"/>
  <c r="BY59"/>
  <c r="BX59"/>
  <c r="BO62"/>
  <c r="BP62" s="1"/>
  <c r="BQ61" s="1"/>
  <c r="BR61" s="1"/>
  <c r="BK62"/>
  <c r="AK65"/>
  <c r="BF64"/>
  <c r="BD63" s="1"/>
  <c r="BE63" s="1"/>
  <c r="BL63" s="1"/>
  <c r="BH63" s="1"/>
  <c r="BS61"/>
  <c r="BV60"/>
  <c r="BW60"/>
  <c r="BU60" s="1"/>
  <c r="CE60"/>
  <c r="BT60"/>
  <c r="CF60" l="1"/>
  <c r="CJ60"/>
  <c r="BY60"/>
  <c r="BX60"/>
  <c r="BV61"/>
  <c r="BW61"/>
  <c r="BU61" s="1"/>
  <c r="CE61"/>
  <c r="BT61"/>
  <c r="BO63"/>
  <c r="BP63" s="1"/>
  <c r="BQ62" s="1"/>
  <c r="BR62" s="1"/>
  <c r="BS62" s="1"/>
  <c r="BK63"/>
  <c r="AK66"/>
  <c r="BF65"/>
  <c r="BD64" s="1"/>
  <c r="BE64" s="1"/>
  <c r="BL64" s="1"/>
  <c r="BH64" s="1"/>
  <c r="BO64" l="1"/>
  <c r="BP64" s="1"/>
  <c r="BQ63" s="1"/>
  <c r="BR63" s="1"/>
  <c r="BK64"/>
  <c r="AK67"/>
  <c r="BF66"/>
  <c r="BD65" s="1"/>
  <c r="BE65" s="1"/>
  <c r="BL65" s="1"/>
  <c r="BH65" s="1"/>
  <c r="BS63"/>
  <c r="BV62"/>
  <c r="BW62"/>
  <c r="BU62" s="1"/>
  <c r="CE62"/>
  <c r="BT62"/>
  <c r="CF61"/>
  <c r="CJ61"/>
  <c r="BY61"/>
  <c r="BX61"/>
  <c r="CF62" l="1"/>
  <c r="CJ62"/>
  <c r="BY62"/>
  <c r="BX62"/>
  <c r="BV63"/>
  <c r="BW63"/>
  <c r="BU63" s="1"/>
  <c r="CE63"/>
  <c r="BT63"/>
  <c r="BO65"/>
  <c r="BP65" s="1"/>
  <c r="BQ64" s="1"/>
  <c r="BR64" s="1"/>
  <c r="BS64" s="1"/>
  <c r="BK65"/>
  <c r="AK68"/>
  <c r="BF67"/>
  <c r="BD66" s="1"/>
  <c r="BE66" s="1"/>
  <c r="BL66" s="1"/>
  <c r="BH66" s="1"/>
  <c r="BO66" l="1"/>
  <c r="BP66" s="1"/>
  <c r="BQ65" s="1"/>
  <c r="BR65" s="1"/>
  <c r="BK66"/>
  <c r="AK69"/>
  <c r="BF68"/>
  <c r="BD67" s="1"/>
  <c r="BE67" s="1"/>
  <c r="BL67" s="1"/>
  <c r="BH67" s="1"/>
  <c r="BS65"/>
  <c r="BV64"/>
  <c r="BW64"/>
  <c r="BU64" s="1"/>
  <c r="CE64"/>
  <c r="BT64"/>
  <c r="CF63"/>
  <c r="CJ63"/>
  <c r="BY63"/>
  <c r="BX63"/>
  <c r="CF64" l="1"/>
  <c r="CJ64"/>
  <c r="BY64"/>
  <c r="BX64"/>
  <c r="BV65"/>
  <c r="BW65"/>
  <c r="BU65" s="1"/>
  <c r="CE65"/>
  <c r="BT65"/>
  <c r="BO67"/>
  <c r="BP67" s="1"/>
  <c r="BQ66" s="1"/>
  <c r="BR66" s="1"/>
  <c r="BS66" s="1"/>
  <c r="BK67"/>
  <c r="AK70"/>
  <c r="BF69"/>
  <c r="BD68" s="1"/>
  <c r="BE68" s="1"/>
  <c r="BL68" s="1"/>
  <c r="BH68" s="1"/>
  <c r="BO68" l="1"/>
  <c r="BP68" s="1"/>
  <c r="BQ67" s="1"/>
  <c r="BR67" s="1"/>
  <c r="BK68"/>
  <c r="AK71"/>
  <c r="BF70"/>
  <c r="BD69" s="1"/>
  <c r="BE69" s="1"/>
  <c r="BL69" s="1"/>
  <c r="BH69" s="1"/>
  <c r="BS67"/>
  <c r="BV66"/>
  <c r="BW66"/>
  <c r="BU66" s="1"/>
  <c r="CE66"/>
  <c r="BT66"/>
  <c r="CF65"/>
  <c r="CJ65"/>
  <c r="BY65"/>
  <c r="BX65"/>
  <c r="CF66" l="1"/>
  <c r="CJ66"/>
  <c r="BY66"/>
  <c r="BX66"/>
  <c r="BV67"/>
  <c r="BW67"/>
  <c r="BU67" s="1"/>
  <c r="CE67"/>
  <c r="BT67"/>
  <c r="BO69"/>
  <c r="BP69" s="1"/>
  <c r="BQ68" s="1"/>
  <c r="BR68" s="1"/>
  <c r="BS68" s="1"/>
  <c r="BK69"/>
  <c r="AK72"/>
  <c r="BF71"/>
  <c r="BD70" s="1"/>
  <c r="BE70" s="1"/>
  <c r="BL70" s="1"/>
  <c r="BH70" s="1"/>
  <c r="BO70" l="1"/>
  <c r="BP70" s="1"/>
  <c r="BQ69" s="1"/>
  <c r="BR69" s="1"/>
  <c r="BK70"/>
  <c r="AK73"/>
  <c r="BF72"/>
  <c r="BD71" s="1"/>
  <c r="BE71" s="1"/>
  <c r="BL71" s="1"/>
  <c r="BH71" s="1"/>
  <c r="BS69"/>
  <c r="BV68"/>
  <c r="BW68"/>
  <c r="BU68" s="1"/>
  <c r="CE68"/>
  <c r="BT68"/>
  <c r="CF67"/>
  <c r="CJ67"/>
  <c r="BY67"/>
  <c r="BX67"/>
  <c r="CF68" l="1"/>
  <c r="CJ68"/>
  <c r="BY68"/>
  <c r="BX68"/>
  <c r="BV69"/>
  <c r="BW69"/>
  <c r="BU69" s="1"/>
  <c r="CE69"/>
  <c r="BT69"/>
  <c r="BO71"/>
  <c r="BP71" s="1"/>
  <c r="BQ70" s="1"/>
  <c r="BR70" s="1"/>
  <c r="BS70" s="1"/>
  <c r="BK71"/>
  <c r="AK74"/>
  <c r="BF73"/>
  <c r="BD72" s="1"/>
  <c r="BE72" s="1"/>
  <c r="BL72" s="1"/>
  <c r="BH72" s="1"/>
  <c r="BO72" l="1"/>
  <c r="BP72" s="1"/>
  <c r="BQ71" s="1"/>
  <c r="BR71" s="1"/>
  <c r="BK72"/>
  <c r="AK75"/>
  <c r="BF74"/>
  <c r="BD73" s="1"/>
  <c r="BE73" s="1"/>
  <c r="BL73" s="1"/>
  <c r="BH73" s="1"/>
  <c r="BS71"/>
  <c r="BV70"/>
  <c r="BW70"/>
  <c r="BU70" s="1"/>
  <c r="CE70"/>
  <c r="BT70"/>
  <c r="CF69"/>
  <c r="CJ69"/>
  <c r="BY69"/>
  <c r="BX69"/>
  <c r="CF70" l="1"/>
  <c r="CJ70"/>
  <c r="BY70"/>
  <c r="BX70"/>
  <c r="BV71"/>
  <c r="BW71"/>
  <c r="BU71" s="1"/>
  <c r="CE71"/>
  <c r="BT71"/>
  <c r="BO73"/>
  <c r="BP73" s="1"/>
  <c r="BQ72" s="1"/>
  <c r="BR72" s="1"/>
  <c r="BS72" s="1"/>
  <c r="BK73"/>
  <c r="AK76"/>
  <c r="BF75"/>
  <c r="BD74" s="1"/>
  <c r="BE74" s="1"/>
  <c r="BL74" s="1"/>
  <c r="BH74" s="1"/>
  <c r="BO74" l="1"/>
  <c r="BP74" s="1"/>
  <c r="BQ73" s="1"/>
  <c r="BR73" s="1"/>
  <c r="BK74"/>
  <c r="AK77"/>
  <c r="BF76"/>
  <c r="BD75" s="1"/>
  <c r="BE75" s="1"/>
  <c r="BS73"/>
  <c r="BV72"/>
  <c r="BW72"/>
  <c r="BU72" s="1"/>
  <c r="CE72"/>
  <c r="BT72"/>
  <c r="CF71"/>
  <c r="CJ71"/>
  <c r="BY71"/>
  <c r="BX71"/>
  <c r="CF72" l="1"/>
  <c r="CJ72"/>
  <c r="BY72"/>
  <c r="BX72"/>
  <c r="BV73"/>
  <c r="BW73"/>
  <c r="BU73" s="1"/>
  <c r="CE73"/>
  <c r="BT73"/>
  <c r="BL75"/>
  <c r="BH75"/>
  <c r="AK78"/>
  <c r="BF77"/>
  <c r="BD76" s="1"/>
  <c r="BE76" s="1"/>
  <c r="BL76" l="1"/>
  <c r="BH76"/>
  <c r="AK79"/>
  <c r="BF78"/>
  <c r="BD77" s="1"/>
  <c r="BE77" s="1"/>
  <c r="BO75"/>
  <c r="BP75" s="1"/>
  <c r="BQ74" s="1"/>
  <c r="BR74" s="1"/>
  <c r="BS74" s="1"/>
  <c r="BK75"/>
  <c r="CF73"/>
  <c r="CJ73"/>
  <c r="BY73"/>
  <c r="BX73"/>
  <c r="BV74" l="1"/>
  <c r="BW74"/>
  <c r="BU74" s="1"/>
  <c r="CE74"/>
  <c r="BT74"/>
  <c r="BL77"/>
  <c r="BH77"/>
  <c r="AK80"/>
  <c r="BF79"/>
  <c r="BD78" s="1"/>
  <c r="BE78" s="1"/>
  <c r="BO76"/>
  <c r="BP76" s="1"/>
  <c r="BQ75" s="1"/>
  <c r="BR75" s="1"/>
  <c r="BS75" s="1"/>
  <c r="BK76"/>
  <c r="BV75" l="1"/>
  <c r="BW75"/>
  <c r="BU75" s="1"/>
  <c r="CE75"/>
  <c r="BT75"/>
  <c r="BL78"/>
  <c r="BH78"/>
  <c r="AK81"/>
  <c r="BF80"/>
  <c r="BD79" s="1"/>
  <c r="BE79" s="1"/>
  <c r="BO77"/>
  <c r="BP77" s="1"/>
  <c r="BQ76" s="1"/>
  <c r="BR76" s="1"/>
  <c r="BS76" s="1"/>
  <c r="BK77"/>
  <c r="CF74"/>
  <c r="CJ74"/>
  <c r="BY74"/>
  <c r="BX74"/>
  <c r="BV76" l="1"/>
  <c r="BW76"/>
  <c r="BU76" s="1"/>
  <c r="CE76"/>
  <c r="BT76"/>
  <c r="BL79"/>
  <c r="BH79"/>
  <c r="AK82"/>
  <c r="BF81"/>
  <c r="BD80" s="1"/>
  <c r="BE80" s="1"/>
  <c r="BO78"/>
  <c r="BP78" s="1"/>
  <c r="BQ77" s="1"/>
  <c r="BR77" s="1"/>
  <c r="BS77" s="1"/>
  <c r="BK78"/>
  <c r="CF75"/>
  <c r="CJ75"/>
  <c r="BY75"/>
  <c r="BX75"/>
  <c r="BV77" l="1"/>
  <c r="BW77"/>
  <c r="BU77" s="1"/>
  <c r="CE77"/>
  <c r="BT77"/>
  <c r="BL80"/>
  <c r="BH80"/>
  <c r="AK83"/>
  <c r="BF82"/>
  <c r="BD81" s="1"/>
  <c r="BE81" s="1"/>
  <c r="BO79"/>
  <c r="BP79" s="1"/>
  <c r="BQ78" s="1"/>
  <c r="BR78" s="1"/>
  <c r="BS78" s="1"/>
  <c r="BK79"/>
  <c r="CF76"/>
  <c r="CJ76"/>
  <c r="BY76"/>
  <c r="BX76"/>
  <c r="BV78" l="1"/>
  <c r="BW78"/>
  <c r="BU78" s="1"/>
  <c r="CE78"/>
  <c r="BT78"/>
  <c r="BL81"/>
  <c r="BH81"/>
  <c r="AK84"/>
  <c r="BF83"/>
  <c r="BD82" s="1"/>
  <c r="BE82" s="1"/>
  <c r="BO80"/>
  <c r="BP80" s="1"/>
  <c r="BQ79" s="1"/>
  <c r="BR79" s="1"/>
  <c r="BS79" s="1"/>
  <c r="BK80"/>
  <c r="CF77"/>
  <c r="CJ77"/>
  <c r="BY77"/>
  <c r="BX77"/>
  <c r="BV79" l="1"/>
  <c r="BW79"/>
  <c r="BU79" s="1"/>
  <c r="CE79"/>
  <c r="BT79"/>
  <c r="BL82"/>
  <c r="BH82"/>
  <c r="AK85"/>
  <c r="BF84"/>
  <c r="BD83" s="1"/>
  <c r="BE83" s="1"/>
  <c r="BO81"/>
  <c r="BP81" s="1"/>
  <c r="BQ80" s="1"/>
  <c r="BR80" s="1"/>
  <c r="BS80" s="1"/>
  <c r="BK81"/>
  <c r="CF78"/>
  <c r="CJ78"/>
  <c r="BY78"/>
  <c r="BX78"/>
  <c r="BL83" l="1"/>
  <c r="BH83"/>
  <c r="AK86"/>
  <c r="BF85"/>
  <c r="BD84" s="1"/>
  <c r="BE84" s="1"/>
  <c r="BO82"/>
  <c r="BP82" s="1"/>
  <c r="BQ81" s="1"/>
  <c r="BR81" s="1"/>
  <c r="BK82"/>
  <c r="CF79"/>
  <c r="CJ79"/>
  <c r="BY79"/>
  <c r="BX79"/>
  <c r="BS81"/>
  <c r="BV80"/>
  <c r="BW80"/>
  <c r="BU80" s="1"/>
  <c r="CE80"/>
  <c r="BT80"/>
  <c r="CF80" l="1"/>
  <c r="CJ80"/>
  <c r="BY80"/>
  <c r="BX80"/>
  <c r="BS82"/>
  <c r="BV81"/>
  <c r="BW81"/>
  <c r="BU81" s="1"/>
  <c r="CE81"/>
  <c r="BT81"/>
  <c r="BL84"/>
  <c r="BH84"/>
  <c r="AK87"/>
  <c r="BF86"/>
  <c r="BD85" s="1"/>
  <c r="BE85" s="1"/>
  <c r="BO83"/>
  <c r="BP83" s="1"/>
  <c r="BK83"/>
  <c r="BL85" l="1"/>
  <c r="BH85"/>
  <c r="AK88"/>
  <c r="BF87"/>
  <c r="BD86" s="1"/>
  <c r="BE86" s="1"/>
  <c r="BO84"/>
  <c r="BP84" s="1"/>
  <c r="BK84"/>
  <c r="CF81"/>
  <c r="CJ81"/>
  <c r="BY81"/>
  <c r="BX81"/>
  <c r="BS83"/>
  <c r="BV82"/>
  <c r="BW82"/>
  <c r="BU82" s="1"/>
  <c r="CE82"/>
  <c r="BT82"/>
  <c r="CF82" l="1"/>
  <c r="CJ82"/>
  <c r="BY82"/>
  <c r="CM82"/>
  <c r="CN82" s="1"/>
  <c r="BX82"/>
  <c r="BS84"/>
  <c r="BV83"/>
  <c r="BW83"/>
  <c r="BU83" s="1"/>
  <c r="CE83"/>
  <c r="BT83"/>
  <c r="BL86"/>
  <c r="BH86"/>
  <c r="AK89"/>
  <c r="BF88"/>
  <c r="BD87" s="1"/>
  <c r="BE87" s="1"/>
  <c r="BO85"/>
  <c r="BP85" s="1"/>
  <c r="BK85"/>
  <c r="BL87" l="1"/>
  <c r="BH87"/>
  <c r="AK90"/>
  <c r="BF89"/>
  <c r="BD88" s="1"/>
  <c r="BE88" s="1"/>
  <c r="BO86"/>
  <c r="BP86" s="1"/>
  <c r="BK86"/>
  <c r="CF83"/>
  <c r="CJ83"/>
  <c r="BY83"/>
  <c r="CM83"/>
  <c r="CN83" s="1"/>
  <c r="BX83"/>
  <c r="BS85"/>
  <c r="BV84"/>
  <c r="BW84"/>
  <c r="BU84" s="1"/>
  <c r="CE84"/>
  <c r="BT84"/>
  <c r="CF84" l="1"/>
  <c r="CJ84"/>
  <c r="BY84"/>
  <c r="CM84"/>
  <c r="CN84" s="1"/>
  <c r="BX84"/>
  <c r="BS86"/>
  <c r="BV85"/>
  <c r="BW85"/>
  <c r="BU85" s="1"/>
  <c r="CE85"/>
  <c r="BT85"/>
  <c r="BL88"/>
  <c r="BH88"/>
  <c r="AK91"/>
  <c r="BF90"/>
  <c r="BD89" s="1"/>
  <c r="BE89" s="1"/>
  <c r="BO87"/>
  <c r="BP87" s="1"/>
  <c r="BK87"/>
  <c r="BL89" l="1"/>
  <c r="BH89"/>
  <c r="AK92"/>
  <c r="BF91"/>
  <c r="BD90" s="1"/>
  <c r="BE90" s="1"/>
  <c r="BO88"/>
  <c r="BP88" s="1"/>
  <c r="BK88"/>
  <c r="CF85"/>
  <c r="CJ85"/>
  <c r="BY85"/>
  <c r="CM85"/>
  <c r="CN85" s="1"/>
  <c r="BX85"/>
  <c r="BS87"/>
  <c r="BV86"/>
  <c r="BW86"/>
  <c r="BU86" s="1"/>
  <c r="CE86"/>
  <c r="BT86"/>
  <c r="CF86" l="1"/>
  <c r="CJ86"/>
  <c r="BY86"/>
  <c r="CM86"/>
  <c r="CN86" s="1"/>
  <c r="BX86"/>
  <c r="BS88"/>
  <c r="BV87"/>
  <c r="BW87"/>
  <c r="BU87" s="1"/>
  <c r="CE87"/>
  <c r="BT87"/>
  <c r="BL90"/>
  <c r="BH90"/>
  <c r="AK93"/>
  <c r="BF92"/>
  <c r="BD91" s="1"/>
  <c r="BE91" s="1"/>
  <c r="BO89"/>
  <c r="BP89" s="1"/>
  <c r="BK89"/>
  <c r="BL91" l="1"/>
  <c r="BH91"/>
  <c r="AK94"/>
  <c r="BF93"/>
  <c r="BD92" s="1"/>
  <c r="BE92" s="1"/>
  <c r="BO90"/>
  <c r="BP90" s="1"/>
  <c r="BK90"/>
  <c r="CF87"/>
  <c r="CJ87"/>
  <c r="BY87"/>
  <c r="CM87"/>
  <c r="CN87" s="1"/>
  <c r="BX87"/>
  <c r="BS89"/>
  <c r="BV88"/>
  <c r="BW88"/>
  <c r="BU88" s="1"/>
  <c r="CE88"/>
  <c r="BT88"/>
  <c r="CF88" l="1"/>
  <c r="CJ88"/>
  <c r="BY88"/>
  <c r="CM88"/>
  <c r="CN88" s="1"/>
  <c r="BX88"/>
  <c r="BS90"/>
  <c r="BV89"/>
  <c r="BW89"/>
  <c r="BU89" s="1"/>
  <c r="CE89"/>
  <c r="BT89"/>
  <c r="BL92"/>
  <c r="BH92"/>
  <c r="AK95"/>
  <c r="BF94"/>
  <c r="BD93" s="1"/>
  <c r="BE93" s="1"/>
  <c r="BO91"/>
  <c r="BP91" s="1"/>
  <c r="BK91"/>
  <c r="BL93" l="1"/>
  <c r="BH93"/>
  <c r="AK96"/>
  <c r="BF95"/>
  <c r="BD94" s="1"/>
  <c r="BE94" s="1"/>
  <c r="BO92"/>
  <c r="BP92" s="1"/>
  <c r="BK92"/>
  <c r="CF89"/>
  <c r="CJ89"/>
  <c r="BY89"/>
  <c r="CM89"/>
  <c r="CN89" s="1"/>
  <c r="BX89"/>
  <c r="BS91"/>
  <c r="BV90"/>
  <c r="BW90"/>
  <c r="BU90" s="1"/>
  <c r="CE90"/>
  <c r="BT90"/>
  <c r="CF90" l="1"/>
  <c r="CJ90"/>
  <c r="BY90"/>
  <c r="CM90"/>
  <c r="CN90" s="1"/>
  <c r="BX90"/>
  <c r="BS92"/>
  <c r="BV91"/>
  <c r="BW91"/>
  <c r="BU91" s="1"/>
  <c r="CE91"/>
  <c r="BT91"/>
  <c r="BL94"/>
  <c r="BH94"/>
  <c r="AK97"/>
  <c r="BF96"/>
  <c r="BD95" s="1"/>
  <c r="BE95" s="1"/>
  <c r="BO93"/>
  <c r="BP93" s="1"/>
  <c r="BK93"/>
  <c r="BL95" l="1"/>
  <c r="BH95"/>
  <c r="AK98"/>
  <c r="BF97"/>
  <c r="BD96" s="1"/>
  <c r="BE96" s="1"/>
  <c r="BO94"/>
  <c r="BP94" s="1"/>
  <c r="BK94"/>
  <c r="CF91"/>
  <c r="CJ91"/>
  <c r="BY91"/>
  <c r="CM91"/>
  <c r="CN91" s="1"/>
  <c r="BX91"/>
  <c r="BS93"/>
  <c r="BV92"/>
  <c r="BW92"/>
  <c r="BU92" s="1"/>
  <c r="CE92"/>
  <c r="BT92"/>
  <c r="CF92" l="1"/>
  <c r="CJ92"/>
  <c r="BY92"/>
  <c r="CM92"/>
  <c r="CN92" s="1"/>
  <c r="BX92"/>
  <c r="BS94"/>
  <c r="BV93"/>
  <c r="BW93"/>
  <c r="BU93" s="1"/>
  <c r="CE93"/>
  <c r="BT93"/>
  <c r="BL96"/>
  <c r="BH96"/>
  <c r="AK99"/>
  <c r="BF98"/>
  <c r="BD97" s="1"/>
  <c r="BE97" s="1"/>
  <c r="BO95"/>
  <c r="BP95" s="1"/>
  <c r="BK95"/>
  <c r="BL97" l="1"/>
  <c r="BH97"/>
  <c r="AK100"/>
  <c r="BF99"/>
  <c r="BD98" s="1"/>
  <c r="BE98" s="1"/>
  <c r="BO96"/>
  <c r="BP96" s="1"/>
  <c r="BK96"/>
  <c r="CF93"/>
  <c r="CJ93"/>
  <c r="BY93"/>
  <c r="CM93"/>
  <c r="CN93" s="1"/>
  <c r="BX93"/>
  <c r="BS95"/>
  <c r="BV94"/>
  <c r="BW94"/>
  <c r="BU94" s="1"/>
  <c r="CE94"/>
  <c r="BT94"/>
  <c r="CF94" l="1"/>
  <c r="CJ94"/>
  <c r="BY94"/>
  <c r="CM94"/>
  <c r="CN94" s="1"/>
  <c r="BX94"/>
  <c r="BS96"/>
  <c r="BV95"/>
  <c r="BW95"/>
  <c r="BU95" s="1"/>
  <c r="CE95"/>
  <c r="BT95"/>
  <c r="BL98"/>
  <c r="BH98"/>
  <c r="AK101"/>
  <c r="BF100"/>
  <c r="BD99" s="1"/>
  <c r="BE99" s="1"/>
  <c r="BO97"/>
  <c r="BP97" s="1"/>
  <c r="BK97"/>
  <c r="BL99" l="1"/>
  <c r="BH99"/>
  <c r="AK102"/>
  <c r="BF101"/>
  <c r="BD100" s="1"/>
  <c r="BE100" s="1"/>
  <c r="BO98"/>
  <c r="BP98" s="1"/>
  <c r="BK98"/>
  <c r="CF95"/>
  <c r="CJ95"/>
  <c r="BY95"/>
  <c r="CM95"/>
  <c r="CN95" s="1"/>
  <c r="BX95"/>
  <c r="BS97"/>
  <c r="BV96"/>
  <c r="BW96"/>
  <c r="BU96" s="1"/>
  <c r="CE96"/>
  <c r="BT96"/>
  <c r="CF96" l="1"/>
  <c r="CJ96"/>
  <c r="BY96"/>
  <c r="CM96"/>
  <c r="CN96" s="1"/>
  <c r="BX96"/>
  <c r="BS98"/>
  <c r="BV97"/>
  <c r="BW97"/>
  <c r="BU97" s="1"/>
  <c r="CE97"/>
  <c r="BT97"/>
  <c r="BL100"/>
  <c r="BH100"/>
  <c r="AK103"/>
  <c r="BF102"/>
  <c r="BD101" s="1"/>
  <c r="BE101" s="1"/>
  <c r="BO99"/>
  <c r="BP99" s="1"/>
  <c r="BK99"/>
  <c r="BL101" l="1"/>
  <c r="BH101"/>
  <c r="AK104"/>
  <c r="BF103"/>
  <c r="BD102" s="1"/>
  <c r="BE102" s="1"/>
  <c r="BO100"/>
  <c r="BP100" s="1"/>
  <c r="BK100"/>
  <c r="CF97"/>
  <c r="CJ97"/>
  <c r="BY97"/>
  <c r="CM97"/>
  <c r="CN97" s="1"/>
  <c r="BX97"/>
  <c r="BS99"/>
  <c r="BV98"/>
  <c r="BW98"/>
  <c r="BU98" s="1"/>
  <c r="CE98"/>
  <c r="BT98"/>
  <c r="CF98" l="1"/>
  <c r="CJ98"/>
  <c r="BY98"/>
  <c r="CM98"/>
  <c r="CN98" s="1"/>
  <c r="BX98"/>
  <c r="BS100"/>
  <c r="BV99"/>
  <c r="BW99"/>
  <c r="BU99" s="1"/>
  <c r="CE99"/>
  <c r="BT99"/>
  <c r="BL102"/>
  <c r="BH102"/>
  <c r="AK105"/>
  <c r="BF104"/>
  <c r="BD103" s="1"/>
  <c r="BE103" s="1"/>
  <c r="BO101"/>
  <c r="BP101" s="1"/>
  <c r="BK101"/>
  <c r="BL103" l="1"/>
  <c r="BH103"/>
  <c r="AK106"/>
  <c r="BF105"/>
  <c r="BD104" s="1"/>
  <c r="BE104" s="1"/>
  <c r="BO102"/>
  <c r="BP102" s="1"/>
  <c r="BK102"/>
  <c r="CF99"/>
  <c r="CJ99"/>
  <c r="BY99"/>
  <c r="CM99"/>
  <c r="CN99" s="1"/>
  <c r="BX99"/>
  <c r="BS101"/>
  <c r="BV100"/>
  <c r="BW100"/>
  <c r="BU100" s="1"/>
  <c r="CE100"/>
  <c r="BT100"/>
  <c r="CF100" l="1"/>
  <c r="CJ100"/>
  <c r="BY100"/>
  <c r="CM100"/>
  <c r="CN100" s="1"/>
  <c r="BX100"/>
  <c r="BS102"/>
  <c r="BV101"/>
  <c r="BW101"/>
  <c r="BU101" s="1"/>
  <c r="CE101"/>
  <c r="BT101"/>
  <c r="BL104"/>
  <c r="BH104"/>
  <c r="AK107"/>
  <c r="BF106"/>
  <c r="BD105" s="1"/>
  <c r="BE105" s="1"/>
  <c r="BO103"/>
  <c r="BP103" s="1"/>
  <c r="BK103"/>
  <c r="BL105" l="1"/>
  <c r="BH105"/>
  <c r="AK108"/>
  <c r="BF107"/>
  <c r="BD106" s="1"/>
  <c r="BE106" s="1"/>
  <c r="BO104"/>
  <c r="BP104" s="1"/>
  <c r="BK104"/>
  <c r="CF101"/>
  <c r="CJ101"/>
  <c r="BY101"/>
  <c r="CM101"/>
  <c r="CN101" s="1"/>
  <c r="BX101"/>
  <c r="BS103"/>
  <c r="BV102"/>
  <c r="BW102"/>
  <c r="BU102" s="1"/>
  <c r="CE102"/>
  <c r="BT102"/>
  <c r="CF102" l="1"/>
  <c r="CJ102"/>
  <c r="BY102"/>
  <c r="CM102"/>
  <c r="CN102" s="1"/>
  <c r="BX102"/>
  <c r="BS104"/>
  <c r="BV103"/>
  <c r="BW103"/>
  <c r="BU103" s="1"/>
  <c r="CE103"/>
  <c r="BT103"/>
  <c r="BL106"/>
  <c r="BH106"/>
  <c r="AK109"/>
  <c r="BF108"/>
  <c r="BD107" s="1"/>
  <c r="BE107" s="1"/>
  <c r="BO105"/>
  <c r="BP105" s="1"/>
  <c r="BK105"/>
  <c r="BL107" l="1"/>
  <c r="BH107"/>
  <c r="AK110"/>
  <c r="BF109"/>
  <c r="BD108" s="1"/>
  <c r="BE108" s="1"/>
  <c r="BO106"/>
  <c r="BP106" s="1"/>
  <c r="BK106"/>
  <c r="CF103"/>
  <c r="CJ103"/>
  <c r="BY103"/>
  <c r="CM103"/>
  <c r="CN103" s="1"/>
  <c r="BX103"/>
  <c r="BS105"/>
  <c r="BV104"/>
  <c r="BW104"/>
  <c r="BU104" s="1"/>
  <c r="CE104"/>
  <c r="BT104"/>
  <c r="CF104" l="1"/>
  <c r="CJ104"/>
  <c r="BY104"/>
  <c r="CM104"/>
  <c r="CN104" s="1"/>
  <c r="BX104"/>
  <c r="BS106"/>
  <c r="BV105"/>
  <c r="BW105"/>
  <c r="BU105" s="1"/>
  <c r="CE105"/>
  <c r="BT105"/>
  <c r="BL108"/>
  <c r="BH108"/>
  <c r="AK111"/>
  <c r="BF110"/>
  <c r="BD109" s="1"/>
  <c r="BE109" s="1"/>
  <c r="BO107"/>
  <c r="BP107" s="1"/>
  <c r="BK107"/>
  <c r="BL109" l="1"/>
  <c r="BH109"/>
  <c r="AK112"/>
  <c r="BF111"/>
  <c r="BD110" s="1"/>
  <c r="BE110" s="1"/>
  <c r="BO108"/>
  <c r="BP108" s="1"/>
  <c r="BK108"/>
  <c r="CF105"/>
  <c r="CJ105"/>
  <c r="BY105"/>
  <c r="CM105"/>
  <c r="CN105" s="1"/>
  <c r="BX105"/>
  <c r="BS107"/>
  <c r="BV106"/>
  <c r="BW106"/>
  <c r="BU106" s="1"/>
  <c r="CE106"/>
  <c r="BT106"/>
  <c r="CF106" l="1"/>
  <c r="CJ106"/>
  <c r="BY106"/>
  <c r="CM106"/>
  <c r="CN106" s="1"/>
  <c r="BX106"/>
  <c r="BS108"/>
  <c r="BV107"/>
  <c r="BW107"/>
  <c r="BU107" s="1"/>
  <c r="CE107"/>
  <c r="BT107"/>
  <c r="BL110"/>
  <c r="BH110"/>
  <c r="AK113"/>
  <c r="BF112"/>
  <c r="BD111" s="1"/>
  <c r="BE111" s="1"/>
  <c r="BO109"/>
  <c r="BP109" s="1"/>
  <c r="BK109"/>
  <c r="BL111" l="1"/>
  <c r="BH111"/>
  <c r="AK114"/>
  <c r="BF113"/>
  <c r="BD112" s="1"/>
  <c r="BE112" s="1"/>
  <c r="BO110"/>
  <c r="BP110" s="1"/>
  <c r="BK110"/>
  <c r="CF107"/>
  <c r="CJ107"/>
  <c r="BY107"/>
  <c r="CM107"/>
  <c r="CN107" s="1"/>
  <c r="BX107"/>
  <c r="BS109"/>
  <c r="BV108"/>
  <c r="BW108"/>
  <c r="BU108" s="1"/>
  <c r="CE108"/>
  <c r="BT108"/>
  <c r="CF108" l="1"/>
  <c r="CJ108"/>
  <c r="BY108"/>
  <c r="CM108"/>
  <c r="CN108" s="1"/>
  <c r="BX108"/>
  <c r="BS110"/>
  <c r="BV109"/>
  <c r="BW109"/>
  <c r="BU109" s="1"/>
  <c r="CE109"/>
  <c r="BT109"/>
  <c r="BL112"/>
  <c r="BH112"/>
  <c r="AK115"/>
  <c r="BF114"/>
  <c r="BD113" s="1"/>
  <c r="BE113" s="1"/>
  <c r="BO111"/>
  <c r="BP111" s="1"/>
  <c r="BK111"/>
  <c r="BL113" l="1"/>
  <c r="BH113"/>
  <c r="AK116"/>
  <c r="BF115"/>
  <c r="BD114" s="1"/>
  <c r="BE114" s="1"/>
  <c r="BO112"/>
  <c r="BP112" s="1"/>
  <c r="BK112"/>
  <c r="CF109"/>
  <c r="CJ109"/>
  <c r="BY109"/>
  <c r="CM109"/>
  <c r="CN109" s="1"/>
  <c r="BX109"/>
  <c r="BS111"/>
  <c r="BV110"/>
  <c r="BW110"/>
  <c r="BU110" s="1"/>
  <c r="CE110"/>
  <c r="BT110"/>
  <c r="CF110" l="1"/>
  <c r="CJ110"/>
  <c r="BY110"/>
  <c r="CM110"/>
  <c r="CN110" s="1"/>
  <c r="BX110"/>
  <c r="BS112"/>
  <c r="BV111"/>
  <c r="BW111"/>
  <c r="BU111" s="1"/>
  <c r="CE111"/>
  <c r="BT111"/>
  <c r="BL114"/>
  <c r="BH114"/>
  <c r="AK117"/>
  <c r="BF116"/>
  <c r="BD115" s="1"/>
  <c r="BE115" s="1"/>
  <c r="BO113"/>
  <c r="BP113" s="1"/>
  <c r="BK113"/>
  <c r="BL115" l="1"/>
  <c r="BH115"/>
  <c r="AK118"/>
  <c r="BF117"/>
  <c r="BD116" s="1"/>
  <c r="BE116" s="1"/>
  <c r="BO114"/>
  <c r="BP114" s="1"/>
  <c r="BK114"/>
  <c r="CF111"/>
  <c r="CJ111"/>
  <c r="BY111"/>
  <c r="CM111"/>
  <c r="CN111" s="1"/>
  <c r="BX111"/>
  <c r="BS113"/>
  <c r="BV112"/>
  <c r="BW112"/>
  <c r="BU112" s="1"/>
  <c r="CE112"/>
  <c r="BT112"/>
  <c r="CF112" l="1"/>
  <c r="CJ112"/>
  <c r="BY112"/>
  <c r="CM112"/>
  <c r="CN112" s="1"/>
  <c r="BX112"/>
  <c r="BS114"/>
  <c r="BV113"/>
  <c r="BW113"/>
  <c r="BU113" s="1"/>
  <c r="CE113"/>
  <c r="BT113"/>
  <c r="BL116"/>
  <c r="BH116"/>
  <c r="AK119"/>
  <c r="BF119" s="1"/>
  <c r="BD118" s="1"/>
  <c r="BF118"/>
  <c r="BD117" s="1"/>
  <c r="BE117" s="1"/>
  <c r="BO115"/>
  <c r="BP115" s="1"/>
  <c r="BK115"/>
  <c r="BL117" l="1"/>
  <c r="BH117"/>
  <c r="BE118"/>
  <c r="BE119"/>
  <c r="BO116"/>
  <c r="BP116" s="1"/>
  <c r="BK116"/>
  <c r="CF113"/>
  <c r="CJ113"/>
  <c r="BY113"/>
  <c r="CM113"/>
  <c r="CN113" s="1"/>
  <c r="BX113"/>
  <c r="BS115"/>
  <c r="BV114"/>
  <c r="BW114"/>
  <c r="BU114" s="1"/>
  <c r="CE114"/>
  <c r="BT114"/>
  <c r="CF114" l="1"/>
  <c r="CJ114"/>
  <c r="BY114"/>
  <c r="CM114"/>
  <c r="CN114" s="1"/>
  <c r="BX114"/>
  <c r="BS116"/>
  <c r="BV115"/>
  <c r="BW115"/>
  <c r="BU115" s="1"/>
  <c r="CE115"/>
  <c r="BT115"/>
  <c r="BL119"/>
  <c r="BH119"/>
  <c r="BL118"/>
  <c r="BH118"/>
  <c r="BO117"/>
  <c r="BP117" s="1"/>
  <c r="BK117"/>
  <c r="BO118" l="1"/>
  <c r="BP118" s="1"/>
  <c r="BK118"/>
  <c r="BG20"/>
  <c r="BK119"/>
  <c r="BO119"/>
  <c r="BP119" s="1"/>
  <c r="CF115"/>
  <c r="CJ115"/>
  <c r="BY115"/>
  <c r="CM115"/>
  <c r="CN115" s="1"/>
  <c r="BX115"/>
  <c r="BS117"/>
  <c r="BV116"/>
  <c r="BW116"/>
  <c r="BU116" s="1"/>
  <c r="CE116"/>
  <c r="BT116"/>
  <c r="CF116" l="1"/>
  <c r="CJ116"/>
  <c r="BY116"/>
  <c r="CM116"/>
  <c r="CN116" s="1"/>
  <c r="BX116"/>
  <c r="BS118"/>
  <c r="BV117"/>
  <c r="BW117"/>
  <c r="BU117" s="1"/>
  <c r="CE117"/>
  <c r="BT117"/>
  <c r="BG21"/>
  <c r="CB20"/>
  <c r="BZ19" s="1"/>
  <c r="BG22" l="1"/>
  <c r="CB21"/>
  <c r="BZ20" s="1"/>
  <c r="CA20" s="1"/>
  <c r="CH20" s="1"/>
  <c r="CD20" s="1"/>
  <c r="CF117"/>
  <c r="CJ117"/>
  <c r="BY117"/>
  <c r="CM117"/>
  <c r="CN117" s="1"/>
  <c r="BX117"/>
  <c r="BV118"/>
  <c r="BW118"/>
  <c r="BU118" s="1"/>
  <c r="BS119"/>
  <c r="CE118"/>
  <c r="BT118"/>
  <c r="CF118" l="1"/>
  <c r="CJ118"/>
  <c r="BV119"/>
  <c r="BW119"/>
  <c r="BT119"/>
  <c r="BT16" s="1"/>
  <c r="CE119"/>
  <c r="BY118"/>
  <c r="CM118"/>
  <c r="CN118" s="1"/>
  <c r="BX118"/>
  <c r="CK20"/>
  <c r="CL20" s="1"/>
  <c r="CM19" s="1"/>
  <c r="CN19" s="1"/>
  <c r="CG20"/>
  <c r="CB22"/>
  <c r="BZ21" s="1"/>
  <c r="CA21" s="1"/>
  <c r="CH21" s="1"/>
  <c r="CD21" s="1"/>
  <c r="BG23"/>
  <c r="CB23" l="1"/>
  <c r="BZ22" s="1"/>
  <c r="CA22" s="1"/>
  <c r="CH22" s="1"/>
  <c r="CD22" s="1"/>
  <c r="BG24"/>
  <c r="CK21"/>
  <c r="CL21" s="1"/>
  <c r="CM20" s="1"/>
  <c r="CN20" s="1"/>
  <c r="CO20" s="1"/>
  <c r="CG21"/>
  <c r="CF119"/>
  <c r="CJ119"/>
  <c r="BU119"/>
  <c r="BZ119"/>
  <c r="BY119"/>
  <c r="BX119"/>
  <c r="CM119"/>
  <c r="CN119" s="1"/>
  <c r="CR20" l="1"/>
  <c r="CS20"/>
  <c r="CQ20" s="1"/>
  <c r="DA20"/>
  <c r="CP20"/>
  <c r="BG25"/>
  <c r="CB24"/>
  <c r="BZ23" s="1"/>
  <c r="CA23" s="1"/>
  <c r="CH23" s="1"/>
  <c r="CD23" s="1"/>
  <c r="CK22"/>
  <c r="CL22" s="1"/>
  <c r="CM21" s="1"/>
  <c r="CN21" s="1"/>
  <c r="CO21" s="1"/>
  <c r="CG22"/>
  <c r="CR21" l="1"/>
  <c r="CS21"/>
  <c r="CQ21" s="1"/>
  <c r="DA21"/>
  <c r="CP21"/>
  <c r="CK23"/>
  <c r="CL23" s="1"/>
  <c r="CM22" s="1"/>
  <c r="CN22" s="1"/>
  <c r="CO22" s="1"/>
  <c r="CG23"/>
  <c r="BG26"/>
  <c r="CB25"/>
  <c r="BZ24" s="1"/>
  <c r="CA24" s="1"/>
  <c r="CH24" s="1"/>
  <c r="CD24" s="1"/>
  <c r="DB20"/>
  <c r="DF20"/>
  <c r="CU20"/>
  <c r="CT20"/>
  <c r="CK24" l="1"/>
  <c r="CL24" s="1"/>
  <c r="CM23" s="1"/>
  <c r="CN23" s="1"/>
  <c r="CO23" s="1"/>
  <c r="CG24"/>
  <c r="BG27"/>
  <c r="CB26"/>
  <c r="BZ25" s="1"/>
  <c r="CA25" s="1"/>
  <c r="CH25" s="1"/>
  <c r="CD25" s="1"/>
  <c r="CR22"/>
  <c r="CS22"/>
  <c r="CQ22" s="1"/>
  <c r="DA22"/>
  <c r="CP22"/>
  <c r="DB21"/>
  <c r="DF21"/>
  <c r="CU21"/>
  <c r="CT21"/>
  <c r="DB22" l="1"/>
  <c r="DF22"/>
  <c r="CU22"/>
  <c r="CT22"/>
  <c r="CK25"/>
  <c r="CL25" s="1"/>
  <c r="CM24" s="1"/>
  <c r="CN24" s="1"/>
  <c r="CO24" s="1"/>
  <c r="CG25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K26"/>
  <c r="CL26" s="1"/>
  <c r="CM25" s="1"/>
  <c r="CN25" s="1"/>
  <c r="CO25" s="1"/>
  <c r="CG26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K27"/>
  <c r="CL27" s="1"/>
  <c r="CM26" s="1"/>
  <c r="CN26" s="1"/>
  <c r="CO26" s="1"/>
  <c r="CG27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K28"/>
  <c r="CL28" s="1"/>
  <c r="CM27" s="1"/>
  <c r="CN27" s="1"/>
  <c r="CO27" s="1"/>
  <c r="CG28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K29"/>
  <c r="CL29" s="1"/>
  <c r="CM28" s="1"/>
  <c r="CN28" s="1"/>
  <c r="CO28" s="1"/>
  <c r="CG29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K30"/>
  <c r="CL30" s="1"/>
  <c r="CM29" s="1"/>
  <c r="CN29" s="1"/>
  <c r="CO29" s="1"/>
  <c r="CG30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K31"/>
  <c r="CL31" s="1"/>
  <c r="CM30" s="1"/>
  <c r="CN30" s="1"/>
  <c r="CO30" s="1"/>
  <c r="CG3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K32"/>
  <c r="CL32" s="1"/>
  <c r="CM31" s="1"/>
  <c r="CN31" s="1"/>
  <c r="CO31" s="1"/>
  <c r="CG32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K33"/>
  <c r="CL33" s="1"/>
  <c r="CM32" s="1"/>
  <c r="CN32" s="1"/>
  <c r="CO32" s="1"/>
  <c r="CG33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K34"/>
  <c r="CL34" s="1"/>
  <c r="CM33" s="1"/>
  <c r="CN33" s="1"/>
  <c r="CO33" s="1"/>
  <c r="CG34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K35"/>
  <c r="CL35" s="1"/>
  <c r="CM34" s="1"/>
  <c r="CN34" s="1"/>
  <c r="CO34" s="1"/>
  <c r="CG35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K36"/>
  <c r="CL36" s="1"/>
  <c r="CM35" s="1"/>
  <c r="CN35" s="1"/>
  <c r="CO35" s="1"/>
  <c r="CG36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K37"/>
  <c r="CL37" s="1"/>
  <c r="CM36" s="1"/>
  <c r="CN36" s="1"/>
  <c r="CO36" s="1"/>
  <c r="CG37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K38"/>
  <c r="CL38" s="1"/>
  <c r="CM37" s="1"/>
  <c r="CN37" s="1"/>
  <c r="CO37" s="1"/>
  <c r="CG38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K39"/>
  <c r="CL39" s="1"/>
  <c r="CM38" s="1"/>
  <c r="CN38" s="1"/>
  <c r="CO38" s="1"/>
  <c r="CG39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K40"/>
  <c r="CL40" s="1"/>
  <c r="CM39" s="1"/>
  <c r="CN39" s="1"/>
  <c r="CO39" s="1"/>
  <c r="CG40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K41"/>
  <c r="CL41" s="1"/>
  <c r="CM40" s="1"/>
  <c r="CN40" s="1"/>
  <c r="CO40" s="1"/>
  <c r="CG4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K42"/>
  <c r="CL42" s="1"/>
  <c r="CM41" s="1"/>
  <c r="CN41" s="1"/>
  <c r="CO41" s="1"/>
  <c r="CG42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K43"/>
  <c r="CL43" s="1"/>
  <c r="CM42" s="1"/>
  <c r="CN42" s="1"/>
  <c r="CO42" s="1"/>
  <c r="CG43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K44"/>
  <c r="CL44" s="1"/>
  <c r="CM43" s="1"/>
  <c r="CN43" s="1"/>
  <c r="CO43" s="1"/>
  <c r="CG44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K45"/>
  <c r="CL45" s="1"/>
  <c r="CM44" s="1"/>
  <c r="CN44" s="1"/>
  <c r="CO44" s="1"/>
  <c r="CG45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K46"/>
  <c r="CL46" s="1"/>
  <c r="CM45" s="1"/>
  <c r="CN45" s="1"/>
  <c r="CO45" s="1"/>
  <c r="CG46"/>
  <c r="BG49"/>
  <c r="CB48"/>
  <c r="BZ47" s="1"/>
  <c r="CA47" s="1"/>
  <c r="CH47" s="1"/>
  <c r="CD47" s="1"/>
  <c r="CR44"/>
  <c r="CS44"/>
  <c r="CQ44" s="1"/>
  <c r="DA44"/>
  <c r="CP44"/>
  <c r="DB44" l="1"/>
  <c r="DF44"/>
  <c r="CU44"/>
  <c r="CT44"/>
  <c r="CK47"/>
  <c r="CL47" s="1"/>
  <c r="CM46" s="1"/>
  <c r="CN46" s="1"/>
  <c r="CO46" s="1"/>
  <c r="CG47"/>
  <c r="BG50"/>
  <c r="CB49"/>
  <c r="BZ48" s="1"/>
  <c r="CA48" s="1"/>
  <c r="CH48" s="1"/>
  <c r="CD48" s="1"/>
  <c r="CR45"/>
  <c r="CS45"/>
  <c r="CQ45" s="1"/>
  <c r="DA45"/>
  <c r="CP45"/>
  <c r="DB45" l="1"/>
  <c r="DF45"/>
  <c r="CU45"/>
  <c r="CT45"/>
  <c r="CK48"/>
  <c r="CL48" s="1"/>
  <c r="CM47" s="1"/>
  <c r="CN47" s="1"/>
  <c r="CO47" s="1"/>
  <c r="CG48"/>
  <c r="BG51"/>
  <c r="CB50"/>
  <c r="BZ49" s="1"/>
  <c r="CA49" s="1"/>
  <c r="CH49" s="1"/>
  <c r="CD49" s="1"/>
  <c r="CR46"/>
  <c r="CS46"/>
  <c r="CQ46" s="1"/>
  <c r="DA46"/>
  <c r="CP46"/>
  <c r="DB46" l="1"/>
  <c r="DF46"/>
  <c r="CU46"/>
  <c r="CT46"/>
  <c r="CK49"/>
  <c r="CL49" s="1"/>
  <c r="CM48" s="1"/>
  <c r="CN48" s="1"/>
  <c r="CO48" s="1"/>
  <c r="CG49"/>
  <c r="BG52"/>
  <c r="CB51"/>
  <c r="BZ50" s="1"/>
  <c r="CA50" s="1"/>
  <c r="CH50" s="1"/>
  <c r="CD50" s="1"/>
  <c r="CR47"/>
  <c r="CS47"/>
  <c r="CQ47" s="1"/>
  <c r="DA47"/>
  <c r="CP47"/>
  <c r="DB47" l="1"/>
  <c r="DF47"/>
  <c r="CU47"/>
  <c r="CT47"/>
  <c r="CK50"/>
  <c r="CL50" s="1"/>
  <c r="CM49" s="1"/>
  <c r="CN49" s="1"/>
  <c r="CO49" s="1"/>
  <c r="CG50"/>
  <c r="BG53"/>
  <c r="CB52"/>
  <c r="BZ51" s="1"/>
  <c r="CA51" s="1"/>
  <c r="CH51" s="1"/>
  <c r="CD51" s="1"/>
  <c r="CR48"/>
  <c r="CS48"/>
  <c r="CQ48" s="1"/>
  <c r="DA48"/>
  <c r="CP48"/>
  <c r="DB48" l="1"/>
  <c r="DF48"/>
  <c r="CU48"/>
  <c r="CT48"/>
  <c r="CK51"/>
  <c r="CL51" s="1"/>
  <c r="CM50" s="1"/>
  <c r="CN50" s="1"/>
  <c r="CO50" s="1"/>
  <c r="CG51"/>
  <c r="BG54"/>
  <c r="CB53"/>
  <c r="BZ52" s="1"/>
  <c r="CA52" s="1"/>
  <c r="CH52" s="1"/>
  <c r="CD52" s="1"/>
  <c r="CR49"/>
  <c r="CS49"/>
  <c r="CQ49" s="1"/>
  <c r="DA49"/>
  <c r="CP49"/>
  <c r="DB49" l="1"/>
  <c r="DF49"/>
  <c r="CU49"/>
  <c r="CT49"/>
  <c r="CK52"/>
  <c r="CL52" s="1"/>
  <c r="CM51" s="1"/>
  <c r="CN51" s="1"/>
  <c r="CO51" s="1"/>
  <c r="CG52"/>
  <c r="BG55"/>
  <c r="CB54"/>
  <c r="BZ53" s="1"/>
  <c r="CA53" s="1"/>
  <c r="CH53" s="1"/>
  <c r="CD53" s="1"/>
  <c r="CR50"/>
  <c r="CS50"/>
  <c r="CQ50" s="1"/>
  <c r="DA50"/>
  <c r="CP50"/>
  <c r="DB50" l="1"/>
  <c r="DF50"/>
  <c r="CU50"/>
  <c r="CT50"/>
  <c r="CK53"/>
  <c r="CL53" s="1"/>
  <c r="CM52" s="1"/>
  <c r="CN52" s="1"/>
  <c r="CO52" s="1"/>
  <c r="CG53"/>
  <c r="BG56"/>
  <c r="CB55"/>
  <c r="BZ54" s="1"/>
  <c r="CA54" s="1"/>
  <c r="CH54" s="1"/>
  <c r="CD54" s="1"/>
  <c r="CR51"/>
  <c r="CS51"/>
  <c r="CQ51" s="1"/>
  <c r="DA51"/>
  <c r="CP51"/>
  <c r="DB51" l="1"/>
  <c r="DF51"/>
  <c r="CU51"/>
  <c r="CT51"/>
  <c r="CK54"/>
  <c r="CL54" s="1"/>
  <c r="CM53" s="1"/>
  <c r="CN53" s="1"/>
  <c r="CO53" s="1"/>
  <c r="CG54"/>
  <c r="BG57"/>
  <c r="CB56"/>
  <c r="BZ55" s="1"/>
  <c r="CA55" s="1"/>
  <c r="CH55" s="1"/>
  <c r="CD55" s="1"/>
  <c r="CR52"/>
  <c r="CS52"/>
  <c r="CQ52" s="1"/>
  <c r="DA52"/>
  <c r="CP52"/>
  <c r="DB52" l="1"/>
  <c r="DF52"/>
  <c r="CU52"/>
  <c r="CT52"/>
  <c r="CK55"/>
  <c r="CL55" s="1"/>
  <c r="CM54" s="1"/>
  <c r="CN54" s="1"/>
  <c r="CO54" s="1"/>
  <c r="CG55"/>
  <c r="BG58"/>
  <c r="CB57"/>
  <c r="BZ56" s="1"/>
  <c r="CA56" s="1"/>
  <c r="CH56" s="1"/>
  <c r="CD56" s="1"/>
  <c r="CR53"/>
  <c r="CS53"/>
  <c r="CQ53" s="1"/>
  <c r="DA53"/>
  <c r="CP53"/>
  <c r="DB53" l="1"/>
  <c r="DF53"/>
  <c r="CU53"/>
  <c r="CT53"/>
  <c r="CK56"/>
  <c r="CL56" s="1"/>
  <c r="CM55" s="1"/>
  <c r="CN55" s="1"/>
  <c r="CO55" s="1"/>
  <c r="CG56"/>
  <c r="BG59"/>
  <c r="CB58"/>
  <c r="BZ57" s="1"/>
  <c r="CA57" s="1"/>
  <c r="CH57" s="1"/>
  <c r="CD57" s="1"/>
  <c r="CR54"/>
  <c r="CS54"/>
  <c r="CQ54" s="1"/>
  <c r="DA54"/>
  <c r="CP54"/>
  <c r="DB54" l="1"/>
  <c r="DF54"/>
  <c r="CU54"/>
  <c r="CT54"/>
  <c r="CK57"/>
  <c r="CL57" s="1"/>
  <c r="CM56" s="1"/>
  <c r="CN56" s="1"/>
  <c r="CO56" s="1"/>
  <c r="CG57"/>
  <c r="BG60"/>
  <c r="CB59"/>
  <c r="BZ58" s="1"/>
  <c r="CA58" s="1"/>
  <c r="CH58" s="1"/>
  <c r="CD58" s="1"/>
  <c r="CR55"/>
  <c r="CS55"/>
  <c r="CQ55" s="1"/>
  <c r="DA55"/>
  <c r="CP55"/>
  <c r="DB55" l="1"/>
  <c r="DF55"/>
  <c r="CU55"/>
  <c r="CT55"/>
  <c r="CK58"/>
  <c r="CL58" s="1"/>
  <c r="CM57" s="1"/>
  <c r="CN57" s="1"/>
  <c r="CO57" s="1"/>
  <c r="CG58"/>
  <c r="BG61"/>
  <c r="CB60"/>
  <c r="BZ59" s="1"/>
  <c r="CA59" s="1"/>
  <c r="CH59" s="1"/>
  <c r="CD59" s="1"/>
  <c r="CR56"/>
  <c r="CS56"/>
  <c r="CQ56" s="1"/>
  <c r="DA56"/>
  <c r="CP56"/>
  <c r="DB56" l="1"/>
  <c r="DF56"/>
  <c r="CU56"/>
  <c r="CT56"/>
  <c r="CK59"/>
  <c r="CL59" s="1"/>
  <c r="CM58" s="1"/>
  <c r="CN58" s="1"/>
  <c r="CO58" s="1"/>
  <c r="CG59"/>
  <c r="BG62"/>
  <c r="CB61"/>
  <c r="BZ60" s="1"/>
  <c r="CA60" s="1"/>
  <c r="CH60" s="1"/>
  <c r="CD60" s="1"/>
  <c r="CR57"/>
  <c r="CS57"/>
  <c r="CQ57" s="1"/>
  <c r="DA57"/>
  <c r="CP57"/>
  <c r="DB57" l="1"/>
  <c r="DF57"/>
  <c r="CU57"/>
  <c r="CT57"/>
  <c r="CK60"/>
  <c r="CL60" s="1"/>
  <c r="CM59" s="1"/>
  <c r="CN59" s="1"/>
  <c r="CO59" s="1"/>
  <c r="CG60"/>
  <c r="BG63"/>
  <c r="CB62"/>
  <c r="BZ61" s="1"/>
  <c r="CA61" s="1"/>
  <c r="CH61" s="1"/>
  <c r="CD61" s="1"/>
  <c r="CR58"/>
  <c r="CS58"/>
  <c r="CQ58" s="1"/>
  <c r="DA58"/>
  <c r="CP58"/>
  <c r="DB58" l="1"/>
  <c r="DF58"/>
  <c r="CU58"/>
  <c r="CT58"/>
  <c r="CK61"/>
  <c r="CL61" s="1"/>
  <c r="CM60" s="1"/>
  <c r="CN60" s="1"/>
  <c r="CO60" s="1"/>
  <c r="CG61"/>
  <c r="BG64"/>
  <c r="CB63"/>
  <c r="BZ62" s="1"/>
  <c r="CA62" s="1"/>
  <c r="CH62" s="1"/>
  <c r="CD62" s="1"/>
  <c r="CR59"/>
  <c r="CS59"/>
  <c r="CQ59" s="1"/>
  <c r="DA59"/>
  <c r="CP59"/>
  <c r="DB59" l="1"/>
  <c r="DF59"/>
  <c r="CU59"/>
  <c r="CT59"/>
  <c r="CK62"/>
  <c r="CL62" s="1"/>
  <c r="CM61" s="1"/>
  <c r="CN61" s="1"/>
  <c r="CG62"/>
  <c r="BG65"/>
  <c r="CB64"/>
  <c r="BZ63" s="1"/>
  <c r="CA63" s="1"/>
  <c r="CH63" s="1"/>
  <c r="CD63" s="1"/>
  <c r="CO61"/>
  <c r="CR60"/>
  <c r="CS60"/>
  <c r="CQ60" s="1"/>
  <c r="DA60"/>
  <c r="CP60"/>
  <c r="DB60" l="1"/>
  <c r="DF60"/>
  <c r="CU60"/>
  <c r="CT60"/>
  <c r="CR61"/>
  <c r="CS61"/>
  <c r="CQ61" s="1"/>
  <c r="DA61"/>
  <c r="CP61"/>
  <c r="CK63"/>
  <c r="CL63" s="1"/>
  <c r="CM62" s="1"/>
  <c r="CN62" s="1"/>
  <c r="CO62" s="1"/>
  <c r="CG63"/>
  <c r="BG66"/>
  <c r="CB65"/>
  <c r="BZ64" s="1"/>
  <c r="CA64" s="1"/>
  <c r="CH64" s="1"/>
  <c r="CD64" s="1"/>
  <c r="CK64" l="1"/>
  <c r="CL64" s="1"/>
  <c r="CM63" s="1"/>
  <c r="CN63" s="1"/>
  <c r="CG64"/>
  <c r="BG67"/>
  <c r="CB66"/>
  <c r="BZ65" s="1"/>
  <c r="CA65" s="1"/>
  <c r="CH65" s="1"/>
  <c r="CD65" s="1"/>
  <c r="CO63"/>
  <c r="CR62"/>
  <c r="CS62"/>
  <c r="CQ62" s="1"/>
  <c r="DA62"/>
  <c r="CP62"/>
  <c r="DB61"/>
  <c r="DF61"/>
  <c r="CU61"/>
  <c r="CT61"/>
  <c r="DB62" l="1"/>
  <c r="DF62"/>
  <c r="CU62"/>
  <c r="CT62"/>
  <c r="CR63"/>
  <c r="CS63"/>
  <c r="CQ63" s="1"/>
  <c r="DA63"/>
  <c r="CP63"/>
  <c r="CK65"/>
  <c r="CL65" s="1"/>
  <c r="CM64" s="1"/>
  <c r="CN64" s="1"/>
  <c r="CO64" s="1"/>
  <c r="CG65"/>
  <c r="BG68"/>
  <c r="CB67"/>
  <c r="BZ66" s="1"/>
  <c r="CA66" s="1"/>
  <c r="CH66" s="1"/>
  <c r="CD66" s="1"/>
  <c r="CK66" l="1"/>
  <c r="CL66" s="1"/>
  <c r="CM65" s="1"/>
  <c r="CN65" s="1"/>
  <c r="CG66"/>
  <c r="BG69"/>
  <c r="CB68"/>
  <c r="BZ67" s="1"/>
  <c r="CA67" s="1"/>
  <c r="CH67" s="1"/>
  <c r="CD67" s="1"/>
  <c r="CO65"/>
  <c r="CR64"/>
  <c r="CS64"/>
  <c r="CQ64" s="1"/>
  <c r="DA64"/>
  <c r="CP64"/>
  <c r="DB63"/>
  <c r="DF63"/>
  <c r="CU63"/>
  <c r="CT63"/>
  <c r="DB64" l="1"/>
  <c r="DF64"/>
  <c r="CU64"/>
  <c r="CT64"/>
  <c r="CR65"/>
  <c r="CS65"/>
  <c r="CQ65" s="1"/>
  <c r="DA65"/>
  <c r="CP65"/>
  <c r="CK67"/>
  <c r="CL67" s="1"/>
  <c r="CM66" s="1"/>
  <c r="CN66" s="1"/>
  <c r="CO66" s="1"/>
  <c r="CG67"/>
  <c r="BG70"/>
  <c r="CB69"/>
  <c r="BZ68" s="1"/>
  <c r="CA68" s="1"/>
  <c r="CH68" s="1"/>
  <c r="CD68" s="1"/>
  <c r="CK68" l="1"/>
  <c r="CL68" s="1"/>
  <c r="CM67" s="1"/>
  <c r="CN67" s="1"/>
  <c r="CG68"/>
  <c r="BG71"/>
  <c r="CB70"/>
  <c r="BZ69" s="1"/>
  <c r="CA69" s="1"/>
  <c r="CH69" s="1"/>
  <c r="CD69" s="1"/>
  <c r="CO67"/>
  <c r="CR66"/>
  <c r="CS66"/>
  <c r="CQ66" s="1"/>
  <c r="DA66"/>
  <c r="CP66"/>
  <c r="DB65"/>
  <c r="DF65"/>
  <c r="CU65"/>
  <c r="CT65"/>
  <c r="DB66" l="1"/>
  <c r="DF66"/>
  <c r="CU66"/>
  <c r="CT66"/>
  <c r="CR67"/>
  <c r="CS67"/>
  <c r="CQ67" s="1"/>
  <c r="DA67"/>
  <c r="CP67"/>
  <c r="CK69"/>
  <c r="CL69" s="1"/>
  <c r="CM68" s="1"/>
  <c r="CN68" s="1"/>
  <c r="CO68" s="1"/>
  <c r="CG69"/>
  <c r="BG72"/>
  <c r="CB71"/>
  <c r="BZ70" s="1"/>
  <c r="CA70" s="1"/>
  <c r="CH70" s="1"/>
  <c r="CD70" s="1"/>
  <c r="CK70" l="1"/>
  <c r="CL70" s="1"/>
  <c r="CM69" s="1"/>
  <c r="CN69" s="1"/>
  <c r="CG70"/>
  <c r="BG73"/>
  <c r="CB72"/>
  <c r="BZ71" s="1"/>
  <c r="CA71" s="1"/>
  <c r="CH71" s="1"/>
  <c r="CD71" s="1"/>
  <c r="CO69"/>
  <c r="CR68"/>
  <c r="CS68"/>
  <c r="CQ68" s="1"/>
  <c r="DA68"/>
  <c r="CP68"/>
  <c r="DB67"/>
  <c r="DF67"/>
  <c r="CU67"/>
  <c r="CT67"/>
  <c r="DB68" l="1"/>
  <c r="DF68"/>
  <c r="CU68"/>
  <c r="CT68"/>
  <c r="CR69"/>
  <c r="CS69"/>
  <c r="CQ69" s="1"/>
  <c r="DA69"/>
  <c r="CP69"/>
  <c r="CK71"/>
  <c r="CL71" s="1"/>
  <c r="CM70" s="1"/>
  <c r="CN70" s="1"/>
  <c r="CO70" s="1"/>
  <c r="CG71"/>
  <c r="BG74"/>
  <c r="CB73"/>
  <c r="BZ72" s="1"/>
  <c r="CA72" s="1"/>
  <c r="CH72" s="1"/>
  <c r="CD72" s="1"/>
  <c r="CK72" l="1"/>
  <c r="CL72" s="1"/>
  <c r="CM71" s="1"/>
  <c r="CN71" s="1"/>
  <c r="CG72"/>
  <c r="BG75"/>
  <c r="CB74"/>
  <c r="BZ73" s="1"/>
  <c r="CA73" s="1"/>
  <c r="CH73" s="1"/>
  <c r="CD73" s="1"/>
  <c r="CO71"/>
  <c r="CR70"/>
  <c r="CS70"/>
  <c r="CQ70" s="1"/>
  <c r="DA70"/>
  <c r="CP70"/>
  <c r="DB69"/>
  <c r="DF69"/>
  <c r="CU69"/>
  <c r="CT69"/>
  <c r="DB70" l="1"/>
  <c r="DF70"/>
  <c r="CU70"/>
  <c r="CT70"/>
  <c r="CR71"/>
  <c r="CS71"/>
  <c r="CQ71" s="1"/>
  <c r="DA71"/>
  <c r="CP71"/>
  <c r="CK73"/>
  <c r="CL73" s="1"/>
  <c r="CM72" s="1"/>
  <c r="CN72" s="1"/>
  <c r="CO72" s="1"/>
  <c r="CG73"/>
  <c r="BG76"/>
  <c r="CB75"/>
  <c r="BZ74" s="1"/>
  <c r="CA74" s="1"/>
  <c r="CH74" s="1"/>
  <c r="CD74" s="1"/>
  <c r="CK74" l="1"/>
  <c r="CL74" s="1"/>
  <c r="CM73" s="1"/>
  <c r="CN73" s="1"/>
  <c r="CG74"/>
  <c r="BG77"/>
  <c r="CB76"/>
  <c r="BZ75" s="1"/>
  <c r="CA75" s="1"/>
  <c r="CO73"/>
  <c r="CR72"/>
  <c r="CS72"/>
  <c r="CQ72" s="1"/>
  <c r="DA72"/>
  <c r="CP72"/>
  <c r="DB71"/>
  <c r="DF71"/>
  <c r="CU71"/>
  <c r="CT71"/>
  <c r="DB72" l="1"/>
  <c r="DF72"/>
  <c r="CU72"/>
  <c r="CT72"/>
  <c r="CR73"/>
  <c r="CS73"/>
  <c r="CQ73" s="1"/>
  <c r="DA73"/>
  <c r="CP73"/>
  <c r="CH75"/>
  <c r="CD75"/>
  <c r="BG78"/>
  <c r="CB77"/>
  <c r="BZ76" s="1"/>
  <c r="CA76" s="1"/>
  <c r="CH76" l="1"/>
  <c r="CD76"/>
  <c r="BG79"/>
  <c r="CB78"/>
  <c r="BZ77" s="1"/>
  <c r="CA77" s="1"/>
  <c r="CK75"/>
  <c r="CL75" s="1"/>
  <c r="CM74" s="1"/>
  <c r="CN74" s="1"/>
  <c r="CO74" s="1"/>
  <c r="CG75"/>
  <c r="DB73"/>
  <c r="DF73"/>
  <c r="CU73"/>
  <c r="CT73"/>
  <c r="CR74" l="1"/>
  <c r="CS74"/>
  <c r="CQ74" s="1"/>
  <c r="DA74"/>
  <c r="CP74"/>
  <c r="CH77"/>
  <c r="CD77"/>
  <c r="BG80"/>
  <c r="CB79"/>
  <c r="BZ78" s="1"/>
  <c r="CA78" s="1"/>
  <c r="CK76"/>
  <c r="CL76" s="1"/>
  <c r="CM75" s="1"/>
  <c r="CN75" s="1"/>
  <c r="CO75" s="1"/>
  <c r="CG76"/>
  <c r="CR75" l="1"/>
  <c r="CS75"/>
  <c r="CQ75" s="1"/>
  <c r="DA75"/>
  <c r="CP75"/>
  <c r="CH78"/>
  <c r="CD78"/>
  <c r="BG81"/>
  <c r="CB80"/>
  <c r="BZ79" s="1"/>
  <c r="CA79" s="1"/>
  <c r="CK77"/>
  <c r="CL77" s="1"/>
  <c r="CM76" s="1"/>
  <c r="CN76" s="1"/>
  <c r="CO76" s="1"/>
  <c r="CG77"/>
  <c r="DB74"/>
  <c r="DF74"/>
  <c r="CU74"/>
  <c r="CT74"/>
  <c r="CR76" l="1"/>
  <c r="CS76"/>
  <c r="CQ76" s="1"/>
  <c r="DA76"/>
  <c r="CP76"/>
  <c r="CH79"/>
  <c r="CD79"/>
  <c r="BG82"/>
  <c r="CB81"/>
  <c r="BZ80" s="1"/>
  <c r="CA80" s="1"/>
  <c r="CK78"/>
  <c r="CL78" s="1"/>
  <c r="CM77" s="1"/>
  <c r="CN77" s="1"/>
  <c r="CO77" s="1"/>
  <c r="CG78"/>
  <c r="DB75"/>
  <c r="DF75"/>
  <c r="CU75"/>
  <c r="CT75"/>
  <c r="CR77" l="1"/>
  <c r="CS77"/>
  <c r="CQ77" s="1"/>
  <c r="DA77"/>
  <c r="CP77"/>
  <c r="CH80"/>
  <c r="CD80"/>
  <c r="BG83"/>
  <c r="CB82"/>
  <c r="BZ81" s="1"/>
  <c r="CA81" s="1"/>
  <c r="CK79"/>
  <c r="CL79" s="1"/>
  <c r="CM78" s="1"/>
  <c r="CN78" s="1"/>
  <c r="CO78" s="1"/>
  <c r="CG79"/>
  <c r="DB76"/>
  <c r="DF76"/>
  <c r="CU76"/>
  <c r="CT76"/>
  <c r="CR78" l="1"/>
  <c r="CS78"/>
  <c r="CQ78" s="1"/>
  <c r="DA78"/>
  <c r="CP78"/>
  <c r="CH81"/>
  <c r="CD81"/>
  <c r="BG84"/>
  <c r="CB83"/>
  <c r="BZ82" s="1"/>
  <c r="CA82" s="1"/>
  <c r="CK80"/>
  <c r="CL80" s="1"/>
  <c r="CM79" s="1"/>
  <c r="CN79" s="1"/>
  <c r="CO79" s="1"/>
  <c r="CG80"/>
  <c r="DB77"/>
  <c r="DF77"/>
  <c r="CU77"/>
  <c r="CT77"/>
  <c r="CR79" l="1"/>
  <c r="CS79"/>
  <c r="CQ79" s="1"/>
  <c r="DA79"/>
  <c r="CP79"/>
  <c r="CH82"/>
  <c r="CD82"/>
  <c r="BG85"/>
  <c r="CB84"/>
  <c r="BZ83" s="1"/>
  <c r="CA83" s="1"/>
  <c r="CK81"/>
  <c r="CL81" s="1"/>
  <c r="CM80" s="1"/>
  <c r="CN80" s="1"/>
  <c r="CO80" s="1"/>
  <c r="CG81"/>
  <c r="DB78"/>
  <c r="DF78"/>
  <c r="CU78"/>
  <c r="CT78"/>
  <c r="CH83" l="1"/>
  <c r="CD83"/>
  <c r="BG86"/>
  <c r="CB85"/>
  <c r="BZ84" s="1"/>
  <c r="CA84" s="1"/>
  <c r="CK82"/>
  <c r="CL82" s="1"/>
  <c r="CM81" s="1"/>
  <c r="CN81" s="1"/>
  <c r="CG82"/>
  <c r="DB79"/>
  <c r="DF79"/>
  <c r="CU79"/>
  <c r="CT79"/>
  <c r="CO81"/>
  <c r="CR80"/>
  <c r="CS80"/>
  <c r="CQ80" s="1"/>
  <c r="DA80"/>
  <c r="CP80"/>
  <c r="DB80" l="1"/>
  <c r="DF80"/>
  <c r="CU80"/>
  <c r="CT80"/>
  <c r="CO82"/>
  <c r="CR81"/>
  <c r="CS81"/>
  <c r="CQ81" s="1"/>
  <c r="DA81"/>
  <c r="CP81"/>
  <c r="CH84"/>
  <c r="CD84"/>
  <c r="BG87"/>
  <c r="CB86"/>
  <c r="BZ85" s="1"/>
  <c r="CA85" s="1"/>
  <c r="CK83"/>
  <c r="CL83" s="1"/>
  <c r="CG83"/>
  <c r="CH85" l="1"/>
  <c r="CD85"/>
  <c r="BG88"/>
  <c r="CB87"/>
  <c r="BZ86" s="1"/>
  <c r="CA86" s="1"/>
  <c r="CK84"/>
  <c r="CL84" s="1"/>
  <c r="CG84"/>
  <c r="DB81"/>
  <c r="DF81"/>
  <c r="CU81"/>
  <c r="CT81"/>
  <c r="CO83"/>
  <c r="CR82"/>
  <c r="CS82"/>
  <c r="CQ82" s="1"/>
  <c r="DA82"/>
  <c r="CP82"/>
  <c r="DB82" l="1"/>
  <c r="DF82"/>
  <c r="CU82"/>
  <c r="DI82"/>
  <c r="DJ82" s="1"/>
  <c r="CT82"/>
  <c r="CO84"/>
  <c r="CR83"/>
  <c r="CS83"/>
  <c r="CQ83" s="1"/>
  <c r="DA83"/>
  <c r="CP83"/>
  <c r="CH86"/>
  <c r="CD86"/>
  <c r="BG89"/>
  <c r="CB88"/>
  <c r="BZ87" s="1"/>
  <c r="CA87" s="1"/>
  <c r="CK85"/>
  <c r="CL85" s="1"/>
  <c r="CG85"/>
  <c r="CH87" l="1"/>
  <c r="CD87"/>
  <c r="BG90"/>
  <c r="CB89"/>
  <c r="BZ88" s="1"/>
  <c r="CA88" s="1"/>
  <c r="CK86"/>
  <c r="CL86" s="1"/>
  <c r="CG86"/>
  <c r="DB83"/>
  <c r="DF83"/>
  <c r="CU83"/>
  <c r="DI83"/>
  <c r="DJ83" s="1"/>
  <c r="CT83"/>
  <c r="CO85"/>
  <c r="CR84"/>
  <c r="CS84"/>
  <c r="CQ84" s="1"/>
  <c r="DA84"/>
  <c r="CP84"/>
  <c r="DB84" l="1"/>
  <c r="DF84"/>
  <c r="CU84"/>
  <c r="DI84"/>
  <c r="DJ84" s="1"/>
  <c r="CT84"/>
  <c r="CO86"/>
  <c r="CR85"/>
  <c r="CS85"/>
  <c r="CQ85" s="1"/>
  <c r="DA85"/>
  <c r="CP85"/>
  <c r="CH88"/>
  <c r="CD88"/>
  <c r="BG91"/>
  <c r="CB90"/>
  <c r="BZ89" s="1"/>
  <c r="CA89" s="1"/>
  <c r="CK87"/>
  <c r="CL87" s="1"/>
  <c r="CG87"/>
  <c r="CH89" l="1"/>
  <c r="CD89"/>
  <c r="BG92"/>
  <c r="CB91"/>
  <c r="BZ90" s="1"/>
  <c r="CA90" s="1"/>
  <c r="CK88"/>
  <c r="CL88" s="1"/>
  <c r="CG88"/>
  <c r="DB85"/>
  <c r="DF85"/>
  <c r="CU85"/>
  <c r="DI85"/>
  <c r="DJ85" s="1"/>
  <c r="CT85"/>
  <c r="CO87"/>
  <c r="CR86"/>
  <c r="CS86"/>
  <c r="CQ86" s="1"/>
  <c r="DA86"/>
  <c r="CP86"/>
  <c r="DB86" l="1"/>
  <c r="DF86"/>
  <c r="CU86"/>
  <c r="DI86"/>
  <c r="DJ86" s="1"/>
  <c r="CT86"/>
  <c r="CO88"/>
  <c r="CR87"/>
  <c r="CS87"/>
  <c r="CQ87" s="1"/>
  <c r="DA87"/>
  <c r="CP87"/>
  <c r="CH90"/>
  <c r="CD90"/>
  <c r="BG93"/>
  <c r="CB92"/>
  <c r="BZ91" s="1"/>
  <c r="CA91" s="1"/>
  <c r="CK89"/>
  <c r="CL89" s="1"/>
  <c r="CG89"/>
  <c r="CH91" l="1"/>
  <c r="CD91"/>
  <c r="BG94"/>
  <c r="CB93"/>
  <c r="BZ92" s="1"/>
  <c r="CA92" s="1"/>
  <c r="CK90"/>
  <c r="CL90" s="1"/>
  <c r="CG90"/>
  <c r="DB87"/>
  <c r="DF87"/>
  <c r="CU87"/>
  <c r="DI87"/>
  <c r="DJ87" s="1"/>
  <c r="CT87"/>
  <c r="CO89"/>
  <c r="CR88"/>
  <c r="CS88"/>
  <c r="CQ88" s="1"/>
  <c r="DA88"/>
  <c r="CP88"/>
  <c r="DB88" l="1"/>
  <c r="DF88"/>
  <c r="CU88"/>
  <c r="DI88"/>
  <c r="DJ88" s="1"/>
  <c r="CT88"/>
  <c r="CO90"/>
  <c r="CR89"/>
  <c r="CS89"/>
  <c r="CQ89" s="1"/>
  <c r="DA89"/>
  <c r="CP89"/>
  <c r="CH92"/>
  <c r="CD92"/>
  <c r="BG95"/>
  <c r="CB94"/>
  <c r="BZ93" s="1"/>
  <c r="CA93" s="1"/>
  <c r="CK91"/>
  <c r="CL91" s="1"/>
  <c r="CG91"/>
  <c r="CH93" l="1"/>
  <c r="CD93"/>
  <c r="BG96"/>
  <c r="CB95"/>
  <c r="BZ94" s="1"/>
  <c r="CA94" s="1"/>
  <c r="CK92"/>
  <c r="CL92" s="1"/>
  <c r="CG92"/>
  <c r="DB89"/>
  <c r="DF89"/>
  <c r="CU89"/>
  <c r="DI89"/>
  <c r="DJ89" s="1"/>
  <c r="CT89"/>
  <c r="CO91"/>
  <c r="CR90"/>
  <c r="CS90"/>
  <c r="CQ90" s="1"/>
  <c r="DA90"/>
  <c r="CP90"/>
  <c r="DB90" l="1"/>
  <c r="DF90"/>
  <c r="CU90"/>
  <c r="DI90"/>
  <c r="DJ90" s="1"/>
  <c r="CT90"/>
  <c r="CO92"/>
  <c r="CR91"/>
  <c r="CS91"/>
  <c r="CQ91" s="1"/>
  <c r="DA91"/>
  <c r="CP91"/>
  <c r="CH94"/>
  <c r="CD94"/>
  <c r="BG97"/>
  <c r="CB96"/>
  <c r="BZ95" s="1"/>
  <c r="CA95" s="1"/>
  <c r="CK93"/>
  <c r="CL93" s="1"/>
  <c r="CG93"/>
  <c r="CH95" l="1"/>
  <c r="CD95"/>
  <c r="BG98"/>
  <c r="CB97"/>
  <c r="BZ96" s="1"/>
  <c r="CA96" s="1"/>
  <c r="CK94"/>
  <c r="CL94" s="1"/>
  <c r="CG94"/>
  <c r="DB91"/>
  <c r="DF91"/>
  <c r="CU91"/>
  <c r="DI91"/>
  <c r="DJ91" s="1"/>
  <c r="CT91"/>
  <c r="CO93"/>
  <c r="CR92"/>
  <c r="CS92"/>
  <c r="CQ92" s="1"/>
  <c r="DA92"/>
  <c r="CP92"/>
  <c r="DB92" l="1"/>
  <c r="DF92"/>
  <c r="CU92"/>
  <c r="DI92"/>
  <c r="DJ92" s="1"/>
  <c r="CT92"/>
  <c r="CO94"/>
  <c r="CR93"/>
  <c r="CS93"/>
  <c r="CQ93" s="1"/>
  <c r="DA93"/>
  <c r="CP93"/>
  <c r="CH96"/>
  <c r="CD96"/>
  <c r="BG99"/>
  <c r="CB98"/>
  <c r="BZ97" s="1"/>
  <c r="CA97" s="1"/>
  <c r="CK95"/>
  <c r="CL95" s="1"/>
  <c r="CG95"/>
  <c r="CH97" l="1"/>
  <c r="CD97"/>
  <c r="BG100"/>
  <c r="CB99"/>
  <c r="BZ98" s="1"/>
  <c r="CA98" s="1"/>
  <c r="CK96"/>
  <c r="CL96" s="1"/>
  <c r="CG96"/>
  <c r="DB93"/>
  <c r="DF93"/>
  <c r="CU93"/>
  <c r="DI93"/>
  <c r="DJ93" s="1"/>
  <c r="CT93"/>
  <c r="CO95"/>
  <c r="CR94"/>
  <c r="CS94"/>
  <c r="CQ94" s="1"/>
  <c r="DA94"/>
  <c r="CP94"/>
  <c r="DB94" l="1"/>
  <c r="DF94"/>
  <c r="CU94"/>
  <c r="DI94"/>
  <c r="DJ94" s="1"/>
  <c r="CT94"/>
  <c r="CO96"/>
  <c r="CR95"/>
  <c r="CS95"/>
  <c r="CQ95" s="1"/>
  <c r="DA95"/>
  <c r="CP95"/>
  <c r="CH98"/>
  <c r="CD98"/>
  <c r="BG101"/>
  <c r="CB100"/>
  <c r="BZ99" s="1"/>
  <c r="CA99" s="1"/>
  <c r="CK97"/>
  <c r="CL97" s="1"/>
  <c r="CG97"/>
  <c r="CH99" l="1"/>
  <c r="CD99"/>
  <c r="BG102"/>
  <c r="CB101"/>
  <c r="BZ100" s="1"/>
  <c r="CA100" s="1"/>
  <c r="CK98"/>
  <c r="CL98" s="1"/>
  <c r="CG98"/>
  <c r="DB95"/>
  <c r="DF95"/>
  <c r="CU95"/>
  <c r="DI95"/>
  <c r="DJ95" s="1"/>
  <c r="CT95"/>
  <c r="CO97"/>
  <c r="CR96"/>
  <c r="CS96"/>
  <c r="CQ96" s="1"/>
  <c r="DA96"/>
  <c r="CP96"/>
  <c r="DB96" l="1"/>
  <c r="DF96"/>
  <c r="CU96"/>
  <c r="DI96"/>
  <c r="DJ96" s="1"/>
  <c r="CT96"/>
  <c r="CO98"/>
  <c r="CR97"/>
  <c r="CS97"/>
  <c r="CQ97" s="1"/>
  <c r="DA97"/>
  <c r="CP97"/>
  <c r="CH100"/>
  <c r="CD100"/>
  <c r="BG103"/>
  <c r="CB102"/>
  <c r="BZ101" s="1"/>
  <c r="CA101" s="1"/>
  <c r="CK99"/>
  <c r="CL99" s="1"/>
  <c r="CG99"/>
  <c r="CH101" l="1"/>
  <c r="CD101"/>
  <c r="BG104"/>
  <c r="CB103"/>
  <c r="BZ102" s="1"/>
  <c r="CA102" s="1"/>
  <c r="CK100"/>
  <c r="CL100" s="1"/>
  <c r="CG100"/>
  <c r="DB97"/>
  <c r="DF97"/>
  <c r="CU97"/>
  <c r="DI97"/>
  <c r="DJ97" s="1"/>
  <c r="CT97"/>
  <c r="CO99"/>
  <c r="CR98"/>
  <c r="CS98"/>
  <c r="CQ98" s="1"/>
  <c r="DA98"/>
  <c r="CP98"/>
  <c r="DB98" l="1"/>
  <c r="DF98"/>
  <c r="CU98"/>
  <c r="DI98"/>
  <c r="DJ98" s="1"/>
  <c r="CT98"/>
  <c r="CO100"/>
  <c r="CR99"/>
  <c r="CS99"/>
  <c r="CQ99" s="1"/>
  <c r="DA99"/>
  <c r="CP99"/>
  <c r="CH102"/>
  <c r="CD102"/>
  <c r="BG105"/>
  <c r="CB104"/>
  <c r="BZ103" s="1"/>
  <c r="CA103" s="1"/>
  <c r="CK101"/>
  <c r="CL101" s="1"/>
  <c r="CG101"/>
  <c r="CH103" l="1"/>
  <c r="CD103"/>
  <c r="BG106"/>
  <c r="CB105"/>
  <c r="BZ104" s="1"/>
  <c r="CA104" s="1"/>
  <c r="CK102"/>
  <c r="CL102" s="1"/>
  <c r="CG102"/>
  <c r="DB99"/>
  <c r="DF99"/>
  <c r="CU99"/>
  <c r="DI99"/>
  <c r="DJ99" s="1"/>
  <c r="CT99"/>
  <c r="CO101"/>
  <c r="CR100"/>
  <c r="CS100"/>
  <c r="CQ100" s="1"/>
  <c r="DA100"/>
  <c r="CP100"/>
  <c r="DB100" l="1"/>
  <c r="DF100"/>
  <c r="CU100"/>
  <c r="DI100"/>
  <c r="DJ100" s="1"/>
  <c r="CT100"/>
  <c r="CO102"/>
  <c r="CR101"/>
  <c r="CS101"/>
  <c r="CQ101" s="1"/>
  <c r="DA101"/>
  <c r="CP101"/>
  <c r="CH104"/>
  <c r="CD104"/>
  <c r="BG107"/>
  <c r="CB106"/>
  <c r="BZ105" s="1"/>
  <c r="CA105" s="1"/>
  <c r="CK103"/>
  <c r="CL103" s="1"/>
  <c r="CG103"/>
  <c r="CH105" l="1"/>
  <c r="CD105"/>
  <c r="BG108"/>
  <c r="CB107"/>
  <c r="BZ106" s="1"/>
  <c r="CA106" s="1"/>
  <c r="CK104"/>
  <c r="CL104" s="1"/>
  <c r="CG104"/>
  <c r="DB101"/>
  <c r="DF101"/>
  <c r="CU101"/>
  <c r="DI101"/>
  <c r="DJ101" s="1"/>
  <c r="CT101"/>
  <c r="CO103"/>
  <c r="CR102"/>
  <c r="CS102"/>
  <c r="CQ102" s="1"/>
  <c r="DA102"/>
  <c r="CP102"/>
  <c r="DB102" l="1"/>
  <c r="DF102"/>
  <c r="CU102"/>
  <c r="DI102"/>
  <c r="DJ102" s="1"/>
  <c r="CT102"/>
  <c r="CO104"/>
  <c r="CR103"/>
  <c r="CS103"/>
  <c r="CQ103" s="1"/>
  <c r="DA103"/>
  <c r="CP103"/>
  <c r="CH106"/>
  <c r="CD106"/>
  <c r="BG109"/>
  <c r="CB108"/>
  <c r="BZ107" s="1"/>
  <c r="CA107" s="1"/>
  <c r="CK105"/>
  <c r="CL105" s="1"/>
  <c r="CG105"/>
  <c r="CH107" l="1"/>
  <c r="CD107"/>
  <c r="BG110"/>
  <c r="CB109"/>
  <c r="BZ108" s="1"/>
  <c r="CA108" s="1"/>
  <c r="CK106"/>
  <c r="CL106" s="1"/>
  <c r="CG106"/>
  <c r="DB103"/>
  <c r="DF103"/>
  <c r="CU103"/>
  <c r="DI103"/>
  <c r="DJ103" s="1"/>
  <c r="CT103"/>
  <c r="CO105"/>
  <c r="CR104"/>
  <c r="CS104"/>
  <c r="CQ104" s="1"/>
  <c r="DA104"/>
  <c r="CP104"/>
  <c r="DB104" l="1"/>
  <c r="DF104"/>
  <c r="CU104"/>
  <c r="DI104"/>
  <c r="DJ104" s="1"/>
  <c r="CT104"/>
  <c r="CO106"/>
  <c r="CR105"/>
  <c r="CS105"/>
  <c r="CQ105" s="1"/>
  <c r="DA105"/>
  <c r="CP105"/>
  <c r="CH108"/>
  <c r="CD108"/>
  <c r="BG111"/>
  <c r="CB110"/>
  <c r="BZ109" s="1"/>
  <c r="CA109" s="1"/>
  <c r="CK107"/>
  <c r="CL107" s="1"/>
  <c r="CG107"/>
  <c r="CH109" l="1"/>
  <c r="CD109"/>
  <c r="BG112"/>
  <c r="CB111"/>
  <c r="BZ110" s="1"/>
  <c r="CA110" s="1"/>
  <c r="CK108"/>
  <c r="CL108" s="1"/>
  <c r="CG108"/>
  <c r="DB105"/>
  <c r="DF105"/>
  <c r="CU105"/>
  <c r="DI105"/>
  <c r="DJ105" s="1"/>
  <c r="CT105"/>
  <c r="CO107"/>
  <c r="CR106"/>
  <c r="CS106"/>
  <c r="CQ106" s="1"/>
  <c r="DA106"/>
  <c r="CP106"/>
  <c r="DB106" l="1"/>
  <c r="DF106"/>
  <c r="CU106"/>
  <c r="DI106"/>
  <c r="DJ106" s="1"/>
  <c r="CT106"/>
  <c r="CO108"/>
  <c r="CR107"/>
  <c r="CS107"/>
  <c r="CQ107" s="1"/>
  <c r="DA107"/>
  <c r="CP107"/>
  <c r="CH110"/>
  <c r="CD110"/>
  <c r="BG113"/>
  <c r="CB112"/>
  <c r="BZ111" s="1"/>
  <c r="CA111" s="1"/>
  <c r="CK109"/>
  <c r="CL109" s="1"/>
  <c r="CG109"/>
  <c r="CH111" l="1"/>
  <c r="CD111"/>
  <c r="BG114"/>
  <c r="CB113"/>
  <c r="BZ112" s="1"/>
  <c r="CA112" s="1"/>
  <c r="CK110"/>
  <c r="CL110" s="1"/>
  <c r="CG110"/>
  <c r="DB107"/>
  <c r="DF107"/>
  <c r="CU107"/>
  <c r="DI107"/>
  <c r="DJ107" s="1"/>
  <c r="CT107"/>
  <c r="CO109"/>
  <c r="CR108"/>
  <c r="CS108"/>
  <c r="CQ108" s="1"/>
  <c r="DA108"/>
  <c r="CP108"/>
  <c r="DB108" l="1"/>
  <c r="DF108"/>
  <c r="CU108"/>
  <c r="DI108"/>
  <c r="DJ108" s="1"/>
  <c r="CT108"/>
  <c r="CO110"/>
  <c r="CR109"/>
  <c r="CS109"/>
  <c r="CQ109" s="1"/>
  <c r="DA109"/>
  <c r="CP109"/>
  <c r="CH112"/>
  <c r="CD112"/>
  <c r="BG115"/>
  <c r="CB114"/>
  <c r="BZ113" s="1"/>
  <c r="CA113" s="1"/>
  <c r="CK111"/>
  <c r="CL111" s="1"/>
  <c r="CG111"/>
  <c r="CH113" l="1"/>
  <c r="CD113"/>
  <c r="BG116"/>
  <c r="CB115"/>
  <c r="BZ114" s="1"/>
  <c r="CA114" s="1"/>
  <c r="CK112"/>
  <c r="CL112" s="1"/>
  <c r="CG112"/>
  <c r="DB109"/>
  <c r="DF109"/>
  <c r="CU109"/>
  <c r="DI109"/>
  <c r="DJ109" s="1"/>
  <c r="CT109"/>
  <c r="CO111"/>
  <c r="CR110"/>
  <c r="CS110"/>
  <c r="CQ110" s="1"/>
  <c r="DA110"/>
  <c r="CP110"/>
  <c r="DB110" l="1"/>
  <c r="DF110"/>
  <c r="CU110"/>
  <c r="DI110"/>
  <c r="DJ110" s="1"/>
  <c r="CT110"/>
  <c r="CO112"/>
  <c r="CR111"/>
  <c r="CS111"/>
  <c r="CQ111" s="1"/>
  <c r="DA111"/>
  <c r="CP111"/>
  <c r="CH114"/>
  <c r="CD114"/>
  <c r="BG117"/>
  <c r="CB116"/>
  <c r="BZ115" s="1"/>
  <c r="CA115" s="1"/>
  <c r="CK113"/>
  <c r="CL113" s="1"/>
  <c r="CG113"/>
  <c r="CH115" l="1"/>
  <c r="CD115"/>
  <c r="BG118"/>
  <c r="CB117"/>
  <c r="BZ116" s="1"/>
  <c r="CA116" s="1"/>
  <c r="CK114"/>
  <c r="CL114" s="1"/>
  <c r="CG114"/>
  <c r="DB111"/>
  <c r="DF111"/>
  <c r="CU111"/>
  <c r="DI111"/>
  <c r="DJ111" s="1"/>
  <c r="CT111"/>
  <c r="CO113"/>
  <c r="CR112"/>
  <c r="CS112"/>
  <c r="CQ112" s="1"/>
  <c r="DA112"/>
  <c r="CP112"/>
  <c r="DB112" l="1"/>
  <c r="DF112"/>
  <c r="CU112"/>
  <c r="DI112"/>
  <c r="DJ112" s="1"/>
  <c r="CT112"/>
  <c r="CO114"/>
  <c r="CR113"/>
  <c r="CS113"/>
  <c r="CQ113" s="1"/>
  <c r="DA113"/>
  <c r="CP113"/>
  <c r="CH116"/>
  <c r="CD116"/>
  <c r="BG119"/>
  <c r="CB119" s="1"/>
  <c r="BZ118" s="1"/>
  <c r="CB118"/>
  <c r="BZ117" s="1"/>
  <c r="CA117" s="1"/>
  <c r="CK115"/>
  <c r="CL115" s="1"/>
  <c r="CG115"/>
  <c r="CH117" l="1"/>
  <c r="CD117"/>
  <c r="CA118"/>
  <c r="CA119"/>
  <c r="CK116"/>
  <c r="CL116" s="1"/>
  <c r="CG116"/>
  <c r="DB113"/>
  <c r="DF113"/>
  <c r="CU113"/>
  <c r="DI113"/>
  <c r="DJ113" s="1"/>
  <c r="CT113"/>
  <c r="CO115"/>
  <c r="CR114"/>
  <c r="CS114"/>
  <c r="CQ114" s="1"/>
  <c r="DA114"/>
  <c r="CP114"/>
  <c r="DB114" l="1"/>
  <c r="DF114"/>
  <c r="CU114"/>
  <c r="DI114"/>
  <c r="DJ114" s="1"/>
  <c r="CT114"/>
  <c r="CO116"/>
  <c r="CR115"/>
  <c r="CS115"/>
  <c r="CQ115" s="1"/>
  <c r="DA115"/>
  <c r="CP115"/>
  <c r="CH119"/>
  <c r="CD119"/>
  <c r="CH118"/>
  <c r="CD118"/>
  <c r="CK117"/>
  <c r="CL117" s="1"/>
  <c r="CG117"/>
  <c r="CK118" l="1"/>
  <c r="CL118" s="1"/>
  <c r="CG118"/>
  <c r="CC20"/>
  <c r="CG119"/>
  <c r="CK119"/>
  <c r="CL119" s="1"/>
  <c r="DB115"/>
  <c r="DF115"/>
  <c r="CU115"/>
  <c r="DI115"/>
  <c r="DJ115" s="1"/>
  <c r="CT115"/>
  <c r="CO117"/>
  <c r="CR116"/>
  <c r="CS116"/>
  <c r="CQ116" s="1"/>
  <c r="DA116"/>
  <c r="CP116"/>
  <c r="DB116" l="1"/>
  <c r="DF116"/>
  <c r="CU116"/>
  <c r="DI116"/>
  <c r="DJ116" s="1"/>
  <c r="CT116"/>
  <c r="CO118"/>
  <c r="CR117"/>
  <c r="CS117"/>
  <c r="CQ117" s="1"/>
  <c r="DA117"/>
  <c r="CP117"/>
  <c r="CC21"/>
  <c r="CX20"/>
  <c r="CV19" s="1"/>
  <c r="CC22" l="1"/>
  <c r="CX21"/>
  <c r="CV20" s="1"/>
  <c r="CW20" s="1"/>
  <c r="DD20" s="1"/>
  <c r="CZ20" s="1"/>
  <c r="DB117"/>
  <c r="DF117"/>
  <c r="CU117"/>
  <c r="DI117"/>
  <c r="DJ117" s="1"/>
  <c r="CT117"/>
  <c r="CR118"/>
  <c r="CS118"/>
  <c r="CQ118" s="1"/>
  <c r="CO119"/>
  <c r="DA118"/>
  <c r="CP118"/>
  <c r="DB118" l="1"/>
  <c r="DF118"/>
  <c r="CR119"/>
  <c r="CS119"/>
  <c r="CP119"/>
  <c r="CP16" s="1"/>
  <c r="DA119"/>
  <c r="CU118"/>
  <c r="DI118"/>
  <c r="DJ118" s="1"/>
  <c r="CT118"/>
  <c r="DG20"/>
  <c r="DH20" s="1"/>
  <c r="DI19" s="1"/>
  <c r="DJ19" s="1"/>
  <c r="DC20"/>
  <c r="CX22"/>
  <c r="CV21" s="1"/>
  <c r="CW21" s="1"/>
  <c r="DD21" s="1"/>
  <c r="CZ21" s="1"/>
  <c r="CC23"/>
  <c r="CX23" l="1"/>
  <c r="CV22" s="1"/>
  <c r="CW22" s="1"/>
  <c r="DD22" s="1"/>
  <c r="CZ22" s="1"/>
  <c r="CC24"/>
  <c r="DG21"/>
  <c r="DH21" s="1"/>
  <c r="DI20" s="1"/>
  <c r="DJ20" s="1"/>
  <c r="DK20" s="1"/>
  <c r="DC21"/>
  <c r="DB119"/>
  <c r="DF119"/>
  <c r="CQ119"/>
  <c r="CV119"/>
  <c r="DI119"/>
  <c r="DJ119" s="1"/>
  <c r="CU119"/>
  <c r="CT119"/>
  <c r="DN20" l="1"/>
  <c r="DO20"/>
  <c r="DM20" s="1"/>
  <c r="DW20"/>
  <c r="DL20"/>
  <c r="CC25"/>
  <c r="CX24"/>
  <c r="CV23" s="1"/>
  <c r="CW23" s="1"/>
  <c r="DD23" s="1"/>
  <c r="CZ23" s="1"/>
  <c r="DG22"/>
  <c r="DH22" s="1"/>
  <c r="DI21" s="1"/>
  <c r="DJ21" s="1"/>
  <c r="DK21" s="1"/>
  <c r="DC22"/>
  <c r="DN21" l="1"/>
  <c r="DO21"/>
  <c r="DM21" s="1"/>
  <c r="DW21"/>
  <c r="DL21"/>
  <c r="DG23"/>
  <c r="DH23" s="1"/>
  <c r="DI22" s="1"/>
  <c r="DJ22" s="1"/>
  <c r="DK22" s="1"/>
  <c r="DC23"/>
  <c r="CC26"/>
  <c r="CX25"/>
  <c r="CV24" s="1"/>
  <c r="CW24" s="1"/>
  <c r="DD24" s="1"/>
  <c r="CZ24" s="1"/>
  <c r="DX20"/>
  <c r="EB20"/>
  <c r="DQ20"/>
  <c r="DP20"/>
  <c r="DG24" l="1"/>
  <c r="DH24" s="1"/>
  <c r="DI23" s="1"/>
  <c r="DJ23" s="1"/>
  <c r="DK23" s="1"/>
  <c r="DC24"/>
  <c r="CC27"/>
  <c r="CX26"/>
  <c r="CV25" s="1"/>
  <c r="CW25" s="1"/>
  <c r="DD25" s="1"/>
  <c r="CZ25" s="1"/>
  <c r="DN22"/>
  <c r="DO22"/>
  <c r="DM22" s="1"/>
  <c r="DW22"/>
  <c r="DL22"/>
  <c r="DX21"/>
  <c r="EB21"/>
  <c r="DQ21"/>
  <c r="DP21"/>
  <c r="DX22" l="1"/>
  <c r="EB22"/>
  <c r="DQ22"/>
  <c r="DP22"/>
  <c r="DG25"/>
  <c r="DH25" s="1"/>
  <c r="DI24" s="1"/>
  <c r="DJ24" s="1"/>
  <c r="DK24" s="1"/>
  <c r="DC25"/>
  <c r="CC28"/>
  <c r="CX27"/>
  <c r="CV26" s="1"/>
  <c r="CW26" s="1"/>
  <c r="DD26" s="1"/>
  <c r="CZ26" s="1"/>
  <c r="DN23"/>
  <c r="DO23"/>
  <c r="DM23" s="1"/>
  <c r="DW23"/>
  <c r="DL23"/>
  <c r="DX23" l="1"/>
  <c r="EB23"/>
  <c r="DQ23"/>
  <c r="DP23"/>
  <c r="DG26"/>
  <c r="DH26" s="1"/>
  <c r="DI25" s="1"/>
  <c r="DJ25" s="1"/>
  <c r="DK25" s="1"/>
  <c r="DC26"/>
  <c r="CC29"/>
  <c r="CX28"/>
  <c r="CV27" s="1"/>
  <c r="CW27" s="1"/>
  <c r="DD27" s="1"/>
  <c r="CZ27" s="1"/>
  <c r="DN24"/>
  <c r="DO24"/>
  <c r="DM24" s="1"/>
  <c r="DW24"/>
  <c r="DL24"/>
  <c r="DX24" l="1"/>
  <c r="EB24"/>
  <c r="DQ24"/>
  <c r="DP24"/>
  <c r="DG27"/>
  <c r="DH27" s="1"/>
  <c r="DI26" s="1"/>
  <c r="DJ26" s="1"/>
  <c r="DK26" s="1"/>
  <c r="DC27"/>
  <c r="CC30"/>
  <c r="CX29"/>
  <c r="CV28" s="1"/>
  <c r="CW28" s="1"/>
  <c r="DD28" s="1"/>
  <c r="CZ28" s="1"/>
  <c r="DN25"/>
  <c r="DO25"/>
  <c r="DM25" s="1"/>
  <c r="DW25"/>
  <c r="DL25"/>
  <c r="DX25" l="1"/>
  <c r="EB25"/>
  <c r="DQ25"/>
  <c r="DP25"/>
  <c r="DG28"/>
  <c r="DH28" s="1"/>
  <c r="DI27" s="1"/>
  <c r="DJ27" s="1"/>
  <c r="DK27" s="1"/>
  <c r="DC28"/>
  <c r="CC31"/>
  <c r="CX30"/>
  <c r="CV29" s="1"/>
  <c r="CW29" s="1"/>
  <c r="DD29" s="1"/>
  <c r="CZ29" s="1"/>
  <c r="DN26"/>
  <c r="DO26"/>
  <c r="DM26" s="1"/>
  <c r="DW26"/>
  <c r="DL26"/>
  <c r="DX26" l="1"/>
  <c r="EB26"/>
  <c r="DQ26"/>
  <c r="DP26"/>
  <c r="DG29"/>
  <c r="DH29" s="1"/>
  <c r="DI28" s="1"/>
  <c r="DJ28" s="1"/>
  <c r="DK28" s="1"/>
  <c r="DC29"/>
  <c r="CC32"/>
  <c r="CX31"/>
  <c r="CV30" s="1"/>
  <c r="CW30" s="1"/>
  <c r="DD30" s="1"/>
  <c r="CZ30" s="1"/>
  <c r="DN27"/>
  <c r="DO27"/>
  <c r="DM27" s="1"/>
  <c r="DW27"/>
  <c r="DL27"/>
  <c r="DX27" l="1"/>
  <c r="EB27"/>
  <c r="DQ27"/>
  <c r="DP27"/>
  <c r="DG30"/>
  <c r="DH30" s="1"/>
  <c r="DI29" s="1"/>
  <c r="DJ29" s="1"/>
  <c r="DK29" s="1"/>
  <c r="DC30"/>
  <c r="CC33"/>
  <c r="CX32"/>
  <c r="CV31" s="1"/>
  <c r="CW31" s="1"/>
  <c r="DD31" s="1"/>
  <c r="CZ31" s="1"/>
  <c r="DN28"/>
  <c r="DO28"/>
  <c r="DM28" s="1"/>
  <c r="DW28"/>
  <c r="DL28"/>
  <c r="DX28" l="1"/>
  <c r="EB28"/>
  <c r="DQ28"/>
  <c r="DP28"/>
  <c r="DG31"/>
  <c r="DH31" s="1"/>
  <c r="DI30" s="1"/>
  <c r="DJ30" s="1"/>
  <c r="DK30" s="1"/>
  <c r="DC31"/>
  <c r="CC34"/>
  <c r="CX33"/>
  <c r="CV32" s="1"/>
  <c r="CW32" s="1"/>
  <c r="DD32" s="1"/>
  <c r="CZ32" s="1"/>
  <c r="DN29"/>
  <c r="DO29"/>
  <c r="DM29" s="1"/>
  <c r="DW29"/>
  <c r="DL29"/>
  <c r="DX29" l="1"/>
  <c r="EB29"/>
  <c r="DQ29"/>
  <c r="DP29"/>
  <c r="DG32"/>
  <c r="DH32" s="1"/>
  <c r="DI31" s="1"/>
  <c r="DJ31" s="1"/>
  <c r="DK31" s="1"/>
  <c r="DC32"/>
  <c r="CC35"/>
  <c r="CX34"/>
  <c r="CV33" s="1"/>
  <c r="CW33" s="1"/>
  <c r="DD33" s="1"/>
  <c r="CZ33" s="1"/>
  <c r="DN30"/>
  <c r="DO30"/>
  <c r="DM30" s="1"/>
  <c r="DW30"/>
  <c r="DL30"/>
  <c r="DX30" l="1"/>
  <c r="EB30"/>
  <c r="DQ30"/>
  <c r="DP30"/>
  <c r="DG33"/>
  <c r="DH33" s="1"/>
  <c r="DI32" s="1"/>
  <c r="DJ32" s="1"/>
  <c r="DK32" s="1"/>
  <c r="DC33"/>
  <c r="CC36"/>
  <c r="CX35"/>
  <c r="CV34" s="1"/>
  <c r="CW34" s="1"/>
  <c r="DD34" s="1"/>
  <c r="CZ34" s="1"/>
  <c r="DN31"/>
  <c r="DO31"/>
  <c r="DM31" s="1"/>
  <c r="DW31"/>
  <c r="DL31"/>
  <c r="DX31" l="1"/>
  <c r="EB31"/>
  <c r="DQ31"/>
  <c r="DP31"/>
  <c r="DG34"/>
  <c r="DH34" s="1"/>
  <c r="DI33" s="1"/>
  <c r="DJ33" s="1"/>
  <c r="DK33" s="1"/>
  <c r="DC34"/>
  <c r="CC37"/>
  <c r="CX36"/>
  <c r="CV35" s="1"/>
  <c r="CW35" s="1"/>
  <c r="DD35" s="1"/>
  <c r="CZ35" s="1"/>
  <c r="DN32"/>
  <c r="DO32"/>
  <c r="DM32" s="1"/>
  <c r="DW32"/>
  <c r="DL32"/>
  <c r="DX32" l="1"/>
  <c r="EB32"/>
  <c r="DQ32"/>
  <c r="DP32"/>
  <c r="DG35"/>
  <c r="DH35" s="1"/>
  <c r="DI34" s="1"/>
  <c r="DJ34" s="1"/>
  <c r="DK34" s="1"/>
  <c r="DC35"/>
  <c r="CC38"/>
  <c r="CX37"/>
  <c r="CV36" s="1"/>
  <c r="CW36" s="1"/>
  <c r="DD36" s="1"/>
  <c r="CZ36" s="1"/>
  <c r="DN33"/>
  <c r="DO33"/>
  <c r="DM33" s="1"/>
  <c r="DW33"/>
  <c r="DL33"/>
  <c r="DX33" l="1"/>
  <c r="EB33"/>
  <c r="DQ33"/>
  <c r="DP33"/>
  <c r="DG36"/>
  <c r="DH36" s="1"/>
  <c r="DI35" s="1"/>
  <c r="DJ35" s="1"/>
  <c r="DK35" s="1"/>
  <c r="DC36"/>
  <c r="CC39"/>
  <c r="CX38"/>
  <c r="CV37" s="1"/>
  <c r="CW37" s="1"/>
  <c r="DD37" s="1"/>
  <c r="CZ37" s="1"/>
  <c r="DN34"/>
  <c r="DO34"/>
  <c r="DM34" s="1"/>
  <c r="DW34"/>
  <c r="DL34"/>
  <c r="DX34" l="1"/>
  <c r="EB34"/>
  <c r="DQ34"/>
  <c r="DP34"/>
  <c r="DG37"/>
  <c r="DH37" s="1"/>
  <c r="DI36" s="1"/>
  <c r="DJ36" s="1"/>
  <c r="DK36" s="1"/>
  <c r="DC37"/>
  <c r="CC40"/>
  <c r="CX39"/>
  <c r="CV38" s="1"/>
  <c r="CW38" s="1"/>
  <c r="DD38" s="1"/>
  <c r="CZ38" s="1"/>
  <c r="DN35"/>
  <c r="DO35"/>
  <c r="DM35" s="1"/>
  <c r="DW35"/>
  <c r="DL35"/>
  <c r="DX35" l="1"/>
  <c r="EB35"/>
  <c r="DQ35"/>
  <c r="DP35"/>
  <c r="DG38"/>
  <c r="DH38" s="1"/>
  <c r="DI37" s="1"/>
  <c r="DJ37" s="1"/>
  <c r="DK37" s="1"/>
  <c r="DC38"/>
  <c r="CC41"/>
  <c r="CX40"/>
  <c r="CV39" s="1"/>
  <c r="CW39" s="1"/>
  <c r="DD39" s="1"/>
  <c r="CZ39" s="1"/>
  <c r="DN36"/>
  <c r="DO36"/>
  <c r="DM36" s="1"/>
  <c r="DW36"/>
  <c r="DL36"/>
  <c r="DX36" l="1"/>
  <c r="EB36"/>
  <c r="DQ36"/>
  <c r="DP36"/>
  <c r="DG39"/>
  <c r="DH39" s="1"/>
  <c r="DI38" s="1"/>
  <c r="DJ38" s="1"/>
  <c r="DK38" s="1"/>
  <c r="DC39"/>
  <c r="CC42"/>
  <c r="CX41"/>
  <c r="CV40" s="1"/>
  <c r="CW40" s="1"/>
  <c r="DD40" s="1"/>
  <c r="CZ40" s="1"/>
  <c r="DN37"/>
  <c r="DO37"/>
  <c r="DM37" s="1"/>
  <c r="DW37"/>
  <c r="DL37"/>
  <c r="DX37" l="1"/>
  <c r="EB37"/>
  <c r="DQ37"/>
  <c r="DP37"/>
  <c r="DG40"/>
  <c r="DH40" s="1"/>
  <c r="DI39" s="1"/>
  <c r="DJ39" s="1"/>
  <c r="DK39" s="1"/>
  <c r="DC40"/>
  <c r="CC43"/>
  <c r="CX42"/>
  <c r="CV41" s="1"/>
  <c r="CW41" s="1"/>
  <c r="DD41" s="1"/>
  <c r="CZ41" s="1"/>
  <c r="DN38"/>
  <c r="DO38"/>
  <c r="DM38" s="1"/>
  <c r="DW38"/>
  <c r="DL38"/>
  <c r="DX38" l="1"/>
  <c r="EB38"/>
  <c r="DQ38"/>
  <c r="DP38"/>
  <c r="DG41"/>
  <c r="DH41" s="1"/>
  <c r="DI40" s="1"/>
  <c r="DJ40" s="1"/>
  <c r="DK40" s="1"/>
  <c r="DC41"/>
  <c r="CC44"/>
  <c r="CX43"/>
  <c r="CV42" s="1"/>
  <c r="CW42" s="1"/>
  <c r="DD42" s="1"/>
  <c r="CZ42" s="1"/>
  <c r="DN39"/>
  <c r="DO39"/>
  <c r="DM39" s="1"/>
  <c r="DW39"/>
  <c r="DL39"/>
  <c r="DX39" l="1"/>
  <c r="EB39"/>
  <c r="DQ39"/>
  <c r="DP39"/>
  <c r="DG42"/>
  <c r="DH42" s="1"/>
  <c r="DI41" s="1"/>
  <c r="DJ41" s="1"/>
  <c r="DK41" s="1"/>
  <c r="DC42"/>
  <c r="CC45"/>
  <c r="CX44"/>
  <c r="CV43" s="1"/>
  <c r="CW43" s="1"/>
  <c r="DD43" s="1"/>
  <c r="CZ43" s="1"/>
  <c r="DN40"/>
  <c r="DO40"/>
  <c r="DM40" s="1"/>
  <c r="DW40"/>
  <c r="DL40"/>
  <c r="DX40" l="1"/>
  <c r="EB40"/>
  <c r="DQ40"/>
  <c r="DP40"/>
  <c r="DG43"/>
  <c r="DH43" s="1"/>
  <c r="DI42" s="1"/>
  <c r="DJ42" s="1"/>
  <c r="DK42" s="1"/>
  <c r="DC43"/>
  <c r="CC46"/>
  <c r="CX45"/>
  <c r="CV44" s="1"/>
  <c r="CW44" s="1"/>
  <c r="DD44" s="1"/>
  <c r="CZ44" s="1"/>
  <c r="DN41"/>
  <c r="DO41"/>
  <c r="DM41" s="1"/>
  <c r="DW41"/>
  <c r="DL41"/>
  <c r="DX41" l="1"/>
  <c r="EB41"/>
  <c r="DQ41"/>
  <c r="DP41"/>
  <c r="DG44"/>
  <c r="DH44" s="1"/>
  <c r="DI43" s="1"/>
  <c r="DJ43" s="1"/>
  <c r="DK43" s="1"/>
  <c r="DC44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G45"/>
  <c r="DH45" s="1"/>
  <c r="DI44" s="1"/>
  <c r="DJ44" s="1"/>
  <c r="DK44" s="1"/>
  <c r="DC45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G46"/>
  <c r="DH46" s="1"/>
  <c r="DI45" s="1"/>
  <c r="DJ45" s="1"/>
  <c r="DK45" s="1"/>
  <c r="DC46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G47"/>
  <c r="DH47" s="1"/>
  <c r="DI46" s="1"/>
  <c r="DJ46" s="1"/>
  <c r="DK46" s="1"/>
  <c r="DC47"/>
  <c r="CC50"/>
  <c r="CX49"/>
  <c r="CV48" s="1"/>
  <c r="CW48" s="1"/>
  <c r="DD48" s="1"/>
  <c r="CZ48" s="1"/>
  <c r="DN45"/>
  <c r="DO45"/>
  <c r="DM45" s="1"/>
  <c r="DW45"/>
  <c r="DL45"/>
  <c r="DX45" l="1"/>
  <c r="EB45"/>
  <c r="DQ45"/>
  <c r="DP45"/>
  <c r="DG48"/>
  <c r="DH48" s="1"/>
  <c r="DI47" s="1"/>
  <c r="DJ47" s="1"/>
  <c r="DK47" s="1"/>
  <c r="DC48"/>
  <c r="CC51"/>
  <c r="CX50"/>
  <c r="CV49" s="1"/>
  <c r="CW49" s="1"/>
  <c r="DD49" s="1"/>
  <c r="CZ49" s="1"/>
  <c r="DN46"/>
  <c r="DO46"/>
  <c r="DM46" s="1"/>
  <c r="DW46"/>
  <c r="DL46"/>
  <c r="DX46" l="1"/>
  <c r="EB46"/>
  <c r="DQ46"/>
  <c r="DP46"/>
  <c r="DG49"/>
  <c r="DH49" s="1"/>
  <c r="DI48" s="1"/>
  <c r="DJ48" s="1"/>
  <c r="DK48" s="1"/>
  <c r="DC49"/>
  <c r="CC52"/>
  <c r="CX51"/>
  <c r="CV50" s="1"/>
  <c r="CW50" s="1"/>
  <c r="DD50" s="1"/>
  <c r="CZ50" s="1"/>
  <c r="DN47"/>
  <c r="DO47"/>
  <c r="DM47" s="1"/>
  <c r="DW47"/>
  <c r="DL47"/>
  <c r="DX47" l="1"/>
  <c r="EB47"/>
  <c r="DQ47"/>
  <c r="DP47"/>
  <c r="DG50"/>
  <c r="DH50" s="1"/>
  <c r="DI49" s="1"/>
  <c r="DJ49" s="1"/>
  <c r="DK49" s="1"/>
  <c r="DC50"/>
  <c r="CC53"/>
  <c r="CX52"/>
  <c r="CV51" s="1"/>
  <c r="CW51" s="1"/>
  <c r="DD51" s="1"/>
  <c r="CZ51" s="1"/>
  <c r="DN48"/>
  <c r="DO48"/>
  <c r="DM48" s="1"/>
  <c r="DW48"/>
  <c r="DL48"/>
  <c r="DX48" l="1"/>
  <c r="EB48"/>
  <c r="DQ48"/>
  <c r="DP48"/>
  <c r="DG51"/>
  <c r="DH51" s="1"/>
  <c r="DI50" s="1"/>
  <c r="DJ50" s="1"/>
  <c r="DK50" s="1"/>
  <c r="DC51"/>
  <c r="CC54"/>
  <c r="CX53"/>
  <c r="CV52" s="1"/>
  <c r="CW52" s="1"/>
  <c r="DD52" s="1"/>
  <c r="CZ52" s="1"/>
  <c r="DN49"/>
  <c r="DO49"/>
  <c r="DM49" s="1"/>
  <c r="DW49"/>
  <c r="DL49"/>
  <c r="DX49" l="1"/>
  <c r="EB49"/>
  <c r="DQ49"/>
  <c r="DP49"/>
  <c r="DG52"/>
  <c r="DH52" s="1"/>
  <c r="DI51" s="1"/>
  <c r="DJ51" s="1"/>
  <c r="DK51" s="1"/>
  <c r="DC52"/>
  <c r="CC55"/>
  <c r="CX54"/>
  <c r="CV53" s="1"/>
  <c r="CW53" s="1"/>
  <c r="DD53" s="1"/>
  <c r="CZ53" s="1"/>
  <c r="DN50"/>
  <c r="DO50"/>
  <c r="DM50" s="1"/>
  <c r="DW50"/>
  <c r="DL50"/>
  <c r="DX50" l="1"/>
  <c r="EB50"/>
  <c r="DQ50"/>
  <c r="DP50"/>
  <c r="DG53"/>
  <c r="DH53" s="1"/>
  <c r="DI52" s="1"/>
  <c r="DJ52" s="1"/>
  <c r="DK52" s="1"/>
  <c r="DC53"/>
  <c r="CC56"/>
  <c r="CX55"/>
  <c r="CV54" s="1"/>
  <c r="CW54" s="1"/>
  <c r="DD54" s="1"/>
  <c r="CZ54" s="1"/>
  <c r="DN51"/>
  <c r="DO51"/>
  <c r="DM51" s="1"/>
  <c r="DW51"/>
  <c r="DL51"/>
  <c r="DX51" l="1"/>
  <c r="EB51"/>
  <c r="DQ51"/>
  <c r="DP51"/>
  <c r="DG54"/>
  <c r="DH54" s="1"/>
  <c r="DI53" s="1"/>
  <c r="DJ53" s="1"/>
  <c r="DK53" s="1"/>
  <c r="DC54"/>
  <c r="CC57"/>
  <c r="CX56"/>
  <c r="CV55" s="1"/>
  <c r="CW55" s="1"/>
  <c r="DD55" s="1"/>
  <c r="CZ55" s="1"/>
  <c r="DN52"/>
  <c r="DO52"/>
  <c r="DM52" s="1"/>
  <c r="DW52"/>
  <c r="DL52"/>
  <c r="DX52" l="1"/>
  <c r="EB52"/>
  <c r="DQ52"/>
  <c r="DP52"/>
  <c r="DG55"/>
  <c r="DH55" s="1"/>
  <c r="DI54" s="1"/>
  <c r="DJ54" s="1"/>
  <c r="DK54" s="1"/>
  <c r="DC55"/>
  <c r="CC58"/>
  <c r="CX57"/>
  <c r="CV56" s="1"/>
  <c r="CW56" s="1"/>
  <c r="DD56" s="1"/>
  <c r="CZ56" s="1"/>
  <c r="DN53"/>
  <c r="DO53"/>
  <c r="DM53" s="1"/>
  <c r="DW53"/>
  <c r="DL53"/>
  <c r="DX53" l="1"/>
  <c r="EB53"/>
  <c r="DQ53"/>
  <c r="DP53"/>
  <c r="DG56"/>
  <c r="DH56" s="1"/>
  <c r="DI55" s="1"/>
  <c r="DJ55" s="1"/>
  <c r="DK55" s="1"/>
  <c r="DC56"/>
  <c r="CC59"/>
  <c r="CX58"/>
  <c r="CV57" s="1"/>
  <c r="CW57" s="1"/>
  <c r="DD57" s="1"/>
  <c r="CZ57" s="1"/>
  <c r="DN54"/>
  <c r="DO54"/>
  <c r="DM54" s="1"/>
  <c r="DW54"/>
  <c r="DL54"/>
  <c r="DX54" l="1"/>
  <c r="EB54"/>
  <c r="DQ54"/>
  <c r="DP54"/>
  <c r="DG57"/>
  <c r="DH57" s="1"/>
  <c r="DI56" s="1"/>
  <c r="DJ56" s="1"/>
  <c r="DK56" s="1"/>
  <c r="DC57"/>
  <c r="CC60"/>
  <c r="CX59"/>
  <c r="CV58" s="1"/>
  <c r="CW58" s="1"/>
  <c r="DD58" s="1"/>
  <c r="CZ58" s="1"/>
  <c r="DN55"/>
  <c r="DO55"/>
  <c r="DM55" s="1"/>
  <c r="DW55"/>
  <c r="DL55"/>
  <c r="DX55" l="1"/>
  <c r="EB55"/>
  <c r="DQ55"/>
  <c r="DP55"/>
  <c r="DG58"/>
  <c r="DH58" s="1"/>
  <c r="DI57" s="1"/>
  <c r="DJ57" s="1"/>
  <c r="DK57" s="1"/>
  <c r="DC58"/>
  <c r="CC61"/>
  <c r="CX60"/>
  <c r="CV59" s="1"/>
  <c r="CW59" s="1"/>
  <c r="DD59" s="1"/>
  <c r="CZ59" s="1"/>
  <c r="DN56"/>
  <c r="DO56"/>
  <c r="DM56" s="1"/>
  <c r="DW56"/>
  <c r="DL56"/>
  <c r="DX56" l="1"/>
  <c r="EB56"/>
  <c r="DQ56"/>
  <c r="DP56"/>
  <c r="DG59"/>
  <c r="DH59" s="1"/>
  <c r="DI58" s="1"/>
  <c r="DJ58" s="1"/>
  <c r="DK58" s="1"/>
  <c r="DC59"/>
  <c r="CC62"/>
  <c r="CX61"/>
  <c r="CV60" s="1"/>
  <c r="CW60" s="1"/>
  <c r="DD60" s="1"/>
  <c r="CZ60" s="1"/>
  <c r="DN57"/>
  <c r="DO57"/>
  <c r="DM57" s="1"/>
  <c r="DW57"/>
  <c r="DL57"/>
  <c r="DX57" l="1"/>
  <c r="EB57"/>
  <c r="DQ57"/>
  <c r="DP57"/>
  <c r="DG60"/>
  <c r="DH60" s="1"/>
  <c r="DI59" s="1"/>
  <c r="DJ59" s="1"/>
  <c r="DK59" s="1"/>
  <c r="DC60"/>
  <c r="CC63"/>
  <c r="CX62"/>
  <c r="CV61" s="1"/>
  <c r="CW61" s="1"/>
  <c r="DD61" s="1"/>
  <c r="CZ61" s="1"/>
  <c r="DN58"/>
  <c r="DO58"/>
  <c r="DM58" s="1"/>
  <c r="DW58"/>
  <c r="DL58"/>
  <c r="DX58" l="1"/>
  <c r="EB58"/>
  <c r="DQ58"/>
  <c r="DP58"/>
  <c r="DG61"/>
  <c r="DH61" s="1"/>
  <c r="DI60" s="1"/>
  <c r="DJ60" s="1"/>
  <c r="DK60" s="1"/>
  <c r="DC61"/>
  <c r="CC64"/>
  <c r="CX63"/>
  <c r="CV62" s="1"/>
  <c r="CW62" s="1"/>
  <c r="DD62" s="1"/>
  <c r="CZ62" s="1"/>
  <c r="DN59"/>
  <c r="DO59"/>
  <c r="DM59" s="1"/>
  <c r="DW59"/>
  <c r="DL59"/>
  <c r="DX59" l="1"/>
  <c r="EB59"/>
  <c r="DQ59"/>
  <c r="DP59"/>
  <c r="DG62"/>
  <c r="DH62" s="1"/>
  <c r="DI61" s="1"/>
  <c r="DJ61" s="1"/>
  <c r="DK61" s="1"/>
  <c r="DC62"/>
  <c r="CC65"/>
  <c r="CX64"/>
  <c r="CV63" s="1"/>
  <c r="CW63" s="1"/>
  <c r="DD63" s="1"/>
  <c r="CZ63" s="1"/>
  <c r="DN60"/>
  <c r="DO60"/>
  <c r="DM60" s="1"/>
  <c r="DW60"/>
  <c r="DL60"/>
  <c r="DX60" l="1"/>
  <c r="EB60"/>
  <c r="DQ60"/>
  <c r="DP60"/>
  <c r="DG63"/>
  <c r="DH63" s="1"/>
  <c r="DI62" s="1"/>
  <c r="DJ62" s="1"/>
  <c r="DC63"/>
  <c r="CC66"/>
  <c r="CX65"/>
  <c r="CV64" s="1"/>
  <c r="CW64" s="1"/>
  <c r="DD64" s="1"/>
  <c r="CZ64" s="1"/>
  <c r="DN61"/>
  <c r="DK62"/>
  <c r="DO61"/>
  <c r="DM61" s="1"/>
  <c r="DW61"/>
  <c r="DL61"/>
  <c r="DX61" l="1"/>
  <c r="EB61"/>
  <c r="DN62"/>
  <c r="DO62"/>
  <c r="DM62" s="1"/>
  <c r="DW62"/>
  <c r="DL62"/>
  <c r="DQ61"/>
  <c r="DP61"/>
  <c r="DG64"/>
  <c r="DH64" s="1"/>
  <c r="DI63" s="1"/>
  <c r="DJ63" s="1"/>
  <c r="DK63" s="1"/>
  <c r="DC64"/>
  <c r="CC67"/>
  <c r="CX66"/>
  <c r="CV65" s="1"/>
  <c r="CW65" s="1"/>
  <c r="DD65" s="1"/>
  <c r="CZ65" s="1"/>
  <c r="DG65" l="1"/>
  <c r="DH65" s="1"/>
  <c r="DI64" s="1"/>
  <c r="DJ64" s="1"/>
  <c r="DC65"/>
  <c r="CC68"/>
  <c r="CX67"/>
  <c r="CV66" s="1"/>
  <c r="CW66" s="1"/>
  <c r="DD66" s="1"/>
  <c r="CZ66" s="1"/>
  <c r="DN63"/>
  <c r="DK64"/>
  <c r="DO63"/>
  <c r="DM63" s="1"/>
  <c r="DW63"/>
  <c r="DL63"/>
  <c r="DX62"/>
  <c r="EB62"/>
  <c r="DQ62"/>
  <c r="DP62"/>
  <c r="DX63" l="1"/>
  <c r="EB63"/>
  <c r="DN64"/>
  <c r="DO64"/>
  <c r="DM64" s="1"/>
  <c r="DW64"/>
  <c r="DL64"/>
  <c r="DQ63"/>
  <c r="DP63"/>
  <c r="DG66"/>
  <c r="DH66" s="1"/>
  <c r="DI65" s="1"/>
  <c r="DJ65" s="1"/>
  <c r="DK65" s="1"/>
  <c r="DC66"/>
  <c r="CC69"/>
  <c r="CX68"/>
  <c r="CV67" s="1"/>
  <c r="CW67" s="1"/>
  <c r="DD67" s="1"/>
  <c r="CZ67" s="1"/>
  <c r="DG67" l="1"/>
  <c r="DH67" s="1"/>
  <c r="DI66" s="1"/>
  <c r="DJ66" s="1"/>
  <c r="DC67"/>
  <c r="CC70"/>
  <c r="CX69"/>
  <c r="CV68" s="1"/>
  <c r="CW68" s="1"/>
  <c r="DD68" s="1"/>
  <c r="CZ68" s="1"/>
  <c r="DN65"/>
  <c r="DK66"/>
  <c r="DO65"/>
  <c r="DM65" s="1"/>
  <c r="DW65"/>
  <c r="DL65"/>
  <c r="DX64"/>
  <c r="EB64"/>
  <c r="DQ64"/>
  <c r="DP64"/>
  <c r="DX65" l="1"/>
  <c r="EB65"/>
  <c r="DN66"/>
  <c r="DO66"/>
  <c r="DM66" s="1"/>
  <c r="DW66"/>
  <c r="DL66"/>
  <c r="DQ65"/>
  <c r="DP65"/>
  <c r="DG68"/>
  <c r="DH68" s="1"/>
  <c r="DI67" s="1"/>
  <c r="DJ67" s="1"/>
  <c r="DK67" s="1"/>
  <c r="DC68"/>
  <c r="CC71"/>
  <c r="CX70"/>
  <c r="CV69" s="1"/>
  <c r="CW69" s="1"/>
  <c r="DD69" s="1"/>
  <c r="CZ69" s="1"/>
  <c r="DG69" l="1"/>
  <c r="DH69" s="1"/>
  <c r="DI68" s="1"/>
  <c r="DJ68" s="1"/>
  <c r="DC69"/>
  <c r="CC72"/>
  <c r="CX71"/>
  <c r="CV70" s="1"/>
  <c r="CW70" s="1"/>
  <c r="DD70" s="1"/>
  <c r="CZ70" s="1"/>
  <c r="DN67"/>
  <c r="DK68"/>
  <c r="DO67"/>
  <c r="DM67" s="1"/>
  <c r="DW67"/>
  <c r="DL67"/>
  <c r="DX66"/>
  <c r="EB66"/>
  <c r="DQ66"/>
  <c r="DP66"/>
  <c r="DX67" l="1"/>
  <c r="EB67"/>
  <c r="DN68"/>
  <c r="DO68"/>
  <c r="DM68" s="1"/>
  <c r="DW68"/>
  <c r="DL68"/>
  <c r="DQ67"/>
  <c r="DP67"/>
  <c r="DG70"/>
  <c r="DH70" s="1"/>
  <c r="DI69" s="1"/>
  <c r="DJ69" s="1"/>
  <c r="DK69" s="1"/>
  <c r="DC70"/>
  <c r="CC73"/>
  <c r="CX72"/>
  <c r="CV71" s="1"/>
  <c r="CW71" s="1"/>
  <c r="DD71" s="1"/>
  <c r="CZ71" s="1"/>
  <c r="DG71" l="1"/>
  <c r="DH71" s="1"/>
  <c r="DI70" s="1"/>
  <c r="DJ70" s="1"/>
  <c r="DC71"/>
  <c r="CC74"/>
  <c r="CX73"/>
  <c r="CV72" s="1"/>
  <c r="CW72" s="1"/>
  <c r="DD72" s="1"/>
  <c r="CZ72" s="1"/>
  <c r="DN69"/>
  <c r="DK70"/>
  <c r="DO69"/>
  <c r="DM69" s="1"/>
  <c r="DW69"/>
  <c r="DL69"/>
  <c r="DX68"/>
  <c r="EB68"/>
  <c r="DQ68"/>
  <c r="DP68"/>
  <c r="DX69" l="1"/>
  <c r="EB69"/>
  <c r="DN70"/>
  <c r="DO70"/>
  <c r="DM70" s="1"/>
  <c r="DW70"/>
  <c r="DL70"/>
  <c r="DQ69"/>
  <c r="DP69"/>
  <c r="DG72"/>
  <c r="DH72" s="1"/>
  <c r="DI71" s="1"/>
  <c r="DJ71" s="1"/>
  <c r="DK71" s="1"/>
  <c r="DC72"/>
  <c r="CC75"/>
  <c r="CX74"/>
  <c r="CV73" s="1"/>
  <c r="CW73" s="1"/>
  <c r="DD73" s="1"/>
  <c r="CZ73" s="1"/>
  <c r="DG73" l="1"/>
  <c r="DH73" s="1"/>
  <c r="DI72" s="1"/>
  <c r="DJ72" s="1"/>
  <c r="DC73"/>
  <c r="CC76"/>
  <c r="CX75"/>
  <c r="CV74" s="1"/>
  <c r="CW74" s="1"/>
  <c r="DD74" s="1"/>
  <c r="CZ74" s="1"/>
  <c r="DN71"/>
  <c r="DK72"/>
  <c r="DO71"/>
  <c r="DM71" s="1"/>
  <c r="DW71"/>
  <c r="DL71"/>
  <c r="DX70"/>
  <c r="EB70"/>
  <c r="DQ70"/>
  <c r="DP70"/>
  <c r="DX71" l="1"/>
  <c r="EB71"/>
  <c r="DN72"/>
  <c r="DO72"/>
  <c r="DM72" s="1"/>
  <c r="DW72"/>
  <c r="DL72"/>
  <c r="DQ71"/>
  <c r="DP71"/>
  <c r="DG74"/>
  <c r="DH74" s="1"/>
  <c r="DI73" s="1"/>
  <c r="DJ73" s="1"/>
  <c r="DK73" s="1"/>
  <c r="DC74"/>
  <c r="CC77"/>
  <c r="CX76"/>
  <c r="CV75" s="1"/>
  <c r="CW75" s="1"/>
  <c r="DD75" l="1"/>
  <c r="CZ75"/>
  <c r="CC78"/>
  <c r="CX77"/>
  <c r="CV76" s="1"/>
  <c r="CW76" s="1"/>
  <c r="DN73"/>
  <c r="DO73"/>
  <c r="DM73" s="1"/>
  <c r="DW73"/>
  <c r="DL73"/>
  <c r="DX72"/>
  <c r="EB72"/>
  <c r="DQ72"/>
  <c r="DP72"/>
  <c r="DX73" l="1"/>
  <c r="EB73"/>
  <c r="DQ73"/>
  <c r="DP73"/>
  <c r="DD76"/>
  <c r="CZ76"/>
  <c r="CC79"/>
  <c r="CX78"/>
  <c r="CV77" s="1"/>
  <c r="CW77" s="1"/>
  <c r="DG75"/>
  <c r="DH75" s="1"/>
  <c r="DI74" s="1"/>
  <c r="DJ74" s="1"/>
  <c r="DK74" s="1"/>
  <c r="DC75"/>
  <c r="DN74" l="1"/>
  <c r="DO74"/>
  <c r="DM74" s="1"/>
  <c r="DW74"/>
  <c r="DL74"/>
  <c r="DD77"/>
  <c r="CZ77"/>
  <c r="CC80"/>
  <c r="CX79"/>
  <c r="CV78" s="1"/>
  <c r="CW78" s="1"/>
  <c r="DG76"/>
  <c r="DH76" s="1"/>
  <c r="DI75" s="1"/>
  <c r="DJ75" s="1"/>
  <c r="DK75" s="1"/>
  <c r="DC76"/>
  <c r="DN75" l="1"/>
  <c r="DO75"/>
  <c r="DM75" s="1"/>
  <c r="DW75"/>
  <c r="DL75"/>
  <c r="DD78"/>
  <c r="CZ78"/>
  <c r="CC81"/>
  <c r="CX80"/>
  <c r="CV79" s="1"/>
  <c r="CW79" s="1"/>
  <c r="DG77"/>
  <c r="DH77" s="1"/>
  <c r="DI76" s="1"/>
  <c r="DJ76" s="1"/>
  <c r="DK76" s="1"/>
  <c r="DC77"/>
  <c r="DX74"/>
  <c r="EB74"/>
  <c r="DQ74"/>
  <c r="DP74"/>
  <c r="DN76" l="1"/>
  <c r="DO76"/>
  <c r="DM76" s="1"/>
  <c r="DW76"/>
  <c r="DL76"/>
  <c r="DD79"/>
  <c r="CZ79"/>
  <c r="CC82"/>
  <c r="CX81"/>
  <c r="CV80" s="1"/>
  <c r="CW80" s="1"/>
  <c r="DG78"/>
  <c r="DH78" s="1"/>
  <c r="DI77" s="1"/>
  <c r="DJ77" s="1"/>
  <c r="DK77" s="1"/>
  <c r="DC78"/>
  <c r="DX75"/>
  <c r="EB75"/>
  <c r="DQ75"/>
  <c r="DP75"/>
  <c r="DN77" l="1"/>
  <c r="DO77"/>
  <c r="DM77" s="1"/>
  <c r="DW77"/>
  <c r="DL77"/>
  <c r="DD80"/>
  <c r="CZ80"/>
  <c r="CC83"/>
  <c r="CX82"/>
  <c r="CV81" s="1"/>
  <c r="CW81" s="1"/>
  <c r="DG79"/>
  <c r="DH79" s="1"/>
  <c r="DI78" s="1"/>
  <c r="DJ78" s="1"/>
  <c r="DK78" s="1"/>
  <c r="DC79"/>
  <c r="DX76"/>
  <c r="EB76"/>
  <c r="DQ76"/>
  <c r="DP76"/>
  <c r="DN78" l="1"/>
  <c r="DO78"/>
  <c r="DM78" s="1"/>
  <c r="DW78"/>
  <c r="DL78"/>
  <c r="DD81"/>
  <c r="CZ81"/>
  <c r="CC84"/>
  <c r="CX83"/>
  <c r="CV82" s="1"/>
  <c r="CW82" s="1"/>
  <c r="DG80"/>
  <c r="DH80" s="1"/>
  <c r="DI79" s="1"/>
  <c r="DJ79" s="1"/>
  <c r="DK79" s="1"/>
  <c r="DC80"/>
  <c r="DX77"/>
  <c r="EB77"/>
  <c r="DQ77"/>
  <c r="DP77"/>
  <c r="DN79" l="1"/>
  <c r="DO79"/>
  <c r="DM79" s="1"/>
  <c r="DW79"/>
  <c r="DL79"/>
  <c r="DD82"/>
  <c r="CZ82"/>
  <c r="CC85"/>
  <c r="CX84"/>
  <c r="CV83" s="1"/>
  <c r="CW83" s="1"/>
  <c r="DG81"/>
  <c r="DH81" s="1"/>
  <c r="DI80" s="1"/>
  <c r="DJ80" s="1"/>
  <c r="DK80" s="1"/>
  <c r="DC81"/>
  <c r="DX78"/>
  <c r="EB78"/>
  <c r="DQ78"/>
  <c r="DP78"/>
  <c r="DD83" l="1"/>
  <c r="CZ83"/>
  <c r="CC86"/>
  <c r="CX85"/>
  <c r="CV84" s="1"/>
  <c r="CW84" s="1"/>
  <c r="DG82"/>
  <c r="DH82" s="1"/>
  <c r="DI81" s="1"/>
  <c r="DJ81" s="1"/>
  <c r="DC82"/>
  <c r="DX79"/>
  <c r="EB79"/>
  <c r="DN80"/>
  <c r="DK81"/>
  <c r="DO80"/>
  <c r="DM80" s="1"/>
  <c r="DW80"/>
  <c r="DL80"/>
  <c r="DQ79"/>
  <c r="DP79"/>
  <c r="DX80" l="1"/>
  <c r="EB80"/>
  <c r="DN81"/>
  <c r="DK82"/>
  <c r="DO81"/>
  <c r="DM81" s="1"/>
  <c r="DW81"/>
  <c r="DL81"/>
  <c r="DQ80"/>
  <c r="DP80"/>
  <c r="DD84"/>
  <c r="CZ84"/>
  <c r="CC87"/>
  <c r="CX86"/>
  <c r="CV85" s="1"/>
  <c r="CW85" s="1"/>
  <c r="DG83"/>
  <c r="DH83" s="1"/>
  <c r="DC83"/>
  <c r="DD85" l="1"/>
  <c r="CZ85"/>
  <c r="CC88"/>
  <c r="CX87"/>
  <c r="CV86" s="1"/>
  <c r="CW86" s="1"/>
  <c r="DG84"/>
  <c r="DH84" s="1"/>
  <c r="DC84"/>
  <c r="DX81"/>
  <c r="EB81"/>
  <c r="DN82"/>
  <c r="DK83"/>
  <c r="DO82"/>
  <c r="DM82" s="1"/>
  <c r="DW82"/>
  <c r="DL82"/>
  <c r="DQ81"/>
  <c r="DP81"/>
  <c r="DX82" l="1"/>
  <c r="EB82"/>
  <c r="DN83"/>
  <c r="DK84"/>
  <c r="DO83"/>
  <c r="DM83" s="1"/>
  <c r="DW83"/>
  <c r="DL83"/>
  <c r="EE82"/>
  <c r="EF82" s="1"/>
  <c r="DQ82"/>
  <c r="DP82"/>
  <c r="DD86"/>
  <c r="CZ86"/>
  <c r="CC89"/>
  <c r="CX88"/>
  <c r="CV87" s="1"/>
  <c r="CW87" s="1"/>
  <c r="DG85"/>
  <c r="DH85" s="1"/>
  <c r="DC85"/>
  <c r="DD87" l="1"/>
  <c r="CZ87"/>
  <c r="CC90"/>
  <c r="CX89"/>
  <c r="CV88" s="1"/>
  <c r="CW88" s="1"/>
  <c r="DG86"/>
  <c r="DH86" s="1"/>
  <c r="DC86"/>
  <c r="DX83"/>
  <c r="EB83"/>
  <c r="DN84"/>
  <c r="DK85"/>
  <c r="DO84"/>
  <c r="DM84" s="1"/>
  <c r="DW84"/>
  <c r="DL84"/>
  <c r="EE83"/>
  <c r="EF83" s="1"/>
  <c r="DQ83"/>
  <c r="DP83"/>
  <c r="DX84" l="1"/>
  <c r="EB84"/>
  <c r="DN85"/>
  <c r="DK86"/>
  <c r="DO85"/>
  <c r="DM85" s="1"/>
  <c r="DW85"/>
  <c r="DL85"/>
  <c r="EE84"/>
  <c r="EF84" s="1"/>
  <c r="DQ84"/>
  <c r="DP84"/>
  <c r="DD88"/>
  <c r="CZ88"/>
  <c r="CC91"/>
  <c r="CX90"/>
  <c r="CV89" s="1"/>
  <c r="CW89" s="1"/>
  <c r="DG87"/>
  <c r="DH87" s="1"/>
  <c r="DC87"/>
  <c r="DD89" l="1"/>
  <c r="CZ89"/>
  <c r="CC92"/>
  <c r="CX91"/>
  <c r="CV90" s="1"/>
  <c r="CW90" s="1"/>
  <c r="DG88"/>
  <c r="DH88" s="1"/>
  <c r="DC88"/>
  <c r="DX85"/>
  <c r="EB85"/>
  <c r="DN86"/>
  <c r="DK87"/>
  <c r="DO86"/>
  <c r="DM86" s="1"/>
  <c r="DW86"/>
  <c r="DL86"/>
  <c r="EE85"/>
  <c r="EF85" s="1"/>
  <c r="DQ85"/>
  <c r="DP85"/>
  <c r="DX86" l="1"/>
  <c r="EB86"/>
  <c r="DN87"/>
  <c r="DK88"/>
  <c r="DO87"/>
  <c r="DM87" s="1"/>
  <c r="DW87"/>
  <c r="DL87"/>
  <c r="EE86"/>
  <c r="EF86" s="1"/>
  <c r="DQ86"/>
  <c r="DP86"/>
  <c r="DD90"/>
  <c r="CZ90"/>
  <c r="CC93"/>
  <c r="CX92"/>
  <c r="CV91" s="1"/>
  <c r="CW91" s="1"/>
  <c r="DG89"/>
  <c r="DH89" s="1"/>
  <c r="DC89"/>
  <c r="DD91" l="1"/>
  <c r="CZ91"/>
  <c r="CC94"/>
  <c r="CX93"/>
  <c r="CV92" s="1"/>
  <c r="CW92" s="1"/>
  <c r="DG90"/>
  <c r="DH90" s="1"/>
  <c r="DC90"/>
  <c r="DX87"/>
  <c r="EB87"/>
  <c r="DN88"/>
  <c r="DK89"/>
  <c r="DO88"/>
  <c r="DM88" s="1"/>
  <c r="DW88"/>
  <c r="DL88"/>
  <c r="EE87"/>
  <c r="EF87" s="1"/>
  <c r="DQ87"/>
  <c r="DP87"/>
  <c r="DX88" l="1"/>
  <c r="EB88"/>
  <c r="DN89"/>
  <c r="DK90"/>
  <c r="DO89"/>
  <c r="DM89" s="1"/>
  <c r="DW89"/>
  <c r="DL89"/>
  <c r="EE88"/>
  <c r="EF88" s="1"/>
  <c r="DQ88"/>
  <c r="DP88"/>
  <c r="DD92"/>
  <c r="CZ92"/>
  <c r="CC95"/>
  <c r="CX94"/>
  <c r="CV93" s="1"/>
  <c r="CW93" s="1"/>
  <c r="DG91"/>
  <c r="DH91" s="1"/>
  <c r="DC91"/>
  <c r="DD93" l="1"/>
  <c r="CZ93"/>
  <c r="CC96"/>
  <c r="CX95"/>
  <c r="CV94" s="1"/>
  <c r="CW94" s="1"/>
  <c r="DG92"/>
  <c r="DH92" s="1"/>
  <c r="DC92"/>
  <c r="DX89"/>
  <c r="EB89"/>
  <c r="DN90"/>
  <c r="DK91"/>
  <c r="DO90"/>
  <c r="DM90" s="1"/>
  <c r="DW90"/>
  <c r="DL90"/>
  <c r="EE89"/>
  <c r="EF89" s="1"/>
  <c r="DQ89"/>
  <c r="DP89"/>
  <c r="DX90" l="1"/>
  <c r="EB90"/>
  <c r="DN91"/>
  <c r="DK92"/>
  <c r="DO91"/>
  <c r="DM91" s="1"/>
  <c r="DW91"/>
  <c r="DL91"/>
  <c r="EE90"/>
  <c r="EF90" s="1"/>
  <c r="DQ90"/>
  <c r="DP90"/>
  <c r="DD94"/>
  <c r="CZ94"/>
  <c r="CC97"/>
  <c r="CX96"/>
  <c r="CV95" s="1"/>
  <c r="CW95" s="1"/>
  <c r="DG93"/>
  <c r="DH93" s="1"/>
  <c r="DC93"/>
  <c r="DD95" l="1"/>
  <c r="CZ95"/>
  <c r="CC98"/>
  <c r="CX97"/>
  <c r="CV96" s="1"/>
  <c r="CW96" s="1"/>
  <c r="DG94"/>
  <c r="DH94" s="1"/>
  <c r="DC94"/>
  <c r="DX91"/>
  <c r="EB91"/>
  <c r="DN92"/>
  <c r="DK93"/>
  <c r="DO92"/>
  <c r="DM92" s="1"/>
  <c r="DW92"/>
  <c r="DL92"/>
  <c r="EE91"/>
  <c r="EF91" s="1"/>
  <c r="DQ91"/>
  <c r="DP91"/>
  <c r="DX92" l="1"/>
  <c r="EB92"/>
  <c r="DN93"/>
  <c r="DK94"/>
  <c r="DO93"/>
  <c r="DM93" s="1"/>
  <c r="DW93"/>
  <c r="DL93"/>
  <c r="EE92"/>
  <c r="EF92" s="1"/>
  <c r="DQ92"/>
  <c r="DP92"/>
  <c r="DD96"/>
  <c r="CZ96"/>
  <c r="CC99"/>
  <c r="CX98"/>
  <c r="CV97" s="1"/>
  <c r="CW97" s="1"/>
  <c r="DG95"/>
  <c r="DH95" s="1"/>
  <c r="DC95"/>
  <c r="DD97" l="1"/>
  <c r="CZ97"/>
  <c r="CC100"/>
  <c r="CX99"/>
  <c r="CV98" s="1"/>
  <c r="CW98" s="1"/>
  <c r="DG96"/>
  <c r="DH96" s="1"/>
  <c r="DC96"/>
  <c r="DX93"/>
  <c r="EB93"/>
  <c r="DN94"/>
  <c r="DK95"/>
  <c r="DO94"/>
  <c r="DM94" s="1"/>
  <c r="DW94"/>
  <c r="DL94"/>
  <c r="EE93"/>
  <c r="EF93" s="1"/>
  <c r="DQ93"/>
  <c r="DP93"/>
  <c r="DX94" l="1"/>
  <c r="EB94"/>
  <c r="DN95"/>
  <c r="DK96"/>
  <c r="DO95"/>
  <c r="DM95" s="1"/>
  <c r="DW95"/>
  <c r="DL95"/>
  <c r="EE94"/>
  <c r="EF94" s="1"/>
  <c r="DQ94"/>
  <c r="DP94"/>
  <c r="DD98"/>
  <c r="CZ98"/>
  <c r="CC101"/>
  <c r="CX100"/>
  <c r="CV99" s="1"/>
  <c r="CW99" s="1"/>
  <c r="DG97"/>
  <c r="DH97" s="1"/>
  <c r="DC97"/>
  <c r="DD99" l="1"/>
  <c r="CZ99"/>
  <c r="CC102"/>
  <c r="CX101"/>
  <c r="CV100" s="1"/>
  <c r="CW100" s="1"/>
  <c r="DG98"/>
  <c r="DH98" s="1"/>
  <c r="DC98"/>
  <c r="DX95"/>
  <c r="EB95"/>
  <c r="DN96"/>
  <c r="DK97"/>
  <c r="DO96"/>
  <c r="DM96" s="1"/>
  <c r="DW96"/>
  <c r="DL96"/>
  <c r="EE95"/>
  <c r="EF95" s="1"/>
  <c r="DQ95"/>
  <c r="DP95"/>
  <c r="DX96" l="1"/>
  <c r="EB96"/>
  <c r="DN97"/>
  <c r="DK98"/>
  <c r="DO97"/>
  <c r="DM97" s="1"/>
  <c r="DW97"/>
  <c r="DL97"/>
  <c r="EE96"/>
  <c r="EF96" s="1"/>
  <c r="DQ96"/>
  <c r="DP96"/>
  <c r="DD100"/>
  <c r="CZ100"/>
  <c r="CC103"/>
  <c r="CX102"/>
  <c r="CV101" s="1"/>
  <c r="CW101" s="1"/>
  <c r="DG99"/>
  <c r="DH99" s="1"/>
  <c r="DC99"/>
  <c r="DD101" l="1"/>
  <c r="CZ101"/>
  <c r="CC104"/>
  <c r="CX103"/>
  <c r="CV102" s="1"/>
  <c r="CW102" s="1"/>
  <c r="DG100"/>
  <c r="DH100" s="1"/>
  <c r="DC100"/>
  <c r="DX97"/>
  <c r="EB97"/>
  <c r="DN98"/>
  <c r="DK99"/>
  <c r="DO98"/>
  <c r="DM98" s="1"/>
  <c r="DW98"/>
  <c r="DL98"/>
  <c r="EE97"/>
  <c r="EF97" s="1"/>
  <c r="DQ97"/>
  <c r="DP97"/>
  <c r="DX98" l="1"/>
  <c r="EB98"/>
  <c r="DN99"/>
  <c r="DK100"/>
  <c r="DO99"/>
  <c r="DM99" s="1"/>
  <c r="DW99"/>
  <c r="DL99"/>
  <c r="EE98"/>
  <c r="EF98" s="1"/>
  <c r="DQ98"/>
  <c r="DP98"/>
  <c r="DD102"/>
  <c r="CZ102"/>
  <c r="CC105"/>
  <c r="CX104"/>
  <c r="CV103" s="1"/>
  <c r="CW103" s="1"/>
  <c r="DG101"/>
  <c r="DH101" s="1"/>
  <c r="DC101"/>
  <c r="DD103" l="1"/>
  <c r="CZ103"/>
  <c r="CC106"/>
  <c r="CX105"/>
  <c r="CV104" s="1"/>
  <c r="CW104" s="1"/>
  <c r="DG102"/>
  <c r="DH102" s="1"/>
  <c r="DC102"/>
  <c r="DX99"/>
  <c r="EB99"/>
  <c r="DN100"/>
  <c r="DK101"/>
  <c r="DO100"/>
  <c r="DM100" s="1"/>
  <c r="DW100"/>
  <c r="DL100"/>
  <c r="EE99"/>
  <c r="EF99" s="1"/>
  <c r="DQ99"/>
  <c r="DP99"/>
  <c r="DX100" l="1"/>
  <c r="EB100"/>
  <c r="DN101"/>
  <c r="DK102"/>
  <c r="DO101"/>
  <c r="DM101" s="1"/>
  <c r="DW101"/>
  <c r="DL101"/>
  <c r="EE100"/>
  <c r="EF100" s="1"/>
  <c r="DQ100"/>
  <c r="DP100"/>
  <c r="DD104"/>
  <c r="CZ104"/>
  <c r="CC107"/>
  <c r="CX106"/>
  <c r="CV105" s="1"/>
  <c r="CW105" s="1"/>
  <c r="DG103"/>
  <c r="DH103" s="1"/>
  <c r="DC103"/>
  <c r="DD105" l="1"/>
  <c r="CZ105"/>
  <c r="CC108"/>
  <c r="CX107"/>
  <c r="CV106" s="1"/>
  <c r="CW106" s="1"/>
  <c r="DG104"/>
  <c r="DH104" s="1"/>
  <c r="DC104"/>
  <c r="DX101"/>
  <c r="EB101"/>
  <c r="DN102"/>
  <c r="DK103"/>
  <c r="DO102"/>
  <c r="DM102" s="1"/>
  <c r="DW102"/>
  <c r="DL102"/>
  <c r="EE101"/>
  <c r="EF101" s="1"/>
  <c r="DQ101"/>
  <c r="DP101"/>
  <c r="DX102" l="1"/>
  <c r="EB102"/>
  <c r="DN103"/>
  <c r="DK104"/>
  <c r="DO103"/>
  <c r="DM103" s="1"/>
  <c r="DW103"/>
  <c r="DL103"/>
  <c r="EE102"/>
  <c r="EF102" s="1"/>
  <c r="DQ102"/>
  <c r="DP102"/>
  <c r="DD106"/>
  <c r="CZ106"/>
  <c r="CC109"/>
  <c r="CX108"/>
  <c r="CV107" s="1"/>
  <c r="CW107" s="1"/>
  <c r="DG105"/>
  <c r="DH105" s="1"/>
  <c r="DC105"/>
  <c r="DD107" l="1"/>
  <c r="CZ107"/>
  <c r="CC110"/>
  <c r="CX109"/>
  <c r="CV108" s="1"/>
  <c r="CW108" s="1"/>
  <c r="DG106"/>
  <c r="DH106" s="1"/>
  <c r="DC106"/>
  <c r="DX103"/>
  <c r="EB103"/>
  <c r="DN104"/>
  <c r="DK105"/>
  <c r="DO104"/>
  <c r="DM104" s="1"/>
  <c r="DW104"/>
  <c r="DL104"/>
  <c r="EE103"/>
  <c r="EF103" s="1"/>
  <c r="DQ103"/>
  <c r="DP103"/>
  <c r="DX104" l="1"/>
  <c r="EB104"/>
  <c r="DN105"/>
  <c r="DK106"/>
  <c r="DO105"/>
  <c r="DM105" s="1"/>
  <c r="DW105"/>
  <c r="DL105"/>
  <c r="EE104"/>
  <c r="EF104" s="1"/>
  <c r="DQ104"/>
  <c r="DP104"/>
  <c r="DD108"/>
  <c r="CZ108"/>
  <c r="CC111"/>
  <c r="CX110"/>
  <c r="CV109" s="1"/>
  <c r="CW109" s="1"/>
  <c r="DG107"/>
  <c r="DH107" s="1"/>
  <c r="DC107"/>
  <c r="DD109" l="1"/>
  <c r="CZ109"/>
  <c r="CC112"/>
  <c r="CX111"/>
  <c r="CV110" s="1"/>
  <c r="CW110" s="1"/>
  <c r="DG108"/>
  <c r="DH108" s="1"/>
  <c r="DC108"/>
  <c r="DX105"/>
  <c r="EB105"/>
  <c r="DN106"/>
  <c r="DK107"/>
  <c r="DO106"/>
  <c r="DM106" s="1"/>
  <c r="DW106"/>
  <c r="DL106"/>
  <c r="EE105"/>
  <c r="EF105" s="1"/>
  <c r="DQ105"/>
  <c r="DP105"/>
  <c r="DX106" l="1"/>
  <c r="EB106"/>
  <c r="DN107"/>
  <c r="DK108"/>
  <c r="DO107"/>
  <c r="DM107" s="1"/>
  <c r="DW107"/>
  <c r="DL107"/>
  <c r="EE106"/>
  <c r="EF106" s="1"/>
  <c r="DQ106"/>
  <c r="DP106"/>
  <c r="DD110"/>
  <c r="CZ110"/>
  <c r="CC113"/>
  <c r="CX112"/>
  <c r="CV111" s="1"/>
  <c r="CW111" s="1"/>
  <c r="DG109"/>
  <c r="DH109" s="1"/>
  <c r="DC109"/>
  <c r="DD111" l="1"/>
  <c r="CZ111"/>
  <c r="CC114"/>
  <c r="CX113"/>
  <c r="CV112" s="1"/>
  <c r="CW112" s="1"/>
  <c r="DG110"/>
  <c r="DH110" s="1"/>
  <c r="DC110"/>
  <c r="DX107"/>
  <c r="EB107"/>
  <c r="DN108"/>
  <c r="DK109"/>
  <c r="DO108"/>
  <c r="DM108" s="1"/>
  <c r="DW108"/>
  <c r="DL108"/>
  <c r="EE107"/>
  <c r="EF107" s="1"/>
  <c r="DQ107"/>
  <c r="DP107"/>
  <c r="DX108" l="1"/>
  <c r="EB108"/>
  <c r="DN109"/>
  <c r="DK110"/>
  <c r="DO109"/>
  <c r="DM109" s="1"/>
  <c r="DW109"/>
  <c r="DL109"/>
  <c r="EE108"/>
  <c r="EF108" s="1"/>
  <c r="DQ108"/>
  <c r="DP108"/>
  <c r="DD112"/>
  <c r="CZ112"/>
  <c r="CC115"/>
  <c r="CX114"/>
  <c r="CV113" s="1"/>
  <c r="CW113" s="1"/>
  <c r="DG111"/>
  <c r="DH111" s="1"/>
  <c r="DC111"/>
  <c r="DD113" l="1"/>
  <c r="CZ113"/>
  <c r="CC116"/>
  <c r="CX115"/>
  <c r="CV114" s="1"/>
  <c r="CW114" s="1"/>
  <c r="DG112"/>
  <c r="DH112" s="1"/>
  <c r="DC112"/>
  <c r="DX109"/>
  <c r="EB109"/>
  <c r="DN110"/>
  <c r="DK111"/>
  <c r="DO110"/>
  <c r="DM110" s="1"/>
  <c r="DW110"/>
  <c r="DL110"/>
  <c r="EE109"/>
  <c r="EF109" s="1"/>
  <c r="DQ109"/>
  <c r="DP109"/>
  <c r="DX110" l="1"/>
  <c r="EB110"/>
  <c r="DN111"/>
  <c r="DK112"/>
  <c r="DO111"/>
  <c r="DM111" s="1"/>
  <c r="DW111"/>
  <c r="DL111"/>
  <c r="EE110"/>
  <c r="EF110" s="1"/>
  <c r="DQ110"/>
  <c r="DP110"/>
  <c r="DD114"/>
  <c r="CZ114"/>
  <c r="CC117"/>
  <c r="CX116"/>
  <c r="CV115" s="1"/>
  <c r="CW115" s="1"/>
  <c r="DG113"/>
  <c r="DH113" s="1"/>
  <c r="DC113"/>
  <c r="DD115" l="1"/>
  <c r="CZ115"/>
  <c r="CC118"/>
  <c r="CX117"/>
  <c r="CV116" s="1"/>
  <c r="CW116" s="1"/>
  <c r="DG114"/>
  <c r="DH114" s="1"/>
  <c r="DC114"/>
  <c r="DX111"/>
  <c r="EB111"/>
  <c r="DN112"/>
  <c r="DK113"/>
  <c r="DO112"/>
  <c r="DM112" s="1"/>
  <c r="DW112"/>
  <c r="DL112"/>
  <c r="EE111"/>
  <c r="EF111" s="1"/>
  <c r="DQ111"/>
  <c r="DP111"/>
  <c r="DX112" l="1"/>
  <c r="EB112"/>
  <c r="DN113"/>
  <c r="DK114"/>
  <c r="DO113"/>
  <c r="DM113" s="1"/>
  <c r="DW113"/>
  <c r="DL113"/>
  <c r="EE112"/>
  <c r="EF112" s="1"/>
  <c r="DQ112"/>
  <c r="DP112"/>
  <c r="DD116"/>
  <c r="CZ116"/>
  <c r="CC119"/>
  <c r="CX119" s="1"/>
  <c r="CV118" s="1"/>
  <c r="CX118"/>
  <c r="CV117" s="1"/>
  <c r="CW117" s="1"/>
  <c r="DG115"/>
  <c r="DH115" s="1"/>
  <c r="DC115"/>
  <c r="DD117" l="1"/>
  <c r="CZ117"/>
  <c r="CW118"/>
  <c r="CW119"/>
  <c r="DG116"/>
  <c r="DH116" s="1"/>
  <c r="DC116"/>
  <c r="DX113"/>
  <c r="EB113"/>
  <c r="DN114"/>
  <c r="DK115"/>
  <c r="DO114"/>
  <c r="DM114" s="1"/>
  <c r="DW114"/>
  <c r="DL114"/>
  <c r="EE113"/>
  <c r="EF113" s="1"/>
  <c r="DQ113"/>
  <c r="DP113"/>
  <c r="DX114" l="1"/>
  <c r="EB114"/>
  <c r="DN115"/>
  <c r="DK116"/>
  <c r="DO115"/>
  <c r="DM115" s="1"/>
  <c r="DW115"/>
  <c r="DL115"/>
  <c r="EE114"/>
  <c r="EF114" s="1"/>
  <c r="DQ114"/>
  <c r="DP114"/>
  <c r="DD119"/>
  <c r="CZ119"/>
  <c r="DD118"/>
  <c r="CZ118"/>
  <c r="DG117"/>
  <c r="DH117" s="1"/>
  <c r="DC117"/>
  <c r="DG118" l="1"/>
  <c r="DH118" s="1"/>
  <c r="DC118"/>
  <c r="CY20"/>
  <c r="DC119"/>
  <c r="DG119"/>
  <c r="DH119" s="1"/>
  <c r="DX115"/>
  <c r="EB115"/>
  <c r="DN116"/>
  <c r="DK117"/>
  <c r="DO116"/>
  <c r="DM116" s="1"/>
  <c r="DW116"/>
  <c r="DL116"/>
  <c r="EE115"/>
  <c r="EF115" s="1"/>
  <c r="DQ115"/>
  <c r="DP115"/>
  <c r="DX116" l="1"/>
  <c r="EB116"/>
  <c r="DN117"/>
  <c r="DK118"/>
  <c r="DO117"/>
  <c r="DM117" s="1"/>
  <c r="DW117"/>
  <c r="DL117"/>
  <c r="EE116"/>
  <c r="EF116" s="1"/>
  <c r="DQ116"/>
  <c r="DP116"/>
  <c r="CY21"/>
  <c r="DT20"/>
  <c r="DR19" s="1"/>
  <c r="CY22" l="1"/>
  <c r="DT21"/>
  <c r="DR20" s="1"/>
  <c r="DS20" s="1"/>
  <c r="DZ20" s="1"/>
  <c r="DV20" s="1"/>
  <c r="DX117"/>
  <c r="EB117"/>
  <c r="DN118"/>
  <c r="DK119"/>
  <c r="DO118"/>
  <c r="DM118" s="1"/>
  <c r="DW118"/>
  <c r="DL118"/>
  <c r="EE117"/>
  <c r="EF117" s="1"/>
  <c r="DQ117"/>
  <c r="DP117"/>
  <c r="DX118" l="1"/>
  <c r="EB118"/>
  <c r="DN119"/>
  <c r="DO119"/>
  <c r="DL119"/>
  <c r="DL16" s="1"/>
  <c r="DW119"/>
  <c r="EE118"/>
  <c r="EF118" s="1"/>
  <c r="DQ118"/>
  <c r="DP118"/>
  <c r="EC20"/>
  <c r="ED20" s="1"/>
  <c r="EE19" s="1"/>
  <c r="EF19" s="1"/>
  <c r="DY20"/>
  <c r="DT22"/>
  <c r="DR21" s="1"/>
  <c r="DS21" s="1"/>
  <c r="DZ21" s="1"/>
  <c r="DV21" s="1"/>
  <c r="CY23"/>
  <c r="DT23" l="1"/>
  <c r="DR22" s="1"/>
  <c r="DS22" s="1"/>
  <c r="DZ22" s="1"/>
  <c r="DV22" s="1"/>
  <c r="CY24"/>
  <c r="EC21"/>
  <c r="ED21" s="1"/>
  <c r="EE20" s="1"/>
  <c r="EF20" s="1"/>
  <c r="EG20" s="1"/>
  <c r="DY21"/>
  <c r="DX119"/>
  <c r="EB119"/>
  <c r="DM119"/>
  <c r="DR119"/>
  <c r="EE119"/>
  <c r="EF119" s="1"/>
  <c r="DQ119"/>
  <c r="DP119"/>
  <c r="EK20" l="1"/>
  <c r="EI20" s="1"/>
  <c r="EJ20"/>
  <c r="ES20"/>
  <c r="EH20"/>
  <c r="DT24"/>
  <c r="DR23" s="1"/>
  <c r="DS23" s="1"/>
  <c r="DZ23" s="1"/>
  <c r="DV23" s="1"/>
  <c r="CY25"/>
  <c r="EC22"/>
  <c r="ED22" s="1"/>
  <c r="EE21" s="1"/>
  <c r="EF21" s="1"/>
  <c r="EG21" s="1"/>
  <c r="DY22"/>
  <c r="EK21" l="1"/>
  <c r="EI21" s="1"/>
  <c r="EJ21"/>
  <c r="ES21"/>
  <c r="EH21"/>
  <c r="DT25"/>
  <c r="DR24" s="1"/>
  <c r="DS24" s="1"/>
  <c r="DZ24" s="1"/>
  <c r="DV24" s="1"/>
  <c r="CY26"/>
  <c r="EC23"/>
  <c r="ED23" s="1"/>
  <c r="EE22" s="1"/>
  <c r="EF22" s="1"/>
  <c r="EG22" s="1"/>
  <c r="DY23"/>
  <c r="ET20"/>
  <c r="EX20"/>
  <c r="EM20"/>
  <c r="EL20"/>
  <c r="EK22" l="1"/>
  <c r="EI22" s="1"/>
  <c r="EJ22"/>
  <c r="ES22"/>
  <c r="EH22"/>
  <c r="DT26"/>
  <c r="DR25" s="1"/>
  <c r="DS25" s="1"/>
  <c r="DZ25" s="1"/>
  <c r="DV25" s="1"/>
  <c r="CY27"/>
  <c r="EC24"/>
  <c r="ED24" s="1"/>
  <c r="EE23" s="1"/>
  <c r="EF23" s="1"/>
  <c r="EG23" s="1"/>
  <c r="DY24"/>
  <c r="ET21"/>
  <c r="EX21"/>
  <c r="EM21"/>
  <c r="EL21"/>
  <c r="EK23" l="1"/>
  <c r="EI23" s="1"/>
  <c r="EJ23"/>
  <c r="ES23"/>
  <c r="EH23"/>
  <c r="DT27"/>
  <c r="DR26" s="1"/>
  <c r="DS26" s="1"/>
  <c r="DZ26" s="1"/>
  <c r="DV26" s="1"/>
  <c r="CY28"/>
  <c r="EC25"/>
  <c r="ED25" s="1"/>
  <c r="EE24" s="1"/>
  <c r="EF24" s="1"/>
  <c r="EG24" s="1"/>
  <c r="DY25"/>
  <c r="ET22"/>
  <c r="EX22"/>
  <c r="EM22"/>
  <c r="EL22"/>
  <c r="EK24" l="1"/>
  <c r="EI24" s="1"/>
  <c r="EJ24"/>
  <c r="ES24"/>
  <c r="EH24"/>
  <c r="DT28"/>
  <c r="DR27" s="1"/>
  <c r="DS27" s="1"/>
  <c r="DZ27" s="1"/>
  <c r="DV27" s="1"/>
  <c r="CY29"/>
  <c r="EC26"/>
  <c r="ED26" s="1"/>
  <c r="EE25" s="1"/>
  <c r="EF25" s="1"/>
  <c r="EG25" s="1"/>
  <c r="DY26"/>
  <c r="ET23"/>
  <c r="EX23"/>
  <c r="EM23"/>
  <c r="EL23"/>
  <c r="EK25" l="1"/>
  <c r="EI25" s="1"/>
  <c r="EJ25"/>
  <c r="ES25"/>
  <c r="EH25"/>
  <c r="DT29"/>
  <c r="DR28" s="1"/>
  <c r="DS28" s="1"/>
  <c r="DZ28" s="1"/>
  <c r="DV28" s="1"/>
  <c r="CY30"/>
  <c r="EC27"/>
  <c r="ED27" s="1"/>
  <c r="EE26" s="1"/>
  <c r="EF26" s="1"/>
  <c r="EG26" s="1"/>
  <c r="DY27"/>
  <c r="ET24"/>
  <c r="EX24"/>
  <c r="EM24"/>
  <c r="EL24"/>
  <c r="EK26" l="1"/>
  <c r="EI26" s="1"/>
  <c r="EJ26"/>
  <c r="ES26"/>
  <c r="EH26"/>
  <c r="DT30"/>
  <c r="DR29" s="1"/>
  <c r="DS29" s="1"/>
  <c r="DZ29" s="1"/>
  <c r="DV29" s="1"/>
  <c r="CY31"/>
  <c r="EC28"/>
  <c r="ED28" s="1"/>
  <c r="EE27" s="1"/>
  <c r="EF27" s="1"/>
  <c r="EG27" s="1"/>
  <c r="DY28"/>
  <c r="ET25"/>
  <c r="EX25"/>
  <c r="EM25"/>
  <c r="EL25"/>
  <c r="EK27" l="1"/>
  <c r="EI27" s="1"/>
  <c r="EJ27"/>
  <c r="ES27"/>
  <c r="EH27"/>
  <c r="DT31"/>
  <c r="DR30" s="1"/>
  <c r="DS30" s="1"/>
  <c r="DZ30" s="1"/>
  <c r="DV30" s="1"/>
  <c r="CY32"/>
  <c r="EC29"/>
  <c r="ED29" s="1"/>
  <c r="EE28" s="1"/>
  <c r="EF28" s="1"/>
  <c r="EG28" s="1"/>
  <c r="DY29"/>
  <c r="ET26"/>
  <c r="EX26"/>
  <c r="EM26"/>
  <c r="EL26"/>
  <c r="EK28" l="1"/>
  <c r="EI28" s="1"/>
  <c r="EJ28"/>
  <c r="ES28"/>
  <c r="EH28"/>
  <c r="DT32"/>
  <c r="DR31" s="1"/>
  <c r="DS31" s="1"/>
  <c r="DZ31" s="1"/>
  <c r="DV31" s="1"/>
  <c r="CY33"/>
  <c r="EC30"/>
  <c r="ED30" s="1"/>
  <c r="EE29" s="1"/>
  <c r="EF29" s="1"/>
  <c r="EG29" s="1"/>
  <c r="DY30"/>
  <c r="ET27"/>
  <c r="EX27"/>
  <c r="EM27"/>
  <c r="EL27"/>
  <c r="EK29" l="1"/>
  <c r="EI29" s="1"/>
  <c r="EJ29"/>
  <c r="ES29"/>
  <c r="EH29"/>
  <c r="DT33"/>
  <c r="DR32" s="1"/>
  <c r="DS32" s="1"/>
  <c r="DZ32" s="1"/>
  <c r="DV32" s="1"/>
  <c r="CY34"/>
  <c r="EC31"/>
  <c r="ED31" s="1"/>
  <c r="EE30" s="1"/>
  <c r="EF30" s="1"/>
  <c r="EG30" s="1"/>
  <c r="DY31"/>
  <c r="ET28"/>
  <c r="EX28"/>
  <c r="EM28"/>
  <c r="EL28"/>
  <c r="EK30" l="1"/>
  <c r="EI30" s="1"/>
  <c r="EJ30"/>
  <c r="ES30"/>
  <c r="EH30"/>
  <c r="DT34"/>
  <c r="DR33" s="1"/>
  <c r="DS33" s="1"/>
  <c r="DZ33" s="1"/>
  <c r="DV33" s="1"/>
  <c r="CY35"/>
  <c r="EC32"/>
  <c r="ED32" s="1"/>
  <c r="EE31" s="1"/>
  <c r="EF31" s="1"/>
  <c r="EG31" s="1"/>
  <c r="DY32"/>
  <c r="ET29"/>
  <c r="EX29"/>
  <c r="EM29"/>
  <c r="EL29"/>
  <c r="EK31" l="1"/>
  <c r="EI31" s="1"/>
  <c r="EJ31"/>
  <c r="ES31"/>
  <c r="EH31"/>
  <c r="DT35"/>
  <c r="DR34" s="1"/>
  <c r="DS34" s="1"/>
  <c r="DZ34" s="1"/>
  <c r="DV34" s="1"/>
  <c r="CY36"/>
  <c r="EC33"/>
  <c r="ED33" s="1"/>
  <c r="EE32" s="1"/>
  <c r="EF32" s="1"/>
  <c r="EG32" s="1"/>
  <c r="DY33"/>
  <c r="ET30"/>
  <c r="EX30"/>
  <c r="EM30"/>
  <c r="EL30"/>
  <c r="EK32" l="1"/>
  <c r="EI32" s="1"/>
  <c r="EJ32"/>
  <c r="ES32"/>
  <c r="EH32"/>
  <c r="DT36"/>
  <c r="DR35" s="1"/>
  <c r="DS35" s="1"/>
  <c r="DZ35" s="1"/>
  <c r="DV35" s="1"/>
  <c r="CY37"/>
  <c r="EC34"/>
  <c r="ED34" s="1"/>
  <c r="EE33" s="1"/>
  <c r="EF33" s="1"/>
  <c r="EG33" s="1"/>
  <c r="DY34"/>
  <c r="ET31"/>
  <c r="EX31"/>
  <c r="EM31"/>
  <c r="EL31"/>
  <c r="EK33" l="1"/>
  <c r="EI33" s="1"/>
  <c r="EJ33"/>
  <c r="ES33"/>
  <c r="EH33"/>
  <c r="DT37"/>
  <c r="DR36" s="1"/>
  <c r="DS36" s="1"/>
  <c r="DZ36" s="1"/>
  <c r="DV36" s="1"/>
  <c r="CY38"/>
  <c r="EC35"/>
  <c r="ED35" s="1"/>
  <c r="EE34" s="1"/>
  <c r="EF34" s="1"/>
  <c r="EG34" s="1"/>
  <c r="DY35"/>
  <c r="ET32"/>
  <c r="EX32"/>
  <c r="EM32"/>
  <c r="EL32"/>
  <c r="EK34" l="1"/>
  <c r="EI34" s="1"/>
  <c r="EJ34"/>
  <c r="ES34"/>
  <c r="EH34"/>
  <c r="DT38"/>
  <c r="DR37" s="1"/>
  <c r="DS37" s="1"/>
  <c r="DZ37" s="1"/>
  <c r="DV37" s="1"/>
  <c r="CY39"/>
  <c r="EC36"/>
  <c r="ED36" s="1"/>
  <c r="EE35" s="1"/>
  <c r="EF35" s="1"/>
  <c r="EG35" s="1"/>
  <c r="DY36"/>
  <c r="ET33"/>
  <c r="EX33"/>
  <c r="EM33"/>
  <c r="EL33"/>
  <c r="EK35" l="1"/>
  <c r="EI35" s="1"/>
  <c r="EJ35"/>
  <c r="ES35"/>
  <c r="EH35"/>
  <c r="DT39"/>
  <c r="DR38" s="1"/>
  <c r="DS38" s="1"/>
  <c r="DZ38" s="1"/>
  <c r="DV38" s="1"/>
  <c r="CY40"/>
  <c r="EC37"/>
  <c r="ED37" s="1"/>
  <c r="EE36" s="1"/>
  <c r="EF36" s="1"/>
  <c r="EG36" s="1"/>
  <c r="DY37"/>
  <c r="ET34"/>
  <c r="EX34"/>
  <c r="EM34"/>
  <c r="EL34"/>
  <c r="EK36" l="1"/>
  <c r="EI36" s="1"/>
  <c r="EJ36"/>
  <c r="ES36"/>
  <c r="EH36"/>
  <c r="DT40"/>
  <c r="DR39" s="1"/>
  <c r="DS39" s="1"/>
  <c r="DZ39" s="1"/>
  <c r="DV39" s="1"/>
  <c r="CY41"/>
  <c r="EC38"/>
  <c r="ED38" s="1"/>
  <c r="EE37" s="1"/>
  <c r="EF37" s="1"/>
  <c r="EG37" s="1"/>
  <c r="DY38"/>
  <c r="ET35"/>
  <c r="EX35"/>
  <c r="EM35"/>
  <c r="EL35"/>
  <c r="EK37" l="1"/>
  <c r="EI37" s="1"/>
  <c r="EJ37"/>
  <c r="ES37"/>
  <c r="EH37"/>
  <c r="DT41"/>
  <c r="DR40" s="1"/>
  <c r="DS40" s="1"/>
  <c r="DZ40" s="1"/>
  <c r="DV40" s="1"/>
  <c r="CY42"/>
  <c r="EC39"/>
  <c r="ED39" s="1"/>
  <c r="EE38" s="1"/>
  <c r="EF38" s="1"/>
  <c r="EG38" s="1"/>
  <c r="DY39"/>
  <c r="ET36"/>
  <c r="EX36"/>
  <c r="EM36"/>
  <c r="EL36"/>
  <c r="EK38" l="1"/>
  <c r="EI38" s="1"/>
  <c r="EJ38"/>
  <c r="ES38"/>
  <c r="EH38"/>
  <c r="DT42"/>
  <c r="DR41" s="1"/>
  <c r="DS41" s="1"/>
  <c r="DZ41" s="1"/>
  <c r="DV41" s="1"/>
  <c r="CY43"/>
  <c r="EC40"/>
  <c r="ED40" s="1"/>
  <c r="EE39" s="1"/>
  <c r="EF39" s="1"/>
  <c r="EG39" s="1"/>
  <c r="DY40"/>
  <c r="ET37"/>
  <c r="EX37"/>
  <c r="EM37"/>
  <c r="EL37"/>
  <c r="EK39" l="1"/>
  <c r="EI39" s="1"/>
  <c r="EJ39"/>
  <c r="ES39"/>
  <c r="EH39"/>
  <c r="DT43"/>
  <c r="DR42" s="1"/>
  <c r="DS42" s="1"/>
  <c r="DZ42" s="1"/>
  <c r="DV42" s="1"/>
  <c r="CY44"/>
  <c r="EC41"/>
  <c r="ED41" s="1"/>
  <c r="EE40" s="1"/>
  <c r="EF40" s="1"/>
  <c r="EG40" s="1"/>
  <c r="DY41"/>
  <c r="ET38"/>
  <c r="EX38"/>
  <c r="EM38"/>
  <c r="EL38"/>
  <c r="EK40" l="1"/>
  <c r="EI40" s="1"/>
  <c r="EJ40"/>
  <c r="ES40"/>
  <c r="EH40"/>
  <c r="DT44"/>
  <c r="DR43" s="1"/>
  <c r="DS43" s="1"/>
  <c r="DZ43" s="1"/>
  <c r="DV43" s="1"/>
  <c r="CY45"/>
  <c r="EC42"/>
  <c r="ED42" s="1"/>
  <c r="EE41" s="1"/>
  <c r="EF41" s="1"/>
  <c r="EG41" s="1"/>
  <c r="DY42"/>
  <c r="ET39"/>
  <c r="EX39"/>
  <c r="EM39"/>
  <c r="EL39"/>
  <c r="EK41" l="1"/>
  <c r="EI41" s="1"/>
  <c r="EJ41"/>
  <c r="ES41"/>
  <c r="EH41"/>
  <c r="DT45"/>
  <c r="DR44" s="1"/>
  <c r="DS44" s="1"/>
  <c r="DZ44" s="1"/>
  <c r="DV44" s="1"/>
  <c r="CY46"/>
  <c r="EC43"/>
  <c r="ED43" s="1"/>
  <c r="EE42" s="1"/>
  <c r="EF42" s="1"/>
  <c r="EG42" s="1"/>
  <c r="DY43"/>
  <c r="ET40"/>
  <c r="EX40"/>
  <c r="EM40"/>
  <c r="EL40"/>
  <c r="EJ42" l="1"/>
  <c r="EK42"/>
  <c r="EI42" s="1"/>
  <c r="ES42"/>
  <c r="EH42"/>
  <c r="DT46"/>
  <c r="DR45" s="1"/>
  <c r="DS45" s="1"/>
  <c r="DZ45" s="1"/>
  <c r="DV45" s="1"/>
  <c r="CY47"/>
  <c r="EC44"/>
  <c r="ED44" s="1"/>
  <c r="EE43" s="1"/>
  <c r="EF43" s="1"/>
  <c r="EG43" s="1"/>
  <c r="DY44"/>
  <c r="ET41"/>
  <c r="EX41"/>
  <c r="EM41"/>
  <c r="EL41"/>
  <c r="EJ43" l="1"/>
  <c r="EK43"/>
  <c r="EI43" s="1"/>
  <c r="ES43"/>
  <c r="EH43"/>
  <c r="DT47"/>
  <c r="DR46" s="1"/>
  <c r="DS46" s="1"/>
  <c r="DZ46" s="1"/>
  <c r="DV46" s="1"/>
  <c r="CY48"/>
  <c r="EC45"/>
  <c r="ED45" s="1"/>
  <c r="EE44" s="1"/>
  <c r="EF44" s="1"/>
  <c r="EG44" s="1"/>
  <c r="DY45"/>
  <c r="ET42"/>
  <c r="EX42"/>
  <c r="EM42"/>
  <c r="EL42"/>
  <c r="EJ44" l="1"/>
  <c r="EK44"/>
  <c r="EI44" s="1"/>
  <c r="ES44"/>
  <c r="EH44"/>
  <c r="DT48"/>
  <c r="DR47" s="1"/>
  <c r="DS47" s="1"/>
  <c r="DZ47" s="1"/>
  <c r="DV47" s="1"/>
  <c r="CY49"/>
  <c r="EC46"/>
  <c r="ED46" s="1"/>
  <c r="EE45" s="1"/>
  <c r="EF45" s="1"/>
  <c r="EG45" s="1"/>
  <c r="DY46"/>
  <c r="ET43"/>
  <c r="EX43"/>
  <c r="EM43"/>
  <c r="EL43"/>
  <c r="EJ45" l="1"/>
  <c r="EK45"/>
  <c r="EI45" s="1"/>
  <c r="ES45"/>
  <c r="EH45"/>
  <c r="DT49"/>
  <c r="DR48" s="1"/>
  <c r="DS48" s="1"/>
  <c r="DZ48" s="1"/>
  <c r="DV48" s="1"/>
  <c r="CY50"/>
  <c r="EC47"/>
  <c r="ED47" s="1"/>
  <c r="EE46" s="1"/>
  <c r="EF46" s="1"/>
  <c r="EG46" s="1"/>
  <c r="DY47"/>
  <c r="ET44"/>
  <c r="EX44"/>
  <c r="EM44"/>
  <c r="EL44"/>
  <c r="EJ46" l="1"/>
  <c r="EK46"/>
  <c r="EI46" s="1"/>
  <c r="ES46"/>
  <c r="EH46"/>
  <c r="DT50"/>
  <c r="DR49" s="1"/>
  <c r="DS49" s="1"/>
  <c r="DZ49" s="1"/>
  <c r="DV49" s="1"/>
  <c r="CY51"/>
  <c r="EC48"/>
  <c r="ED48" s="1"/>
  <c r="EE47" s="1"/>
  <c r="EF47" s="1"/>
  <c r="EG47" s="1"/>
  <c r="DY48"/>
  <c r="ET45"/>
  <c r="EX45"/>
  <c r="EM45"/>
  <c r="EL45"/>
  <c r="EJ47" l="1"/>
  <c r="EK47"/>
  <c r="EI47" s="1"/>
  <c r="ES47"/>
  <c r="EH47"/>
  <c r="DT51"/>
  <c r="DR50" s="1"/>
  <c r="DS50" s="1"/>
  <c r="DZ50" s="1"/>
  <c r="DV50" s="1"/>
  <c r="CY52"/>
  <c r="EC49"/>
  <c r="ED49" s="1"/>
  <c r="EE48" s="1"/>
  <c r="EF48" s="1"/>
  <c r="EG48" s="1"/>
  <c r="DY49"/>
  <c r="ET46"/>
  <c r="EX46"/>
  <c r="EM46"/>
  <c r="EL46"/>
  <c r="EJ48" l="1"/>
  <c r="EK48"/>
  <c r="EI48" s="1"/>
  <c r="ES48"/>
  <c r="EH48"/>
  <c r="DT52"/>
  <c r="DR51" s="1"/>
  <c r="DS51" s="1"/>
  <c r="DZ51" s="1"/>
  <c r="DV51" s="1"/>
  <c r="CY53"/>
  <c r="EC50"/>
  <c r="ED50" s="1"/>
  <c r="EE49" s="1"/>
  <c r="EF49" s="1"/>
  <c r="EG49" s="1"/>
  <c r="DY50"/>
  <c r="ET47"/>
  <c r="EX47"/>
  <c r="EM47"/>
  <c r="EL47"/>
  <c r="EJ49" l="1"/>
  <c r="EK49"/>
  <c r="EI49" s="1"/>
  <c r="ES49"/>
  <c r="EH49"/>
  <c r="DT53"/>
  <c r="DR52" s="1"/>
  <c r="DS52" s="1"/>
  <c r="DZ52" s="1"/>
  <c r="DV52" s="1"/>
  <c r="CY54"/>
  <c r="EC51"/>
  <c r="ED51" s="1"/>
  <c r="EE50" s="1"/>
  <c r="EF50" s="1"/>
  <c r="EG50" s="1"/>
  <c r="DY51"/>
  <c r="ET48"/>
  <c r="EX48"/>
  <c r="EM48"/>
  <c r="EL48"/>
  <c r="EJ50" l="1"/>
  <c r="EK50"/>
  <c r="EI50" s="1"/>
  <c r="ES50"/>
  <c r="EH50"/>
  <c r="DT54"/>
  <c r="DR53" s="1"/>
  <c r="DS53" s="1"/>
  <c r="DZ53" s="1"/>
  <c r="DV53" s="1"/>
  <c r="CY55"/>
  <c r="EC52"/>
  <c r="ED52" s="1"/>
  <c r="EE51" s="1"/>
  <c r="EF51" s="1"/>
  <c r="EG51" s="1"/>
  <c r="DY52"/>
  <c r="ET49"/>
  <c r="EX49"/>
  <c r="EM49"/>
  <c r="EL49"/>
  <c r="EJ51" l="1"/>
  <c r="EK51"/>
  <c r="EI51" s="1"/>
  <c r="ES51"/>
  <c r="EH51"/>
  <c r="DT55"/>
  <c r="DR54" s="1"/>
  <c r="DS54" s="1"/>
  <c r="DZ54" s="1"/>
  <c r="DV54" s="1"/>
  <c r="CY56"/>
  <c r="EC53"/>
  <c r="ED53" s="1"/>
  <c r="EE52" s="1"/>
  <c r="EF52" s="1"/>
  <c r="EG52" s="1"/>
  <c r="DY53"/>
  <c r="ET50"/>
  <c r="EX50"/>
  <c r="EM50"/>
  <c r="EL50"/>
  <c r="EJ52" l="1"/>
  <c r="EK52"/>
  <c r="EI52" s="1"/>
  <c r="ES52"/>
  <c r="EH52"/>
  <c r="DT56"/>
  <c r="DR55" s="1"/>
  <c r="DS55" s="1"/>
  <c r="DZ55" s="1"/>
  <c r="DV55" s="1"/>
  <c r="CY57"/>
  <c r="EC54"/>
  <c r="ED54" s="1"/>
  <c r="EE53" s="1"/>
  <c r="EF53" s="1"/>
  <c r="EG53" s="1"/>
  <c r="DY54"/>
  <c r="ET51"/>
  <c r="EX51"/>
  <c r="EM51"/>
  <c r="EL51"/>
  <c r="EJ53" l="1"/>
  <c r="EK53"/>
  <c r="EI53" s="1"/>
  <c r="ES53"/>
  <c r="EH53"/>
  <c r="DT57"/>
  <c r="DR56" s="1"/>
  <c r="DS56" s="1"/>
  <c r="DZ56" s="1"/>
  <c r="DV56" s="1"/>
  <c r="CY58"/>
  <c r="EC55"/>
  <c r="ED55" s="1"/>
  <c r="EE54" s="1"/>
  <c r="EF54" s="1"/>
  <c r="EG54" s="1"/>
  <c r="DY55"/>
  <c r="ET52"/>
  <c r="EX52"/>
  <c r="EM52"/>
  <c r="EL52"/>
  <c r="EJ54" l="1"/>
  <c r="EK54"/>
  <c r="EI54" s="1"/>
  <c r="ES54"/>
  <c r="EH54"/>
  <c r="CY59"/>
  <c r="DT58"/>
  <c r="DR57" s="1"/>
  <c r="DS57" s="1"/>
  <c r="DZ57" s="1"/>
  <c r="DV57" s="1"/>
  <c r="EC56"/>
  <c r="ED56" s="1"/>
  <c r="EE55" s="1"/>
  <c r="EF55" s="1"/>
  <c r="EG55" s="1"/>
  <c r="DY56"/>
  <c r="ET53"/>
  <c r="EX53"/>
  <c r="EM53"/>
  <c r="EL53"/>
  <c r="EJ55" l="1"/>
  <c r="EK55"/>
  <c r="EI55" s="1"/>
  <c r="ES55"/>
  <c r="EH55"/>
  <c r="EC57"/>
  <c r="ED57" s="1"/>
  <c r="EE56" s="1"/>
  <c r="EF56" s="1"/>
  <c r="EG56" s="1"/>
  <c r="DY57"/>
  <c r="CY60"/>
  <c r="DT59"/>
  <c r="DR58" s="1"/>
  <c r="DS58" s="1"/>
  <c r="DZ58" s="1"/>
  <c r="DV58" s="1"/>
  <c r="ET54"/>
  <c r="EX54"/>
  <c r="EM54"/>
  <c r="EL54"/>
  <c r="EC58" l="1"/>
  <c r="ED58" s="1"/>
  <c r="EE57" s="1"/>
  <c r="EF57" s="1"/>
  <c r="EG57" s="1"/>
  <c r="DY58"/>
  <c r="CY61"/>
  <c r="DT60"/>
  <c r="DR59" s="1"/>
  <c r="DS59" s="1"/>
  <c r="DZ59" s="1"/>
  <c r="DV59" s="1"/>
  <c r="EJ56"/>
  <c r="EK56"/>
  <c r="EI56" s="1"/>
  <c r="ES56"/>
  <c r="EH56"/>
  <c r="ET55"/>
  <c r="EX55"/>
  <c r="EM55"/>
  <c r="EL55"/>
  <c r="ET56" l="1"/>
  <c r="EX56"/>
  <c r="EM56"/>
  <c r="EL56"/>
  <c r="EC59"/>
  <c r="ED59" s="1"/>
  <c r="EE58" s="1"/>
  <c r="EF58" s="1"/>
  <c r="EG58" s="1"/>
  <c r="DY59"/>
  <c r="CY62"/>
  <c r="DT61"/>
  <c r="DR60" s="1"/>
  <c r="DS60" s="1"/>
  <c r="DZ60" s="1"/>
  <c r="DV60" s="1"/>
  <c r="EJ57"/>
  <c r="EK57"/>
  <c r="EI57" s="1"/>
  <c r="ES57"/>
  <c r="EH57"/>
  <c r="ET57" l="1"/>
  <c r="EX57"/>
  <c r="EM57"/>
  <c r="EL57"/>
  <c r="EC60"/>
  <c r="ED60" s="1"/>
  <c r="EE59" s="1"/>
  <c r="EF59" s="1"/>
  <c r="EG59" s="1"/>
  <c r="DY60"/>
  <c r="CY63"/>
  <c r="DT62"/>
  <c r="DR61" s="1"/>
  <c r="DS61" s="1"/>
  <c r="DZ61" s="1"/>
  <c r="DV61" s="1"/>
  <c r="EJ58"/>
  <c r="EK58"/>
  <c r="EI58" s="1"/>
  <c r="ES58"/>
  <c r="EH58"/>
  <c r="ET58" l="1"/>
  <c r="EX58"/>
  <c r="EM58"/>
  <c r="EL58"/>
  <c r="EC61"/>
  <c r="ED61" s="1"/>
  <c r="EE60" s="1"/>
  <c r="EF60" s="1"/>
  <c r="EG60" s="1"/>
  <c r="DY61"/>
  <c r="CY64"/>
  <c r="DT63"/>
  <c r="DR62" s="1"/>
  <c r="DS62" s="1"/>
  <c r="DZ62" s="1"/>
  <c r="DV62" s="1"/>
  <c r="EJ59"/>
  <c r="EK59"/>
  <c r="EI59" s="1"/>
  <c r="ES59"/>
  <c r="EH59"/>
  <c r="ET59" l="1"/>
  <c r="EX59"/>
  <c r="EM59"/>
  <c r="EL59"/>
  <c r="EC62"/>
  <c r="ED62" s="1"/>
  <c r="EE61" s="1"/>
  <c r="EF61" s="1"/>
  <c r="EG61" s="1"/>
  <c r="DY62"/>
  <c r="CY65"/>
  <c r="DT64"/>
  <c r="DR63" s="1"/>
  <c r="DS63" s="1"/>
  <c r="DZ63" s="1"/>
  <c r="DV63" s="1"/>
  <c r="EJ60"/>
  <c r="EK60"/>
  <c r="EI60" s="1"/>
  <c r="ES60"/>
  <c r="EH60"/>
  <c r="ET60" l="1"/>
  <c r="EX60"/>
  <c r="EM60"/>
  <c r="EL60"/>
  <c r="EC63"/>
  <c r="ED63" s="1"/>
  <c r="EE62" s="1"/>
  <c r="EF62" s="1"/>
  <c r="DY63"/>
  <c r="CY66"/>
  <c r="DT65"/>
  <c r="DR64" s="1"/>
  <c r="DS64" s="1"/>
  <c r="DZ64" s="1"/>
  <c r="DV64" s="1"/>
  <c r="EG62"/>
  <c r="EJ61"/>
  <c r="EK61"/>
  <c r="EI61" s="1"/>
  <c r="ES61"/>
  <c r="EH61"/>
  <c r="ET61" l="1"/>
  <c r="EX61"/>
  <c r="EM61"/>
  <c r="EL61"/>
  <c r="EJ62"/>
  <c r="EK62"/>
  <c r="EI62" s="1"/>
  <c r="ES62"/>
  <c r="EH62"/>
  <c r="EC64"/>
  <c r="ED64" s="1"/>
  <c r="EE63" s="1"/>
  <c r="EF63" s="1"/>
  <c r="EG63" s="1"/>
  <c r="DY64"/>
  <c r="CY67"/>
  <c r="DT66"/>
  <c r="DR65" s="1"/>
  <c r="DS65" s="1"/>
  <c r="DZ65" s="1"/>
  <c r="DV65" s="1"/>
  <c r="EC65" l="1"/>
  <c r="ED65" s="1"/>
  <c r="EE64" s="1"/>
  <c r="EF64" s="1"/>
  <c r="DY65"/>
  <c r="CY68"/>
  <c r="DT67"/>
  <c r="DR66" s="1"/>
  <c r="DS66" s="1"/>
  <c r="DZ66" s="1"/>
  <c r="DV66" s="1"/>
  <c r="EG64"/>
  <c r="EJ63"/>
  <c r="EK63"/>
  <c r="EI63" s="1"/>
  <c r="ES63"/>
  <c r="EH63"/>
  <c r="ET62"/>
  <c r="EX62"/>
  <c r="EM62"/>
  <c r="EL62"/>
  <c r="ET63" l="1"/>
  <c r="EX63"/>
  <c r="EM63"/>
  <c r="EL63"/>
  <c r="EJ64"/>
  <c r="EK64"/>
  <c r="EI64" s="1"/>
  <c r="ES64"/>
  <c r="EH64"/>
  <c r="EC66"/>
  <c r="ED66" s="1"/>
  <c r="EE65" s="1"/>
  <c r="EF65" s="1"/>
  <c r="EG65" s="1"/>
  <c r="DY66"/>
  <c r="CY69"/>
  <c r="DT68"/>
  <c r="DR67" s="1"/>
  <c r="DS67" s="1"/>
  <c r="DZ67" s="1"/>
  <c r="DV67" s="1"/>
  <c r="EC67" l="1"/>
  <c r="ED67" s="1"/>
  <c r="EE66" s="1"/>
  <c r="EF66" s="1"/>
  <c r="DY67"/>
  <c r="CY70"/>
  <c r="DT69"/>
  <c r="DR68" s="1"/>
  <c r="DS68" s="1"/>
  <c r="DZ68" s="1"/>
  <c r="DV68" s="1"/>
  <c r="EG66"/>
  <c r="EJ65"/>
  <c r="EK65"/>
  <c r="EI65" s="1"/>
  <c r="ES65"/>
  <c r="EH65"/>
  <c r="ET64"/>
  <c r="EX64"/>
  <c r="EM64"/>
  <c r="EL64"/>
  <c r="ET65" l="1"/>
  <c r="EX65"/>
  <c r="EM65"/>
  <c r="EL65"/>
  <c r="EJ66"/>
  <c r="EK66"/>
  <c r="EI66" s="1"/>
  <c r="ES66"/>
  <c r="EH66"/>
  <c r="EC68"/>
  <c r="ED68" s="1"/>
  <c r="EE67" s="1"/>
  <c r="EF67" s="1"/>
  <c r="EG67" s="1"/>
  <c r="DY68"/>
  <c r="CY71"/>
  <c r="DT70"/>
  <c r="DR69" s="1"/>
  <c r="DS69" s="1"/>
  <c r="DZ69" s="1"/>
  <c r="DV69" s="1"/>
  <c r="EC69" l="1"/>
  <c r="ED69" s="1"/>
  <c r="EE68" s="1"/>
  <c r="EF68" s="1"/>
  <c r="DY69"/>
  <c r="CY72"/>
  <c r="DT71"/>
  <c r="DR70" s="1"/>
  <c r="DS70" s="1"/>
  <c r="DZ70" s="1"/>
  <c r="DV70" s="1"/>
  <c r="EG68"/>
  <c r="EJ67"/>
  <c r="EK67"/>
  <c r="EI67" s="1"/>
  <c r="ES67"/>
  <c r="EH67"/>
  <c r="ET66"/>
  <c r="EX66"/>
  <c r="EM66"/>
  <c r="EL66"/>
  <c r="ET67" l="1"/>
  <c r="EX67"/>
  <c r="EM67"/>
  <c r="EL67"/>
  <c r="EJ68"/>
  <c r="EK68"/>
  <c r="EI68" s="1"/>
  <c r="ES68"/>
  <c r="EH68"/>
  <c r="EC70"/>
  <c r="ED70" s="1"/>
  <c r="EE69" s="1"/>
  <c r="EF69" s="1"/>
  <c r="EG69" s="1"/>
  <c r="DY70"/>
  <c r="CY73"/>
  <c r="DT72"/>
  <c r="DR71" s="1"/>
  <c r="DS71" s="1"/>
  <c r="DZ71" s="1"/>
  <c r="DV71" s="1"/>
  <c r="EC71" l="1"/>
  <c r="ED71" s="1"/>
  <c r="EE70" s="1"/>
  <c r="EF70" s="1"/>
  <c r="DY71"/>
  <c r="CY74"/>
  <c r="DT73"/>
  <c r="DR72" s="1"/>
  <c r="DS72" s="1"/>
  <c r="DZ72" s="1"/>
  <c r="DV72" s="1"/>
  <c r="EG70"/>
  <c r="EJ69"/>
  <c r="EK69"/>
  <c r="EI69" s="1"/>
  <c r="ES69"/>
  <c r="EH69"/>
  <c r="ET68"/>
  <c r="EX68"/>
  <c r="EM68"/>
  <c r="EL68"/>
  <c r="ET69" l="1"/>
  <c r="EX69"/>
  <c r="EM69"/>
  <c r="EL69"/>
  <c r="EJ70"/>
  <c r="EK70"/>
  <c r="EI70" s="1"/>
  <c r="ES70"/>
  <c r="EH70"/>
  <c r="EC72"/>
  <c r="ED72" s="1"/>
  <c r="EE71" s="1"/>
  <c r="EF71" s="1"/>
  <c r="EG71" s="1"/>
  <c r="DY72"/>
  <c r="CY75"/>
  <c r="DT74"/>
  <c r="DR73" s="1"/>
  <c r="DS73" s="1"/>
  <c r="DZ73" s="1"/>
  <c r="DV73" s="1"/>
  <c r="EC73" l="1"/>
  <c r="ED73" s="1"/>
  <c r="EE72" s="1"/>
  <c r="EF72" s="1"/>
  <c r="DY73"/>
  <c r="CY76"/>
  <c r="DT75"/>
  <c r="DR74" s="1"/>
  <c r="DS74" s="1"/>
  <c r="DZ74" s="1"/>
  <c r="DV74" s="1"/>
  <c r="EG72"/>
  <c r="EJ71"/>
  <c r="EK71"/>
  <c r="EI71" s="1"/>
  <c r="ES71"/>
  <c r="EH71"/>
  <c r="ET70"/>
  <c r="EX70"/>
  <c r="EM70"/>
  <c r="EL70"/>
  <c r="ET71" l="1"/>
  <c r="EX71"/>
  <c r="EM71"/>
  <c r="EL71"/>
  <c r="EJ72"/>
  <c r="EK72"/>
  <c r="EI72" s="1"/>
  <c r="ES72"/>
  <c r="EH72"/>
  <c r="EC74"/>
  <c r="ED74" s="1"/>
  <c r="EE73" s="1"/>
  <c r="EF73" s="1"/>
  <c r="EG73" s="1"/>
  <c r="DY74"/>
  <c r="CY77"/>
  <c r="DT76"/>
  <c r="DR75" s="1"/>
  <c r="DS75" s="1"/>
  <c r="DZ75" l="1"/>
  <c r="DV75"/>
  <c r="CY78"/>
  <c r="DT77"/>
  <c r="DR76" s="1"/>
  <c r="DS76" s="1"/>
  <c r="EJ73"/>
  <c r="EK73"/>
  <c r="EI73" s="1"/>
  <c r="ES73"/>
  <c r="EH73"/>
  <c r="ET72"/>
  <c r="EX72"/>
  <c r="EM72"/>
  <c r="EL72"/>
  <c r="ET73" l="1"/>
  <c r="EX73"/>
  <c r="EM73"/>
  <c r="EL73"/>
  <c r="DZ76"/>
  <c r="DV76"/>
  <c r="CY79"/>
  <c r="DT78"/>
  <c r="DR77" s="1"/>
  <c r="DS77" s="1"/>
  <c r="EC75"/>
  <c r="ED75" s="1"/>
  <c r="EE74" s="1"/>
  <c r="EF74" s="1"/>
  <c r="EG74" s="1"/>
  <c r="DY75"/>
  <c r="EJ74" l="1"/>
  <c r="EK74"/>
  <c r="EI74" s="1"/>
  <c r="ES74"/>
  <c r="EH74"/>
  <c r="DZ77"/>
  <c r="DV77"/>
  <c r="CY80"/>
  <c r="DT79"/>
  <c r="DR78" s="1"/>
  <c r="DS78" s="1"/>
  <c r="EC76"/>
  <c r="ED76" s="1"/>
  <c r="EE75" s="1"/>
  <c r="EF75" s="1"/>
  <c r="EG75" s="1"/>
  <c r="DY76"/>
  <c r="EJ75" l="1"/>
  <c r="EK75"/>
  <c r="EI75" s="1"/>
  <c r="ES75"/>
  <c r="EH75"/>
  <c r="DZ78"/>
  <c r="DV78"/>
  <c r="CY81"/>
  <c r="DT80"/>
  <c r="DR79" s="1"/>
  <c r="DS79" s="1"/>
  <c r="EC77"/>
  <c r="ED77" s="1"/>
  <c r="EE76" s="1"/>
  <c r="EF76" s="1"/>
  <c r="EG76" s="1"/>
  <c r="DY77"/>
  <c r="ET74"/>
  <c r="EX74"/>
  <c r="EM74"/>
  <c r="EL74"/>
  <c r="EJ76" l="1"/>
  <c r="EK76"/>
  <c r="EI76" s="1"/>
  <c r="ES76"/>
  <c r="EH76"/>
  <c r="DZ79"/>
  <c r="DV79"/>
  <c r="CY82"/>
  <c r="DT81"/>
  <c r="DR80" s="1"/>
  <c r="DS80" s="1"/>
  <c r="EC78"/>
  <c r="ED78" s="1"/>
  <c r="EE77" s="1"/>
  <c r="EF77" s="1"/>
  <c r="EG77" s="1"/>
  <c r="DY78"/>
  <c r="ET75"/>
  <c r="EX75"/>
  <c r="EM75"/>
  <c r="EL75"/>
  <c r="EJ77" l="1"/>
  <c r="EK77"/>
  <c r="EI77" s="1"/>
  <c r="ES77"/>
  <c r="EH77"/>
  <c r="DZ80"/>
  <c r="DV80"/>
  <c r="CY83"/>
  <c r="DT82"/>
  <c r="DR81" s="1"/>
  <c r="DS81" s="1"/>
  <c r="EC79"/>
  <c r="ED79" s="1"/>
  <c r="EE78" s="1"/>
  <c r="EF78" s="1"/>
  <c r="EG78" s="1"/>
  <c r="DY79"/>
  <c r="ET76"/>
  <c r="EX76"/>
  <c r="EM76"/>
  <c r="EL76"/>
  <c r="EJ78" l="1"/>
  <c r="EK78"/>
  <c r="EI78" s="1"/>
  <c r="ES78"/>
  <c r="EH78"/>
  <c r="DZ81"/>
  <c r="DV81"/>
  <c r="CY84"/>
  <c r="DT83"/>
  <c r="DR82" s="1"/>
  <c r="DS82" s="1"/>
  <c r="EC80"/>
  <c r="ED80" s="1"/>
  <c r="EE79" s="1"/>
  <c r="EF79" s="1"/>
  <c r="EG79" s="1"/>
  <c r="DY80"/>
  <c r="ET77"/>
  <c r="EX77"/>
  <c r="EM77"/>
  <c r="EL77"/>
  <c r="EJ79" l="1"/>
  <c r="EK79"/>
  <c r="EI79" s="1"/>
  <c r="ES79"/>
  <c r="EH79"/>
  <c r="DZ82"/>
  <c r="DV82"/>
  <c r="CY85"/>
  <c r="DT84"/>
  <c r="DR83" s="1"/>
  <c r="DS83" s="1"/>
  <c r="EC81"/>
  <c r="ED81" s="1"/>
  <c r="EE80" s="1"/>
  <c r="EF80" s="1"/>
  <c r="EG80" s="1"/>
  <c r="DY81"/>
  <c r="ET78"/>
  <c r="EX78"/>
  <c r="EM78"/>
  <c r="EL78"/>
  <c r="DZ83" l="1"/>
  <c r="DV83"/>
  <c r="CY86"/>
  <c r="DT85"/>
  <c r="DR84" s="1"/>
  <c r="DS84" s="1"/>
  <c r="EC82"/>
  <c r="ED82" s="1"/>
  <c r="EE81" s="1"/>
  <c r="EF81" s="1"/>
  <c r="DY82"/>
  <c r="ET79"/>
  <c r="EX79"/>
  <c r="EM79"/>
  <c r="EL79"/>
  <c r="EG81"/>
  <c r="EJ80"/>
  <c r="EK80"/>
  <c r="EI80" s="1"/>
  <c r="ES80"/>
  <c r="EH80"/>
  <c r="ET80" l="1"/>
  <c r="EX80"/>
  <c r="EM80"/>
  <c r="EL80"/>
  <c r="EG82"/>
  <c r="EJ81"/>
  <c r="EK81"/>
  <c r="EI81" s="1"/>
  <c r="ES81"/>
  <c r="EH81"/>
  <c r="DZ84"/>
  <c r="DV84"/>
  <c r="CY87"/>
  <c r="DT86"/>
  <c r="DR85" s="1"/>
  <c r="DS85" s="1"/>
  <c r="EC83"/>
  <c r="ED83" s="1"/>
  <c r="DY83"/>
  <c r="DZ85" l="1"/>
  <c r="DV85"/>
  <c r="CY88"/>
  <c r="DT87"/>
  <c r="DR86" s="1"/>
  <c r="DS86" s="1"/>
  <c r="EC84"/>
  <c r="ED84" s="1"/>
  <c r="DY84"/>
  <c r="ET81"/>
  <c r="EX81"/>
  <c r="EM81"/>
  <c r="EL81"/>
  <c r="EG83"/>
  <c r="EJ82"/>
  <c r="EK82"/>
  <c r="EI82" s="1"/>
  <c r="ES82"/>
  <c r="EH82"/>
  <c r="ET82" l="1"/>
  <c r="EX82"/>
  <c r="EM82"/>
  <c r="EL82"/>
  <c r="FA82"/>
  <c r="FB82" s="1"/>
  <c r="EG84"/>
  <c r="EJ83"/>
  <c r="EK83"/>
  <c r="EI83" s="1"/>
  <c r="ES83"/>
  <c r="EH83"/>
  <c r="DZ86"/>
  <c r="DV86"/>
  <c r="CY89"/>
  <c r="DT88"/>
  <c r="DR87" s="1"/>
  <c r="DS87" s="1"/>
  <c r="EC85"/>
  <c r="ED85" s="1"/>
  <c r="DY85"/>
  <c r="DZ87" l="1"/>
  <c r="DV87"/>
  <c r="CY90"/>
  <c r="DT89"/>
  <c r="DR88" s="1"/>
  <c r="DS88" s="1"/>
  <c r="EC86"/>
  <c r="ED86" s="1"/>
  <c r="DY86"/>
  <c r="ET83"/>
  <c r="EX83"/>
  <c r="EM83"/>
  <c r="EL83"/>
  <c r="FA83"/>
  <c r="FB83" s="1"/>
  <c r="EG85"/>
  <c r="EJ84"/>
  <c r="EK84"/>
  <c r="EI84" s="1"/>
  <c r="ES84"/>
  <c r="EH84"/>
  <c r="ET84" l="1"/>
  <c r="EX84"/>
  <c r="EM84"/>
  <c r="EL84"/>
  <c r="FA84"/>
  <c r="FB84" s="1"/>
  <c r="EG86"/>
  <c r="EJ85"/>
  <c r="EK85"/>
  <c r="EI85" s="1"/>
  <c r="ES85"/>
  <c r="EH85"/>
  <c r="DZ88"/>
  <c r="DV88"/>
  <c r="CY91"/>
  <c r="DT90"/>
  <c r="DR89" s="1"/>
  <c r="DS89" s="1"/>
  <c r="EC87"/>
  <c r="ED87" s="1"/>
  <c r="DY87"/>
  <c r="DZ89" l="1"/>
  <c r="DV89"/>
  <c r="CY92"/>
  <c r="DT91"/>
  <c r="DR90" s="1"/>
  <c r="DS90" s="1"/>
  <c r="EC88"/>
  <c r="ED88" s="1"/>
  <c r="DY88"/>
  <c r="ET85"/>
  <c r="EX85"/>
  <c r="EM85"/>
  <c r="EL85"/>
  <c r="FA85"/>
  <c r="FB85" s="1"/>
  <c r="EG87"/>
  <c r="EJ86"/>
  <c r="EK86"/>
  <c r="EI86" s="1"/>
  <c r="ES86"/>
  <c r="EH86"/>
  <c r="ET86" l="1"/>
  <c r="EX86"/>
  <c r="EM86"/>
  <c r="EL86"/>
  <c r="FA86"/>
  <c r="FB86" s="1"/>
  <c r="EG88"/>
  <c r="EJ87"/>
  <c r="EK87"/>
  <c r="EI87" s="1"/>
  <c r="ES87"/>
  <c r="EH87"/>
  <c r="DZ90"/>
  <c r="DV90"/>
  <c r="CY93"/>
  <c r="DT92"/>
  <c r="DR91" s="1"/>
  <c r="DS91" s="1"/>
  <c r="EC89"/>
  <c r="ED89" s="1"/>
  <c r="DY89"/>
  <c r="DZ91" l="1"/>
  <c r="DV91"/>
  <c r="CY94"/>
  <c r="DT93"/>
  <c r="DR92" s="1"/>
  <c r="DS92" s="1"/>
  <c r="EC90"/>
  <c r="ED90" s="1"/>
  <c r="DY90"/>
  <c r="ET87"/>
  <c r="EX87"/>
  <c r="EM87"/>
  <c r="EL87"/>
  <c r="FA87"/>
  <c r="FB87" s="1"/>
  <c r="EG89"/>
  <c r="EJ88"/>
  <c r="EK88"/>
  <c r="EI88" s="1"/>
  <c r="ES88"/>
  <c r="EH88"/>
  <c r="ET88" l="1"/>
  <c r="EX88"/>
  <c r="EM88"/>
  <c r="EL88"/>
  <c r="FA88"/>
  <c r="FB88" s="1"/>
  <c r="EG90"/>
  <c r="EJ89"/>
  <c r="EK89"/>
  <c r="EI89" s="1"/>
  <c r="ES89"/>
  <c r="EH89"/>
  <c r="DZ92"/>
  <c r="DV92"/>
  <c r="CY95"/>
  <c r="DT94"/>
  <c r="DR93" s="1"/>
  <c r="DS93" s="1"/>
  <c r="EC91"/>
  <c r="ED91" s="1"/>
  <c r="DY91"/>
  <c r="DZ93" l="1"/>
  <c r="DV93"/>
  <c r="CY96"/>
  <c r="DT95"/>
  <c r="DR94" s="1"/>
  <c r="DS94" s="1"/>
  <c r="EC92"/>
  <c r="ED92" s="1"/>
  <c r="DY92"/>
  <c r="ET89"/>
  <c r="EX89"/>
  <c r="EM89"/>
  <c r="EL89"/>
  <c r="FA89"/>
  <c r="FB89" s="1"/>
  <c r="EG91"/>
  <c r="EJ90"/>
  <c r="EK90"/>
  <c r="EI90" s="1"/>
  <c r="ES90"/>
  <c r="EH90"/>
  <c r="ET90" l="1"/>
  <c r="EX90"/>
  <c r="EM90"/>
  <c r="EL90"/>
  <c r="FA90"/>
  <c r="FB90" s="1"/>
  <c r="EG92"/>
  <c r="EJ91"/>
  <c r="EK91"/>
  <c r="EI91" s="1"/>
  <c r="ES91"/>
  <c r="EH91"/>
  <c r="DZ94"/>
  <c r="DV94"/>
  <c r="CY97"/>
  <c r="DT96"/>
  <c r="DR95" s="1"/>
  <c r="DS95" s="1"/>
  <c r="EC93"/>
  <c r="ED93" s="1"/>
  <c r="DY93"/>
  <c r="DZ95" l="1"/>
  <c r="DV95"/>
  <c r="CY98"/>
  <c r="DT97"/>
  <c r="DR96" s="1"/>
  <c r="DS96" s="1"/>
  <c r="EC94"/>
  <c r="ED94" s="1"/>
  <c r="DY94"/>
  <c r="ET91"/>
  <c r="EX91"/>
  <c r="EM91"/>
  <c r="EL91"/>
  <c r="FA91"/>
  <c r="FB91" s="1"/>
  <c r="EG93"/>
  <c r="EJ92"/>
  <c r="EK92"/>
  <c r="EI92" s="1"/>
  <c r="ES92"/>
  <c r="EH92"/>
  <c r="ET92" l="1"/>
  <c r="EX92"/>
  <c r="EM92"/>
  <c r="EL92"/>
  <c r="FA92"/>
  <c r="FB92" s="1"/>
  <c r="EG94"/>
  <c r="EJ93"/>
  <c r="EK93"/>
  <c r="EI93" s="1"/>
  <c r="ES93"/>
  <c r="EH93"/>
  <c r="DZ96"/>
  <c r="DV96"/>
  <c r="CY99"/>
  <c r="DT98"/>
  <c r="DR97" s="1"/>
  <c r="DS97" s="1"/>
  <c r="EC95"/>
  <c r="ED95" s="1"/>
  <c r="DY95"/>
  <c r="DZ97" l="1"/>
  <c r="DV97"/>
  <c r="CY100"/>
  <c r="DT99"/>
  <c r="DR98" s="1"/>
  <c r="DS98" s="1"/>
  <c r="EC96"/>
  <c r="ED96" s="1"/>
  <c r="DY96"/>
  <c r="ET93"/>
  <c r="EX93"/>
  <c r="EM93"/>
  <c r="EL93"/>
  <c r="FA93"/>
  <c r="FB93" s="1"/>
  <c r="EG95"/>
  <c r="EJ94"/>
  <c r="EK94"/>
  <c r="EI94" s="1"/>
  <c r="ES94"/>
  <c r="EH94"/>
  <c r="ET94" l="1"/>
  <c r="EX94"/>
  <c r="EM94"/>
  <c r="EL94"/>
  <c r="FA94"/>
  <c r="FB94" s="1"/>
  <c r="EG96"/>
  <c r="EJ95"/>
  <c r="EK95"/>
  <c r="EI95" s="1"/>
  <c r="ES95"/>
  <c r="EH95"/>
  <c r="DZ98"/>
  <c r="DV98"/>
  <c r="CY101"/>
  <c r="DT100"/>
  <c r="DR99" s="1"/>
  <c r="DS99" s="1"/>
  <c r="EC97"/>
  <c r="ED97" s="1"/>
  <c r="DY97"/>
  <c r="DZ99" l="1"/>
  <c r="DV99"/>
  <c r="CY102"/>
  <c r="DT101"/>
  <c r="DR100" s="1"/>
  <c r="DS100" s="1"/>
  <c r="EC98"/>
  <c r="ED98" s="1"/>
  <c r="DY98"/>
  <c r="ET95"/>
  <c r="EX95"/>
  <c r="EM95"/>
  <c r="EL95"/>
  <c r="FA95"/>
  <c r="FB95" s="1"/>
  <c r="EG97"/>
  <c r="EJ96"/>
  <c r="EK96"/>
  <c r="EI96" s="1"/>
  <c r="ES96"/>
  <c r="EH96"/>
  <c r="ET96" l="1"/>
  <c r="EX96"/>
  <c r="EM96"/>
  <c r="EL96"/>
  <c r="FA96"/>
  <c r="FB96" s="1"/>
  <c r="EG98"/>
  <c r="EJ97"/>
  <c r="EK97"/>
  <c r="EI97" s="1"/>
  <c r="ES97"/>
  <c r="EH97"/>
  <c r="DZ100"/>
  <c r="DV100"/>
  <c r="CY103"/>
  <c r="DT102"/>
  <c r="DR101" s="1"/>
  <c r="DS101" s="1"/>
  <c r="EC99"/>
  <c r="ED99" s="1"/>
  <c r="DY99"/>
  <c r="DZ101" l="1"/>
  <c r="DV101"/>
  <c r="CY104"/>
  <c r="DT103"/>
  <c r="DR102" s="1"/>
  <c r="DS102" s="1"/>
  <c r="EC100"/>
  <c r="ED100" s="1"/>
  <c r="DY100"/>
  <c r="ET97"/>
  <c r="EX97"/>
  <c r="EM97"/>
  <c r="EL97"/>
  <c r="FA97"/>
  <c r="FB97" s="1"/>
  <c r="EG99"/>
  <c r="EJ98"/>
  <c r="EK98"/>
  <c r="EI98" s="1"/>
  <c r="ES98"/>
  <c r="EH98"/>
  <c r="ET98" l="1"/>
  <c r="EX98"/>
  <c r="EM98"/>
  <c r="EL98"/>
  <c r="FA98"/>
  <c r="FB98" s="1"/>
  <c r="EG100"/>
  <c r="EJ99"/>
  <c r="EK99"/>
  <c r="EI99" s="1"/>
  <c r="ES99"/>
  <c r="EH99"/>
  <c r="DZ102"/>
  <c r="DV102"/>
  <c r="CY105"/>
  <c r="DT104"/>
  <c r="DR103" s="1"/>
  <c r="DS103" s="1"/>
  <c r="EC101"/>
  <c r="ED101" s="1"/>
  <c r="DY101"/>
  <c r="DZ103" l="1"/>
  <c r="DV103"/>
  <c r="CY106"/>
  <c r="DT105"/>
  <c r="DR104" s="1"/>
  <c r="DS104" s="1"/>
  <c r="EC102"/>
  <c r="ED102" s="1"/>
  <c r="DY102"/>
  <c r="ET99"/>
  <c r="EX99"/>
  <c r="EM99"/>
  <c r="EL99"/>
  <c r="FA99"/>
  <c r="FB99" s="1"/>
  <c r="EG101"/>
  <c r="EJ100"/>
  <c r="EK100"/>
  <c r="EI100" s="1"/>
  <c r="ES100"/>
  <c r="EH100"/>
  <c r="ET100" l="1"/>
  <c r="EX100"/>
  <c r="EM100"/>
  <c r="EL100"/>
  <c r="FA100"/>
  <c r="FB100" s="1"/>
  <c r="EG102"/>
  <c r="EJ101"/>
  <c r="EK101"/>
  <c r="EI101" s="1"/>
  <c r="ES101"/>
  <c r="EH101"/>
  <c r="DZ104"/>
  <c r="DV104"/>
  <c r="CY107"/>
  <c r="DT106"/>
  <c r="DR105" s="1"/>
  <c r="DS105" s="1"/>
  <c r="EC103"/>
  <c r="ED103" s="1"/>
  <c r="DY103"/>
  <c r="DZ105" l="1"/>
  <c r="DV105"/>
  <c r="CY108"/>
  <c r="DT107"/>
  <c r="DR106" s="1"/>
  <c r="DS106" s="1"/>
  <c r="EC104"/>
  <c r="ED104" s="1"/>
  <c r="DY104"/>
  <c r="ET101"/>
  <c r="EX101"/>
  <c r="EM101"/>
  <c r="EL101"/>
  <c r="FA101"/>
  <c r="FB101" s="1"/>
  <c r="EG103"/>
  <c r="EJ102"/>
  <c r="EK102"/>
  <c r="EI102" s="1"/>
  <c r="ES102"/>
  <c r="EH102"/>
  <c r="ET102" l="1"/>
  <c r="EX102"/>
  <c r="EM102"/>
  <c r="EL102"/>
  <c r="FA102"/>
  <c r="FB102" s="1"/>
  <c r="EG104"/>
  <c r="EJ103"/>
  <c r="EK103"/>
  <c r="EI103" s="1"/>
  <c r="ES103"/>
  <c r="EH103"/>
  <c r="DZ106"/>
  <c r="DV106"/>
  <c r="CY109"/>
  <c r="DT108"/>
  <c r="DR107" s="1"/>
  <c r="DS107" s="1"/>
  <c r="EC105"/>
  <c r="ED105" s="1"/>
  <c r="DY105"/>
  <c r="DZ107" l="1"/>
  <c r="DV107"/>
  <c r="CY110"/>
  <c r="DT109"/>
  <c r="DR108" s="1"/>
  <c r="DS108" s="1"/>
  <c r="EC106"/>
  <c r="ED106" s="1"/>
  <c r="DY106"/>
  <c r="ET103"/>
  <c r="EX103"/>
  <c r="EM103"/>
  <c r="EL103"/>
  <c r="FA103"/>
  <c r="FB103" s="1"/>
  <c r="EG105"/>
  <c r="EJ104"/>
  <c r="EK104"/>
  <c r="EI104" s="1"/>
  <c r="ES104"/>
  <c r="EH104"/>
  <c r="ET104" l="1"/>
  <c r="EX104"/>
  <c r="EM104"/>
  <c r="EL104"/>
  <c r="FA104"/>
  <c r="FB104" s="1"/>
  <c r="EG106"/>
  <c r="EJ105"/>
  <c r="EK105"/>
  <c r="EI105" s="1"/>
  <c r="ES105"/>
  <c r="EH105"/>
  <c r="DZ108"/>
  <c r="DV108"/>
  <c r="CY111"/>
  <c r="DT110"/>
  <c r="DR109" s="1"/>
  <c r="DS109" s="1"/>
  <c r="EC107"/>
  <c r="ED107" s="1"/>
  <c r="DY107"/>
  <c r="DZ109" l="1"/>
  <c r="DV109"/>
  <c r="CY112"/>
  <c r="DT111"/>
  <c r="DR110" s="1"/>
  <c r="DS110" s="1"/>
  <c r="EC108"/>
  <c r="ED108" s="1"/>
  <c r="DY108"/>
  <c r="ET105"/>
  <c r="EX105"/>
  <c r="EM105"/>
  <c r="EL105"/>
  <c r="FA105"/>
  <c r="FB105" s="1"/>
  <c r="EG107"/>
  <c r="EJ106"/>
  <c r="EK106"/>
  <c r="EI106" s="1"/>
  <c r="ES106"/>
  <c r="EH106"/>
  <c r="ET106" l="1"/>
  <c r="EX106"/>
  <c r="EM106"/>
  <c r="EL106"/>
  <c r="FA106"/>
  <c r="FB106" s="1"/>
  <c r="EG108"/>
  <c r="EJ107"/>
  <c r="EK107"/>
  <c r="EI107" s="1"/>
  <c r="ES107"/>
  <c r="EH107"/>
  <c r="DZ110"/>
  <c r="DV110"/>
  <c r="CY113"/>
  <c r="DT112"/>
  <c r="DR111" s="1"/>
  <c r="DS111" s="1"/>
  <c r="EC109"/>
  <c r="ED109" s="1"/>
  <c r="DY109"/>
  <c r="DZ111" l="1"/>
  <c r="DV111"/>
  <c r="CY114"/>
  <c r="DT113"/>
  <c r="DR112" s="1"/>
  <c r="DS112" s="1"/>
  <c r="EC110"/>
  <c r="ED110" s="1"/>
  <c r="DY110"/>
  <c r="ET107"/>
  <c r="EX107"/>
  <c r="EM107"/>
  <c r="EL107"/>
  <c r="FA107"/>
  <c r="FB107" s="1"/>
  <c r="EG109"/>
  <c r="EJ108"/>
  <c r="EK108"/>
  <c r="EI108" s="1"/>
  <c r="ES108"/>
  <c r="EH108"/>
  <c r="ET108" l="1"/>
  <c r="EX108"/>
  <c r="EM108"/>
  <c r="EL108"/>
  <c r="FA108"/>
  <c r="FB108" s="1"/>
  <c r="EG110"/>
  <c r="EJ109"/>
  <c r="EK109"/>
  <c r="EI109" s="1"/>
  <c r="ES109"/>
  <c r="EH109"/>
  <c r="DZ112"/>
  <c r="DV112"/>
  <c r="CY115"/>
  <c r="DT114"/>
  <c r="DR113" s="1"/>
  <c r="DS113" s="1"/>
  <c r="EC111"/>
  <c r="ED111" s="1"/>
  <c r="DY111"/>
  <c r="DZ113" l="1"/>
  <c r="DV113"/>
  <c r="CY116"/>
  <c r="DT115"/>
  <c r="DR114" s="1"/>
  <c r="DS114" s="1"/>
  <c r="EC112"/>
  <c r="ED112" s="1"/>
  <c r="DY112"/>
  <c r="ET109"/>
  <c r="EX109"/>
  <c r="EM109"/>
  <c r="EL109"/>
  <c r="FA109"/>
  <c r="FB109" s="1"/>
  <c r="EG111"/>
  <c r="EJ110"/>
  <c r="EK110"/>
  <c r="EI110" s="1"/>
  <c r="ES110"/>
  <c r="EH110"/>
  <c r="ET110" l="1"/>
  <c r="EX110"/>
  <c r="EM110"/>
  <c r="FA110"/>
  <c r="FB110" s="1"/>
  <c r="EL110"/>
  <c r="EG112"/>
  <c r="EJ111"/>
  <c r="EK111"/>
  <c r="EI111" s="1"/>
  <c r="ES111"/>
  <c r="EH111"/>
  <c r="DZ114"/>
  <c r="DV114"/>
  <c r="CY117"/>
  <c r="DT116"/>
  <c r="DR115" s="1"/>
  <c r="DS115" s="1"/>
  <c r="EC113"/>
  <c r="ED113" s="1"/>
  <c r="DY113"/>
  <c r="DZ115" l="1"/>
  <c r="DV115"/>
  <c r="CY118"/>
  <c r="DT117"/>
  <c r="DR116" s="1"/>
  <c r="DS116" s="1"/>
  <c r="EC114"/>
  <c r="ED114" s="1"/>
  <c r="DY114"/>
  <c r="ET111"/>
  <c r="EX111"/>
  <c r="EM111"/>
  <c r="FA111"/>
  <c r="FB111" s="1"/>
  <c r="EL111"/>
  <c r="EG113"/>
  <c r="EJ112"/>
  <c r="EK112"/>
  <c r="EI112" s="1"/>
  <c r="ES112"/>
  <c r="EH112"/>
  <c r="ET112" l="1"/>
  <c r="EX112"/>
  <c r="EM112"/>
  <c r="FA112"/>
  <c r="FB112" s="1"/>
  <c r="EL112"/>
  <c r="EG114"/>
  <c r="EJ113"/>
  <c r="EK113"/>
  <c r="EI113" s="1"/>
  <c r="ES113"/>
  <c r="EH113"/>
  <c r="DZ116"/>
  <c r="DV116"/>
  <c r="CY119"/>
  <c r="DT119" s="1"/>
  <c r="DR118" s="1"/>
  <c r="DT118"/>
  <c r="DR117" s="1"/>
  <c r="DS117" s="1"/>
  <c r="EC115"/>
  <c r="ED115" s="1"/>
  <c r="DY115"/>
  <c r="DZ117" l="1"/>
  <c r="DV117"/>
  <c r="DS118"/>
  <c r="DS119"/>
  <c r="EC116"/>
  <c r="ED116" s="1"/>
  <c r="DY116"/>
  <c r="ET113"/>
  <c r="EX113"/>
  <c r="EM113"/>
  <c r="FA113"/>
  <c r="FB113" s="1"/>
  <c r="EL113"/>
  <c r="EG115"/>
  <c r="EJ114"/>
  <c r="EK114"/>
  <c r="EI114" s="1"/>
  <c r="ES114"/>
  <c r="EH114"/>
  <c r="ET114" l="1"/>
  <c r="EX114"/>
  <c r="EM114"/>
  <c r="FA114"/>
  <c r="FB114" s="1"/>
  <c r="EL114"/>
  <c r="EG116"/>
  <c r="EJ115"/>
  <c r="EK115"/>
  <c r="EI115" s="1"/>
  <c r="ES115"/>
  <c r="EH115"/>
  <c r="DZ119"/>
  <c r="DV119"/>
  <c r="DZ118"/>
  <c r="DV118"/>
  <c r="EC117"/>
  <c r="ED117" s="1"/>
  <c r="DY117"/>
  <c r="EC118" l="1"/>
  <c r="ED118" s="1"/>
  <c r="DY118"/>
  <c r="DU20"/>
  <c r="DY119"/>
  <c r="EC119"/>
  <c r="ED119" s="1"/>
  <c r="ET115"/>
  <c r="EX115"/>
  <c r="EM115"/>
  <c r="FA115"/>
  <c r="FB115" s="1"/>
  <c r="EL115"/>
  <c r="EG117"/>
  <c r="EJ116"/>
  <c r="EK116"/>
  <c r="EI116" s="1"/>
  <c r="ES116"/>
  <c r="EH116"/>
  <c r="ET116" l="1"/>
  <c r="EX116"/>
  <c r="EM116"/>
  <c r="FA116"/>
  <c r="FB116" s="1"/>
  <c r="EL116"/>
  <c r="EG118"/>
  <c r="EJ117"/>
  <c r="EK117"/>
  <c r="EI117" s="1"/>
  <c r="ES117"/>
  <c r="EH117"/>
  <c r="DU21"/>
  <c r="EP20"/>
  <c r="EN19" s="1"/>
  <c r="DU22" l="1"/>
  <c r="EP21"/>
  <c r="EN20" s="1"/>
  <c r="EO20" s="1"/>
  <c r="EV20" s="1"/>
  <c r="ER20" s="1"/>
  <c r="ET117"/>
  <c r="EX117"/>
  <c r="EM117"/>
  <c r="FA117"/>
  <c r="FB117" s="1"/>
  <c r="EL117"/>
  <c r="EG119"/>
  <c r="EJ118"/>
  <c r="EK118"/>
  <c r="EI118" s="1"/>
  <c r="ES118"/>
  <c r="EH118"/>
  <c r="ET118" l="1"/>
  <c r="EX118"/>
  <c r="EM118"/>
  <c r="FA118"/>
  <c r="FB118" s="1"/>
  <c r="EL118"/>
  <c r="EJ119"/>
  <c r="EK119"/>
  <c r="ES119"/>
  <c r="EH119"/>
  <c r="EH16" s="1"/>
  <c r="EU20"/>
  <c r="EY20"/>
  <c r="EZ20" s="1"/>
  <c r="FA19" s="1"/>
  <c r="FB19" s="1"/>
  <c r="DU23"/>
  <c r="EP22"/>
  <c r="EN21" s="1"/>
  <c r="EO21" s="1"/>
  <c r="EV21" s="1"/>
  <c r="ER21" s="1"/>
  <c r="EY21" l="1"/>
  <c r="EZ21" s="1"/>
  <c r="FA20" s="1"/>
  <c r="FB20" s="1"/>
  <c r="FC20" s="1"/>
  <c r="EU21"/>
  <c r="DU24"/>
  <c r="EP23"/>
  <c r="EN22" s="1"/>
  <c r="EO22" s="1"/>
  <c r="EV22" s="1"/>
  <c r="ER22" s="1"/>
  <c r="ET119"/>
  <c r="EX119"/>
  <c r="EI119"/>
  <c r="EN119"/>
  <c r="EM119"/>
  <c r="FA119"/>
  <c r="FB119" s="1"/>
  <c r="EL119"/>
  <c r="EY22" l="1"/>
  <c r="EZ22" s="1"/>
  <c r="FA21" s="1"/>
  <c r="FB21" s="1"/>
  <c r="EU22"/>
  <c r="DU25"/>
  <c r="EP24"/>
  <c r="EN23" s="1"/>
  <c r="EO23" s="1"/>
  <c r="EV23" s="1"/>
  <c r="ER23" s="1"/>
  <c r="FC21"/>
  <c r="FD21" s="1"/>
  <c r="FD20"/>
  <c r="EY23" l="1"/>
  <c r="EZ23" s="1"/>
  <c r="FA22" s="1"/>
  <c r="FB22" s="1"/>
  <c r="FC22" s="1"/>
  <c r="FD22" s="1"/>
  <c r="EU23"/>
  <c r="DU26"/>
  <c r="EP25"/>
  <c r="EN24" s="1"/>
  <c r="EO24" s="1"/>
  <c r="EV24" s="1"/>
  <c r="ER24" s="1"/>
  <c r="EY24" l="1"/>
  <c r="EZ24" s="1"/>
  <c r="FA23" s="1"/>
  <c r="FB23" s="1"/>
  <c r="FC23" s="1"/>
  <c r="FD23" s="1"/>
  <c r="EU24"/>
  <c r="DU27"/>
  <c r="EP26"/>
  <c r="EN25" s="1"/>
  <c r="EO25" s="1"/>
  <c r="EV25" s="1"/>
  <c r="ER25" s="1"/>
  <c r="EY25" l="1"/>
  <c r="EZ25" s="1"/>
  <c r="FA24" s="1"/>
  <c r="FB24" s="1"/>
  <c r="FC24" s="1"/>
  <c r="FD24" s="1"/>
  <c r="EU25"/>
  <c r="DU28"/>
  <c r="EP27"/>
  <c r="EN26" s="1"/>
  <c r="EO26" s="1"/>
  <c r="EV26" s="1"/>
  <c r="ER26" s="1"/>
  <c r="EY26" l="1"/>
  <c r="EZ26" s="1"/>
  <c r="FA25" s="1"/>
  <c r="FB25" s="1"/>
  <c r="FC25" s="1"/>
  <c r="FD25" s="1"/>
  <c r="EU26"/>
  <c r="DU29"/>
  <c r="EP28"/>
  <c r="EN27" s="1"/>
  <c r="EO27" s="1"/>
  <c r="EV27" s="1"/>
  <c r="ER27" s="1"/>
  <c r="EY27" l="1"/>
  <c r="EZ27" s="1"/>
  <c r="FA26" s="1"/>
  <c r="FB26" s="1"/>
  <c r="FC26" s="1"/>
  <c r="FD26" s="1"/>
  <c r="EU27"/>
  <c r="DU30"/>
  <c r="EP29"/>
  <c r="EN28" s="1"/>
  <c r="EO28" s="1"/>
  <c r="EV28" s="1"/>
  <c r="ER28" s="1"/>
  <c r="EY28" l="1"/>
  <c r="EZ28" s="1"/>
  <c r="FA27" s="1"/>
  <c r="FB27" s="1"/>
  <c r="FC27" s="1"/>
  <c r="FD27" s="1"/>
  <c r="EU28"/>
  <c r="DU31"/>
  <c r="EP30"/>
  <c r="EN29" s="1"/>
  <c r="EO29" s="1"/>
  <c r="EV29" s="1"/>
  <c r="ER29" s="1"/>
  <c r="EY29" l="1"/>
  <c r="EZ29" s="1"/>
  <c r="FA28" s="1"/>
  <c r="FB28" s="1"/>
  <c r="FC28" s="1"/>
  <c r="FD28" s="1"/>
  <c r="EU29"/>
  <c r="DU32"/>
  <c r="EP31"/>
  <c r="EN30" s="1"/>
  <c r="EO30" s="1"/>
  <c r="EV30" s="1"/>
  <c r="ER30" s="1"/>
  <c r="EY30" l="1"/>
  <c r="EZ30" s="1"/>
  <c r="FA29" s="1"/>
  <c r="FB29" s="1"/>
  <c r="FC29" s="1"/>
  <c r="FD29" s="1"/>
  <c r="EU30"/>
  <c r="DU33"/>
  <c r="EP32"/>
  <c r="EN31" s="1"/>
  <c r="EO31" s="1"/>
  <c r="EV31" s="1"/>
  <c r="ER31" s="1"/>
  <c r="EY31" l="1"/>
  <c r="EZ31" s="1"/>
  <c r="FA30" s="1"/>
  <c r="FB30" s="1"/>
  <c r="FC30" s="1"/>
  <c r="FD30" s="1"/>
  <c r="EU31"/>
  <c r="DU34"/>
  <c r="EP33"/>
  <c r="EN32" s="1"/>
  <c r="EO32" s="1"/>
  <c r="EV32" s="1"/>
  <c r="ER32" s="1"/>
  <c r="EY32" l="1"/>
  <c r="EZ32" s="1"/>
  <c r="FA31" s="1"/>
  <c r="FB31" s="1"/>
  <c r="FC31" s="1"/>
  <c r="FD31" s="1"/>
  <c r="EU32"/>
  <c r="DU35"/>
  <c r="EP34"/>
  <c r="EN33" s="1"/>
  <c r="EO33" s="1"/>
  <c r="EV33" s="1"/>
  <c r="ER33" s="1"/>
  <c r="EY33" l="1"/>
  <c r="EZ33" s="1"/>
  <c r="FA32" s="1"/>
  <c r="FB32" s="1"/>
  <c r="FC32" s="1"/>
  <c r="FD32" s="1"/>
  <c r="EU33"/>
  <c r="DU36"/>
  <c r="EP35"/>
  <c r="EN34" s="1"/>
  <c r="EO34" s="1"/>
  <c r="EV34" s="1"/>
  <c r="ER34" s="1"/>
  <c r="EY34" l="1"/>
  <c r="EZ34" s="1"/>
  <c r="FA33" s="1"/>
  <c r="FB33" s="1"/>
  <c r="FC33" s="1"/>
  <c r="FD33" s="1"/>
  <c r="EU34"/>
  <c r="DU37"/>
  <c r="EP36"/>
  <c r="EN35" s="1"/>
  <c r="EO35" s="1"/>
  <c r="EV35" s="1"/>
  <c r="ER35" s="1"/>
  <c r="EY35" l="1"/>
  <c r="EZ35" s="1"/>
  <c r="FA34" s="1"/>
  <c r="FB34" s="1"/>
  <c r="FC34" s="1"/>
  <c r="FD34" s="1"/>
  <c r="EU35"/>
  <c r="DU38"/>
  <c r="EP37"/>
  <c r="EN36" s="1"/>
  <c r="EO36" s="1"/>
  <c r="EV36" s="1"/>
  <c r="ER36" s="1"/>
  <c r="EY36" l="1"/>
  <c r="EZ36" s="1"/>
  <c r="FA35" s="1"/>
  <c r="FB35" s="1"/>
  <c r="FC35" s="1"/>
  <c r="FD35" s="1"/>
  <c r="EU36"/>
  <c r="DU39"/>
  <c r="EP38"/>
  <c r="EN37" s="1"/>
  <c r="EO37" s="1"/>
  <c r="EV37" s="1"/>
  <c r="ER37" s="1"/>
  <c r="EY37" l="1"/>
  <c r="EZ37" s="1"/>
  <c r="FA36" s="1"/>
  <c r="FB36" s="1"/>
  <c r="FC36" s="1"/>
  <c r="FD36" s="1"/>
  <c r="EU37"/>
  <c r="DU40"/>
  <c r="EP39"/>
  <c r="EN38" s="1"/>
  <c r="EO38" s="1"/>
  <c r="EV38" s="1"/>
  <c r="ER38" s="1"/>
  <c r="EY38" l="1"/>
  <c r="EZ38" s="1"/>
  <c r="FA37" s="1"/>
  <c r="FB37" s="1"/>
  <c r="FC37" s="1"/>
  <c r="FD37" s="1"/>
  <c r="EU38"/>
  <c r="DU41"/>
  <c r="EP40"/>
  <c r="EN39" s="1"/>
  <c r="EO39" s="1"/>
  <c r="EV39" s="1"/>
  <c r="ER39" s="1"/>
  <c r="EY39" l="1"/>
  <c r="EZ39" s="1"/>
  <c r="FA38" s="1"/>
  <c r="FB38" s="1"/>
  <c r="FC38" s="1"/>
  <c r="FD38" s="1"/>
  <c r="EU39"/>
  <c r="DU42"/>
  <c r="EP41"/>
  <c r="EN40" s="1"/>
  <c r="EO40" s="1"/>
  <c r="EV40" s="1"/>
  <c r="ER40" s="1"/>
  <c r="EY40" l="1"/>
  <c r="EZ40" s="1"/>
  <c r="FA39" s="1"/>
  <c r="FB39" s="1"/>
  <c r="FC39" s="1"/>
  <c r="FD39" s="1"/>
  <c r="EU40"/>
  <c r="DU43"/>
  <c r="EP42"/>
  <c r="EN41" s="1"/>
  <c r="EO41" s="1"/>
  <c r="EV41" s="1"/>
  <c r="ER41" s="1"/>
  <c r="EY41" l="1"/>
  <c r="EZ41" s="1"/>
  <c r="FA40" s="1"/>
  <c r="FB40" s="1"/>
  <c r="FC40" s="1"/>
  <c r="FD40" s="1"/>
  <c r="EU41"/>
  <c r="DU44"/>
  <c r="EP43"/>
  <c r="EN42" s="1"/>
  <c r="EO42" s="1"/>
  <c r="EV42" s="1"/>
  <c r="ER42" s="1"/>
  <c r="EY42" l="1"/>
  <c r="EZ42" s="1"/>
  <c r="FA41" s="1"/>
  <c r="FB41" s="1"/>
  <c r="FC41" s="1"/>
  <c r="FD41" s="1"/>
  <c r="EU42"/>
  <c r="DU45"/>
  <c r="EP44"/>
  <c r="EN43" s="1"/>
  <c r="EO43" s="1"/>
  <c r="EV43" s="1"/>
  <c r="ER43" s="1"/>
  <c r="EY43" l="1"/>
  <c r="EZ43" s="1"/>
  <c r="FA42" s="1"/>
  <c r="FB42" s="1"/>
  <c r="FC42" s="1"/>
  <c r="FD42" s="1"/>
  <c r="EU43"/>
  <c r="DU46"/>
  <c r="EP45"/>
  <c r="EN44" s="1"/>
  <c r="EO44" s="1"/>
  <c r="EV44" s="1"/>
  <c r="ER44" s="1"/>
  <c r="EY44" l="1"/>
  <c r="EZ44" s="1"/>
  <c r="FA43" s="1"/>
  <c r="FB43" s="1"/>
  <c r="FC43" s="1"/>
  <c r="FD43" s="1"/>
  <c r="EU44"/>
  <c r="DU47"/>
  <c r="EP46"/>
  <c r="EN45" s="1"/>
  <c r="EO45" s="1"/>
  <c r="EV45" s="1"/>
  <c r="ER45" s="1"/>
  <c r="EY45" l="1"/>
  <c r="EZ45" s="1"/>
  <c r="FA44" s="1"/>
  <c r="FB44" s="1"/>
  <c r="FC44" s="1"/>
  <c r="FD44" s="1"/>
  <c r="EU45"/>
  <c r="DU48"/>
  <c r="EP47"/>
  <c r="EN46" s="1"/>
  <c r="EO46" s="1"/>
  <c r="EV46" s="1"/>
  <c r="ER46" s="1"/>
  <c r="EY46" l="1"/>
  <c r="EZ46" s="1"/>
  <c r="FA45" s="1"/>
  <c r="FB45" s="1"/>
  <c r="FC45" s="1"/>
  <c r="FD45" s="1"/>
  <c r="EU46"/>
  <c r="DU49"/>
  <c r="EP48"/>
  <c r="EN47" s="1"/>
  <c r="EO47" s="1"/>
  <c r="EV47" s="1"/>
  <c r="ER47" s="1"/>
  <c r="EY47" l="1"/>
  <c r="EZ47" s="1"/>
  <c r="FA46" s="1"/>
  <c r="FB46" s="1"/>
  <c r="FC46" s="1"/>
  <c r="FD46" s="1"/>
  <c r="EU47"/>
  <c r="DU50"/>
  <c r="EP49"/>
  <c r="EN48" s="1"/>
  <c r="EO48" s="1"/>
  <c r="EV48" s="1"/>
  <c r="ER48" s="1"/>
  <c r="EY48" l="1"/>
  <c r="EZ48" s="1"/>
  <c r="FA47" s="1"/>
  <c r="FB47" s="1"/>
  <c r="FC47" s="1"/>
  <c r="FD47" s="1"/>
  <c r="EU48"/>
  <c r="DU51"/>
  <c r="EP50"/>
  <c r="EN49" s="1"/>
  <c r="EO49" s="1"/>
  <c r="EV49" s="1"/>
  <c r="ER49" s="1"/>
  <c r="EY49" l="1"/>
  <c r="EZ49" s="1"/>
  <c r="FA48" s="1"/>
  <c r="FB48" s="1"/>
  <c r="FC48" s="1"/>
  <c r="FD48" s="1"/>
  <c r="EU49"/>
  <c r="DU52"/>
  <c r="EP51"/>
  <c r="EN50" s="1"/>
  <c r="EO50" s="1"/>
  <c r="EV50" s="1"/>
  <c r="ER50" s="1"/>
  <c r="EY50" l="1"/>
  <c r="EZ50" s="1"/>
  <c r="FA49" s="1"/>
  <c r="FB49" s="1"/>
  <c r="FC49" s="1"/>
  <c r="FD49" s="1"/>
  <c r="EU50"/>
  <c r="DU53"/>
  <c r="EP52"/>
  <c r="EN51" s="1"/>
  <c r="EO51" s="1"/>
  <c r="EV51" s="1"/>
  <c r="ER51" s="1"/>
  <c r="EY51" l="1"/>
  <c r="EZ51" s="1"/>
  <c r="FA50" s="1"/>
  <c r="FB50" s="1"/>
  <c r="FC50" s="1"/>
  <c r="FD50" s="1"/>
  <c r="EU51"/>
  <c r="DU54"/>
  <c r="EP53"/>
  <c r="EN52" s="1"/>
  <c r="EO52" s="1"/>
  <c r="EV52" s="1"/>
  <c r="ER52" s="1"/>
  <c r="EY52" l="1"/>
  <c r="EZ52" s="1"/>
  <c r="FA51" s="1"/>
  <c r="FB51" s="1"/>
  <c r="FC51" s="1"/>
  <c r="FD51" s="1"/>
  <c r="EU52"/>
  <c r="DU55"/>
  <c r="EP54"/>
  <c r="EN53" s="1"/>
  <c r="EO53" s="1"/>
  <c r="EV53" s="1"/>
  <c r="ER53" s="1"/>
  <c r="EY53" l="1"/>
  <c r="EZ53" s="1"/>
  <c r="FA52" s="1"/>
  <c r="FB52" s="1"/>
  <c r="FC52" s="1"/>
  <c r="FD52" s="1"/>
  <c r="EU53"/>
  <c r="DU56"/>
  <c r="EP55"/>
  <c r="EN54" s="1"/>
  <c r="EO54" s="1"/>
  <c r="EV54" s="1"/>
  <c r="ER54" s="1"/>
  <c r="EY54" l="1"/>
  <c r="EZ54" s="1"/>
  <c r="FA53" s="1"/>
  <c r="FB53" s="1"/>
  <c r="FC53" s="1"/>
  <c r="FD53" s="1"/>
  <c r="EU54"/>
  <c r="DU57"/>
  <c r="EP56"/>
  <c r="EN55" s="1"/>
  <c r="EO55" s="1"/>
  <c r="EV55" s="1"/>
  <c r="ER55" s="1"/>
  <c r="EY55" l="1"/>
  <c r="EZ55" s="1"/>
  <c r="FA54" s="1"/>
  <c r="FB54" s="1"/>
  <c r="FC54" s="1"/>
  <c r="FD54" s="1"/>
  <c r="EU55"/>
  <c r="DU58"/>
  <c r="EP57"/>
  <c r="EN56" s="1"/>
  <c r="EO56" s="1"/>
  <c r="EV56" s="1"/>
  <c r="ER56" s="1"/>
  <c r="EY56" l="1"/>
  <c r="EZ56" s="1"/>
  <c r="FA55" s="1"/>
  <c r="FB55" s="1"/>
  <c r="FC55" s="1"/>
  <c r="FD55" s="1"/>
  <c r="EU56"/>
  <c r="DU59"/>
  <c r="EP58"/>
  <c r="EN57" s="1"/>
  <c r="EO57" s="1"/>
  <c r="EV57" s="1"/>
  <c r="ER57" s="1"/>
  <c r="EY57" l="1"/>
  <c r="EZ57" s="1"/>
  <c r="FA56" s="1"/>
  <c r="FB56" s="1"/>
  <c r="FC56" s="1"/>
  <c r="FD56" s="1"/>
  <c r="EU57"/>
  <c r="DU60"/>
  <c r="EP59"/>
  <c r="EN58" s="1"/>
  <c r="EO58" s="1"/>
  <c r="EV58" s="1"/>
  <c r="ER58" s="1"/>
  <c r="EY58" l="1"/>
  <c r="EZ58" s="1"/>
  <c r="FA57" s="1"/>
  <c r="FB57" s="1"/>
  <c r="FC57" s="1"/>
  <c r="FD57" s="1"/>
  <c r="EU58"/>
  <c r="DU61"/>
  <c r="EP60"/>
  <c r="EN59" s="1"/>
  <c r="EO59" s="1"/>
  <c r="EV59" s="1"/>
  <c r="ER59" s="1"/>
  <c r="EY59" l="1"/>
  <c r="EZ59" s="1"/>
  <c r="FA58" s="1"/>
  <c r="FB58" s="1"/>
  <c r="FC58" s="1"/>
  <c r="FD58" s="1"/>
  <c r="EU59"/>
  <c r="DU62"/>
  <c r="EP61"/>
  <c r="EN60" s="1"/>
  <c r="EO60" s="1"/>
  <c r="EV60" s="1"/>
  <c r="ER60" s="1"/>
  <c r="EY60" l="1"/>
  <c r="EZ60" s="1"/>
  <c r="FA59" s="1"/>
  <c r="FB59" s="1"/>
  <c r="FC59" s="1"/>
  <c r="FD59" s="1"/>
  <c r="EU60"/>
  <c r="DU63"/>
  <c r="EP62"/>
  <c r="EN61" s="1"/>
  <c r="EO61" s="1"/>
  <c r="EV61" s="1"/>
  <c r="ER61" s="1"/>
  <c r="EY61" l="1"/>
  <c r="EZ61" s="1"/>
  <c r="FA60" s="1"/>
  <c r="FB60" s="1"/>
  <c r="FC60" s="1"/>
  <c r="FD60" s="1"/>
  <c r="EU61"/>
  <c r="DU64"/>
  <c r="EP63"/>
  <c r="EN62" s="1"/>
  <c r="EO62" s="1"/>
  <c r="EV62" s="1"/>
  <c r="ER62" s="1"/>
  <c r="EY62" l="1"/>
  <c r="EZ62" s="1"/>
  <c r="FA61" s="1"/>
  <c r="FB61" s="1"/>
  <c r="FC61" s="1"/>
  <c r="EU62"/>
  <c r="DU65"/>
  <c r="EP64"/>
  <c r="EN63" s="1"/>
  <c r="EO63" s="1"/>
  <c r="EV63" s="1"/>
  <c r="ER63" s="1"/>
  <c r="EY63" l="1"/>
  <c r="EZ63" s="1"/>
  <c r="FA62" s="1"/>
  <c r="FB62" s="1"/>
  <c r="EU63"/>
  <c r="DU66"/>
  <c r="EP65"/>
  <c r="EN64" s="1"/>
  <c r="EO64" s="1"/>
  <c r="EV64" s="1"/>
  <c r="ER64" s="1"/>
  <c r="FD61"/>
  <c r="FC62"/>
  <c r="FD62" s="1"/>
  <c r="EY64" l="1"/>
  <c r="EZ64" s="1"/>
  <c r="FA63" s="1"/>
  <c r="FB63" s="1"/>
  <c r="FC63" s="1"/>
  <c r="EU64"/>
  <c r="DU67"/>
  <c r="EP66"/>
  <c r="EN65" s="1"/>
  <c r="EO65" s="1"/>
  <c r="EV65" s="1"/>
  <c r="ER65" s="1"/>
  <c r="EY65" l="1"/>
  <c r="EZ65" s="1"/>
  <c r="FA64" s="1"/>
  <c r="FB64" s="1"/>
  <c r="EU65"/>
  <c r="DU68"/>
  <c r="EP67"/>
  <c r="EN66" s="1"/>
  <c r="EO66" s="1"/>
  <c r="EV66" s="1"/>
  <c r="ER66" s="1"/>
  <c r="FD63"/>
  <c r="FC64"/>
  <c r="FD64" s="1"/>
  <c r="EY66" l="1"/>
  <c r="EZ66" s="1"/>
  <c r="FA65" s="1"/>
  <c r="FB65" s="1"/>
  <c r="FC65" s="1"/>
  <c r="EU66"/>
  <c r="DU69"/>
  <c r="EP68"/>
  <c r="EN67" s="1"/>
  <c r="EO67" s="1"/>
  <c r="EV67" s="1"/>
  <c r="ER67" s="1"/>
  <c r="EY67" l="1"/>
  <c r="EZ67" s="1"/>
  <c r="FA66" s="1"/>
  <c r="FB66" s="1"/>
  <c r="EU67"/>
  <c r="DU70"/>
  <c r="EP69"/>
  <c r="EN68" s="1"/>
  <c r="EO68" s="1"/>
  <c r="EV68" s="1"/>
  <c r="ER68" s="1"/>
  <c r="FD65"/>
  <c r="FC66"/>
  <c r="FD66" s="1"/>
  <c r="EY68" l="1"/>
  <c r="EZ68" s="1"/>
  <c r="FA67" s="1"/>
  <c r="FB67" s="1"/>
  <c r="FC67" s="1"/>
  <c r="EU68"/>
  <c r="DU71"/>
  <c r="EP70"/>
  <c r="EN69" s="1"/>
  <c r="EO69" s="1"/>
  <c r="EV69" s="1"/>
  <c r="ER69" s="1"/>
  <c r="EY69" l="1"/>
  <c r="EZ69" s="1"/>
  <c r="FA68" s="1"/>
  <c r="FB68" s="1"/>
  <c r="EU69"/>
  <c r="DU72"/>
  <c r="EP71"/>
  <c r="EN70" s="1"/>
  <c r="EO70" s="1"/>
  <c r="EV70" s="1"/>
  <c r="ER70" s="1"/>
  <c r="FD67"/>
  <c r="FC68"/>
  <c r="FD68" s="1"/>
  <c r="EY70" l="1"/>
  <c r="EZ70" s="1"/>
  <c r="FA69" s="1"/>
  <c r="FB69" s="1"/>
  <c r="FC69" s="1"/>
  <c r="EU70"/>
  <c r="DU73"/>
  <c r="EP72"/>
  <c r="EN71" s="1"/>
  <c r="EO71" s="1"/>
  <c r="EV71" s="1"/>
  <c r="ER71" s="1"/>
  <c r="EY71" l="1"/>
  <c r="EZ71" s="1"/>
  <c r="FA70" s="1"/>
  <c r="FB70" s="1"/>
  <c r="EU71"/>
  <c r="DU74"/>
  <c r="EP73"/>
  <c r="EN72" s="1"/>
  <c r="EO72" s="1"/>
  <c r="EV72" s="1"/>
  <c r="ER72" s="1"/>
  <c r="FD69"/>
  <c r="FC70"/>
  <c r="FD70" s="1"/>
  <c r="EY72" l="1"/>
  <c r="EZ72" s="1"/>
  <c r="FA71" s="1"/>
  <c r="FB71" s="1"/>
  <c r="FC71" s="1"/>
  <c r="EU72"/>
  <c r="DU75"/>
  <c r="EP74"/>
  <c r="EN73" s="1"/>
  <c r="EO73" s="1"/>
  <c r="EV73" s="1"/>
  <c r="ER73" s="1"/>
  <c r="EY73" l="1"/>
  <c r="EZ73" s="1"/>
  <c r="FA72" s="1"/>
  <c r="FB72" s="1"/>
  <c r="EU73"/>
  <c r="DU76"/>
  <c r="EP75"/>
  <c r="EN74" s="1"/>
  <c r="EO74" s="1"/>
  <c r="EV74" s="1"/>
  <c r="ER74" s="1"/>
  <c r="FD71"/>
  <c r="FC72"/>
  <c r="FD72" s="1"/>
  <c r="EY74" l="1"/>
  <c r="EZ74" s="1"/>
  <c r="FA73" s="1"/>
  <c r="FB73" s="1"/>
  <c r="FC73" s="1"/>
  <c r="FD73" s="1"/>
  <c r="EU74"/>
  <c r="DU77"/>
  <c r="EP76"/>
  <c r="EN75" s="1"/>
  <c r="EO75" s="1"/>
  <c r="EV75" l="1"/>
  <c r="ER75"/>
  <c r="DU78"/>
  <c r="EP77"/>
  <c r="EN76" s="1"/>
  <c r="EO76" s="1"/>
  <c r="EV76" l="1"/>
  <c r="ER76"/>
  <c r="DU79"/>
  <c r="EP78"/>
  <c r="EN77" s="1"/>
  <c r="EO77" s="1"/>
  <c r="EY75"/>
  <c r="EZ75" s="1"/>
  <c r="FA74" s="1"/>
  <c r="FB74" s="1"/>
  <c r="FC74" s="1"/>
  <c r="FD74" s="1"/>
  <c r="EU75"/>
  <c r="EV77" l="1"/>
  <c r="ER77"/>
  <c r="DU80"/>
  <c r="EP79"/>
  <c r="EN78" s="1"/>
  <c r="EO78" s="1"/>
  <c r="EY76"/>
  <c r="EZ76" s="1"/>
  <c r="FA75" s="1"/>
  <c r="FB75" s="1"/>
  <c r="FC75" s="1"/>
  <c r="FD75" s="1"/>
  <c r="EU76"/>
  <c r="EV78" l="1"/>
  <c r="ER78"/>
  <c r="DU81"/>
  <c r="EP80"/>
  <c r="EN79" s="1"/>
  <c r="EO79" s="1"/>
  <c r="EY77"/>
  <c r="EZ77" s="1"/>
  <c r="FA76" s="1"/>
  <c r="FB76" s="1"/>
  <c r="FC76" s="1"/>
  <c r="FD76" s="1"/>
  <c r="EU77"/>
  <c r="EV79" l="1"/>
  <c r="ER79"/>
  <c r="DU82"/>
  <c r="EP81"/>
  <c r="EN80" s="1"/>
  <c r="EO80" s="1"/>
  <c r="EY78"/>
  <c r="EZ78" s="1"/>
  <c r="FA77" s="1"/>
  <c r="FB77" s="1"/>
  <c r="FC77" s="1"/>
  <c r="FD77" s="1"/>
  <c r="EU78"/>
  <c r="EV80" l="1"/>
  <c r="ER80"/>
  <c r="DU83"/>
  <c r="EP82"/>
  <c r="EN81" s="1"/>
  <c r="EO81" s="1"/>
  <c r="EY79"/>
  <c r="EZ79" s="1"/>
  <c r="FA78" s="1"/>
  <c r="FB78" s="1"/>
  <c r="FC78" s="1"/>
  <c r="FD78" s="1"/>
  <c r="EU79"/>
  <c r="EV81" l="1"/>
  <c r="ER81"/>
  <c r="DU84"/>
  <c r="EP83"/>
  <c r="EN82" s="1"/>
  <c r="EO82" s="1"/>
  <c r="EY80"/>
  <c r="EZ80" s="1"/>
  <c r="FA79" s="1"/>
  <c r="FB79" s="1"/>
  <c r="FC79" s="1"/>
  <c r="EU80"/>
  <c r="FD79" l="1"/>
  <c r="EV82"/>
  <c r="ER82"/>
  <c r="DU85"/>
  <c r="EP84"/>
  <c r="EN83" s="1"/>
  <c r="EO83" s="1"/>
  <c r="EY81"/>
  <c r="EZ81" s="1"/>
  <c r="FA80" s="1"/>
  <c r="FB80" s="1"/>
  <c r="FC80" s="1"/>
  <c r="EU81"/>
  <c r="EV83" l="1"/>
  <c r="ER83"/>
  <c r="DU86"/>
  <c r="EP85"/>
  <c r="EN84" s="1"/>
  <c r="EO84" s="1"/>
  <c r="EY82"/>
  <c r="EZ82" s="1"/>
  <c r="FA81" s="1"/>
  <c r="FB81" s="1"/>
  <c r="EU82"/>
  <c r="FD80"/>
  <c r="FC81"/>
  <c r="FD81" l="1"/>
  <c r="FC82"/>
  <c r="EV84"/>
  <c r="ER84"/>
  <c r="DU87"/>
  <c r="EP86"/>
  <c r="EN85" s="1"/>
  <c r="EO85" s="1"/>
  <c r="EY83"/>
  <c r="EZ83" s="1"/>
  <c r="EU83"/>
  <c r="EV85" l="1"/>
  <c r="ER85"/>
  <c r="DU88"/>
  <c r="EP87"/>
  <c r="EN86" s="1"/>
  <c r="EO86" s="1"/>
  <c r="EY84"/>
  <c r="EZ84" s="1"/>
  <c r="EU84"/>
  <c r="FD82"/>
  <c r="FC83"/>
  <c r="FD83" l="1"/>
  <c r="FC84"/>
  <c r="EV86"/>
  <c r="ER86"/>
  <c r="DU89"/>
  <c r="EP88"/>
  <c r="EN87" s="1"/>
  <c r="EO87" s="1"/>
  <c r="EY85"/>
  <c r="EZ85" s="1"/>
  <c r="EU85"/>
  <c r="EV87" l="1"/>
  <c r="ER87"/>
  <c r="DU90"/>
  <c r="EP89"/>
  <c r="EN88" s="1"/>
  <c r="EO88" s="1"/>
  <c r="EY86"/>
  <c r="EZ86" s="1"/>
  <c r="EU86"/>
  <c r="FD84"/>
  <c r="FC85"/>
  <c r="FD85" l="1"/>
  <c r="FC86"/>
  <c r="EV88"/>
  <c r="ER88"/>
  <c r="DU91"/>
  <c r="EP90"/>
  <c r="EN89" s="1"/>
  <c r="EO89" s="1"/>
  <c r="EY87"/>
  <c r="EZ87" s="1"/>
  <c r="EU87"/>
  <c r="EV89" l="1"/>
  <c r="ER89"/>
  <c r="DU92"/>
  <c r="EP91"/>
  <c r="EN90" s="1"/>
  <c r="EO90" s="1"/>
  <c r="EY88"/>
  <c r="EZ88" s="1"/>
  <c r="EU88"/>
  <c r="FD86"/>
  <c r="FC87"/>
  <c r="FD87" l="1"/>
  <c r="FC88"/>
  <c r="EV90"/>
  <c r="ER90"/>
  <c r="DU93"/>
  <c r="EP92"/>
  <c r="EN91" s="1"/>
  <c r="EO91" s="1"/>
  <c r="EY89"/>
  <c r="EZ89" s="1"/>
  <c r="EU89"/>
  <c r="EV91" l="1"/>
  <c r="ER91"/>
  <c r="DU94"/>
  <c r="EP93"/>
  <c r="EN92" s="1"/>
  <c r="EO92" s="1"/>
  <c r="EY90"/>
  <c r="EZ90" s="1"/>
  <c r="EU90"/>
  <c r="FD88"/>
  <c r="FC89"/>
  <c r="FD89" l="1"/>
  <c r="FC90"/>
  <c r="EV92"/>
  <c r="ER92"/>
  <c r="DU95"/>
  <c r="EP94"/>
  <c r="EN93" s="1"/>
  <c r="EO93" s="1"/>
  <c r="EY91"/>
  <c r="EZ91" s="1"/>
  <c r="EU91"/>
  <c r="EV93" l="1"/>
  <c r="ER93"/>
  <c r="DU96"/>
  <c r="EP95"/>
  <c r="EN94" s="1"/>
  <c r="EO94" s="1"/>
  <c r="EY92"/>
  <c r="EZ92" s="1"/>
  <c r="EU92"/>
  <c r="FD90"/>
  <c r="FC91"/>
  <c r="FD91" l="1"/>
  <c r="FC92"/>
  <c r="EV94"/>
  <c r="ER94"/>
  <c r="DU97"/>
  <c r="EP96"/>
  <c r="EN95" s="1"/>
  <c r="EO95" s="1"/>
  <c r="EY93"/>
  <c r="EZ93" s="1"/>
  <c r="EU93"/>
  <c r="EV95" l="1"/>
  <c r="ER95"/>
  <c r="DU98"/>
  <c r="EP97"/>
  <c r="EN96" s="1"/>
  <c r="EO96" s="1"/>
  <c r="EY94"/>
  <c r="EZ94" s="1"/>
  <c r="EU94"/>
  <c r="FD92"/>
  <c r="FC93"/>
  <c r="FD93" l="1"/>
  <c r="FC94"/>
  <c r="EV96"/>
  <c r="ER96"/>
  <c r="DU99"/>
  <c r="EP98"/>
  <c r="EN97" s="1"/>
  <c r="EO97" s="1"/>
  <c r="EY95"/>
  <c r="EZ95" s="1"/>
  <c r="EU95"/>
  <c r="EV97" l="1"/>
  <c r="ER97"/>
  <c r="DU100"/>
  <c r="EP99"/>
  <c r="EN98" s="1"/>
  <c r="EO98" s="1"/>
  <c r="EY96"/>
  <c r="EZ96" s="1"/>
  <c r="EU96"/>
  <c r="FD94"/>
  <c r="FC95"/>
  <c r="FD95" l="1"/>
  <c r="FC96"/>
  <c r="EV98"/>
  <c r="ER98"/>
  <c r="DU101"/>
  <c r="EP100"/>
  <c r="EN99" s="1"/>
  <c r="EO99" s="1"/>
  <c r="EY97"/>
  <c r="EZ97" s="1"/>
  <c r="EU97"/>
  <c r="EV99" l="1"/>
  <c r="ER99"/>
  <c r="DU102"/>
  <c r="EP101"/>
  <c r="EN100" s="1"/>
  <c r="EO100" s="1"/>
  <c r="EY98"/>
  <c r="EZ98" s="1"/>
  <c r="EU98"/>
  <c r="FD96"/>
  <c r="FC97"/>
  <c r="FD97" l="1"/>
  <c r="FC98"/>
  <c r="EV100"/>
  <c r="ER100"/>
  <c r="DU103"/>
  <c r="EP102"/>
  <c r="EN101" s="1"/>
  <c r="EO101" s="1"/>
  <c r="EY99"/>
  <c r="EZ99" s="1"/>
  <c r="EU99"/>
  <c r="EV101" l="1"/>
  <c r="ER101"/>
  <c r="DU104"/>
  <c r="EP103"/>
  <c r="EN102" s="1"/>
  <c r="EO102" s="1"/>
  <c r="EY100"/>
  <c r="EZ100" s="1"/>
  <c r="EU100"/>
  <c r="FD98"/>
  <c r="FC99"/>
  <c r="FD99" l="1"/>
  <c r="FC100"/>
  <c r="EV102"/>
  <c r="ER102"/>
  <c r="DU105"/>
  <c r="EP104"/>
  <c r="EN103" s="1"/>
  <c r="EO103" s="1"/>
  <c r="EY101"/>
  <c r="EZ101" s="1"/>
  <c r="EU101"/>
  <c r="EV103" l="1"/>
  <c r="ER103"/>
  <c r="DU106"/>
  <c r="EP105"/>
  <c r="EN104" s="1"/>
  <c r="EO104" s="1"/>
  <c r="EY102"/>
  <c r="EZ102" s="1"/>
  <c r="EU102"/>
  <c r="FD100"/>
  <c r="FC101"/>
  <c r="FD101" l="1"/>
  <c r="FC102"/>
  <c r="EV104"/>
  <c r="ER104"/>
  <c r="DU107"/>
  <c r="EP106"/>
  <c r="EN105" s="1"/>
  <c r="EO105" s="1"/>
  <c r="EY103"/>
  <c r="EZ103" s="1"/>
  <c r="EU103"/>
  <c r="EV105" l="1"/>
  <c r="ER105"/>
  <c r="DU108"/>
  <c r="EP107"/>
  <c r="EN106" s="1"/>
  <c r="EO106" s="1"/>
  <c r="EY104"/>
  <c r="EZ104" s="1"/>
  <c r="EU104"/>
  <c r="FD102"/>
  <c r="FC103"/>
  <c r="FD103" l="1"/>
  <c r="FC104"/>
  <c r="EV106"/>
  <c r="ER106"/>
  <c r="DU109"/>
  <c r="EP108"/>
  <c r="EN107" s="1"/>
  <c r="EO107" s="1"/>
  <c r="EY105"/>
  <c r="EZ105" s="1"/>
  <c r="EU105"/>
  <c r="EV107" l="1"/>
  <c r="ER107"/>
  <c r="DU110"/>
  <c r="EP109"/>
  <c r="EN108" s="1"/>
  <c r="EO108" s="1"/>
  <c r="EY106"/>
  <c r="EZ106" s="1"/>
  <c r="EU106"/>
  <c r="FD104"/>
  <c r="FC105"/>
  <c r="FD105" l="1"/>
  <c r="FC106"/>
  <c r="EV108"/>
  <c r="ER108"/>
  <c r="DU111"/>
  <c r="EP110"/>
  <c r="EN109" s="1"/>
  <c r="EO109" s="1"/>
  <c r="EY107"/>
  <c r="EZ107" s="1"/>
  <c r="EU107"/>
  <c r="EV109" l="1"/>
  <c r="ER109"/>
  <c r="DU112"/>
  <c r="EP111"/>
  <c r="EN110" s="1"/>
  <c r="EO110" s="1"/>
  <c r="EY108"/>
  <c r="EZ108" s="1"/>
  <c r="EU108"/>
  <c r="FD106"/>
  <c r="FC107"/>
  <c r="FD107" l="1"/>
  <c r="FC108"/>
  <c r="EV110"/>
  <c r="ER110"/>
  <c r="DU113"/>
  <c r="EP112"/>
  <c r="EN111" s="1"/>
  <c r="EO111" s="1"/>
  <c r="EY109"/>
  <c r="EZ109" s="1"/>
  <c r="EU109"/>
  <c r="EV111" l="1"/>
  <c r="ER111"/>
  <c r="DU114"/>
  <c r="EP113"/>
  <c r="EN112" s="1"/>
  <c r="EO112" s="1"/>
  <c r="EY110"/>
  <c r="EZ110" s="1"/>
  <c r="EU110"/>
  <c r="FD108"/>
  <c r="FC109"/>
  <c r="FD109" l="1"/>
  <c r="FC110"/>
  <c r="EV112"/>
  <c r="ER112"/>
  <c r="DU115"/>
  <c r="EP114"/>
  <c r="EN113" s="1"/>
  <c r="EO113" s="1"/>
  <c r="EY111"/>
  <c r="EZ111" s="1"/>
  <c r="EU111"/>
  <c r="EV113" l="1"/>
  <c r="ER113"/>
  <c r="DU116"/>
  <c r="EP115"/>
  <c r="EN114" s="1"/>
  <c r="EO114" s="1"/>
  <c r="EY112"/>
  <c r="EZ112" s="1"/>
  <c r="EU112"/>
  <c r="FD110"/>
  <c r="FC111"/>
  <c r="FD111" l="1"/>
  <c r="FC112"/>
  <c r="EV114"/>
  <c r="ER114"/>
  <c r="DU117"/>
  <c r="EP116"/>
  <c r="EN115" s="1"/>
  <c r="EO115" s="1"/>
  <c r="EY113"/>
  <c r="EZ113" s="1"/>
  <c r="EU113"/>
  <c r="EV115" l="1"/>
  <c r="ER115"/>
  <c r="DU118"/>
  <c r="EP117"/>
  <c r="EN116" s="1"/>
  <c r="EO116" s="1"/>
  <c r="EY114"/>
  <c r="EZ114" s="1"/>
  <c r="EU114"/>
  <c r="FD112"/>
  <c r="FC113"/>
  <c r="FD113" l="1"/>
  <c r="FC114"/>
  <c r="EV116"/>
  <c r="ER116"/>
  <c r="DU119"/>
  <c r="EP119" s="1"/>
  <c r="EN118" s="1"/>
  <c r="EP118"/>
  <c r="EN117" s="1"/>
  <c r="EO117" s="1"/>
  <c r="EY115"/>
  <c r="EZ115" s="1"/>
  <c r="EU115"/>
  <c r="EV117" l="1"/>
  <c r="ER117"/>
  <c r="EO118"/>
  <c r="EO119"/>
  <c r="EY116"/>
  <c r="EZ116" s="1"/>
  <c r="EU116"/>
  <c r="FD114"/>
  <c r="FC115"/>
  <c r="FD115" l="1"/>
  <c r="FC116"/>
  <c r="EV119"/>
  <c r="ER119"/>
  <c r="EV118"/>
  <c r="ER118"/>
  <c r="EY117"/>
  <c r="EZ117" s="1"/>
  <c r="EU117"/>
  <c r="EY118" l="1"/>
  <c r="EZ118" s="1"/>
  <c r="EU118"/>
  <c r="EQ20"/>
  <c r="EQ21" s="1"/>
  <c r="EQ22" s="1"/>
  <c r="EQ23" s="1"/>
  <c r="EQ24" s="1"/>
  <c r="EQ25" s="1"/>
  <c r="EQ26" s="1"/>
  <c r="EQ27" s="1"/>
  <c r="EQ28" s="1"/>
  <c r="EQ29" s="1"/>
  <c r="EQ30" s="1"/>
  <c r="EQ31" s="1"/>
  <c r="EQ32" s="1"/>
  <c r="EQ33" s="1"/>
  <c r="EQ34" s="1"/>
  <c r="EQ35" s="1"/>
  <c r="EQ36" s="1"/>
  <c r="EQ37" s="1"/>
  <c r="EQ38" s="1"/>
  <c r="EQ39" s="1"/>
  <c r="EQ40" s="1"/>
  <c r="EQ41" s="1"/>
  <c r="EQ42" s="1"/>
  <c r="EQ43" s="1"/>
  <c r="EQ44" s="1"/>
  <c r="EQ45" s="1"/>
  <c r="EQ46" s="1"/>
  <c r="EQ47" s="1"/>
  <c r="EQ48" s="1"/>
  <c r="EQ49" s="1"/>
  <c r="EQ50" s="1"/>
  <c r="EQ51" s="1"/>
  <c r="EQ52" s="1"/>
  <c r="EQ53" s="1"/>
  <c r="EQ54" s="1"/>
  <c r="EQ55" s="1"/>
  <c r="EQ56" s="1"/>
  <c r="EQ57" s="1"/>
  <c r="EQ58" s="1"/>
  <c r="EQ59" s="1"/>
  <c r="EQ60" s="1"/>
  <c r="EQ61" s="1"/>
  <c r="EQ62" s="1"/>
  <c r="EQ63" s="1"/>
  <c r="EQ64" s="1"/>
  <c r="EQ65" s="1"/>
  <c r="EQ66" s="1"/>
  <c r="EQ67" s="1"/>
  <c r="EQ68" s="1"/>
  <c r="EQ69" s="1"/>
  <c r="EQ70" s="1"/>
  <c r="EQ71" s="1"/>
  <c r="EQ72" s="1"/>
  <c r="EQ73" s="1"/>
  <c r="EQ74" s="1"/>
  <c r="EQ75" s="1"/>
  <c r="EQ76" s="1"/>
  <c r="EQ77" s="1"/>
  <c r="EQ78" s="1"/>
  <c r="EQ79" s="1"/>
  <c r="EQ80" s="1"/>
  <c r="EQ81" s="1"/>
  <c r="EQ82" s="1"/>
  <c r="EQ83" s="1"/>
  <c r="EQ84" s="1"/>
  <c r="EQ85" s="1"/>
  <c r="EQ86" s="1"/>
  <c r="EQ87" s="1"/>
  <c r="EQ88" s="1"/>
  <c r="EQ89" s="1"/>
  <c r="EQ90" s="1"/>
  <c r="EQ91" s="1"/>
  <c r="EQ92" s="1"/>
  <c r="EQ93" s="1"/>
  <c r="EQ94" s="1"/>
  <c r="EQ95" s="1"/>
  <c r="EQ96" s="1"/>
  <c r="EQ97" s="1"/>
  <c r="EQ98" s="1"/>
  <c r="EQ99" s="1"/>
  <c r="EQ100" s="1"/>
  <c r="EQ101" s="1"/>
  <c r="EQ102" s="1"/>
  <c r="EQ103" s="1"/>
  <c r="EQ104" s="1"/>
  <c r="EQ105" s="1"/>
  <c r="EQ106" s="1"/>
  <c r="EQ107" s="1"/>
  <c r="EQ108" s="1"/>
  <c r="EQ109" s="1"/>
  <c r="EQ110" s="1"/>
  <c r="EQ111" s="1"/>
  <c r="EQ112" s="1"/>
  <c r="EQ113" s="1"/>
  <c r="EQ114" s="1"/>
  <c r="EQ115" s="1"/>
  <c r="EQ116" s="1"/>
  <c r="EQ117" s="1"/>
  <c r="EQ118" s="1"/>
  <c r="EQ119" s="1"/>
  <c r="EY119"/>
  <c r="EZ119" s="1"/>
  <c r="EU119"/>
  <c r="FD116"/>
  <c r="FC117"/>
  <c r="FD117" l="1"/>
  <c r="FC118"/>
  <c r="FD118" l="1"/>
  <c r="FC119"/>
  <c r="FD119" s="1"/>
  <c r="FD16" s="1"/>
</calcChain>
</file>

<file path=xl/sharedStrings.xml><?xml version="1.0" encoding="utf-8"?>
<sst xmlns="http://schemas.openxmlformats.org/spreadsheetml/2006/main" count="837" uniqueCount="117">
  <si>
    <t xml:space="preserve">node </t>
  </si>
  <si>
    <t>x</t>
  </si>
  <si>
    <t>zbase</t>
  </si>
  <si>
    <t>ztop</t>
  </si>
  <si>
    <t>hmedio</t>
  </si>
  <si>
    <t>espesor</t>
  </si>
  <si>
    <t>hf</t>
  </si>
  <si>
    <t>eps</t>
  </si>
  <si>
    <t>qf</t>
  </si>
  <si>
    <t>w</t>
  </si>
  <si>
    <t>1/eps</t>
  </si>
  <si>
    <t>1/epsPool</t>
  </si>
  <si>
    <t>zi</t>
  </si>
  <si>
    <t xml:space="preserve">w pro </t>
  </si>
  <si>
    <t>rho pro</t>
  </si>
  <si>
    <t>grad wpro</t>
  </si>
  <si>
    <t>((rho q) w )PRO</t>
  </si>
  <si>
    <t>(rho q)'w')PRO</t>
  </si>
  <si>
    <t>w contorno 2d</t>
  </si>
  <si>
    <t>ag</t>
  </si>
  <si>
    <t>wmz</t>
  </si>
  <si>
    <t>zi -1/2wmz</t>
  </si>
  <si>
    <t>qf2</t>
  </si>
  <si>
    <t>q vertical</t>
  </si>
  <si>
    <t>zi-WZM/2</t>
  </si>
  <si>
    <t>zi+WZM/2</t>
  </si>
  <si>
    <t>qs</t>
  </si>
  <si>
    <t>qz</t>
  </si>
  <si>
    <t>average qs</t>
  </si>
  <si>
    <t>fresh thickness</t>
  </si>
  <si>
    <t>saline thickness</t>
  </si>
  <si>
    <t>INITIAL CONDITIONS</t>
  </si>
  <si>
    <t xml:space="preserve">ITERATION 1 </t>
  </si>
  <si>
    <t>ITERATION 2</t>
  </si>
  <si>
    <t>ITERATION 3</t>
  </si>
  <si>
    <t>ITERATION 4</t>
  </si>
  <si>
    <t>ITERATION 5</t>
  </si>
  <si>
    <t>ITERATION 6</t>
  </si>
  <si>
    <t>ITERATION 7</t>
  </si>
  <si>
    <t>ITERATION 8</t>
  </si>
  <si>
    <t xml:space="preserve">Stopping </t>
  </si>
  <si>
    <t>Criterion</t>
  </si>
  <si>
    <t>LAST ITERATION</t>
  </si>
  <si>
    <t>ITERATION 9</t>
  </si>
  <si>
    <t>ITERATION 10</t>
  </si>
  <si>
    <t>ITERATION 11</t>
  </si>
  <si>
    <t>ITERATION 12</t>
  </si>
  <si>
    <t>ITERATION 13</t>
  </si>
  <si>
    <t>ITERATION 14</t>
  </si>
  <si>
    <t>ITERATION 15</t>
  </si>
  <si>
    <t>ITERATION 16</t>
  </si>
  <si>
    <t>X</t>
  </si>
  <si>
    <t>ITERATION 18</t>
  </si>
  <si>
    <t>ITERATION 19</t>
  </si>
  <si>
    <t>ITERATION 20</t>
  </si>
  <si>
    <t>ITERATION 21</t>
  </si>
  <si>
    <t>ITERATION 22</t>
  </si>
  <si>
    <t>ITERATION 23</t>
  </si>
  <si>
    <t>ITERATION 24</t>
  </si>
  <si>
    <t>ITERATION 25</t>
  </si>
  <si>
    <t>zi glober eqpool</t>
  </si>
  <si>
    <t>epsi Pool</t>
  </si>
  <si>
    <t>mu (kg/m s)</t>
  </si>
  <si>
    <t>g (m/s2)</t>
  </si>
  <si>
    <t>ki (m2)</t>
  </si>
  <si>
    <t>Kf (m/d)</t>
  </si>
  <si>
    <t>Ks  (m/d)</t>
  </si>
  <si>
    <t>Delta x (m)</t>
  </si>
  <si>
    <t>qfresh (m/d)</t>
  </si>
  <si>
    <t>T (m2/d)</t>
  </si>
  <si>
    <t>ro f (kg/m3)</t>
  </si>
  <si>
    <t>ro s (kg/m3)</t>
  </si>
  <si>
    <t>alfa T (m)</t>
  </si>
  <si>
    <t>w mar (Kg/kg)</t>
  </si>
  <si>
    <t xml:space="preserve">alfa L (m) </t>
  </si>
  <si>
    <t>espesor (m)</t>
  </si>
  <si>
    <t>CAN CHANGE</t>
  </si>
  <si>
    <t>CAN'T CHANGE</t>
  </si>
  <si>
    <t>wmz (m)</t>
  </si>
  <si>
    <t>alpha G (m)</t>
  </si>
  <si>
    <t>qb (m/d)</t>
  </si>
  <si>
    <t>freshwater viscosity</t>
  </si>
  <si>
    <t>gravity</t>
  </si>
  <si>
    <t>intrinsic permeability</t>
  </si>
  <si>
    <t>freshwater hydraulic conductivity</t>
  </si>
  <si>
    <t>seawater hydraulic conductivity</t>
  </si>
  <si>
    <t>freshwater inflow</t>
  </si>
  <si>
    <t>Transmisivity</t>
  </si>
  <si>
    <t>freshwater density</t>
  </si>
  <si>
    <t>seawater density</t>
  </si>
  <si>
    <t>density factor</t>
  </si>
  <si>
    <t>transverse dispersivity</t>
  </si>
  <si>
    <t>longitudinal dispersivity</t>
  </si>
  <si>
    <t>aquifer thickness</t>
  </si>
  <si>
    <t>salt mass fraction in seawater</t>
  </si>
  <si>
    <t>x discretization</t>
  </si>
  <si>
    <t>w boundary</t>
  </si>
  <si>
    <t>eps Pool</t>
  </si>
  <si>
    <t>width mixing zone</t>
  </si>
  <si>
    <t>geometric mean</t>
  </si>
  <si>
    <t>corrected density factor</t>
  </si>
  <si>
    <t>Parameter</t>
  </si>
  <si>
    <t>Value</t>
  </si>
  <si>
    <t>Description</t>
  </si>
  <si>
    <t>ITERATION 26</t>
  </si>
  <si>
    <t>ITERATION 27</t>
  </si>
  <si>
    <t>ITERATION 28</t>
  </si>
  <si>
    <t>ITERATION 29</t>
  </si>
  <si>
    <t>ITERATION 30</t>
  </si>
  <si>
    <t>ITERATION 17</t>
  </si>
  <si>
    <t>us</t>
  </si>
  <si>
    <t>uf</t>
  </si>
  <si>
    <t>u</t>
  </si>
  <si>
    <t>averaged w</t>
  </si>
  <si>
    <t>alpha_L</t>
  </si>
  <si>
    <t>numerical 2D results</t>
  </si>
  <si>
    <t>AlphaL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</si>
</sst>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1"/>
      <color indexed="8"/>
      <name val="Calibri"/>
      <family val="2"/>
    </font>
    <font>
      <sz val="16"/>
      <color indexed="8"/>
      <name val="Calibri"/>
      <family val="2"/>
    </font>
    <font>
      <sz val="13"/>
      <color indexed="8"/>
      <name val="Calibri"/>
      <family val="2"/>
    </font>
    <font>
      <sz val="14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2">
    <xf numFmtId="0" fontId="0" fillId="0" borderId="0" xfId="0"/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Border="1" applyAlignment="1">
      <alignment horizontal="center"/>
    </xf>
    <xf numFmtId="11" fontId="20" fillId="0" borderId="0" xfId="0" applyNumberFormat="1" applyFont="1" applyFill="1" applyAlignment="1">
      <alignment horizontal="center"/>
    </xf>
    <xf numFmtId="11" fontId="0" fillId="24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11" fontId="0" fillId="25" borderId="0" xfId="0" applyNumberFormat="1" applyFill="1" applyAlignment="1">
      <alignment horizontal="center"/>
    </xf>
    <xf numFmtId="11" fontId="0" fillId="25" borderId="0" xfId="0" applyNumberFormat="1" applyFill="1" applyAlignment="1"/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24" borderId="0" xfId="0" applyFont="1" applyFill="1" applyAlignment="1">
      <alignment horizontal="left"/>
    </xf>
    <xf numFmtId="0" fontId="21" fillId="26" borderId="0" xfId="0" applyFont="1" applyFill="1" applyAlignment="1">
      <alignment horizontal="left"/>
    </xf>
    <xf numFmtId="11" fontId="0" fillId="0" borderId="0" xfId="0" applyNumberFormat="1" applyAlignment="1">
      <alignment horizontal="left"/>
    </xf>
    <xf numFmtId="0" fontId="21" fillId="0" borderId="0" xfId="0" applyFont="1" applyAlignment="1">
      <alignment horizontal="left"/>
    </xf>
    <xf numFmtId="11" fontId="22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11" fontId="23" fillId="0" borderId="0" xfId="0" applyNumberFormat="1" applyFont="1" applyAlignment="1">
      <alignment horizontal="left"/>
    </xf>
    <xf numFmtId="11" fontId="19" fillId="0" borderId="0" xfId="0" applyNumberFormat="1" applyFont="1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21" fillId="26" borderId="0" xfId="0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11" fontId="0" fillId="0" borderId="0" xfId="0" applyNumberFormat="1" applyAlignment="1">
      <alignment horizontal="center"/>
    </xf>
    <xf numFmtId="11" fontId="0" fillId="26" borderId="0" xfId="0" applyNumberFormat="1" applyFill="1" applyAlignment="1">
      <alignment horizontal="center"/>
    </xf>
    <xf numFmtId="11" fontId="0" fillId="24" borderId="0" xfId="0" applyNumberFormat="1" applyFill="1" applyAlignment="1">
      <alignment horizont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454545454545492"/>
          <c:y val="6.5909090909090903E-2"/>
          <c:w val="0.76704545454545614"/>
          <c:h val="0.71363636363636351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1.7674146667729027E-3</c:v>
                </c:pt>
                <c:pt idx="22">
                  <c:v>1.6582130446615769E-3</c:v>
                </c:pt>
                <c:pt idx="44">
                  <c:v>3.7210185854643155E-4</c:v>
                </c:pt>
                <c:pt idx="66">
                  <c:v>1.4626737411087415E-3</c:v>
                </c:pt>
                <c:pt idx="88">
                  <c:v>4.4783260638794854E-4</c:v>
                </c:pt>
                <c:pt idx="110">
                  <c:v>9.214185587643059E-4</c:v>
                </c:pt>
                <c:pt idx="154">
                  <c:v>5.0538983023216272E-4</c:v>
                </c:pt>
              </c:numCache>
            </c:numRef>
          </c:yVal>
        </c:ser>
        <c:ser>
          <c:idx val="0"/>
          <c:order val="1"/>
          <c:tx>
            <c:v>Stopping Criterion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2.9084751623994782E-4</c:v>
                </c:pt>
                <c:pt idx="22">
                  <c:v>3.1655621782415884E-4</c:v>
                </c:pt>
                <c:pt idx="44">
                  <c:v>2.0942065774320288E-4</c:v>
                </c:pt>
                <c:pt idx="66">
                  <c:v>2.1594796799964157E-4</c:v>
                </c:pt>
                <c:pt idx="88">
                  <c:v>1.8521365850410632E-4</c:v>
                </c:pt>
                <c:pt idx="110">
                  <c:v>1.5393433043041013E-4</c:v>
                </c:pt>
                <c:pt idx="132">
                  <c:v>1.4684131502888719E-4</c:v>
                </c:pt>
                <c:pt idx="154">
                  <c:v>1.1841773609329396E-4</c:v>
                </c:pt>
              </c:numCache>
            </c:numRef>
          </c:yVal>
        </c:ser>
        <c:ser>
          <c:idx val="1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9.6070303914381474E-5</c:v>
                </c:pt>
                <c:pt idx="22">
                  <c:v>1.0675092295483915E-4</c:v>
                </c:pt>
                <c:pt idx="44">
                  <c:v>9.3422512111950191E-5</c:v>
                </c:pt>
                <c:pt idx="66">
                  <c:v>1.3026356275856591E-4</c:v>
                </c:pt>
                <c:pt idx="88">
                  <c:v>8.6899293514721841E-5</c:v>
                </c:pt>
                <c:pt idx="110">
                  <c:v>6.1806603353395427E-5</c:v>
                </c:pt>
                <c:pt idx="132">
                  <c:v>5.1680961289719829E-5</c:v>
                </c:pt>
                <c:pt idx="154">
                  <c:v>3.978251548932628E-5</c:v>
                </c:pt>
              </c:numCache>
            </c:numRef>
          </c:yVal>
        </c:ser>
        <c:ser>
          <c:idx val="0"/>
          <c:order val="3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3.5212842679455906E-5</c:v>
                </c:pt>
                <c:pt idx="22">
                  <c:v>2.1745234710169366E-5</c:v>
                </c:pt>
                <c:pt idx="44">
                  <c:v>1.792995631550191E-5</c:v>
                </c:pt>
                <c:pt idx="66">
                  <c:v>1.1191999999159239E-5</c:v>
                </c:pt>
                <c:pt idx="88">
                  <c:v>1.0043123446452223E-5</c:v>
                </c:pt>
                <c:pt idx="110">
                  <c:v>1.1133827995161993E-5</c:v>
                </c:pt>
              </c:numCache>
            </c:numRef>
          </c:yVal>
        </c:ser>
        <c:axId val="58025088"/>
        <c:axId val="57946112"/>
      </c:scatterChart>
      <c:valAx>
        <c:axId val="580250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iterations</a:t>
                </a:r>
              </a:p>
            </c:rich>
          </c:tx>
          <c:layout>
            <c:manualLayout>
              <c:xMode val="edge"/>
              <c:yMode val="edge"/>
              <c:x val="0.54829545454545536"/>
              <c:y val="0.895454545454545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7946112"/>
        <c:crosses val="autoZero"/>
        <c:crossBetween val="midCat"/>
      </c:valAx>
      <c:valAx>
        <c:axId val="5794611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Stopping Criterion</a:t>
                </a:r>
              </a:p>
            </c:rich>
          </c:tx>
          <c:layout>
            <c:manualLayout>
              <c:xMode val="edge"/>
              <c:yMode val="edge"/>
              <c:x val="8.5227272727272929E-3"/>
              <c:y val="0.31818181818181857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0250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1466923938991886"/>
          <c:y val="6.8897704018616363E-2"/>
          <c:w val="0.7245086829409757"/>
          <c:h val="0.81496141324877613"/>
        </c:manualLayout>
      </c:layout>
      <c:scatterChart>
        <c:scatterStyle val="lineMarker"/>
        <c:ser>
          <c:idx val="9"/>
          <c:order val="0"/>
          <c:tx>
            <c:strRef>
              <c:f>'0.5Q 25-31'!$FC$18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25-31'!$FC$19:$FC$118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3.1443023968923213E-2</c:v>
                </c:pt>
                <c:pt idx="2">
                  <c:v>3.0155708501702773E-2</c:v>
                </c:pt>
                <c:pt idx="3">
                  <c:v>2.9032535116596408E-2</c:v>
                </c:pt>
                <c:pt idx="4">
                  <c:v>2.8023566789472886E-2</c:v>
                </c:pt>
                <c:pt idx="5">
                  <c:v>2.7100190165801806E-2</c:v>
                </c:pt>
                <c:pt idx="6">
                  <c:v>2.6244063066868065E-2</c:v>
                </c:pt>
                <c:pt idx="7">
                  <c:v>2.5442534912946672E-2</c:v>
                </c:pt>
                <c:pt idx="8">
                  <c:v>2.4686420364132204E-2</c:v>
                </c:pt>
                <c:pt idx="9">
                  <c:v>2.39687905212854E-2</c:v>
                </c:pt>
                <c:pt idx="10">
                  <c:v>2.3284261549376017E-2</c:v>
                </c:pt>
                <c:pt idx="11">
                  <c:v>2.262854964196646E-2</c:v>
                </c:pt>
                <c:pt idx="12">
                  <c:v>2.1998178945474463E-2</c:v>
                </c:pt>
                <c:pt idx="13">
                  <c:v>2.1390282335443069E-2</c:v>
                </c:pt>
                <c:pt idx="14">
                  <c:v>2.0802461144968788E-2</c:v>
                </c:pt>
                <c:pt idx="15">
                  <c:v>2.0232683735075595E-2</c:v>
                </c:pt>
                <c:pt idx="16">
                  <c:v>1.9679210465086621E-2</c:v>
                </c:pt>
                <c:pt idx="17">
                  <c:v>1.9140537087132838E-2</c:v>
                </c:pt>
                <c:pt idx="18">
                  <c:v>1.86153512940209E-2</c:v>
                </c:pt>
                <c:pt idx="19">
                  <c:v>1.8102498844142237E-2</c:v>
                </c:pt>
                <c:pt idx="20">
                  <c:v>1.7600956779914766E-2</c:v>
                </c:pt>
                <c:pt idx="21">
                  <c:v>1.7109811979433516E-2</c:v>
                </c:pt>
                <c:pt idx="22">
                  <c:v>1.662824377107576E-2</c:v>
                </c:pt>
                <c:pt idx="23">
                  <c:v>1.6155509680608037E-2</c:v>
                </c:pt>
                <c:pt idx="24">
                  <c:v>1.5690933620664871E-2</c:v>
                </c:pt>
                <c:pt idx="25">
                  <c:v>1.5233896002649927E-2</c:v>
                </c:pt>
                <c:pt idx="26">
                  <c:v>1.4783825364699622E-2</c:v>
                </c:pt>
                <c:pt idx="27">
                  <c:v>1.4340191172232515E-2</c:v>
                </c:pt>
                <c:pt idx="28">
                  <c:v>1.3902497480919472E-2</c:v>
                </c:pt>
                <c:pt idx="29">
                  <c:v>1.3470277233709183E-2</c:v>
                </c:pt>
                <c:pt idx="30">
                  <c:v>1.3043087215818089E-2</c:v>
                </c:pt>
                <c:pt idx="31">
                  <c:v>1.2620504016200133E-2</c:v>
                </c:pt>
                <c:pt idx="32">
                  <c:v>1.2202121036822122E-2</c:v>
                </c:pt>
                <c:pt idx="33">
                  <c:v>1.1787545236911251E-2</c:v>
                </c:pt>
                <c:pt idx="34">
                  <c:v>1.1376392696576493E-2</c:v>
                </c:pt>
                <c:pt idx="35">
                  <c:v>1.0968287866101517E-2</c:v>
                </c:pt>
                <c:pt idx="36">
                  <c:v>1.0562871611257038E-2</c:v>
                </c:pt>
                <c:pt idx="37">
                  <c:v>1.0159800779974384E-2</c:v>
                </c:pt>
                <c:pt idx="38">
                  <c:v>9.7587231410901192E-3</c:v>
                </c:pt>
                <c:pt idx="39">
                  <c:v>9.3592830391037354E-3</c:v>
                </c:pt>
                <c:pt idx="40">
                  <c:v>8.9611620087958668E-3</c:v>
                </c:pt>
                <c:pt idx="41">
                  <c:v>8.5640606716586784E-3</c:v>
                </c:pt>
                <c:pt idx="42">
                  <c:v>8.1678234128501146E-3</c:v>
                </c:pt>
                <c:pt idx="43">
                  <c:v>7.7723726604086475E-3</c:v>
                </c:pt>
                <c:pt idx="44">
                  <c:v>7.3780713980183526E-3</c:v>
                </c:pt>
                <c:pt idx="45">
                  <c:v>6.9845338785901826E-3</c:v>
                </c:pt>
                <c:pt idx="46">
                  <c:v>6.5928538100630957E-3</c:v>
                </c:pt>
                <c:pt idx="47">
                  <c:v>6.2011912412647174E-3</c:v>
                </c:pt>
                <c:pt idx="48">
                  <c:v>5.8095880784377347E-3</c:v>
                </c:pt>
                <c:pt idx="49">
                  <c:v>5.4182740832106344E-3</c:v>
                </c:pt>
                <c:pt idx="50">
                  <c:v>5.0276277132898922E-3</c:v>
                </c:pt>
                <c:pt idx="51">
                  <c:v>4.6391246979068474E-3</c:v>
                </c:pt>
                <c:pt idx="52">
                  <c:v>4.2613906074546216E-3</c:v>
                </c:pt>
                <c:pt idx="53">
                  <c:v>3.8845816003615068E-3</c:v>
                </c:pt>
                <c:pt idx="54">
                  <c:v>3.5078856117163448E-3</c:v>
                </c:pt>
                <c:pt idx="55">
                  <c:v>3.1299336653879285E-3</c:v>
                </c:pt>
                <c:pt idx="56">
                  <c:v>2.7485090041395412E-3</c:v>
                </c:pt>
                <c:pt idx="57">
                  <c:v>2.3594630800939848E-3</c:v>
                </c:pt>
                <c:pt idx="58">
                  <c:v>2.0116867756987218E-3</c:v>
                </c:pt>
                <c:pt idx="59">
                  <c:v>1.6941415872692672E-3</c:v>
                </c:pt>
                <c:pt idx="60">
                  <c:v>1.3966473485471267E-3</c:v>
                </c:pt>
                <c:pt idx="61">
                  <c:v>1.1086119446622816E-3</c:v>
                </c:pt>
                <c:pt idx="62">
                  <c:v>8.1566659821003874E-4</c:v>
                </c:pt>
                <c:pt idx="63">
                  <c:v>4.8939995892602318E-4</c:v>
                </c:pt>
                <c:pt idx="64">
                  <c:v>2.9363997535561387E-4</c:v>
                </c:pt>
                <c:pt idx="65">
                  <c:v>1.7618398521336833E-4</c:v>
                </c:pt>
                <c:pt idx="66">
                  <c:v>1.0571039112802099E-4</c:v>
                </c:pt>
                <c:pt idx="67">
                  <c:v>6.3426234676812595E-5</c:v>
                </c:pt>
                <c:pt idx="68">
                  <c:v>3.8055740806087556E-5</c:v>
                </c:pt>
                <c:pt idx="69">
                  <c:v>2.2833444483652534E-5</c:v>
                </c:pt>
                <c:pt idx="70">
                  <c:v>1.3700066690191521E-5</c:v>
                </c:pt>
                <c:pt idx="71">
                  <c:v>8.2200400141149116E-6</c:v>
                </c:pt>
                <c:pt idx="72">
                  <c:v>4.9320240084689465E-6</c:v>
                </c:pt>
                <c:pt idx="73">
                  <c:v>2.9592144050813677E-6</c:v>
                </c:pt>
                <c:pt idx="74">
                  <c:v>1.7755286430488205E-6</c:v>
                </c:pt>
                <c:pt idx="75">
                  <c:v>1.0653171858292922E-6</c:v>
                </c:pt>
                <c:pt idx="76">
                  <c:v>6.3919031149757528E-7</c:v>
                </c:pt>
                <c:pt idx="77">
                  <c:v>3.8351418689854517E-7</c:v>
                </c:pt>
                <c:pt idx="78">
                  <c:v>2.3010851213912708E-7</c:v>
                </c:pt>
                <c:pt idx="79">
                  <c:v>1.3806510728347626E-7</c:v>
                </c:pt>
                <c:pt idx="80">
                  <c:v>8.2839064370085753E-8</c:v>
                </c:pt>
                <c:pt idx="81">
                  <c:v>4.9703438622051453E-8</c:v>
                </c:pt>
                <c:pt idx="82">
                  <c:v>2.9822063173230868E-8</c:v>
                </c:pt>
                <c:pt idx="83">
                  <c:v>1.7893237903938519E-8</c:v>
                </c:pt>
                <c:pt idx="84">
                  <c:v>1.0735942742363111E-8</c:v>
                </c:pt>
                <c:pt idx="85">
                  <c:v>6.4415656454178665E-9</c:v>
                </c:pt>
                <c:pt idx="86">
                  <c:v>3.8649393872507197E-9</c:v>
                </c:pt>
                <c:pt idx="87">
                  <c:v>2.3189636323504319E-9</c:v>
                </c:pt>
                <c:pt idx="88">
                  <c:v>1.3913781794102591E-9</c:v>
                </c:pt>
                <c:pt idx="89">
                  <c:v>8.348269076461554E-10</c:v>
                </c:pt>
                <c:pt idx="90">
                  <c:v>5.0089614458769326E-10</c:v>
                </c:pt>
                <c:pt idx="91">
                  <c:v>3.0053768675261597E-10</c:v>
                </c:pt>
                <c:pt idx="92">
                  <c:v>1.8032261205156958E-10</c:v>
                </c:pt>
                <c:pt idx="93">
                  <c:v>1.0819356723094175E-10</c:v>
                </c:pt>
                <c:pt idx="94">
                  <c:v>6.4916140338565039E-11</c:v>
                </c:pt>
                <c:pt idx="95">
                  <c:v>3.8949684203139025E-11</c:v>
                </c:pt>
                <c:pt idx="96">
                  <c:v>2.3369810521883415E-11</c:v>
                </c:pt>
                <c:pt idx="97">
                  <c:v>1.4021886313130048E-11</c:v>
                </c:pt>
                <c:pt idx="98">
                  <c:v>8.4131317878780283E-12</c:v>
                </c:pt>
                <c:pt idx="99">
                  <c:v>5.0478790727268172E-12</c:v>
                </c:pt>
              </c:numCache>
            </c:numRef>
          </c:yVal>
        </c:ser>
        <c:ser>
          <c:idx val="0"/>
          <c:order val="1"/>
          <c:tx>
            <c:strRef>
              <c:f>Hoja1!$Y$2</c:f>
              <c:strCache>
                <c:ptCount val="1"/>
                <c:pt idx="0">
                  <c:v>averaged w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diamond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Hoja1!$Y$3:$Y$103</c:f>
              <c:numCache>
                <c:formatCode>0.00E+00</c:formatCode>
                <c:ptCount val="101"/>
                <c:pt idx="0">
                  <c:v>3.3296149647500002E-2</c:v>
                </c:pt>
                <c:pt idx="1">
                  <c:v>3.2345835392500001E-2</c:v>
                </c:pt>
                <c:pt idx="2">
                  <c:v>3.1278745482499995E-2</c:v>
                </c:pt>
                <c:pt idx="3">
                  <c:v>3.0230646222499997E-2</c:v>
                </c:pt>
                <c:pt idx="4">
                  <c:v>2.92350946375E-2</c:v>
                </c:pt>
                <c:pt idx="5">
                  <c:v>2.830481642E-2</c:v>
                </c:pt>
                <c:pt idx="6">
                  <c:v>2.7419997282500001E-2</c:v>
                </c:pt>
                <c:pt idx="7">
                  <c:v>2.6597760845000002E-2</c:v>
                </c:pt>
                <c:pt idx="8">
                  <c:v>2.5807317397500005E-2</c:v>
                </c:pt>
                <c:pt idx="9">
                  <c:v>2.5060908117499996E-2</c:v>
                </c:pt>
                <c:pt idx="10">
                  <c:v>2.435096631E-2</c:v>
                </c:pt>
                <c:pt idx="11">
                  <c:v>2.3657078022500003E-2</c:v>
                </c:pt>
                <c:pt idx="12">
                  <c:v>2.3003402702500005E-2</c:v>
                </c:pt>
                <c:pt idx="13">
                  <c:v>2.2370328847499996E-2</c:v>
                </c:pt>
                <c:pt idx="14">
                  <c:v>2.1750970125000001E-2</c:v>
                </c:pt>
                <c:pt idx="15">
                  <c:v>2.1149208759999996E-2</c:v>
                </c:pt>
                <c:pt idx="16">
                  <c:v>2.0573006144999989E-2</c:v>
                </c:pt>
                <c:pt idx="17">
                  <c:v>2.0013790250500003E-2</c:v>
                </c:pt>
                <c:pt idx="18">
                  <c:v>1.9452418925250001E-2</c:v>
                </c:pt>
                <c:pt idx="19">
                  <c:v>1.8920515448999999E-2</c:v>
                </c:pt>
                <c:pt idx="20">
                  <c:v>1.8390564184000001E-2</c:v>
                </c:pt>
                <c:pt idx="21">
                  <c:v>1.7886382502750001E-2</c:v>
                </c:pt>
                <c:pt idx="22">
                  <c:v>1.7368005938750007E-2</c:v>
                </c:pt>
                <c:pt idx="23">
                  <c:v>1.688081407675E-2</c:v>
                </c:pt>
                <c:pt idx="24">
                  <c:v>1.6393969215999997E-2</c:v>
                </c:pt>
                <c:pt idx="25">
                  <c:v>1.5918938813749998E-2</c:v>
                </c:pt>
                <c:pt idx="26">
                  <c:v>1.5447927624249999E-2</c:v>
                </c:pt>
                <c:pt idx="27">
                  <c:v>1.4980062616999999E-2</c:v>
                </c:pt>
                <c:pt idx="28">
                  <c:v>1.4530589545749994E-2</c:v>
                </c:pt>
                <c:pt idx="29">
                  <c:v>1.4081623248750006E-2</c:v>
                </c:pt>
                <c:pt idx="30">
                  <c:v>1.36377339855E-2</c:v>
                </c:pt>
                <c:pt idx="31">
                  <c:v>1.3209029995499999E-2</c:v>
                </c:pt>
                <c:pt idx="32">
                  <c:v>1.2756266744249997E-2</c:v>
                </c:pt>
                <c:pt idx="33">
                  <c:v>1.2341993717499999E-2</c:v>
                </c:pt>
                <c:pt idx="34">
                  <c:v>1.1920939588749999E-2</c:v>
                </c:pt>
                <c:pt idx="35">
                  <c:v>1.1505363824975001E-2</c:v>
                </c:pt>
                <c:pt idx="36">
                  <c:v>1.1091731402175E-2</c:v>
                </c:pt>
                <c:pt idx="37">
                  <c:v>1.0686185341075001E-2</c:v>
                </c:pt>
                <c:pt idx="38">
                  <c:v>1.0273635110500003E-2</c:v>
                </c:pt>
                <c:pt idx="39">
                  <c:v>9.865970786775001E-3</c:v>
                </c:pt>
                <c:pt idx="40">
                  <c:v>9.4747200241000005E-3</c:v>
                </c:pt>
                <c:pt idx="41">
                  <c:v>9.0824771635500002E-3</c:v>
                </c:pt>
                <c:pt idx="42">
                  <c:v>8.693958125450001E-3</c:v>
                </c:pt>
                <c:pt idx="43">
                  <c:v>8.3058642911000014E-3</c:v>
                </c:pt>
                <c:pt idx="44">
                  <c:v>7.9179926147000014E-3</c:v>
                </c:pt>
                <c:pt idx="45">
                  <c:v>7.5489147472249992E-3</c:v>
                </c:pt>
                <c:pt idx="46">
                  <c:v>7.1297809616499997E-3</c:v>
                </c:pt>
                <c:pt idx="47">
                  <c:v>6.7823209785000012E-3</c:v>
                </c:pt>
                <c:pt idx="48">
                  <c:v>6.3967896587449995E-3</c:v>
                </c:pt>
                <c:pt idx="49">
                  <c:v>6.0292475011774994E-3</c:v>
                </c:pt>
                <c:pt idx="50">
                  <c:v>5.6623371445974988E-3</c:v>
                </c:pt>
                <c:pt idx="51">
                  <c:v>5.2970203554275012E-3</c:v>
                </c:pt>
                <c:pt idx="52">
                  <c:v>4.9320095032050005E-3</c:v>
                </c:pt>
                <c:pt idx="53">
                  <c:v>4.5668627392950016E-3</c:v>
                </c:pt>
                <c:pt idx="54">
                  <c:v>4.2030101743999997E-3</c:v>
                </c:pt>
                <c:pt idx="55">
                  <c:v>3.84410370228E-3</c:v>
                </c:pt>
                <c:pt idx="56">
                  <c:v>3.474095800739999E-3</c:v>
                </c:pt>
                <c:pt idx="57">
                  <c:v>3.1290908726424997E-3</c:v>
                </c:pt>
                <c:pt idx="58">
                  <c:v>2.7794948239977498E-3</c:v>
                </c:pt>
                <c:pt idx="59">
                  <c:v>2.436526946674249E-3</c:v>
                </c:pt>
                <c:pt idx="60">
                  <c:v>2.0980689729872496E-3</c:v>
                </c:pt>
                <c:pt idx="61">
                  <c:v>1.763683717786E-3</c:v>
                </c:pt>
                <c:pt idx="62">
                  <c:v>1.4327171623339998E-3</c:v>
                </c:pt>
                <c:pt idx="63">
                  <c:v>1.10792258869175E-3</c:v>
                </c:pt>
                <c:pt idx="64">
                  <c:v>7.9073499056824979E-4</c:v>
                </c:pt>
                <c:pt idx="65">
                  <c:v>4.8667129486482504E-4</c:v>
                </c:pt>
                <c:pt idx="66">
                  <c:v>2.5369515493695006E-4</c:v>
                </c:pt>
                <c:pt idx="67">
                  <c:v>1.1245459903747496E-4</c:v>
                </c:pt>
                <c:pt idx="68">
                  <c:v>6.0766970947324996E-5</c:v>
                </c:pt>
                <c:pt idx="69">
                  <c:v>3.4314017988249993E-5</c:v>
                </c:pt>
                <c:pt idx="70">
                  <c:v>1.9808548214074994E-5</c:v>
                </c:pt>
                <c:pt idx="71">
                  <c:v>1.15847072195E-5</c:v>
                </c:pt>
                <c:pt idx="72">
                  <c:v>6.8315302078225001E-6</c:v>
                </c:pt>
                <c:pt idx="73">
                  <c:v>4.0509812755500011E-6</c:v>
                </c:pt>
                <c:pt idx="74">
                  <c:v>2.4114208869299995E-6</c:v>
                </c:pt>
                <c:pt idx="75">
                  <c:v>1.4393825245750003E-6</c:v>
                </c:pt>
                <c:pt idx="76">
                  <c:v>8.6088743481499989E-7</c:v>
                </c:pt>
                <c:pt idx="77">
                  <c:v>5.1565468951500001E-7</c:v>
                </c:pt>
                <c:pt idx="78">
                  <c:v>3.0921055054799997E-7</c:v>
                </c:pt>
                <c:pt idx="79">
                  <c:v>1.8557364556449997E-7</c:v>
                </c:pt>
                <c:pt idx="80">
                  <c:v>1.1144459385224996E-7</c:v>
                </c:pt>
                <c:pt idx="81">
                  <c:v>6.6960355834250018E-8</c:v>
                </c:pt>
                <c:pt idx="82">
                  <c:v>4.0247892681250007E-8</c:v>
                </c:pt>
                <c:pt idx="83">
                  <c:v>2.4198980022249995E-8</c:v>
                </c:pt>
                <c:pt idx="84">
                  <c:v>1.4552904815525001E-8</c:v>
                </c:pt>
                <c:pt idx="85">
                  <c:v>8.7534165114000008E-9</c:v>
                </c:pt>
                <c:pt idx="86">
                  <c:v>5.2657729764000005E-9</c:v>
                </c:pt>
                <c:pt idx="87">
                  <c:v>3.1680236739249997E-9</c:v>
                </c:pt>
                <c:pt idx="88">
                  <c:v>1.9060949116500001E-9</c:v>
                </c:pt>
                <c:pt idx="89">
                  <c:v>1.1468874110499999E-9</c:v>
                </c:pt>
                <c:pt idx="90">
                  <c:v>6.9009584392000014E-10</c:v>
                </c:pt>
                <c:pt idx="91">
                  <c:v>4.1524463711999998E-10</c:v>
                </c:pt>
                <c:pt idx="92">
                  <c:v>2.4986157046250001E-10</c:v>
                </c:pt>
                <c:pt idx="93">
                  <c:v>1.5034584072000003E-10</c:v>
                </c:pt>
                <c:pt idx="94">
                  <c:v>9.0464111519999988E-11</c:v>
                </c:pt>
                <c:pt idx="95">
                  <c:v>5.4431607642249985E-11</c:v>
                </c:pt>
                <c:pt idx="96">
                  <c:v>3.2750153867750016E-11</c:v>
                </c:pt>
                <c:pt idx="97">
                  <c:v>1.9704284118000001E-11</c:v>
                </c:pt>
                <c:pt idx="98">
                  <c:v>1.1854726868249998E-11</c:v>
                </c:pt>
                <c:pt idx="99">
                  <c:v>7.1319165750000002E-12</c:v>
                </c:pt>
                <c:pt idx="100">
                  <c:v>4.2905297515000001E-12</c:v>
                </c:pt>
              </c:numCache>
            </c:numRef>
          </c:yVal>
        </c:ser>
        <c:axId val="57957760"/>
        <c:axId val="58533760"/>
      </c:scatterChart>
      <c:valAx>
        <c:axId val="57957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x (m)</a:t>
                </a:r>
              </a:p>
            </c:rich>
          </c:tx>
          <c:layout>
            <c:manualLayout>
              <c:xMode val="edge"/>
              <c:yMode val="edge"/>
              <c:x val="0.54561765011604335"/>
              <c:y val="0.9468513037986976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533760"/>
        <c:crosses val="autoZero"/>
        <c:crossBetween val="midCat"/>
        <c:minorUnit val="100"/>
      </c:valAx>
      <c:valAx>
        <c:axId val="5853376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salt mass fraction (kg/kg)</a:t>
                </a:r>
              </a:p>
            </c:rich>
          </c:tx>
          <c:layout>
            <c:manualLayout>
              <c:xMode val="edge"/>
              <c:yMode val="edge"/>
              <c:x val="1.6100192954243902E-2"/>
              <c:y val="0.34842553175128782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79577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898052201591318"/>
          <c:y val="0.1850395479357122"/>
          <c:w val="0.27010137149672026"/>
          <c:h val="0.12696062992125973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98562730583558"/>
          <c:y val="3.3730224086650711E-2"/>
          <c:w val="0.76618772322859674"/>
          <c:h val="0.83333494802313524"/>
        </c:manualLayout>
      </c:layout>
      <c:scatterChart>
        <c:scatterStyle val="lineMarker"/>
        <c:ser>
          <c:idx val="9"/>
          <c:order val="0"/>
          <c:tx>
            <c:strRef>
              <c:f>'0.5Q 25-31'!$FB$18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25-31'!$FB$19:$FB$118</c:f>
              <c:numCache>
                <c:formatCode>0.00E+00</c:formatCode>
                <c:ptCount val="100"/>
                <c:pt idx="0">
                  <c:v>79.056019021531725</c:v>
                </c:pt>
                <c:pt idx="1">
                  <c:v>103.47465645369493</c:v>
                </c:pt>
                <c:pt idx="2">
                  <c:v>119.6263348789504</c:v>
                </c:pt>
                <c:pt idx="3">
                  <c:v>131.74333634315525</c:v>
                </c:pt>
                <c:pt idx="4">
                  <c:v>141.37238100607962</c:v>
                </c:pt>
                <c:pt idx="5">
                  <c:v>149.245052187152</c:v>
                </c:pt>
                <c:pt idx="6">
                  <c:v>155.77200306796496</c:v>
                </c:pt>
                <c:pt idx="7">
                  <c:v>161.21267146682112</c:v>
                </c:pt>
                <c:pt idx="8">
                  <c:v>165.74524110029856</c:v>
                </c:pt>
                <c:pt idx="9">
                  <c:v>169.49967789941951</c:v>
                </c:pt>
                <c:pt idx="10">
                  <c:v>172.57506259690084</c:v>
                </c:pt>
                <c:pt idx="11">
                  <c:v>175.04947932364368</c:v>
                </c:pt>
                <c:pt idx="12">
                  <c:v>176.98605295181036</c:v>
                </c:pt>
                <c:pt idx="13">
                  <c:v>178.43684503634924</c:v>
                </c:pt>
                <c:pt idx="14">
                  <c:v>179.44548514136105</c:v>
                </c:pt>
                <c:pt idx="15">
                  <c:v>180.04901636823629</c:v>
                </c:pt>
                <c:pt idx="16">
                  <c:v>180.27923101398108</c:v>
                </c:pt>
                <c:pt idx="17">
                  <c:v>180.1636629031168</c:v>
                </c:pt>
                <c:pt idx="18">
                  <c:v>179.7263410222636</c:v>
                </c:pt>
                <c:pt idx="19">
                  <c:v>178.98837251752613</c:v>
                </c:pt>
                <c:pt idx="20">
                  <c:v>177.96840071157027</c:v>
                </c:pt>
                <c:pt idx="21">
                  <c:v>176.68296969313744</c:v>
                </c:pt>
                <c:pt idx="22">
                  <c:v>175.14681806738611</c:v>
                </c:pt>
                <c:pt idx="23">
                  <c:v>173.37311880367952</c:v>
                </c:pt>
                <c:pt idx="24">
                  <c:v>171.37367832281717</c:v>
                </c:pt>
                <c:pt idx="25">
                  <c:v>169.15910422008048</c:v>
                </c:pt>
                <c:pt idx="26">
                  <c:v>166.73894515789232</c:v>
                </c:pt>
                <c:pt idx="27">
                  <c:v>164.12179804587308</c:v>
                </c:pt>
                <c:pt idx="28">
                  <c:v>161.31537427707929</c:v>
                </c:pt>
                <c:pt idx="29">
                  <c:v>158.32654122118697</c:v>
                </c:pt>
                <c:pt idx="30">
                  <c:v>155.16142313212086</c:v>
                </c:pt>
                <c:pt idx="31">
                  <c:v>151.82567157911089</c:v>
                </c:pt>
                <c:pt idx="32">
                  <c:v>148.32477823264247</c:v>
                </c:pt>
                <c:pt idx="33">
                  <c:v>144.6639328615594</c:v>
                </c:pt>
                <c:pt idx="34">
                  <c:v>140.84759098550023</c:v>
                </c:pt>
                <c:pt idx="35">
                  <c:v>136.88076502716194</c:v>
                </c:pt>
                <c:pt idx="36">
                  <c:v>132.77193020799126</c:v>
                </c:pt>
                <c:pt idx="37">
                  <c:v>128.52996783026703</c:v>
                </c:pt>
                <c:pt idx="38">
                  <c:v>124.15628540445859</c:v>
                </c:pt>
                <c:pt idx="39">
                  <c:v>119.65502515346837</c:v>
                </c:pt>
                <c:pt idx="40">
                  <c:v>115.04318820920055</c:v>
                </c:pt>
                <c:pt idx="41">
                  <c:v>110.33218124370117</c:v>
                </c:pt>
                <c:pt idx="42">
                  <c:v>105.567331898693</c:v>
                </c:pt>
                <c:pt idx="43">
                  <c:v>100.77232104658958</c:v>
                </c:pt>
                <c:pt idx="44">
                  <c:v>96.058810251984852</c:v>
                </c:pt>
                <c:pt idx="45">
                  <c:v>91.240380951974686</c:v>
                </c:pt>
                <c:pt idx="46">
                  <c:v>86.661211404699728</c:v>
                </c:pt>
                <c:pt idx="47">
                  <c:v>81.664971780300476</c:v>
                </c:pt>
                <c:pt idx="48">
                  <c:v>76.676981060345952</c:v>
                </c:pt>
                <c:pt idx="49">
                  <c:v>71.731795301189294</c:v>
                </c:pt>
                <c:pt idx="50">
                  <c:v>66.850114328592753</c:v>
                </c:pt>
                <c:pt idx="51">
                  <c:v>62.205131160087717</c:v>
                </c:pt>
                <c:pt idx="52">
                  <c:v>58.907281142573865</c:v>
                </c:pt>
                <c:pt idx="53">
                  <c:v>54.045763599562449</c:v>
                </c:pt>
                <c:pt idx="54">
                  <c:v>49.061228649300574</c:v>
                </c:pt>
                <c:pt idx="55">
                  <c:v>43.906502808007929</c:v>
                </c:pt>
                <c:pt idx="56">
                  <c:v>38.529513602290223</c:v>
                </c:pt>
                <c:pt idx="57">
                  <c:v>32.823709031040977</c:v>
                </c:pt>
                <c:pt idx="58">
                  <c:v>31.422136877565304</c:v>
                </c:pt>
                <c:pt idx="59">
                  <c:v>29.175598450228684</c:v>
                </c:pt>
                <c:pt idx="60">
                  <c:v>25.973519261184656</c:v>
                </c:pt>
                <c:pt idx="61">
                  <c:v>21.744369437055362</c:v>
                </c:pt>
                <c:pt idx="62">
                  <c:v>16.421822075146231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ser>
          <c:idx val="0"/>
          <c:order val="1"/>
          <c:spPr>
            <a:ln w="28575">
              <a:solidFill>
                <a:schemeClr val="tx1"/>
              </a:solidFill>
            </a:ln>
          </c:spPr>
          <c:marker>
            <c:symbol val="diamond"/>
            <c:size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Hoja1!$Z$4:$Z$103</c:f>
              <c:numCache>
                <c:formatCode>0.00E+00</c:formatCode>
                <c:ptCount val="100"/>
                <c:pt idx="0">
                  <c:v>165.77297535140198</c:v>
                </c:pt>
                <c:pt idx="1">
                  <c:v>142.50635201135808</c:v>
                </c:pt>
                <c:pt idx="2">
                  <c:v>141.09575394887028</c:v>
                </c:pt>
                <c:pt idx="3">
                  <c:v>144.79493153702072</c:v>
                </c:pt>
                <c:pt idx="4">
                  <c:v>151.03683099147756</c:v>
                </c:pt>
                <c:pt idx="5">
                  <c:v>154.93769174836623</c:v>
                </c:pt>
                <c:pt idx="6">
                  <c:v>162.33432503645585</c:v>
                </c:pt>
                <c:pt idx="7">
                  <c:v>164.70323661302243</c:v>
                </c:pt>
                <c:pt idx="8">
                  <c:v>169.8386217979278</c:v>
                </c:pt>
                <c:pt idx="9">
                  <c:v>173.89359857586911</c:v>
                </c:pt>
                <c:pt idx="10">
                  <c:v>173.49339902833262</c:v>
                </c:pt>
                <c:pt idx="11">
                  <c:v>179.13958775736702</c:v>
                </c:pt>
                <c:pt idx="12">
                  <c:v>180.21721143968304</c:v>
                </c:pt>
                <c:pt idx="13">
                  <c:v>179.53214404172809</c:v>
                </c:pt>
                <c:pt idx="14">
                  <c:v>179.96549475830275</c:v>
                </c:pt>
                <c:pt idx="15">
                  <c:v>182.84050931295798</c:v>
                </c:pt>
                <c:pt idx="16">
                  <c:v>183.43699986321099</c:v>
                </c:pt>
                <c:pt idx="17">
                  <c:v>178.23455091034</c:v>
                </c:pt>
                <c:pt idx="18">
                  <c:v>182.74332681634516</c:v>
                </c:pt>
                <c:pt idx="19">
                  <c:v>178.73197695935872</c:v>
                </c:pt>
                <c:pt idx="20">
                  <c:v>182.50150822721722</c:v>
                </c:pt>
                <c:pt idx="21">
                  <c:v>173.22494616929686</c:v>
                </c:pt>
                <c:pt idx="22">
                  <c:v>178.70646811529704</c:v>
                </c:pt>
                <c:pt idx="23">
                  <c:v>174.10766388870493</c:v>
                </c:pt>
                <c:pt idx="24">
                  <c:v>173.36475899487516</c:v>
                </c:pt>
                <c:pt idx="25">
                  <c:v>169.99114743560628</c:v>
                </c:pt>
                <c:pt idx="26">
                  <c:v>166.27591418717148</c:v>
                </c:pt>
                <c:pt idx="27">
                  <c:v>167.70575835537423</c:v>
                </c:pt>
                <c:pt idx="28">
                  <c:v>163.1002806843388</c:v>
                </c:pt>
                <c:pt idx="29">
                  <c:v>160.02291912569791</c:v>
                </c:pt>
                <c:pt idx="30">
                  <c:v>160.40712615282229</c:v>
                </c:pt>
                <c:pt idx="31">
                  <c:v>147.82092911279994</c:v>
                </c:pt>
                <c:pt idx="32">
                  <c:v>155.33835986407539</c:v>
                </c:pt>
                <c:pt idx="33">
                  <c:v>148.22552058979139</c:v>
                </c:pt>
                <c:pt idx="34">
                  <c:v>145.16869204144925</c:v>
                </c:pt>
                <c:pt idx="35">
                  <c:v>140.96057491256269</c:v>
                </c:pt>
                <c:pt idx="36">
                  <c:v>138.65789855371852</c:v>
                </c:pt>
                <c:pt idx="37">
                  <c:v>131.68803255369846</c:v>
                </c:pt>
                <c:pt idx="38">
                  <c:v>128.16605942175772</c:v>
                </c:pt>
                <c:pt idx="39">
                  <c:v>127.99461448024152</c:v>
                </c:pt>
                <c:pt idx="40">
                  <c:v>122.80473512337834</c:v>
                </c:pt>
                <c:pt idx="41">
                  <c:v>118.96776343740159</c:v>
                </c:pt>
                <c:pt idx="42">
                  <c:v>114.2167595834815</c:v>
                </c:pt>
                <c:pt idx="43">
                  <c:v>109.39805399479567</c:v>
                </c:pt>
                <c:pt idx="44">
                  <c:v>109.37324544497058</c:v>
                </c:pt>
                <c:pt idx="45">
                  <c:v>93.067499038013253</c:v>
                </c:pt>
                <c:pt idx="46">
                  <c:v>104.24749687658424</c:v>
                </c:pt>
                <c:pt idx="47">
                  <c:v>90.431486114169545</c:v>
                </c:pt>
                <c:pt idx="48">
                  <c:v>89.203758563701015</c:v>
                </c:pt>
                <c:pt idx="49">
                  <c:v>84.403156173911384</c:v>
                </c:pt>
                <c:pt idx="50">
                  <c:v>79.807123132995727</c:v>
                </c:pt>
                <c:pt idx="51">
                  <c:v>74.972658237101882</c:v>
                </c:pt>
                <c:pt idx="52">
                  <c:v>70.055032027707171</c:v>
                </c:pt>
                <c:pt idx="53">
                  <c:v>65.34103404607049</c:v>
                </c:pt>
                <c:pt idx="54">
                  <c:v>61.118478476735241</c:v>
                </c:pt>
                <c:pt idx="55">
                  <c:v>54.749374596632265</c:v>
                </c:pt>
                <c:pt idx="56">
                  <c:v>52.72297008554731</c:v>
                </c:pt>
                <c:pt idx="57">
                  <c:v>47.301025466537773</c:v>
                </c:pt>
                <c:pt idx="58">
                  <c:v>43.082912789285231</c:v>
                </c:pt>
                <c:pt idx="59">
                  <c:v>38.663171285774695</c:v>
                </c:pt>
                <c:pt idx="60">
                  <c:v>34.214698435349661</c:v>
                </c:pt>
                <c:pt idx="61">
                  <c:v>29.730769559503376</c:v>
                </c:pt>
                <c:pt idx="62">
                  <c:v>25.404082577549314</c:v>
                </c:pt>
                <c:pt idx="63">
                  <c:v>21.146462980285854</c:v>
                </c:pt>
                <c:pt idx="64">
                  <c:v>17.102566026851029</c:v>
                </c:pt>
                <c:pt idx="65">
                  <c:v>14.384530454651273</c:v>
                </c:pt>
                <c:pt idx="66">
                  <c:v>12.52367288789821</c:v>
                </c:pt>
                <c:pt idx="67">
                  <c:v>12.390841416365587</c:v>
                </c:pt>
                <c:pt idx="68">
                  <c:v>11.976825002042322</c:v>
                </c:pt>
                <c:pt idx="69">
                  <c:v>11.61460454180042</c:v>
                </c:pt>
                <c:pt idx="70">
                  <c:v>11.317741890856849</c:v>
                </c:pt>
                <c:pt idx="71">
                  <c:v>11.078301790774596</c:v>
                </c:pt>
                <c:pt idx="72">
                  <c:v>10.885532902679559</c:v>
                </c:pt>
                <c:pt idx="73">
                  <c:v>10.730205843499384</c:v>
                </c:pt>
                <c:pt idx="74">
                  <c:v>10.604342856175311</c:v>
                </c:pt>
                <c:pt idx="75">
                  <c:v>10.501913415773243</c:v>
                </c:pt>
                <c:pt idx="76">
                  <c:v>10.417958103663974</c:v>
                </c:pt>
                <c:pt idx="77">
                  <c:v>10.348932085207363</c:v>
                </c:pt>
                <c:pt idx="78">
                  <c:v>10.291996839681033</c:v>
                </c:pt>
                <c:pt idx="79">
                  <c:v>10.244678550045588</c:v>
                </c:pt>
                <c:pt idx="80">
                  <c:v>10.20531732948297</c:v>
                </c:pt>
                <c:pt idx="81">
                  <c:v>10.172530911940642</c:v>
                </c:pt>
                <c:pt idx="82">
                  <c:v>10.145066562137396</c:v>
                </c:pt>
                <c:pt idx="83">
                  <c:v>10.122015465767639</c:v>
                </c:pt>
                <c:pt idx="84">
                  <c:v>10.10262838063765</c:v>
                </c:pt>
                <c:pt idx="85">
                  <c:v>10.08623905318745</c:v>
                </c:pt>
                <c:pt idx="86">
                  <c:v>10.072499611371638</c:v>
                </c:pt>
                <c:pt idx="87">
                  <c:v>10.060923691715312</c:v>
                </c:pt>
                <c:pt idx="88">
                  <c:v>10.051055297512885</c:v>
                </c:pt>
                <c:pt idx="89">
                  <c:v>10.042646578775527</c:v>
                </c:pt>
                <c:pt idx="90">
                  <c:v>10.035505792858663</c:v>
                </c:pt>
                <c:pt idx="91">
                  <c:v>10.029446220337386</c:v>
                </c:pt>
                <c:pt idx="92">
                  <c:v>10.024142358140029</c:v>
                </c:pt>
                <c:pt idx="93">
                  <c:v>10.019654390643316</c:v>
                </c:pt>
                <c:pt idx="94">
                  <c:v>10.015679203914083</c:v>
                </c:pt>
                <c:pt idx="95">
                  <c:v>10.012186786484628</c:v>
                </c:pt>
                <c:pt idx="96">
                  <c:v>10.009116542199115</c:v>
                </c:pt>
                <c:pt idx="97">
                  <c:v>10.006261209856021</c:v>
                </c:pt>
                <c:pt idx="98">
                  <c:v>10.003646887073831</c:v>
                </c:pt>
                <c:pt idx="99">
                  <c:v>10.001211884164213</c:v>
                </c:pt>
              </c:numCache>
            </c:numRef>
          </c:yVal>
        </c:ser>
        <c:axId val="58571776"/>
        <c:axId val="58462592"/>
      </c:scatterChart>
      <c:valAx>
        <c:axId val="585717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x (m)</a:t>
                </a:r>
              </a:p>
            </c:rich>
          </c:tx>
          <c:layout>
            <c:manualLayout>
              <c:xMode val="edge"/>
              <c:yMode val="edge"/>
              <c:x val="0.53777025644448551"/>
              <c:y val="0.928573227797207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462592"/>
        <c:crosses val="autoZero"/>
        <c:crossBetween val="midCat"/>
        <c:minorUnit val="100"/>
      </c:valAx>
      <c:valAx>
        <c:axId val="5846259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dispersivity (m)</a:t>
                </a:r>
              </a:p>
            </c:rich>
          </c:tx>
          <c:layout>
            <c:manualLayout>
              <c:xMode val="edge"/>
              <c:yMode val="edge"/>
              <c:x val="1.4388501844668488E-2"/>
              <c:y val="0.38492138075354404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5717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23758855594232"/>
          <c:y val="0.19047655954814519"/>
          <c:w val="0.24575539568345334"/>
          <c:h val="9.612173478315212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9"/>
          <c:y val="0.19600938967136386"/>
          <c:w val="0.75182404526749935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25-31'!$EI$18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25-31'!$EI$19:$EI$119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-5.1289375079424033</c:v>
                </c:pt>
                <c:pt idx="2">
                  <c:v>-8.4665313515539893</c:v>
                </c:pt>
                <c:pt idx="3">
                  <c:v>-11.378028052161604</c:v>
                </c:pt>
                <c:pt idx="4">
                  <c:v>-13.993091953793559</c:v>
                </c:pt>
                <c:pt idx="5">
                  <c:v>-16.386029809624979</c:v>
                </c:pt>
                <c:pt idx="6">
                  <c:v>-18.604474493855442</c:v>
                </c:pt>
                <c:pt idx="7">
                  <c:v>-20.681275310397076</c:v>
                </c:pt>
                <c:pt idx="8">
                  <c:v>-22.640280307638527</c:v>
                </c:pt>
                <c:pt idx="9">
                  <c:v>-24.499476391614571</c:v>
                </c:pt>
                <c:pt idx="10">
                  <c:v>-26.272837449882402</c:v>
                </c:pt>
                <c:pt idx="11">
                  <c:v>-27.971480553084383</c:v>
                </c:pt>
                <c:pt idx="12">
                  <c:v>-29.604424740502473</c:v>
                </c:pt>
                <c:pt idx="13">
                  <c:v>-31.179108548820587</c:v>
                </c:pt>
                <c:pt idx="14">
                  <c:v>-32.701754366399967</c:v>
                </c:pt>
                <c:pt idx="15">
                  <c:v>-34.177631869124298</c:v>
                </c:pt>
                <c:pt idx="16">
                  <c:v>-35.611252868746156</c:v>
                </c:pt>
                <c:pt idx="17">
                  <c:v>-37.006518299180392</c:v>
                </c:pt>
                <c:pt idx="18">
                  <c:v>-38.366831036645472</c:v>
                </c:pt>
                <c:pt idx="19">
                  <c:v>-39.69518384638706</c:v>
                </c:pt>
                <c:pt idx="20">
                  <c:v>-40.994228909358327</c:v>
                </c:pt>
                <c:pt idx="21">
                  <c:v>-42.266333504168962</c:v>
                </c:pt>
                <c:pt idx="22">
                  <c:v>-43.513625148728522</c:v>
                </c:pt>
                <c:pt idx="23">
                  <c:v>-44.738028626300135</c:v>
                </c:pt>
                <c:pt idx="24">
                  <c:v>-45.941296694955334</c:v>
                </c:pt>
                <c:pt idx="25">
                  <c:v>-47.125035820177885</c:v>
                </c:pt>
                <c:pt idx="26">
                  <c:v>-48.290727932749256</c:v>
                </c:pt>
                <c:pt idx="27">
                  <c:v>-49.439749000103689</c:v>
                </c:pt>
                <c:pt idx="28">
                  <c:v>-50.573385147404451</c:v>
                </c:pt>
                <c:pt idx="29">
                  <c:v>-51.692847170421253</c:v>
                </c:pt>
                <c:pt idx="30">
                  <c:v>-52.799284270429844</c:v>
                </c:pt>
                <c:pt idx="31">
                  <c:v>-53.893796927033897</c:v>
                </c:pt>
                <c:pt idx="32">
                  <c:v>-54.977446621562216</c:v>
                </c:pt>
                <c:pt idx="33">
                  <c:v>-56.051259936247497</c:v>
                </c:pt>
                <c:pt idx="34">
                  <c:v>-57.11623259363035</c:v>
                </c:pt>
                <c:pt idx="35">
                  <c:v>-58.173345028483475</c:v>
                </c:pt>
                <c:pt idx="36">
                  <c:v>-59.223570530646917</c:v>
                </c:pt>
                <c:pt idx="37">
                  <c:v>-60.26782747156404</c:v>
                </c:pt>
                <c:pt idx="38">
                  <c:v>-61.306949315639322</c:v>
                </c:pt>
                <c:pt idx="39">
                  <c:v>-62.341821647717275</c:v>
                </c:pt>
                <c:pt idx="40">
                  <c:v>-63.37338877463899</c:v>
                </c:pt>
                <c:pt idx="41">
                  <c:v>-64.402403435180531</c:v>
                </c:pt>
                <c:pt idx="42">
                  <c:v>-65.429635158314312</c:v>
                </c:pt>
                <c:pt idx="43">
                  <c:v>-66.455185951380656</c:v>
                </c:pt>
                <c:pt idx="44">
                  <c:v>-67.479136574344039</c:v>
                </c:pt>
                <c:pt idx="45">
                  <c:v>-68.49920342857493</c:v>
                </c:pt>
                <c:pt idx="46">
                  <c:v>-69.517336413548776</c:v>
                </c:pt>
                <c:pt idx="47">
                  <c:v>-70.52800144809521</c:v>
                </c:pt>
                <c:pt idx="48">
                  <c:v>-71.538966370110302</c:v>
                </c:pt>
                <c:pt idx="49">
                  <c:v>-72.549928751885233</c:v>
                </c:pt>
                <c:pt idx="50">
                  <c:v>-73.560891133660164</c:v>
                </c:pt>
                <c:pt idx="51">
                  <c:v>-74.571853515435095</c:v>
                </c:pt>
                <c:pt idx="52">
                  <c:v>-75.582815897210025</c:v>
                </c:pt>
                <c:pt idx="53">
                  <c:v>-76.593778278984956</c:v>
                </c:pt>
                <c:pt idx="54">
                  <c:v>-77.604740660759887</c:v>
                </c:pt>
                <c:pt idx="55">
                  <c:v>-78.615703042534818</c:v>
                </c:pt>
                <c:pt idx="56">
                  <c:v>-79.626665424309749</c:v>
                </c:pt>
                <c:pt idx="57">
                  <c:v>-80.63762780608468</c:v>
                </c:pt>
                <c:pt idx="58">
                  <c:v>-81.648590187859611</c:v>
                </c:pt>
                <c:pt idx="59">
                  <c:v>-82.659552569634542</c:v>
                </c:pt>
                <c:pt idx="60">
                  <c:v>-83.670514951409473</c:v>
                </c:pt>
                <c:pt idx="61">
                  <c:v>-84.681477333184404</c:v>
                </c:pt>
                <c:pt idx="62">
                  <c:v>-85.692439714959335</c:v>
                </c:pt>
                <c:pt idx="63">
                  <c:v>-86.703402096734266</c:v>
                </c:pt>
                <c:pt idx="64">
                  <c:v>-87.714364478509196</c:v>
                </c:pt>
                <c:pt idx="65">
                  <c:v>-88.725326860284127</c:v>
                </c:pt>
                <c:pt idx="66">
                  <c:v>-89.736289242059058</c:v>
                </c:pt>
                <c:pt idx="67">
                  <c:v>-90.747251623833989</c:v>
                </c:pt>
                <c:pt idx="68">
                  <c:v>-91.75821400560892</c:v>
                </c:pt>
                <c:pt idx="69">
                  <c:v>-92.769176387383851</c:v>
                </c:pt>
                <c:pt idx="70">
                  <c:v>-93.780138769158782</c:v>
                </c:pt>
                <c:pt idx="71">
                  <c:v>-94.791101150933713</c:v>
                </c:pt>
                <c:pt idx="72">
                  <c:v>-95.802063532708644</c:v>
                </c:pt>
                <c:pt idx="73">
                  <c:v>-96.813025914483575</c:v>
                </c:pt>
                <c:pt idx="74">
                  <c:v>-97.823988296258506</c:v>
                </c:pt>
                <c:pt idx="75">
                  <c:v>-98.834950678033437</c:v>
                </c:pt>
                <c:pt idx="76">
                  <c:v>-99.845913059808368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25-31'!$EJ$19:$EJ$119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-18.545345372941142</c:v>
                </c:pt>
                <c:pt idx="2">
                  <c:v>-21.882939216552728</c:v>
                </c:pt>
                <c:pt idx="3">
                  <c:v>-24.794435917160342</c:v>
                </c:pt>
                <c:pt idx="4">
                  <c:v>-27.409499818792298</c:v>
                </c:pt>
                <c:pt idx="5">
                  <c:v>-29.802437674623718</c:v>
                </c:pt>
                <c:pt idx="6">
                  <c:v>-32.02088235885418</c:v>
                </c:pt>
                <c:pt idx="7">
                  <c:v>-34.097683175395815</c:v>
                </c:pt>
                <c:pt idx="8">
                  <c:v>-36.056688172637266</c:v>
                </c:pt>
                <c:pt idx="9">
                  <c:v>-37.91588425661331</c:v>
                </c:pt>
                <c:pt idx="10">
                  <c:v>-39.689245314881141</c:v>
                </c:pt>
                <c:pt idx="11">
                  <c:v>-41.387888418083122</c:v>
                </c:pt>
                <c:pt idx="12">
                  <c:v>-43.020832605501212</c:v>
                </c:pt>
                <c:pt idx="13">
                  <c:v>-44.595516413819325</c:v>
                </c:pt>
                <c:pt idx="14">
                  <c:v>-46.118162231398706</c:v>
                </c:pt>
                <c:pt idx="15">
                  <c:v>-47.594039734123037</c:v>
                </c:pt>
                <c:pt idx="16">
                  <c:v>-49.027660733744895</c:v>
                </c:pt>
                <c:pt idx="17">
                  <c:v>-50.422926164179131</c:v>
                </c:pt>
                <c:pt idx="18">
                  <c:v>-51.783238901644211</c:v>
                </c:pt>
                <c:pt idx="19">
                  <c:v>-53.111591711385799</c:v>
                </c:pt>
                <c:pt idx="20">
                  <c:v>-54.410636774357066</c:v>
                </c:pt>
                <c:pt idx="21">
                  <c:v>-55.682741369167701</c:v>
                </c:pt>
                <c:pt idx="22">
                  <c:v>-56.930033013727261</c:v>
                </c:pt>
                <c:pt idx="23">
                  <c:v>-58.154436491298874</c:v>
                </c:pt>
                <c:pt idx="24">
                  <c:v>-59.357704559954072</c:v>
                </c:pt>
                <c:pt idx="25">
                  <c:v>-60.541443685176624</c:v>
                </c:pt>
                <c:pt idx="26">
                  <c:v>-61.707135797747995</c:v>
                </c:pt>
                <c:pt idx="27">
                  <c:v>-62.856156865102427</c:v>
                </c:pt>
                <c:pt idx="28">
                  <c:v>-63.98979301240319</c:v>
                </c:pt>
                <c:pt idx="29">
                  <c:v>-65.109255035419991</c:v>
                </c:pt>
                <c:pt idx="30">
                  <c:v>-66.215692135428583</c:v>
                </c:pt>
                <c:pt idx="31">
                  <c:v>-67.310204792032636</c:v>
                </c:pt>
                <c:pt idx="32">
                  <c:v>-68.393854486560954</c:v>
                </c:pt>
                <c:pt idx="33">
                  <c:v>-69.467667801246236</c:v>
                </c:pt>
                <c:pt idx="34">
                  <c:v>-70.532640458629089</c:v>
                </c:pt>
                <c:pt idx="35">
                  <c:v>-71.589752893482213</c:v>
                </c:pt>
                <c:pt idx="36">
                  <c:v>-72.639978395645656</c:v>
                </c:pt>
                <c:pt idx="37">
                  <c:v>-73.684235336562779</c:v>
                </c:pt>
                <c:pt idx="38">
                  <c:v>-74.723357180638061</c:v>
                </c:pt>
                <c:pt idx="39">
                  <c:v>-75.758229512716014</c:v>
                </c:pt>
                <c:pt idx="40">
                  <c:v>-76.789796639637729</c:v>
                </c:pt>
                <c:pt idx="41">
                  <c:v>-77.818811300179277</c:v>
                </c:pt>
                <c:pt idx="42">
                  <c:v>-78.846043023313058</c:v>
                </c:pt>
                <c:pt idx="43">
                  <c:v>-79.871593816379402</c:v>
                </c:pt>
                <c:pt idx="44">
                  <c:v>-80.897144609445746</c:v>
                </c:pt>
                <c:pt idx="45">
                  <c:v>-81.92269540251209</c:v>
                </c:pt>
                <c:pt idx="46">
                  <c:v>-82.948246195578434</c:v>
                </c:pt>
                <c:pt idx="47">
                  <c:v>-83.973796988644779</c:v>
                </c:pt>
                <c:pt idx="48">
                  <c:v>-84.999347781711123</c:v>
                </c:pt>
                <c:pt idx="49">
                  <c:v>-86.024898574777467</c:v>
                </c:pt>
                <c:pt idx="50">
                  <c:v>-87.050449367843811</c:v>
                </c:pt>
                <c:pt idx="51">
                  <c:v>-88.076000160910155</c:v>
                </c:pt>
                <c:pt idx="52">
                  <c:v>-89.101550953976499</c:v>
                </c:pt>
                <c:pt idx="53">
                  <c:v>-90.127101747042843</c:v>
                </c:pt>
                <c:pt idx="54">
                  <c:v>-91.152652540109187</c:v>
                </c:pt>
                <c:pt idx="55">
                  <c:v>-92.178203333175531</c:v>
                </c:pt>
                <c:pt idx="56">
                  <c:v>-93.203754126241876</c:v>
                </c:pt>
                <c:pt idx="57">
                  <c:v>-94.22930491930822</c:v>
                </c:pt>
                <c:pt idx="58">
                  <c:v>-95.254855712374564</c:v>
                </c:pt>
                <c:pt idx="59">
                  <c:v>-96.280406505440908</c:v>
                </c:pt>
                <c:pt idx="60">
                  <c:v>-97.305957298507252</c:v>
                </c:pt>
                <c:pt idx="61">
                  <c:v>-98.331508091573596</c:v>
                </c:pt>
                <c:pt idx="62">
                  <c:v>-99.35705888463994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25-31'!$EK$19:$EK$119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-31.961753237939881</c:v>
                </c:pt>
                <c:pt idx="2">
                  <c:v>-35.299347081551467</c:v>
                </c:pt>
                <c:pt idx="3">
                  <c:v>-38.210843782159081</c:v>
                </c:pt>
                <c:pt idx="4">
                  <c:v>-40.825907683791037</c:v>
                </c:pt>
                <c:pt idx="5">
                  <c:v>-43.218845539622457</c:v>
                </c:pt>
                <c:pt idx="6">
                  <c:v>-45.437290223852919</c:v>
                </c:pt>
                <c:pt idx="7">
                  <c:v>-47.514091040394554</c:v>
                </c:pt>
                <c:pt idx="8">
                  <c:v>-49.473096037636004</c:v>
                </c:pt>
                <c:pt idx="9">
                  <c:v>-51.332292121612049</c:v>
                </c:pt>
                <c:pt idx="10">
                  <c:v>-53.10565317987988</c:v>
                </c:pt>
                <c:pt idx="11">
                  <c:v>-54.804296283081861</c:v>
                </c:pt>
                <c:pt idx="12">
                  <c:v>-56.437240470499951</c:v>
                </c:pt>
                <c:pt idx="13">
                  <c:v>-58.011924278818064</c:v>
                </c:pt>
                <c:pt idx="14">
                  <c:v>-59.534570096397445</c:v>
                </c:pt>
                <c:pt idx="15">
                  <c:v>-61.010447599121775</c:v>
                </c:pt>
                <c:pt idx="16">
                  <c:v>-62.444068598743634</c:v>
                </c:pt>
                <c:pt idx="17">
                  <c:v>-63.83933402917787</c:v>
                </c:pt>
                <c:pt idx="18">
                  <c:v>-65.199646766642957</c:v>
                </c:pt>
                <c:pt idx="19">
                  <c:v>-66.527999576384531</c:v>
                </c:pt>
                <c:pt idx="20">
                  <c:v>-67.827044639355805</c:v>
                </c:pt>
                <c:pt idx="21">
                  <c:v>-69.099149234166447</c:v>
                </c:pt>
                <c:pt idx="22">
                  <c:v>-70.346440878726</c:v>
                </c:pt>
                <c:pt idx="23">
                  <c:v>-71.570844356297613</c:v>
                </c:pt>
                <c:pt idx="24">
                  <c:v>-72.774112424952818</c:v>
                </c:pt>
                <c:pt idx="25">
                  <c:v>-73.957851550175363</c:v>
                </c:pt>
                <c:pt idx="26">
                  <c:v>-75.123543662746727</c:v>
                </c:pt>
                <c:pt idx="27">
                  <c:v>-76.272564730101166</c:v>
                </c:pt>
                <c:pt idx="28">
                  <c:v>-77.406200877401929</c:v>
                </c:pt>
                <c:pt idx="29">
                  <c:v>-78.525662900418723</c:v>
                </c:pt>
                <c:pt idx="30">
                  <c:v>-79.632100000427329</c:v>
                </c:pt>
                <c:pt idx="31">
                  <c:v>-80.726612657031382</c:v>
                </c:pt>
                <c:pt idx="32">
                  <c:v>-81.810262351559686</c:v>
                </c:pt>
                <c:pt idx="33">
                  <c:v>-82.884075666244968</c:v>
                </c:pt>
                <c:pt idx="34">
                  <c:v>-83.949048323627835</c:v>
                </c:pt>
                <c:pt idx="35">
                  <c:v>-85.006160758480945</c:v>
                </c:pt>
                <c:pt idx="36">
                  <c:v>-86.056386260644388</c:v>
                </c:pt>
                <c:pt idx="37">
                  <c:v>-87.100643201561525</c:v>
                </c:pt>
                <c:pt idx="38">
                  <c:v>-88.139765045636807</c:v>
                </c:pt>
                <c:pt idx="39">
                  <c:v>-89.17463737771476</c:v>
                </c:pt>
                <c:pt idx="40">
                  <c:v>-90.206204504636474</c:v>
                </c:pt>
                <c:pt idx="41">
                  <c:v>-91.235219165178023</c:v>
                </c:pt>
                <c:pt idx="42">
                  <c:v>-92.262450888311804</c:v>
                </c:pt>
                <c:pt idx="43">
                  <c:v>-93.288001681378148</c:v>
                </c:pt>
                <c:pt idx="44">
                  <c:v>-94.311952304341531</c:v>
                </c:pt>
                <c:pt idx="45">
                  <c:v>-95.332019158572422</c:v>
                </c:pt>
                <c:pt idx="46">
                  <c:v>-96.350152143546239</c:v>
                </c:pt>
                <c:pt idx="47">
                  <c:v>-97.360817178092674</c:v>
                </c:pt>
                <c:pt idx="48">
                  <c:v>-98.371782100107794</c:v>
                </c:pt>
                <c:pt idx="49">
                  <c:v>-99.382744481882696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58492416"/>
        <c:axId val="58494336"/>
      </c:scatterChart>
      <c:valAx>
        <c:axId val="58492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494336"/>
        <c:crosses val="autoZero"/>
        <c:crossBetween val="midCat"/>
        <c:minorUnit val="100"/>
      </c:valAx>
      <c:valAx>
        <c:axId val="5849433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4924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4"/>
          <c:y val="0.19600938967136403"/>
          <c:w val="0.77434308191601819"/>
          <c:h val="0.73239436619718912"/>
        </c:manualLayout>
      </c:layout>
      <c:scatterChart>
        <c:scatterStyle val="lineMarker"/>
        <c:ser>
          <c:idx val="2"/>
          <c:order val="0"/>
          <c:tx>
            <c:strRef>
              <c:f>'0.5Q 25-31'!$EL$18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25-31'!$EL$19:$EL$119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18.545345372941142</c:v>
                </c:pt>
                <c:pt idx="2">
                  <c:v>21.882939216552728</c:v>
                </c:pt>
                <c:pt idx="3">
                  <c:v>24.794435917160342</c:v>
                </c:pt>
                <c:pt idx="4">
                  <c:v>27.409499818792298</c:v>
                </c:pt>
                <c:pt idx="5">
                  <c:v>29.802437674623718</c:v>
                </c:pt>
                <c:pt idx="6">
                  <c:v>32.02088235885418</c:v>
                </c:pt>
                <c:pt idx="7">
                  <c:v>34.097683175395815</c:v>
                </c:pt>
                <c:pt idx="8">
                  <c:v>36.056688172637266</c:v>
                </c:pt>
                <c:pt idx="9">
                  <c:v>37.91588425661331</c:v>
                </c:pt>
                <c:pt idx="10">
                  <c:v>39.689245314881141</c:v>
                </c:pt>
                <c:pt idx="11">
                  <c:v>41.387888418083122</c:v>
                </c:pt>
                <c:pt idx="12">
                  <c:v>43.020832605501212</c:v>
                </c:pt>
                <c:pt idx="13">
                  <c:v>44.595516413819325</c:v>
                </c:pt>
                <c:pt idx="14">
                  <c:v>46.118162231398706</c:v>
                </c:pt>
                <c:pt idx="15">
                  <c:v>47.594039734123037</c:v>
                </c:pt>
                <c:pt idx="16">
                  <c:v>49.027660733744895</c:v>
                </c:pt>
                <c:pt idx="17">
                  <c:v>50.422926164179131</c:v>
                </c:pt>
                <c:pt idx="18">
                  <c:v>51.783238901644211</c:v>
                </c:pt>
                <c:pt idx="19">
                  <c:v>53.111591711385799</c:v>
                </c:pt>
                <c:pt idx="20">
                  <c:v>54.410636774357066</c:v>
                </c:pt>
                <c:pt idx="21">
                  <c:v>55.682741369167701</c:v>
                </c:pt>
                <c:pt idx="22">
                  <c:v>56.930033013727261</c:v>
                </c:pt>
                <c:pt idx="23">
                  <c:v>58.154436491298874</c:v>
                </c:pt>
                <c:pt idx="24">
                  <c:v>59.357704559954072</c:v>
                </c:pt>
                <c:pt idx="25">
                  <c:v>60.541443685176624</c:v>
                </c:pt>
                <c:pt idx="26">
                  <c:v>61.707135797747995</c:v>
                </c:pt>
                <c:pt idx="27">
                  <c:v>62.856156865102427</c:v>
                </c:pt>
                <c:pt idx="28">
                  <c:v>63.98979301240319</c:v>
                </c:pt>
                <c:pt idx="29">
                  <c:v>65.109255035419991</c:v>
                </c:pt>
                <c:pt idx="30">
                  <c:v>66.215692135428583</c:v>
                </c:pt>
                <c:pt idx="31">
                  <c:v>67.310204792032636</c:v>
                </c:pt>
                <c:pt idx="32">
                  <c:v>68.393854486560954</c:v>
                </c:pt>
                <c:pt idx="33">
                  <c:v>69.467667801246236</c:v>
                </c:pt>
                <c:pt idx="34">
                  <c:v>70.532640458629089</c:v>
                </c:pt>
                <c:pt idx="35">
                  <c:v>71.589752893482213</c:v>
                </c:pt>
                <c:pt idx="36">
                  <c:v>72.639978395645656</c:v>
                </c:pt>
                <c:pt idx="37">
                  <c:v>73.684235336562779</c:v>
                </c:pt>
                <c:pt idx="38">
                  <c:v>74.723357180638061</c:v>
                </c:pt>
                <c:pt idx="39">
                  <c:v>75.758229512716014</c:v>
                </c:pt>
                <c:pt idx="40">
                  <c:v>76.789796639637729</c:v>
                </c:pt>
                <c:pt idx="41">
                  <c:v>77.818811300179277</c:v>
                </c:pt>
                <c:pt idx="42">
                  <c:v>78.846043023313058</c:v>
                </c:pt>
                <c:pt idx="43">
                  <c:v>79.871593816379402</c:v>
                </c:pt>
                <c:pt idx="44">
                  <c:v>80.897144609445746</c:v>
                </c:pt>
                <c:pt idx="45">
                  <c:v>81.92269540251209</c:v>
                </c:pt>
                <c:pt idx="46">
                  <c:v>82.948246195578434</c:v>
                </c:pt>
                <c:pt idx="47">
                  <c:v>83.973796988644779</c:v>
                </c:pt>
                <c:pt idx="48">
                  <c:v>84.999347781711123</c:v>
                </c:pt>
                <c:pt idx="49">
                  <c:v>86.024898574777467</c:v>
                </c:pt>
                <c:pt idx="50">
                  <c:v>87.050449367843811</c:v>
                </c:pt>
                <c:pt idx="51">
                  <c:v>88.076000160910155</c:v>
                </c:pt>
                <c:pt idx="52">
                  <c:v>89.101550953976499</c:v>
                </c:pt>
                <c:pt idx="53">
                  <c:v>90.127101747042843</c:v>
                </c:pt>
                <c:pt idx="54">
                  <c:v>91.152652540109187</c:v>
                </c:pt>
                <c:pt idx="55">
                  <c:v>92.178203333175531</c:v>
                </c:pt>
                <c:pt idx="56">
                  <c:v>93.203754126241876</c:v>
                </c:pt>
                <c:pt idx="57">
                  <c:v>94.22930491930822</c:v>
                </c:pt>
                <c:pt idx="58">
                  <c:v>95.254855712374564</c:v>
                </c:pt>
                <c:pt idx="59">
                  <c:v>96.280406505440908</c:v>
                </c:pt>
                <c:pt idx="60">
                  <c:v>97.305957298507252</c:v>
                </c:pt>
                <c:pt idx="61">
                  <c:v>98.331508091573596</c:v>
                </c:pt>
                <c:pt idx="62">
                  <c:v>99.35705888463994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25-31'!$EM$19:$EM$119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81.454654627058858</c:v>
                </c:pt>
                <c:pt idx="2">
                  <c:v>78.117060783447272</c:v>
                </c:pt>
                <c:pt idx="3">
                  <c:v>75.205564082839658</c:v>
                </c:pt>
                <c:pt idx="4">
                  <c:v>72.590500181207702</c:v>
                </c:pt>
                <c:pt idx="5">
                  <c:v>70.197562325376282</c:v>
                </c:pt>
                <c:pt idx="6">
                  <c:v>67.97911764114582</c:v>
                </c:pt>
                <c:pt idx="7">
                  <c:v>65.902316824604185</c:v>
                </c:pt>
                <c:pt idx="8">
                  <c:v>63.943311827362734</c:v>
                </c:pt>
                <c:pt idx="9">
                  <c:v>62.08411574338669</c:v>
                </c:pt>
                <c:pt idx="10">
                  <c:v>60.310754685118859</c:v>
                </c:pt>
                <c:pt idx="11">
                  <c:v>58.612111581916878</c:v>
                </c:pt>
                <c:pt idx="12">
                  <c:v>56.979167394498788</c:v>
                </c:pt>
                <c:pt idx="13">
                  <c:v>55.404483586180675</c:v>
                </c:pt>
                <c:pt idx="14">
                  <c:v>53.881837768601294</c:v>
                </c:pt>
                <c:pt idx="15">
                  <c:v>52.405960265876963</c:v>
                </c:pt>
                <c:pt idx="16">
                  <c:v>50.972339266255105</c:v>
                </c:pt>
                <c:pt idx="17">
                  <c:v>49.577073835820869</c:v>
                </c:pt>
                <c:pt idx="18">
                  <c:v>48.216761098355789</c:v>
                </c:pt>
                <c:pt idx="19">
                  <c:v>46.888408288614201</c:v>
                </c:pt>
                <c:pt idx="20">
                  <c:v>45.589363225642934</c:v>
                </c:pt>
                <c:pt idx="21">
                  <c:v>44.317258630832299</c:v>
                </c:pt>
                <c:pt idx="22">
                  <c:v>43.069966986272739</c:v>
                </c:pt>
                <c:pt idx="23">
                  <c:v>41.845563508701126</c:v>
                </c:pt>
                <c:pt idx="24">
                  <c:v>40.642295440045928</c:v>
                </c:pt>
                <c:pt idx="25">
                  <c:v>39.458556314823376</c:v>
                </c:pt>
                <c:pt idx="26">
                  <c:v>38.292864202252005</c:v>
                </c:pt>
                <c:pt idx="27">
                  <c:v>37.143843134897573</c:v>
                </c:pt>
                <c:pt idx="28">
                  <c:v>36.01020698759681</c:v>
                </c:pt>
                <c:pt idx="29">
                  <c:v>34.890744964580009</c:v>
                </c:pt>
                <c:pt idx="30">
                  <c:v>33.784307864571417</c:v>
                </c:pt>
                <c:pt idx="31">
                  <c:v>32.689795207967364</c:v>
                </c:pt>
                <c:pt idx="32">
                  <c:v>31.606145513439046</c:v>
                </c:pt>
                <c:pt idx="33">
                  <c:v>30.532332198753764</c:v>
                </c:pt>
                <c:pt idx="34">
                  <c:v>29.467359541370911</c:v>
                </c:pt>
                <c:pt idx="35">
                  <c:v>28.410247106517787</c:v>
                </c:pt>
                <c:pt idx="36">
                  <c:v>27.360021604354344</c:v>
                </c:pt>
                <c:pt idx="37">
                  <c:v>26.315764663437221</c:v>
                </c:pt>
                <c:pt idx="38">
                  <c:v>25.276642819361939</c:v>
                </c:pt>
                <c:pt idx="39">
                  <c:v>24.241770487283986</c:v>
                </c:pt>
                <c:pt idx="40">
                  <c:v>23.210203360362271</c:v>
                </c:pt>
                <c:pt idx="41">
                  <c:v>22.181188699820723</c:v>
                </c:pt>
                <c:pt idx="42">
                  <c:v>21.153956976686942</c:v>
                </c:pt>
                <c:pt idx="43">
                  <c:v>20.128406183620598</c:v>
                </c:pt>
                <c:pt idx="44">
                  <c:v>19.102855390554254</c:v>
                </c:pt>
                <c:pt idx="45">
                  <c:v>18.07730459748791</c:v>
                </c:pt>
                <c:pt idx="46">
                  <c:v>17.051753804421566</c:v>
                </c:pt>
                <c:pt idx="47">
                  <c:v>16.026203011355221</c:v>
                </c:pt>
                <c:pt idx="48">
                  <c:v>15.000652218288877</c:v>
                </c:pt>
                <c:pt idx="49">
                  <c:v>13.975101425222533</c:v>
                </c:pt>
                <c:pt idx="50">
                  <c:v>12.949550632156189</c:v>
                </c:pt>
                <c:pt idx="51">
                  <c:v>11.923999839089845</c:v>
                </c:pt>
                <c:pt idx="52">
                  <c:v>10.898449046023501</c:v>
                </c:pt>
                <c:pt idx="53">
                  <c:v>9.8728982529571567</c:v>
                </c:pt>
                <c:pt idx="54">
                  <c:v>8.8473474598908126</c:v>
                </c:pt>
                <c:pt idx="55">
                  <c:v>7.8217966668244685</c:v>
                </c:pt>
                <c:pt idx="56">
                  <c:v>6.7962458737581244</c:v>
                </c:pt>
                <c:pt idx="57">
                  <c:v>5.7706950806917803</c:v>
                </c:pt>
                <c:pt idx="58">
                  <c:v>4.7451442876254362</c:v>
                </c:pt>
                <c:pt idx="59">
                  <c:v>3.7195934945590921</c:v>
                </c:pt>
                <c:pt idx="60">
                  <c:v>2.6940427014927479</c:v>
                </c:pt>
                <c:pt idx="61">
                  <c:v>1.6684919084264038</c:v>
                </c:pt>
                <c:pt idx="62">
                  <c:v>0.64294111536005971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58675200"/>
        <c:axId val="58677120"/>
      </c:scatterChart>
      <c:valAx>
        <c:axId val="58675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677120"/>
        <c:crossesAt val="120"/>
        <c:crossBetween val="midCat"/>
        <c:minorUnit val="100"/>
      </c:valAx>
      <c:valAx>
        <c:axId val="5867712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58E-3"/>
              <c:y val="0.4886266681453596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6752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03"/>
          <c:w val="0.69674834123995366"/>
          <c:h val="0.73239436619718912"/>
        </c:manualLayout>
      </c:layout>
      <c:scatterChart>
        <c:scatterStyle val="lineMarker"/>
        <c:ser>
          <c:idx val="0"/>
          <c:order val="0"/>
          <c:tx>
            <c:strRef>
              <c:f>'0.5Q 25-31'!$EU$18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25-31'!$EU$19:$EU$119</c:f>
              <c:numCache>
                <c:formatCode>0.00E+00</c:formatCode>
                <c:ptCount val="101"/>
                <c:pt idx="1">
                  <c:v>-486.55937200849422</c:v>
                </c:pt>
                <c:pt idx="2">
                  <c:v>-359.72280824472392</c:v>
                </c:pt>
                <c:pt idx="3">
                  <c:v>-296.24051385468232</c:v>
                </c:pt>
                <c:pt idx="4">
                  <c:v>-258.45069827877643</c:v>
                </c:pt>
                <c:pt idx="5">
                  <c:v>-233.52486357901924</c:v>
                </c:pt>
                <c:pt idx="6">
                  <c:v>-215.94879520302243</c:v>
                </c:pt>
                <c:pt idx="7">
                  <c:v>-202.97227718001349</c:v>
                </c:pt>
                <c:pt idx="8">
                  <c:v>-193.0735367268822</c:v>
                </c:pt>
                <c:pt idx="9">
                  <c:v>-185.34337740599045</c:v>
                </c:pt>
                <c:pt idx="10">
                  <c:v>-179.20560256516336</c:v>
                </c:pt>
                <c:pt idx="11">
                  <c:v>-174.27763870938102</c:v>
                </c:pt>
                <c:pt idx="12">
                  <c:v>-170.29575380782873</c:v>
                </c:pt>
                <c:pt idx="13">
                  <c:v>-167.0724834083305</c:v>
                </c:pt>
                <c:pt idx="14">
                  <c:v>-164.47118008490582</c:v>
                </c:pt>
                <c:pt idx="15">
                  <c:v>-162.39016436854448</c:v>
                </c:pt>
                <c:pt idx="16">
                  <c:v>-160.75250720281608</c:v>
                </c:pt>
                <c:pt idx="17">
                  <c:v>-159.49924553223499</c:v>
                </c:pt>
                <c:pt idx="18">
                  <c:v>-158.58476256382107</c:v>
                </c:pt>
                <c:pt idx="19">
                  <c:v>-157.97357437699807</c:v>
                </c:pt>
                <c:pt idx="20">
                  <c:v>-157.63805538572149</c:v>
                </c:pt>
                <c:pt idx="21">
                  <c:v>-157.55680673138255</c:v>
                </c:pt>
                <c:pt idx="22">
                  <c:v>-157.7134760323413</c:v>
                </c:pt>
                <c:pt idx="23">
                  <c:v>-158.09590164449057</c:v>
                </c:pt>
                <c:pt idx="24">
                  <c:v>-158.69549388846471</c:v>
                </c:pt>
                <c:pt idx="25">
                  <c:v>-159.50678702556988</c:v>
                </c:pt>
                <c:pt idx="26">
                  <c:v>-160.52710701625691</c:v>
                </c:pt>
                <c:pt idx="27">
                  <c:v>-161.75631712382352</c:v>
                </c:pt>
                <c:pt idx="28">
                  <c:v>-163.19665205948846</c:v>
                </c:pt>
                <c:pt idx="29">
                  <c:v>-164.85275031292556</c:v>
                </c:pt>
                <c:pt idx="30">
                  <c:v>-166.7320654200108</c:v>
                </c:pt>
                <c:pt idx="31">
                  <c:v>-168.84551381836116</c:v>
                </c:pt>
                <c:pt idx="32">
                  <c:v>-171.20713982003269</c:v>
                </c:pt>
                <c:pt idx="33">
                  <c:v>-173.8314347845309</c:v>
                </c:pt>
                <c:pt idx="34">
                  <c:v>-176.73197760139303</c:v>
                </c:pt>
                <c:pt idx="35">
                  <c:v>-179.92943689915953</c:v>
                </c:pt>
                <c:pt idx="36">
                  <c:v>-183.45568012921325</c:v>
                </c:pt>
                <c:pt idx="37">
                  <c:v>-187.31908661237355</c:v>
                </c:pt>
                <c:pt idx="38">
                  <c:v>-191.49126042724762</c:v>
                </c:pt>
                <c:pt idx="39">
                  <c:v>-196.02272511160589</c:v>
                </c:pt>
                <c:pt idx="40">
                  <c:v>-201.00324765043865</c:v>
                </c:pt>
                <c:pt idx="41">
                  <c:v>-206.34901170603177</c:v>
                </c:pt>
                <c:pt idx="42">
                  <c:v>-212.18327973515872</c:v>
                </c:pt>
                <c:pt idx="43">
                  <c:v>-218.1375298869724</c:v>
                </c:pt>
                <c:pt idx="44">
                  <c:v>-224.54074475080188</c:v>
                </c:pt>
                <c:pt idx="45">
                  <c:v>-229.54954001458682</c:v>
                </c:pt>
                <c:pt idx="46">
                  <c:v>-236.54561361438186</c:v>
                </c:pt>
                <c:pt idx="47">
                  <c:v>-239.68042384823255</c:v>
                </c:pt>
                <c:pt idx="48">
                  <c:v>-247.87262507914591</c:v>
                </c:pt>
                <c:pt idx="49">
                  <c:v>-256.32200700231471</c:v>
                </c:pt>
                <c:pt idx="50">
                  <c:v>-265.19021656026609</c:v>
                </c:pt>
                <c:pt idx="51">
                  <c:v>-274.75309049399971</c:v>
                </c:pt>
                <c:pt idx="52">
                  <c:v>-288.61779010679442</c:v>
                </c:pt>
                <c:pt idx="53">
                  <c:v>-300.31336108544792</c:v>
                </c:pt>
                <c:pt idx="54">
                  <c:v>-319.41363583328314</c:v>
                </c:pt>
                <c:pt idx="55">
                  <c:v>-344.78963715449242</c:v>
                </c:pt>
                <c:pt idx="56">
                  <c:v>-379.1728513536093</c:v>
                </c:pt>
                <c:pt idx="57">
                  <c:v>-439.26057337285806</c:v>
                </c:pt>
                <c:pt idx="58">
                  <c:v>295.0165533514176</c:v>
                </c:pt>
                <c:pt idx="59">
                  <c:v>290.8396214353923</c:v>
                </c:pt>
                <c:pt idx="60">
                  <c:v>286.950879919778</c:v>
                </c:pt>
                <c:pt idx="61">
                  <c:v>283.32072961226936</c:v>
                </c:pt>
                <c:pt idx="62">
                  <c:v>279.88649058749775</c:v>
                </c:pt>
                <c:pt idx="63">
                  <c:v>277.49754610616344</c:v>
                </c:pt>
                <c:pt idx="64">
                  <c:v>274.26958918053748</c:v>
                </c:pt>
                <c:pt idx="65">
                  <c:v>271.46538693190536</c:v>
                </c:pt>
                <c:pt idx="66">
                  <c:v>268.98054047162174</c:v>
                </c:pt>
                <c:pt idx="67">
                  <c:v>266.76191979418371</c:v>
                </c:pt>
                <c:pt idx="68">
                  <c:v>264.78276388138653</c:v>
                </c:pt>
                <c:pt idx="69">
                  <c:v>263.02975158624434</c:v>
                </c:pt>
                <c:pt idx="70">
                  <c:v>261.49634172660006</c:v>
                </c:pt>
                <c:pt idx="71">
                  <c:v>260.17937327166845</c:v>
                </c:pt>
                <c:pt idx="72">
                  <c:v>259.07734745799138</c:v>
                </c:pt>
                <c:pt idx="73">
                  <c:v>258.18956991914104</c:v>
                </c:pt>
                <c:pt idx="74">
                  <c:v>257.51572811117757</c:v>
                </c:pt>
                <c:pt idx="75">
                  <c:v>257.05568649831775</c:v>
                </c:pt>
                <c:pt idx="76">
                  <c:v>256.80938919653943</c:v>
                </c:pt>
                <c:pt idx="77">
                  <c:v>256.75512611871773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25-31'!$EV$18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25-31'!$EV$19:$EV$119</c:f>
              <c:numCache>
                <c:formatCode>0.00E+00</c:formatCode>
                <c:ptCount val="101"/>
                <c:pt idx="1">
                  <c:v>3451.3751563041551</c:v>
                </c:pt>
                <c:pt idx="2">
                  <c:v>2406.6361246923052</c:v>
                </c:pt>
                <c:pt idx="3">
                  <c:v>1892.9980290296444</c:v>
                </c:pt>
                <c:pt idx="4">
                  <c:v>1586.0771002667473</c:v>
                </c:pt>
                <c:pt idx="5">
                  <c:v>1380.5129237916792</c:v>
                </c:pt>
                <c:pt idx="6">
                  <c:v>1232.2165850509602</c:v>
                </c:pt>
                <c:pt idx="7">
                  <c:v>1119.5312518315136</c:v>
                </c:pt>
                <c:pt idx="8">
                  <c:v>1030.5706506541389</c:v>
                </c:pt>
                <c:pt idx="9">
                  <c:v>958.25775281875849</c:v>
                </c:pt>
                <c:pt idx="10">
                  <c:v>898.10823164361068</c:v>
                </c:pt>
                <c:pt idx="11">
                  <c:v>847.13749052498508</c:v>
                </c:pt>
                <c:pt idx="12">
                  <c:v>803.27853693735062</c:v>
                </c:pt>
                <c:pt idx="13">
                  <c:v>765.05212569537571</c:v>
                </c:pt>
                <c:pt idx="14">
                  <c:v>731.37009011370321</c:v>
                </c:pt>
                <c:pt idx="15">
                  <c:v>701.41298379906129</c:v>
                </c:pt>
                <c:pt idx="16">
                  <c:v>674.55115374871696</c:v>
                </c:pt>
                <c:pt idx="17">
                  <c:v>650.29222249210147</c:v>
                </c:pt>
                <c:pt idx="18">
                  <c:v>628.24518701337877</c:v>
                </c:pt>
                <c:pt idx="19">
                  <c:v>608.09528945086731</c:v>
                </c:pt>
                <c:pt idx="20">
                  <c:v>589.5860561679367</c:v>
                </c:pt>
                <c:pt idx="21">
                  <c:v>572.50621953155894</c:v>
                </c:pt>
                <c:pt idx="22">
                  <c:v>556.68003539411256</c:v>
                </c:pt>
                <c:pt idx="23">
                  <c:v>541.96000632294795</c:v>
                </c:pt>
                <c:pt idx="24">
                  <c:v>528.2213365167454</c:v>
                </c:pt>
                <c:pt idx="25">
                  <c:v>515.35764830331402</c:v>
                </c:pt>
                <c:pt idx="26">
                  <c:v>503.27762559246202</c:v>
                </c:pt>
                <c:pt idx="27">
                  <c:v>491.90234849714187</c:v>
                </c:pt>
                <c:pt idx="28">
                  <c:v>481.16317021773546</c:v>
                </c:pt>
                <c:pt idx="29">
                  <c:v>471.00007237658838</c:v>
                </c:pt>
                <c:pt idx="30">
                  <c:v>461.3604757660683</c:v>
                </c:pt>
                <c:pt idx="31">
                  <c:v>452.1983234539606</c:v>
                </c:pt>
                <c:pt idx="32">
                  <c:v>443.47282424406666</c:v>
                </c:pt>
                <c:pt idx="33">
                  <c:v>435.14641149949631</c:v>
                </c:pt>
                <c:pt idx="34">
                  <c:v>427.18371324612201</c:v>
                </c:pt>
                <c:pt idx="35">
                  <c:v>419.55436278006351</c:v>
                </c:pt>
                <c:pt idx="36">
                  <c:v>412.23348871854972</c:v>
                </c:pt>
                <c:pt idx="37">
                  <c:v>405.18846612010327</c:v>
                </c:pt>
                <c:pt idx="38">
                  <c:v>398.37674953676407</c:v>
                </c:pt>
                <c:pt idx="39">
                  <c:v>391.7848249927136</c:v>
                </c:pt>
                <c:pt idx="40">
                  <c:v>385.40886948802643</c:v>
                </c:pt>
                <c:pt idx="41">
                  <c:v>379.19283297389586</c:v>
                </c:pt>
                <c:pt idx="42">
                  <c:v>373.14341320247468</c:v>
                </c:pt>
                <c:pt idx="43">
                  <c:v>367.14196926073583</c:v>
                </c:pt>
                <c:pt idx="44">
                  <c:v>361.24740332402092</c:v>
                </c:pt>
                <c:pt idx="45">
                  <c:v>355.03288934698674</c:v>
                </c:pt>
                <c:pt idx="46">
                  <c:v>349.2556612121067</c:v>
                </c:pt>
                <c:pt idx="47">
                  <c:v>342.71300596592448</c:v>
                </c:pt>
                <c:pt idx="48">
                  <c:v>337.14307704570069</c:v>
                </c:pt>
                <c:pt idx="49">
                  <c:v>331.55247418973579</c:v>
                </c:pt>
                <c:pt idx="50">
                  <c:v>325.95685242512218</c:v>
                </c:pt>
                <c:pt idx="51">
                  <c:v>320.37905301887105</c:v>
                </c:pt>
                <c:pt idx="52">
                  <c:v>315.23483131926878</c:v>
                </c:pt>
                <c:pt idx="53">
                  <c:v>309.65543995875146</c:v>
                </c:pt>
                <c:pt idx="54">
                  <c:v>304.6559892944112</c:v>
                </c:pt>
                <c:pt idx="55">
                  <c:v>299.87488956547458</c:v>
                </c:pt>
                <c:pt idx="56">
                  <c:v>295.29697492598041</c:v>
                </c:pt>
                <c:pt idx="57">
                  <c:v>291.6426730326549</c:v>
                </c:pt>
                <c:pt idx="58">
                  <c:v>287.25492527060578</c:v>
                </c:pt>
                <c:pt idx="59">
                  <c:v>283.18788478840952</c:v>
                </c:pt>
                <c:pt idx="60">
                  <c:v>279.40145266867057</c:v>
                </c:pt>
                <c:pt idx="61">
                  <c:v>275.86680844800424</c:v>
                </c:pt>
                <c:pt idx="62">
                  <c:v>272.52292125518272</c:v>
                </c:pt>
                <c:pt idx="63">
                  <c:v>270.19682781850742</c:v>
                </c:pt>
                <c:pt idx="64">
                  <c:v>267.05379562280916</c:v>
                </c:pt>
                <c:pt idx="65">
                  <c:v>264.32336948833068</c:v>
                </c:pt>
                <c:pt idx="66">
                  <c:v>261.903897170086</c:v>
                </c:pt>
                <c:pt idx="67">
                  <c:v>259.7436464666547</c:v>
                </c:pt>
                <c:pt idx="68">
                  <c:v>257.81656041886868</c:v>
                </c:pt>
                <c:pt idx="69">
                  <c:v>256.10966834749502</c:v>
                </c:pt>
                <c:pt idx="70">
                  <c:v>254.6166011631712</c:v>
                </c:pt>
                <c:pt idx="71">
                  <c:v>253.33428099907351</c:v>
                </c:pt>
                <c:pt idx="72">
                  <c:v>252.26124852290255</c:v>
                </c:pt>
                <c:pt idx="73">
                  <c:v>251.39682763640536</c:v>
                </c:pt>
                <c:pt idx="74">
                  <c:v>250.74071401840035</c:v>
                </c:pt>
                <c:pt idx="75">
                  <c:v>250.29277569893259</c:v>
                </c:pt>
                <c:pt idx="76">
                  <c:v>250.05295826423969</c:v>
                </c:pt>
                <c:pt idx="77">
                  <c:v>250.00012280064431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25-31'!$EW$18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25-31'!$EW$19:$EW$119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58690176"/>
        <c:axId val="58713216"/>
      </c:scatterChart>
      <c:valAx>
        <c:axId val="58690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713216"/>
        <c:crossesAt val="6000"/>
        <c:crossBetween val="midCat"/>
        <c:minorUnit val="100"/>
      </c:valAx>
      <c:valAx>
        <c:axId val="587132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6901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5"/>
          <c:y val="0.37335773169198938"/>
          <c:w val="0.1631673021460616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6804096323102095"/>
          <c:y val="0.21009389671361503"/>
          <c:w val="0.67481429952891392"/>
          <c:h val="0.7323943661971839"/>
        </c:manualLayout>
      </c:layout>
      <c:scatterChart>
        <c:scatterStyle val="lineMarker"/>
        <c:ser>
          <c:idx val="1"/>
          <c:order val="0"/>
          <c:tx>
            <c:strRef>
              <c:f>'0.5Q 1-8 '!$S$18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'!$S$19:$S$118</c:f>
              <c:numCache>
                <c:formatCode>0.00E+00</c:formatCode>
                <c:ptCount val="100"/>
                <c:pt idx="0">
                  <c:v>3.5919538070268146E-2</c:v>
                </c:pt>
                <c:pt idx="1">
                  <c:v>3.323907614053629E-2</c:v>
                </c:pt>
                <c:pt idx="2">
                  <c:v>3.1018508771096909E-2</c:v>
                </c:pt>
                <c:pt idx="3">
                  <c:v>2.931460749990062E-2</c:v>
                </c:pt>
                <c:pt idx="4">
                  <c:v>2.7878152281072582E-2</c:v>
                </c:pt>
                <c:pt idx="5">
                  <c:v>2.6612609828038619E-2</c:v>
                </c:pt>
                <c:pt idx="6">
                  <c:v>2.5468471994402043E-2</c:v>
                </c:pt>
                <c:pt idx="7">
                  <c:v>2.441632867030645E-2</c:v>
                </c:pt>
                <c:pt idx="8">
                  <c:v>2.3437017542193815E-2</c:v>
                </c:pt>
                <c:pt idx="9">
                  <c:v>2.2517228421608873E-2</c:v>
                </c:pt>
                <c:pt idx="10">
                  <c:v>2.164727024135427E-2</c:v>
                </c:pt>
                <c:pt idx="11">
                  <c:v>2.0819827028494914E-2</c:v>
                </c:pt>
                <c:pt idx="12">
                  <c:v>2.0029214999801242E-2</c:v>
                </c:pt>
                <c:pt idx="13">
                  <c:v>1.9270914140845294E-2</c:v>
                </c:pt>
                <c:pt idx="14">
                  <c:v>1.8541259641304951E-2</c:v>
                </c:pt>
                <c:pt idx="15">
                  <c:v>1.7837231172011067E-2</c:v>
                </c:pt>
                <c:pt idx="16">
                  <c:v>1.7156304562145164E-2</c:v>
                </c:pt>
                <c:pt idx="17">
                  <c:v>1.6496344676537242E-2</c:v>
                </c:pt>
                <c:pt idx="18">
                  <c:v>1.5855526313290721E-2</c:v>
                </c:pt>
                <c:pt idx="19">
                  <c:v>1.5232274652581651E-2</c:v>
                </c:pt>
                <c:pt idx="20">
                  <c:v>1.4625219656077236E-2</c:v>
                </c:pt>
                <c:pt idx="21">
                  <c:v>1.4033160619112752E-2</c:v>
                </c:pt>
                <c:pt idx="22">
                  <c:v>1.3455038242357975E-2</c:v>
                </c:pt>
                <c:pt idx="23">
                  <c:v>1.2889912360704657E-2</c:v>
                </c:pt>
                <c:pt idx="24">
                  <c:v>1.2336943988804078E-2</c:v>
                </c:pt>
                <c:pt idx="25">
                  <c:v>1.1795380702681456E-2</c:v>
                </c:pt>
                <c:pt idx="26">
                  <c:v>1.1264544629709406E-2</c:v>
                </c:pt>
                <c:pt idx="27">
                  <c:v>1.074382249970187E-2</c:v>
                </c:pt>
                <c:pt idx="28">
                  <c:v>1.0232657340612895E-2</c:v>
                </c:pt>
                <c:pt idx="29">
                  <c:v>9.7305414982883538E-3</c:v>
                </c:pt>
                <c:pt idx="30">
                  <c:v>9.2370107310407162E-3</c:v>
                </c:pt>
                <c:pt idx="31">
                  <c:v>8.7516391834327831E-3</c:v>
                </c:pt>
                <c:pt idx="32">
                  <c:v>8.2740350843876244E-3</c:v>
                </c:pt>
                <c:pt idx="33">
                  <c:v>7.8038370459902985E-3</c:v>
                </c:pt>
                <c:pt idx="34">
                  <c:v>7.3407108635387061E-3</c:v>
                </c:pt>
                <c:pt idx="35">
                  <c:v>6.8843467362903876E-3</c:v>
                </c:pt>
                <c:pt idx="36">
                  <c:v>6.4344568432177455E-3</c:v>
                </c:pt>
                <c:pt idx="37">
                  <c:v>5.9907732198724349E-3</c:v>
                </c:pt>
                <c:pt idx="38">
                  <c:v>5.5530458918714234E-3</c:v>
                </c:pt>
                <c:pt idx="39">
                  <c:v>5.1210412280829187E-3</c:v>
                </c:pt>
                <c:pt idx="40">
                  <c:v>4.6945404827085369E-3</c:v>
                </c:pt>
                <c:pt idx="41">
                  <c:v>4.2733385004358783E-3</c:v>
                </c:pt>
                <c:pt idx="42">
                  <c:v>3.8572425629078057E-3</c:v>
                </c:pt>
                <c:pt idx="43">
                  <c:v>3.4460713581029108E-3</c:v>
                </c:pt>
                <c:pt idx="44">
                  <c:v>3.0396540569898301E-3</c:v>
                </c:pt>
                <c:pt idx="45">
                  <c:v>2.637829484115855E-3</c:v>
                </c:pt>
                <c:pt idx="46">
                  <c:v>2.2404453707076562E-3</c:v>
                </c:pt>
                <c:pt idx="47">
                  <c:v>1.8473576804679038E-3</c:v>
                </c:pt>
                <c:pt idx="48">
                  <c:v>1.4584299996024824E-3</c:v>
                </c:pt>
                <c:pt idx="49">
                  <c:v>1.0735329837540395E-3</c:v>
                </c:pt>
                <c:pt idx="50">
                  <c:v>6.9254385548453608E-4</c:v>
                </c:pt>
                <c:pt idx="51">
                  <c:v>3.1534594677221951E-4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59905152"/>
        <c:axId val="59907456"/>
      </c:scatterChart>
      <c:valAx>
        <c:axId val="59905152"/>
        <c:scaling>
          <c:orientation val="minMax"/>
          <c:max val="500"/>
          <c:min val="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07456"/>
        <c:crossesAt val="4.0000000000000022E-2"/>
        <c:crossBetween val="midCat"/>
        <c:majorUnit val="100"/>
        <c:minorUnit val="100"/>
      </c:valAx>
      <c:valAx>
        <c:axId val="599074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051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2485735260103981"/>
          <c:y val="0.12500020830729491"/>
          <c:w val="0.7388264397984744"/>
          <c:h val="0.83730325375994652"/>
        </c:manualLayout>
      </c:layout>
      <c:scatterChart>
        <c:scatterStyle val="smoothMarker"/>
        <c:ser>
          <c:idx val="1"/>
          <c:order val="0"/>
          <c:tx>
            <c:strRef>
              <c:f>'0.5Q 1-8 '!$BL$18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'!$BL$19:$BL$118</c:f>
              <c:numCache>
                <c:formatCode>0.00E+00</c:formatCode>
                <c:ptCount val="100"/>
                <c:pt idx="0">
                  <c:v>0</c:v>
                </c:pt>
                <c:pt idx="1">
                  <c:v>9.333536500681569E-4</c:v>
                </c:pt>
                <c:pt idx="2">
                  <c:v>1.2947915000128887E-3</c:v>
                </c:pt>
                <c:pt idx="3">
                  <c:v>1.4614035717296636E-3</c:v>
                </c:pt>
                <c:pt idx="4">
                  <c:v>1.543838899179837E-3</c:v>
                </c:pt>
                <c:pt idx="5">
                  <c:v>1.5845141052257122E-3</c:v>
                </c:pt>
                <c:pt idx="6">
                  <c:v>1.603457029581281E-3</c:v>
                </c:pt>
                <c:pt idx="7">
                  <c:v>1.6110317722597967E-3</c:v>
                </c:pt>
                <c:pt idx="8">
                  <c:v>1.6129095113498783E-3</c:v>
                </c:pt>
                <c:pt idx="9">
                  <c:v>1.6122924218172005E-3</c:v>
                </c:pt>
                <c:pt idx="10">
                  <c:v>1.6110056250778076E-3</c:v>
                </c:pt>
                <c:pt idx="11">
                  <c:v>1.6100713499027676E-3</c:v>
                </c:pt>
                <c:pt idx="12">
                  <c:v>1.6100271743933921E-3</c:v>
                </c:pt>
                <c:pt idx="13">
                  <c:v>1.6111099218469351E-3</c:v>
                </c:pt>
                <c:pt idx="14">
                  <c:v>1.6133655308278906E-3</c:v>
                </c:pt>
                <c:pt idx="15">
                  <c:v>1.6167164805546246E-3</c:v>
                </c:pt>
                <c:pt idx="16">
                  <c:v>1.6210040588424436E-3</c:v>
                </c:pt>
                <c:pt idx="17">
                  <c:v>1.6260152981038833E-3</c:v>
                </c:pt>
                <c:pt idx="18">
                  <c:v>1.6315003471690376E-3</c:v>
                </c:pt>
                <c:pt idx="19">
                  <c:v>1.6371837615649226E-3</c:v>
                </c:pt>
                <c:pt idx="20">
                  <c:v>1.6427718687222967E-3</c:v>
                </c:pt>
                <c:pt idx="21">
                  <c:v>1.6479575748065724E-3</c:v>
                </c:pt>
                <c:pt idx="22">
                  <c:v>1.6524234991979938E-3</c:v>
                </c:pt>
                <c:pt idx="23">
                  <c:v>1.6558440249886466E-3</c:v>
                </c:pt>
                <c:pt idx="24">
                  <c:v>1.6578866673790764E-3</c:v>
                </c:pt>
                <c:pt idx="25">
                  <c:v>1.6582130446615769E-3</c:v>
                </c:pt>
                <c:pt idx="26">
                  <c:v>1.6564796636996254E-3</c:v>
                </c:pt>
                <c:pt idx="27">
                  <c:v>1.6523386884995661E-3</c:v>
                </c:pt>
                <c:pt idx="28">
                  <c:v>1.6454388376128688E-3</c:v>
                </c:pt>
                <c:pt idx="29">
                  <c:v>1.6354265483633362E-3</c:v>
                </c:pt>
                <c:pt idx="30">
                  <c:v>1.621947550278233E-3</c:v>
                </c:pt>
                <c:pt idx="31">
                  <c:v>1.6046488013210323E-3</c:v>
                </c:pt>
                <c:pt idx="32">
                  <c:v>1.5832076090948524E-3</c:v>
                </c:pt>
                <c:pt idx="33">
                  <c:v>1.5572767096755404E-3</c:v>
                </c:pt>
                <c:pt idx="34">
                  <c:v>1.5265112968745383E-3</c:v>
                </c:pt>
                <c:pt idx="35">
                  <c:v>1.4906045605833831E-3</c:v>
                </c:pt>
                <c:pt idx="36">
                  <c:v>1.4493375009270292E-3</c:v>
                </c:pt>
                <c:pt idx="37">
                  <c:v>1.4031919725929955E-3</c:v>
                </c:pt>
                <c:pt idx="38">
                  <c:v>1.3508755303158534E-3</c:v>
                </c:pt>
                <c:pt idx="39">
                  <c:v>1.2922845077623151E-3</c:v>
                </c:pt>
                <c:pt idx="40">
                  <c:v>1.2275883586979853E-3</c:v>
                </c:pt>
                <c:pt idx="41">
                  <c:v>1.1580223043303854E-3</c:v>
                </c:pt>
                <c:pt idx="42">
                  <c:v>1.0839340206379991E-3</c:v>
                </c:pt>
                <c:pt idx="43">
                  <c:v>1.0041309015525772E-3</c:v>
                </c:pt>
                <c:pt idx="44">
                  <c:v>8.5946013681921897E-4</c:v>
                </c:pt>
                <c:pt idx="45">
                  <c:v>8.0151522922368131E-4</c:v>
                </c:pt>
                <c:pt idx="46">
                  <c:v>7.3772321369286725E-4</c:v>
                </c:pt>
                <c:pt idx="47">
                  <c:v>5.9960053872122393E-4</c:v>
                </c:pt>
                <c:pt idx="48">
                  <c:v>4.9143578004894831E-4</c:v>
                </c:pt>
                <c:pt idx="49">
                  <c:v>3.2569068230067669E-4</c:v>
                </c:pt>
                <c:pt idx="50">
                  <c:v>4.1573667573275544E-4</c:v>
                </c:pt>
                <c:pt idx="51">
                  <c:v>2.4944200543965329E-4</c:v>
                </c:pt>
                <c:pt idx="52">
                  <c:v>1.4966520326379197E-4</c:v>
                </c:pt>
                <c:pt idx="53">
                  <c:v>8.979912195827521E-5</c:v>
                </c:pt>
                <c:pt idx="54">
                  <c:v>5.3879473174965115E-5</c:v>
                </c:pt>
                <c:pt idx="55">
                  <c:v>3.2327683904979066E-5</c:v>
                </c:pt>
                <c:pt idx="56">
                  <c:v>1.9396610342987443E-5</c:v>
                </c:pt>
                <c:pt idx="57">
                  <c:v>1.1637966205792468E-5</c:v>
                </c:pt>
                <c:pt idx="58">
                  <c:v>6.9827797234754799E-6</c:v>
                </c:pt>
                <c:pt idx="59">
                  <c:v>4.1896678340852876E-6</c:v>
                </c:pt>
                <c:pt idx="60">
                  <c:v>2.5138007004511721E-6</c:v>
                </c:pt>
                <c:pt idx="61">
                  <c:v>1.508280420270703E-6</c:v>
                </c:pt>
                <c:pt idx="62">
                  <c:v>9.0496825216242179E-7</c:v>
                </c:pt>
                <c:pt idx="63">
                  <c:v>5.4298095129745316E-7</c:v>
                </c:pt>
                <c:pt idx="64">
                  <c:v>3.2578857077847183E-7</c:v>
                </c:pt>
                <c:pt idx="65">
                  <c:v>1.9547314246708309E-7</c:v>
                </c:pt>
                <c:pt idx="66">
                  <c:v>1.1728388548024985E-7</c:v>
                </c:pt>
                <c:pt idx="67">
                  <c:v>7.0370331288149912E-8</c:v>
                </c:pt>
                <c:pt idx="68">
                  <c:v>4.2222198772889952E-8</c:v>
                </c:pt>
                <c:pt idx="69">
                  <c:v>2.533331926373397E-8</c:v>
                </c:pt>
                <c:pt idx="70">
                  <c:v>1.519999155824038E-8</c:v>
                </c:pt>
                <c:pt idx="71">
                  <c:v>9.1199949349442301E-9</c:v>
                </c:pt>
                <c:pt idx="72">
                  <c:v>5.471996960966538E-9</c:v>
                </c:pt>
                <c:pt idx="73">
                  <c:v>3.2831981765799235E-9</c:v>
                </c:pt>
                <c:pt idx="74">
                  <c:v>1.9699189059479541E-9</c:v>
                </c:pt>
                <c:pt idx="75">
                  <c:v>1.1819513435687721E-9</c:v>
                </c:pt>
                <c:pt idx="76">
                  <c:v>7.0917080614126327E-10</c:v>
                </c:pt>
                <c:pt idx="77">
                  <c:v>4.2550248368475794E-10</c:v>
                </c:pt>
                <c:pt idx="78">
                  <c:v>2.553014902108547E-10</c:v>
                </c:pt>
                <c:pt idx="79">
                  <c:v>1.5318089412651282E-10</c:v>
                </c:pt>
                <c:pt idx="80">
                  <c:v>9.1908536475907668E-11</c:v>
                </c:pt>
                <c:pt idx="81">
                  <c:v>5.5145121885544582E-11</c:v>
                </c:pt>
                <c:pt idx="82">
                  <c:v>3.3087073131326744E-11</c:v>
                </c:pt>
                <c:pt idx="83">
                  <c:v>1.9852243878796047E-11</c:v>
                </c:pt>
                <c:pt idx="84">
                  <c:v>1.1911346327277627E-11</c:v>
                </c:pt>
                <c:pt idx="85">
                  <c:v>7.1468077963665767E-12</c:v>
                </c:pt>
                <c:pt idx="86">
                  <c:v>4.2880846778199467E-12</c:v>
                </c:pt>
                <c:pt idx="87">
                  <c:v>2.5728508066919678E-12</c:v>
                </c:pt>
                <c:pt idx="88">
                  <c:v>1.5437104840151801E-12</c:v>
                </c:pt>
                <c:pt idx="89">
                  <c:v>9.2622629040910784E-13</c:v>
                </c:pt>
                <c:pt idx="90">
                  <c:v>5.5573577424546466E-13</c:v>
                </c:pt>
                <c:pt idx="91">
                  <c:v>3.3344146454727886E-13</c:v>
                </c:pt>
                <c:pt idx="92">
                  <c:v>2.0006487872836726E-13</c:v>
                </c:pt>
                <c:pt idx="93">
                  <c:v>1.200389272370204E-13</c:v>
                </c:pt>
                <c:pt idx="94">
                  <c:v>7.2023356342212235E-14</c:v>
                </c:pt>
                <c:pt idx="95">
                  <c:v>4.3214013805327326E-14</c:v>
                </c:pt>
                <c:pt idx="96">
                  <c:v>2.5928408283196394E-14</c:v>
                </c:pt>
                <c:pt idx="97">
                  <c:v>1.5557044969917838E-14</c:v>
                </c:pt>
                <c:pt idx="98">
                  <c:v>9.3342269819507039E-15</c:v>
                </c:pt>
                <c:pt idx="99">
                  <c:v>5.6005361891704204E-15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1-8 '!$CH$18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'!$CH$19:$CH$118</c:f>
              <c:numCache>
                <c:formatCode>0.00E+00</c:formatCode>
                <c:ptCount val="100"/>
                <c:pt idx="0">
                  <c:v>0</c:v>
                </c:pt>
                <c:pt idx="1">
                  <c:v>-7.7026079853808813E-4</c:v>
                </c:pt>
                <c:pt idx="2">
                  <c:v>-1.1694639023073425E-3</c:v>
                </c:pt>
                <c:pt idx="3">
                  <c:v>-1.3924042286050618E-3</c:v>
                </c:pt>
                <c:pt idx="4">
                  <c:v>-1.5196899733587246E-3</c:v>
                </c:pt>
                <c:pt idx="5">
                  <c:v>-1.5902403086622656E-3</c:v>
                </c:pt>
                <c:pt idx="6">
                  <c:v>-1.6247708817325075E-3</c:v>
                </c:pt>
                <c:pt idx="7">
                  <c:v>-1.6351467094589296E-3</c:v>
                </c:pt>
                <c:pt idx="8">
                  <c:v>-1.6285666051095334E-3</c:v>
                </c:pt>
                <c:pt idx="9">
                  <c:v>-1.6096074250372822E-3</c:v>
                </c:pt>
                <c:pt idx="10">
                  <c:v>-1.5812947806927956E-3</c:v>
                </c:pt>
                <c:pt idx="11">
                  <c:v>-1.545696639618073E-3</c:v>
                </c:pt>
                <c:pt idx="12">
                  <c:v>-1.5042684177178217E-3</c:v>
                </c:pt>
                <c:pt idx="13">
                  <c:v>-1.4580618809428084E-3</c:v>
                </c:pt>
                <c:pt idx="14">
                  <c:v>-1.4078561228614596E-3</c:v>
                </c:pt>
                <c:pt idx="15">
                  <c:v>-1.3542422790712889E-3</c:v>
                </c:pt>
                <c:pt idx="16">
                  <c:v>-1.2976798869891309E-3</c:v>
                </c:pt>
                <c:pt idx="17">
                  <c:v>-1.2385353836360594E-3</c:v>
                </c:pt>
                <c:pt idx="18">
                  <c:v>-1.1771090843666655E-3</c:v>
                </c:pt>
                <c:pt idx="19">
                  <c:v>-1.1136545866269366E-3</c:v>
                </c:pt>
                <c:pt idx="20">
                  <c:v>-1.0483931154929224E-3</c:v>
                </c:pt>
                <c:pt idx="21">
                  <c:v>-9.815244564183763E-4</c:v>
                </c:pt>
                <c:pt idx="22">
                  <c:v>-9.1323557640624747E-4</c:v>
                </c:pt>
                <c:pt idx="23">
                  <c:v>-8.437076878422857E-4</c:v>
                </c:pt>
                <c:pt idx="24">
                  <c:v>-7.7312228374838178E-4</c:v>
                </c:pt>
                <c:pt idx="25">
                  <c:v>-7.0166652385765527E-4</c:v>
                </c:pt>
                <c:pt idx="26">
                  <c:v>-6.295382497119948E-4</c:v>
                </c:pt>
                <c:pt idx="27">
                  <c:v>-5.5695083606502847E-4</c:v>
                </c:pt>
                <c:pt idx="28">
                  <c:v>-4.8413803320944936E-4</c:v>
                </c:pt>
                <c:pt idx="29">
                  <c:v>-4.1135894238405156E-4</c:v>
                </c:pt>
                <c:pt idx="30">
                  <c:v>-3.3889947574203272E-4</c:v>
                </c:pt>
                <c:pt idx="31">
                  <c:v>-2.6707887227171191E-4</c:v>
                </c:pt>
                <c:pt idx="32">
                  <c:v>-1.9629252613648923E-4</c:v>
                </c:pt>
                <c:pt idx="33">
                  <c:v>-1.2694969800336291E-4</c:v>
                </c:pt>
                <c:pt idx="34">
                  <c:v>-5.949931986052627E-5</c:v>
                </c:pt>
                <c:pt idx="35">
                  <c:v>5.6438944433020305E-6</c:v>
                </c:pt>
                <c:pt idx="36">
                  <c:v>6.8092055143695665E-5</c:v>
                </c:pt>
                <c:pt idx="37">
                  <c:v>1.2660347195071753E-4</c:v>
                </c:pt>
                <c:pt idx="38">
                  <c:v>1.8046076063240289E-4</c:v>
                </c:pt>
                <c:pt idx="39">
                  <c:v>2.2906715696876991E-4</c:v>
                </c:pt>
                <c:pt idx="40">
                  <c:v>2.7217211722646052E-4</c:v>
                </c:pt>
                <c:pt idx="41">
                  <c:v>3.079870652941373E-4</c:v>
                </c:pt>
                <c:pt idx="42">
                  <c:v>3.3229321805319702E-4</c:v>
                </c:pt>
                <c:pt idx="43">
                  <c:v>3.035903056768964E-4</c:v>
                </c:pt>
                <c:pt idx="44">
                  <c:v>3.4487842583420976E-4</c:v>
                </c:pt>
                <c:pt idx="45">
                  <c:v>3.7033776238598951E-4</c:v>
                </c:pt>
                <c:pt idx="46">
                  <c:v>3.3035485163055702E-4</c:v>
                </c:pt>
                <c:pt idx="47">
                  <c:v>3.7210185854643155E-4</c:v>
                </c:pt>
                <c:pt idx="48">
                  <c:v>2.5218663415098753E-4</c:v>
                </c:pt>
                <c:pt idx="49">
                  <c:v>3.2324031266857379E-4</c:v>
                </c:pt>
                <c:pt idx="50">
                  <c:v>2.3324902912372539E-4</c:v>
                </c:pt>
                <c:pt idx="51">
                  <c:v>3.3332933657929486E-4</c:v>
                </c:pt>
                <c:pt idx="52">
                  <c:v>3.4423384440080611E-4</c:v>
                </c:pt>
                <c:pt idx="53">
                  <c:v>2.0654030664048363E-4</c:v>
                </c:pt>
                <c:pt idx="54">
                  <c:v>1.2392418398429018E-4</c:v>
                </c:pt>
                <c:pt idx="55">
                  <c:v>7.4354510390574097E-5</c:v>
                </c:pt>
                <c:pt idx="56">
                  <c:v>4.4612706234344462E-5</c:v>
                </c:pt>
                <c:pt idx="57">
                  <c:v>2.6767623740606673E-5</c:v>
                </c:pt>
                <c:pt idx="58">
                  <c:v>1.6060574244364003E-5</c:v>
                </c:pt>
                <c:pt idx="59">
                  <c:v>9.6363445466184026E-6</c:v>
                </c:pt>
                <c:pt idx="60">
                  <c:v>5.7818067279710409E-6</c:v>
                </c:pt>
                <c:pt idx="61">
                  <c:v>3.4690840367826242E-6</c:v>
                </c:pt>
                <c:pt idx="62">
                  <c:v>2.0814504220695743E-6</c:v>
                </c:pt>
                <c:pt idx="63">
                  <c:v>1.2488702532417445E-6</c:v>
                </c:pt>
                <c:pt idx="64">
                  <c:v>7.4932215194504669E-7</c:v>
                </c:pt>
                <c:pt idx="65">
                  <c:v>4.4959329116702793E-7</c:v>
                </c:pt>
                <c:pt idx="66">
                  <c:v>2.6975597470021674E-7</c:v>
                </c:pt>
                <c:pt idx="67">
                  <c:v>1.6185358482013006E-7</c:v>
                </c:pt>
                <c:pt idx="68">
                  <c:v>9.7112150892078018E-8</c:v>
                </c:pt>
                <c:pt idx="69">
                  <c:v>5.8267290535246811E-8</c:v>
                </c:pt>
                <c:pt idx="70">
                  <c:v>3.4960374321148085E-8</c:v>
                </c:pt>
                <c:pt idx="71">
                  <c:v>2.0976224592688849E-8</c:v>
                </c:pt>
                <c:pt idx="72">
                  <c:v>1.2585734755613309E-8</c:v>
                </c:pt>
                <c:pt idx="73">
                  <c:v>7.551440853367985E-9</c:v>
                </c:pt>
                <c:pt idx="74">
                  <c:v>4.5308645120207905E-9</c:v>
                </c:pt>
                <c:pt idx="75">
                  <c:v>2.7185187072124746E-9</c:v>
                </c:pt>
                <c:pt idx="76">
                  <c:v>1.6311112243274845E-9</c:v>
                </c:pt>
                <c:pt idx="77">
                  <c:v>9.7866673459649047E-10</c:v>
                </c:pt>
                <c:pt idx="78">
                  <c:v>5.8720004075789438E-10</c:v>
                </c:pt>
                <c:pt idx="79">
                  <c:v>3.5232002445473664E-10</c:v>
                </c:pt>
                <c:pt idx="80">
                  <c:v>2.1139201467284202E-10</c:v>
                </c:pt>
                <c:pt idx="81">
                  <c:v>1.2683520880370522E-10</c:v>
                </c:pt>
                <c:pt idx="82">
                  <c:v>7.610112528222314E-11</c:v>
                </c:pt>
                <c:pt idx="83">
                  <c:v>4.5660675169333884E-11</c:v>
                </c:pt>
                <c:pt idx="84">
                  <c:v>2.7396405101600323E-11</c:v>
                </c:pt>
                <c:pt idx="85">
                  <c:v>1.6437843060960192E-11</c:v>
                </c:pt>
                <c:pt idx="86">
                  <c:v>9.8627058365761141E-12</c:v>
                </c:pt>
                <c:pt idx="87">
                  <c:v>5.9176235019456681E-12</c:v>
                </c:pt>
                <c:pt idx="88">
                  <c:v>3.5505741011674017E-12</c:v>
                </c:pt>
                <c:pt idx="89">
                  <c:v>2.1303444607004413E-12</c:v>
                </c:pt>
                <c:pt idx="90">
                  <c:v>1.2782066764202646E-12</c:v>
                </c:pt>
                <c:pt idx="91">
                  <c:v>7.6692400585215866E-13</c:v>
                </c:pt>
                <c:pt idx="92">
                  <c:v>4.6015440351129519E-13</c:v>
                </c:pt>
                <c:pt idx="93">
                  <c:v>2.7609264210677709E-13</c:v>
                </c:pt>
                <c:pt idx="94">
                  <c:v>1.6565558526406623E-13</c:v>
                </c:pt>
                <c:pt idx="95">
                  <c:v>9.9393351158439749E-14</c:v>
                </c:pt>
                <c:pt idx="96">
                  <c:v>5.9636010695063852E-14</c:v>
                </c:pt>
                <c:pt idx="97">
                  <c:v>3.5781606417038305E-14</c:v>
                </c:pt>
                <c:pt idx="98">
                  <c:v>2.146896385022298E-14</c:v>
                </c:pt>
                <c:pt idx="99">
                  <c:v>1.2881378310133791E-14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1-8 '!$DD$18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'!$DD$19:$DD$118</c:f>
              <c:numCache>
                <c:formatCode>0.00E+00</c:formatCode>
                <c:ptCount val="100"/>
                <c:pt idx="0">
                  <c:v>0</c:v>
                </c:pt>
                <c:pt idx="1">
                  <c:v>5.8566542962779425E-4</c:v>
                </c:pt>
                <c:pt idx="2">
                  <c:v>9.3056391689972512E-4</c:v>
                </c:pt>
                <c:pt idx="3">
                  <c:v>1.1446201710425229E-3</c:v>
                </c:pt>
                <c:pt idx="4">
                  <c:v>1.2803726760448574E-3</c:v>
                </c:pt>
                <c:pt idx="5">
                  <c:v>1.366157859462952E-3</c:v>
                </c:pt>
                <c:pt idx="6">
                  <c:v>1.4185834979869097E-3</c:v>
                </c:pt>
                <c:pt idx="7">
                  <c:v>1.4479984087230127E-3</c:v>
                </c:pt>
                <c:pt idx="8">
                  <c:v>1.4611650102098299E-3</c:v>
                </c:pt>
                <c:pt idx="9">
                  <c:v>1.4626737411087415E-3</c:v>
                </c:pt>
                <c:pt idx="10">
                  <c:v>1.4557394865977423E-3</c:v>
                </c:pt>
                <c:pt idx="11">
                  <c:v>1.4426730200642821E-3</c:v>
                </c:pt>
                <c:pt idx="12">
                  <c:v>1.4251718940770861E-3</c:v>
                </c:pt>
                <c:pt idx="13">
                  <c:v>1.4045063459953502E-3</c:v>
                </c:pt>
                <c:pt idx="14">
                  <c:v>1.3816417492533602E-3</c:v>
                </c:pt>
                <c:pt idx="15">
                  <c:v>1.3573214076502936E-3</c:v>
                </c:pt>
                <c:pt idx="16">
                  <c:v>1.3321238265846559E-3</c:v>
                </c:pt>
                <c:pt idx="17">
                  <c:v>1.3065031221616667E-3</c:v>
                </c:pt>
                <c:pt idx="18">
                  <c:v>1.280818022779677E-3</c:v>
                </c:pt>
                <c:pt idx="19">
                  <c:v>1.2553529821297156E-3</c:v>
                </c:pt>
                <c:pt idx="20">
                  <c:v>1.2303337218936804E-3</c:v>
                </c:pt>
                <c:pt idx="21">
                  <c:v>1.2059387589478769E-3</c:v>
                </c:pt>
                <c:pt idx="22">
                  <c:v>1.1823079748859329E-3</c:v>
                </c:pt>
                <c:pt idx="23">
                  <c:v>1.1595489546561734E-3</c:v>
                </c:pt>
                <c:pt idx="24">
                  <c:v>1.1377415953691041E-3</c:v>
                </c:pt>
                <c:pt idx="25">
                  <c:v>1.116941328350475E-3</c:v>
                </c:pt>
                <c:pt idx="26">
                  <c:v>1.0971811835848617E-3</c:v>
                </c:pt>
                <c:pt idx="27">
                  <c:v>1.0784728344814237E-3</c:v>
                </c:pt>
                <c:pt idx="28">
                  <c:v>1.0608073791652205E-3</c:v>
                </c:pt>
                <c:pt idx="29">
                  <c:v>1.0441554304803161E-3</c:v>
                </c:pt>
                <c:pt idx="30">
                  <c:v>1.028459522820234E-3</c:v>
                </c:pt>
                <c:pt idx="31">
                  <c:v>1.0136305445001843E-3</c:v>
                </c:pt>
                <c:pt idx="32">
                  <c:v>9.9955839930315066E-4</c:v>
                </c:pt>
                <c:pt idx="33">
                  <c:v>9.8611409708016309E-4</c:v>
                </c:pt>
                <c:pt idx="34">
                  <c:v>9.731762961064129E-4</c:v>
                </c:pt>
                <c:pt idx="35">
                  <c:v>9.6053020367471709E-4</c:v>
                </c:pt>
                <c:pt idx="36">
                  <c:v>9.4767615644244727E-4</c:v>
                </c:pt>
                <c:pt idx="37">
                  <c:v>9.3423502534480292E-4</c:v>
                </c:pt>
                <c:pt idx="38">
                  <c:v>9.1986098659132404E-4</c:v>
                </c:pt>
                <c:pt idx="39">
                  <c:v>9.042080636990921E-4</c:v>
                </c:pt>
                <c:pt idx="40">
                  <c:v>8.8594726979077023E-4</c:v>
                </c:pt>
                <c:pt idx="41">
                  <c:v>8.5980636435339149E-4</c:v>
                </c:pt>
                <c:pt idx="42">
                  <c:v>8.0864196845591759E-4</c:v>
                </c:pt>
                <c:pt idx="43">
                  <c:v>8.0887772947489667E-4</c:v>
                </c:pt>
                <c:pt idx="44">
                  <c:v>7.9339196868994776E-4</c:v>
                </c:pt>
                <c:pt idx="45">
                  <c:v>7.2442223421311566E-4</c:v>
                </c:pt>
                <c:pt idx="46">
                  <c:v>7.1306044089806519E-4</c:v>
                </c:pt>
                <c:pt idx="47">
                  <c:v>5.767646381114786E-4</c:v>
                </c:pt>
                <c:pt idx="48">
                  <c:v>6.621309037249919E-4</c:v>
                </c:pt>
                <c:pt idx="49">
                  <c:v>5.8761467206810232E-4</c:v>
                </c:pt>
                <c:pt idx="50">
                  <c:v>5.7820884600921405E-4</c:v>
                </c:pt>
                <c:pt idx="51">
                  <c:v>5.4471315422552E-4</c:v>
                </c:pt>
                <c:pt idx="52">
                  <c:v>4.010072165748364E-4</c:v>
                </c:pt>
                <c:pt idx="53">
                  <c:v>4.0388412473551518E-4</c:v>
                </c:pt>
                <c:pt idx="54">
                  <c:v>2.4233047484130914E-4</c:v>
                </c:pt>
                <c:pt idx="55">
                  <c:v>1.4539828490478548E-4</c:v>
                </c:pt>
                <c:pt idx="56">
                  <c:v>8.723897094287129E-5</c:v>
                </c:pt>
                <c:pt idx="57">
                  <c:v>5.2343382565722777E-5</c:v>
                </c:pt>
                <c:pt idx="58">
                  <c:v>3.1406029539433668E-5</c:v>
                </c:pt>
                <c:pt idx="59">
                  <c:v>1.88436177236602E-5</c:v>
                </c:pt>
                <c:pt idx="60">
                  <c:v>1.1306170634196119E-5</c:v>
                </c:pt>
                <c:pt idx="61">
                  <c:v>6.7837023805176707E-6</c:v>
                </c:pt>
                <c:pt idx="62">
                  <c:v>4.0702214283106017E-6</c:v>
                </c:pt>
                <c:pt idx="63">
                  <c:v>2.4421328569863606E-6</c:v>
                </c:pt>
                <c:pt idx="64">
                  <c:v>1.4652797141918164E-6</c:v>
                </c:pt>
                <c:pt idx="65">
                  <c:v>8.791678285150898E-7</c:v>
                </c:pt>
                <c:pt idx="66">
                  <c:v>5.2750069710905382E-7</c:v>
                </c:pt>
                <c:pt idx="67">
                  <c:v>3.1650041826543222E-7</c:v>
                </c:pt>
                <c:pt idx="68">
                  <c:v>1.8990025095925931E-7</c:v>
                </c:pt>
                <c:pt idx="69">
                  <c:v>1.1394015057555559E-7</c:v>
                </c:pt>
                <c:pt idx="70">
                  <c:v>6.8364090345333346E-8</c:v>
                </c:pt>
                <c:pt idx="71">
                  <c:v>4.1018454207200011E-8</c:v>
                </c:pt>
                <c:pt idx="72">
                  <c:v>2.4611072524320009E-8</c:v>
                </c:pt>
                <c:pt idx="73">
                  <c:v>1.4766643514592002E-8</c:v>
                </c:pt>
                <c:pt idx="74">
                  <c:v>8.8599861087552007E-9</c:v>
                </c:pt>
                <c:pt idx="75">
                  <c:v>5.3159916652531204E-9</c:v>
                </c:pt>
                <c:pt idx="76">
                  <c:v>3.1895949991518722E-9</c:v>
                </c:pt>
                <c:pt idx="77">
                  <c:v>1.9137569994911235E-9</c:v>
                </c:pt>
                <c:pt idx="78">
                  <c:v>1.1482541996946739E-9</c:v>
                </c:pt>
                <c:pt idx="79">
                  <c:v>6.8895251981680425E-10</c:v>
                </c:pt>
                <c:pt idx="80">
                  <c:v>4.1337151189008247E-10</c:v>
                </c:pt>
                <c:pt idx="81">
                  <c:v>2.4802290713404942E-10</c:v>
                </c:pt>
                <c:pt idx="82">
                  <c:v>1.4881374428042965E-10</c:v>
                </c:pt>
                <c:pt idx="83">
                  <c:v>8.9288246568257796E-11</c:v>
                </c:pt>
                <c:pt idx="84">
                  <c:v>5.3572947940954683E-11</c:v>
                </c:pt>
                <c:pt idx="85">
                  <c:v>3.2143768764572813E-11</c:v>
                </c:pt>
                <c:pt idx="86">
                  <c:v>1.9286261258743691E-11</c:v>
                </c:pt>
                <c:pt idx="87">
                  <c:v>1.1571756755246215E-11</c:v>
                </c:pt>
                <c:pt idx="88">
                  <c:v>6.9430540531477287E-12</c:v>
                </c:pt>
                <c:pt idx="89">
                  <c:v>4.1658324318886366E-12</c:v>
                </c:pt>
                <c:pt idx="90">
                  <c:v>2.4994994591331823E-12</c:v>
                </c:pt>
                <c:pt idx="91">
                  <c:v>1.4996996754799095E-12</c:v>
                </c:pt>
                <c:pt idx="92">
                  <c:v>8.9981980528794551E-13</c:v>
                </c:pt>
                <c:pt idx="93">
                  <c:v>5.3989188317276721E-13</c:v>
                </c:pt>
                <c:pt idx="94">
                  <c:v>3.2393512990366035E-13</c:v>
                </c:pt>
                <c:pt idx="95">
                  <c:v>1.943610779421962E-13</c:v>
                </c:pt>
                <c:pt idx="96">
                  <c:v>1.1661664676531771E-13</c:v>
                </c:pt>
                <c:pt idx="97">
                  <c:v>6.9969988059190638E-14</c:v>
                </c:pt>
                <c:pt idx="98">
                  <c:v>4.1981992835514388E-14</c:v>
                </c:pt>
                <c:pt idx="99">
                  <c:v>2.5189195701308626E-14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1-8 '!$DZ$18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'!$DZ$19:$DZ$118</c:f>
              <c:numCache>
                <c:formatCode>0.00E+00</c:formatCode>
                <c:ptCount val="100"/>
                <c:pt idx="0">
                  <c:v>0</c:v>
                </c:pt>
                <c:pt idx="1">
                  <c:v>-4.2509240049945496E-4</c:v>
                </c:pt>
                <c:pt idx="2">
                  <c:v>-7.0252224569010771E-4</c:v>
                </c:pt>
                <c:pt idx="3">
                  <c:v>-8.8654878341874396E-4</c:v>
                </c:pt>
                <c:pt idx="4">
                  <c:v>-1.0092347641352181E-3</c:v>
                </c:pt>
                <c:pt idx="5">
                  <c:v>-1.0902727776441225E-3</c:v>
                </c:pt>
                <c:pt idx="6">
                  <c:v>-1.1422071469048799E-3</c:v>
                </c:pt>
                <c:pt idx="7">
                  <c:v>-1.1732970557085665E-3</c:v>
                </c:pt>
                <c:pt idx="8">
                  <c:v>-1.1891402273980639E-3</c:v>
                </c:pt>
                <c:pt idx="9">
                  <c:v>-1.1936261942516839E-3</c:v>
                </c:pt>
                <c:pt idx="10">
                  <c:v>-1.1895150846135544E-3</c:v>
                </c:pt>
                <c:pt idx="11">
                  <c:v>-1.1788002410071559E-3</c:v>
                </c:pt>
                <c:pt idx="12">
                  <c:v>-1.1629420282975589E-3</c:v>
                </c:pt>
                <c:pt idx="13">
                  <c:v>-1.1430225653567758E-3</c:v>
                </c:pt>
                <c:pt idx="14">
                  <c:v>-1.1198505571405372E-3</c:v>
                </c:pt>
                <c:pt idx="15">
                  <c:v>-1.0940338351334983E-3</c:v>
                </c:pt>
                <c:pt idx="16">
                  <c:v>-1.0660305154140924E-3</c:v>
                </c:pt>
                <c:pt idx="17">
                  <c:v>-1.0361856996552836E-3</c:v>
                </c:pt>
                <c:pt idx="18">
                  <c:v>-1.0047582152581426E-3</c:v>
                </c:pt>
                <c:pt idx="19">
                  <c:v>-9.7194037527583571E-4</c:v>
                </c:pt>
                <c:pt idx="20">
                  <c:v>-9.3787277313253994E-4</c:v>
                </c:pt>
                <c:pt idx="21">
                  <c:v>-9.0265550006082482E-4</c:v>
                </c:pt>
                <c:pt idx="22">
                  <c:v>-8.6635675911381216E-4</c:v>
                </c:pt>
                <c:pt idx="23">
                  <c:v>-8.2901957241174676E-4</c:v>
                </c:pt>
                <c:pt idx="24">
                  <c:v>-7.9066709094847802E-4</c:v>
                </c:pt>
                <c:pt idx="25">
                  <c:v>-7.5130689062738801E-4</c:v>
                </c:pt>
                <c:pt idx="26">
                  <c:v>-7.1093441924065422E-4</c:v>
                </c:pt>
                <c:pt idx="27">
                  <c:v>-6.69535805433474E-4</c:v>
                </c:pt>
                <c:pt idx="28">
                  <c:v>-6.2709155887029876E-4</c:v>
                </c:pt>
                <c:pt idx="29">
                  <c:v>-5.8358099475880158E-4</c:v>
                </c:pt>
                <c:pt idx="30">
                  <c:v>-5.3898292957310807E-4</c:v>
                </c:pt>
                <c:pt idx="31">
                  <c:v>-4.9327383874123686E-4</c:v>
                </c:pt>
                <c:pt idx="32">
                  <c:v>-4.4642528696101254E-4</c:v>
                </c:pt>
                <c:pt idx="33">
                  <c:v>-3.9841158718100823E-4</c:v>
                </c:pt>
                <c:pt idx="34">
                  <c:v>-3.4927189169373617E-4</c:v>
                </c:pt>
                <c:pt idx="35">
                  <c:v>-2.9913571107929859E-4</c:v>
                </c:pt>
                <c:pt idx="36">
                  <c:v>-2.4808641530259246E-4</c:v>
                </c:pt>
                <c:pt idx="37">
                  <c:v>-1.9620243797050484E-4</c:v>
                </c:pt>
                <c:pt idx="38">
                  <c:v>-1.4371141320953552E-4</c:v>
                </c:pt>
                <c:pt idx="39">
                  <c:v>-9.1604779604449044E-5</c:v>
                </c:pt>
                <c:pt idx="40">
                  <c:v>-4.3434995484524855E-5</c:v>
                </c:pt>
                <c:pt idx="41">
                  <c:v>-1.3670447774642366E-6</c:v>
                </c:pt>
                <c:pt idx="42">
                  <c:v>6.7147286834758242E-5</c:v>
                </c:pt>
                <c:pt idx="43">
                  <c:v>1.2380227033710004E-4</c:v>
                </c:pt>
                <c:pt idx="44">
                  <c:v>1.4395985840918567E-4</c:v>
                </c:pt>
                <c:pt idx="45">
                  <c:v>2.0484115561856652E-4</c:v>
                </c:pt>
                <c:pt idx="46">
                  <c:v>1.7692820930525696E-4</c:v>
                </c:pt>
                <c:pt idx="47">
                  <c:v>3.1046795519017656E-4</c:v>
                </c:pt>
                <c:pt idx="48">
                  <c:v>3.1913395095583934E-4</c:v>
                </c:pt>
                <c:pt idx="49">
                  <c:v>3.7314580284812486E-4</c:v>
                </c:pt>
                <c:pt idx="50">
                  <c:v>4.4783260638794854E-4</c:v>
                </c:pt>
                <c:pt idx="51">
                  <c:v>3.4657647284687095E-4</c:v>
                </c:pt>
                <c:pt idx="52">
                  <c:v>3.6790472203367401E-4</c:v>
                </c:pt>
                <c:pt idx="53">
                  <c:v>2.6761950909381905E-4</c:v>
                </c:pt>
                <c:pt idx="54">
                  <c:v>3.1763738116111185E-4</c:v>
                </c:pt>
                <c:pt idx="55">
                  <c:v>1.9058242869666715E-4</c:v>
                </c:pt>
                <c:pt idx="56">
                  <c:v>1.1434945721800028E-4</c:v>
                </c:pt>
                <c:pt idx="57">
                  <c:v>6.8609674330800149E-5</c:v>
                </c:pt>
                <c:pt idx="58">
                  <c:v>4.116580459848009E-5</c:v>
                </c:pt>
                <c:pt idx="59">
                  <c:v>2.4699482759088051E-5</c:v>
                </c:pt>
                <c:pt idx="60">
                  <c:v>1.4819689655452834E-5</c:v>
                </c:pt>
                <c:pt idx="61">
                  <c:v>8.8918137932717024E-6</c:v>
                </c:pt>
                <c:pt idx="62">
                  <c:v>5.3350882759630221E-6</c:v>
                </c:pt>
                <c:pt idx="63">
                  <c:v>3.2010529655778138E-6</c:v>
                </c:pt>
                <c:pt idx="64">
                  <c:v>1.9206317793466881E-6</c:v>
                </c:pt>
                <c:pt idx="65">
                  <c:v>1.1523790676080129E-6</c:v>
                </c:pt>
                <c:pt idx="66">
                  <c:v>6.9142744056480779E-7</c:v>
                </c:pt>
                <c:pt idx="67">
                  <c:v>4.1485646433888473E-7</c:v>
                </c:pt>
                <c:pt idx="68">
                  <c:v>2.4891387860333083E-7</c:v>
                </c:pt>
                <c:pt idx="69">
                  <c:v>1.4934832716199851E-7</c:v>
                </c:pt>
                <c:pt idx="70">
                  <c:v>8.9608996297199116E-8</c:v>
                </c:pt>
                <c:pt idx="71">
                  <c:v>5.3765397778319467E-8</c:v>
                </c:pt>
                <c:pt idx="72">
                  <c:v>3.2259238666991681E-8</c:v>
                </c:pt>
                <c:pt idx="73">
                  <c:v>1.9355543200195014E-8</c:v>
                </c:pt>
                <c:pt idx="74">
                  <c:v>1.1613325920117005E-8</c:v>
                </c:pt>
                <c:pt idx="75">
                  <c:v>6.9679955520702025E-9</c:v>
                </c:pt>
                <c:pt idx="76">
                  <c:v>4.1807973312421215E-9</c:v>
                </c:pt>
                <c:pt idx="77">
                  <c:v>2.5084783987452724E-9</c:v>
                </c:pt>
                <c:pt idx="78">
                  <c:v>1.5050870392471638E-9</c:v>
                </c:pt>
                <c:pt idx="79">
                  <c:v>9.0305222354829822E-10</c:v>
                </c:pt>
                <c:pt idx="80">
                  <c:v>5.4183133412897905E-10</c:v>
                </c:pt>
                <c:pt idx="81">
                  <c:v>3.2509880047738741E-10</c:v>
                </c:pt>
                <c:pt idx="82">
                  <c:v>1.9505928028643243E-10</c:v>
                </c:pt>
                <c:pt idx="83">
                  <c:v>1.1703556817185943E-10</c:v>
                </c:pt>
                <c:pt idx="84">
                  <c:v>7.0221340903115666E-11</c:v>
                </c:pt>
                <c:pt idx="85">
                  <c:v>4.2132804541869389E-11</c:v>
                </c:pt>
                <c:pt idx="86">
                  <c:v>2.5279682725121627E-11</c:v>
                </c:pt>
                <c:pt idx="87">
                  <c:v>1.5167809635072975E-11</c:v>
                </c:pt>
                <c:pt idx="88">
                  <c:v>9.1006857810437843E-12</c:v>
                </c:pt>
                <c:pt idx="89">
                  <c:v>5.4604114686262703E-12</c:v>
                </c:pt>
                <c:pt idx="90">
                  <c:v>3.2762468811757617E-12</c:v>
                </c:pt>
                <c:pt idx="91">
                  <c:v>1.9657481287054568E-12</c:v>
                </c:pt>
                <c:pt idx="92">
                  <c:v>1.1794488772232744E-12</c:v>
                </c:pt>
                <c:pt idx="93">
                  <c:v>7.0766932633396462E-13</c:v>
                </c:pt>
                <c:pt idx="94">
                  <c:v>4.2460159580037873E-13</c:v>
                </c:pt>
                <c:pt idx="95">
                  <c:v>2.5476095748022726E-13</c:v>
                </c:pt>
                <c:pt idx="96">
                  <c:v>1.5285657448813636E-13</c:v>
                </c:pt>
                <c:pt idx="97">
                  <c:v>9.1713944692881794E-14</c:v>
                </c:pt>
                <c:pt idx="98">
                  <c:v>5.5028366815729063E-14</c:v>
                </c:pt>
                <c:pt idx="99">
                  <c:v>3.3017020089437441E-14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1-8 '!$EV$18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'!$EV$19:$EV$118</c:f>
              <c:numCache>
                <c:formatCode>0.00E+00</c:formatCode>
                <c:ptCount val="100"/>
                <c:pt idx="0">
                  <c:v>0</c:v>
                </c:pt>
                <c:pt idx="1">
                  <c:v>3.1421076559021155E-4</c:v>
                </c:pt>
                <c:pt idx="2">
                  <c:v>5.2616634109117766E-4</c:v>
                </c:pt>
                <c:pt idx="3">
                  <c:v>6.6982403402060867E-4</c:v>
                </c:pt>
                <c:pt idx="4">
                  <c:v>7.6721962979434816E-4</c:v>
                </c:pt>
                <c:pt idx="5">
                  <c:v>8.3258011208152405E-4</c:v>
                </c:pt>
                <c:pt idx="6">
                  <c:v>8.7527021174092431E-4</c:v>
                </c:pt>
                <c:pt idx="7">
                  <c:v>9.016076395051871E-4</c:v>
                </c:pt>
                <c:pt idx="8">
                  <c:v>9.159604319482588E-4</c:v>
                </c:pt>
                <c:pt idx="9">
                  <c:v>9.214185587643059E-4</c:v>
                </c:pt>
                <c:pt idx="10">
                  <c:v>9.2021394788076652E-4</c:v>
                </c:pt>
                <c:pt idx="11">
                  <c:v>9.1398950321024131E-4</c:v>
                </c:pt>
                <c:pt idx="12">
                  <c:v>9.0397548637500408E-4</c:v>
                </c:pt>
                <c:pt idx="13">
                  <c:v>8.9110773532959792E-4</c:v>
                </c:pt>
                <c:pt idx="14">
                  <c:v>8.7610852377683485E-4</c:v>
                </c:pt>
                <c:pt idx="15">
                  <c:v>8.5954290207352138E-4</c:v>
                </c:pt>
                <c:pt idx="16">
                  <c:v>8.4185862154207911E-4</c:v>
                </c:pt>
                <c:pt idx="17">
                  <c:v>8.2341486202440126E-4</c:v>
                </c:pt>
                <c:pt idx="18">
                  <c:v>8.0450319196766207E-4</c:v>
                </c:pt>
                <c:pt idx="19">
                  <c:v>7.8536305507241264E-4</c:v>
                </c:pt>
                <c:pt idx="20">
                  <c:v>7.6619334375093925E-4</c:v>
                </c:pt>
                <c:pt idx="21">
                  <c:v>7.4716113662805922E-4</c:v>
                </c:pt>
                <c:pt idx="22">
                  <c:v>7.284083537717409E-4</c:v>
                </c:pt>
                <c:pt idx="23">
                  <c:v>7.1005686255827191E-4</c:v>
                </c:pt>
                <c:pt idx="24">
                  <c:v>6.9221244612737744E-4</c:v>
                </c:pt>
                <c:pt idx="25">
                  <c:v>6.7496793835566254E-4</c:v>
                </c:pt>
                <c:pt idx="26">
                  <c:v>6.5840546129299245E-4</c:v>
                </c:pt>
                <c:pt idx="27">
                  <c:v>6.4259771433625504E-4</c:v>
                </c:pt>
                <c:pt idx="28">
                  <c:v>6.2760926288244097E-4</c:v>
                </c:pt>
                <c:pt idx="29">
                  <c:v>6.1349869961269121E-4</c:v>
                </c:pt>
                <c:pt idx="30">
                  <c:v>6.003216311485024E-4</c:v>
                </c:pt>
                <c:pt idx="31">
                  <c:v>5.881330965377754E-4</c:v>
                </c:pt>
                <c:pt idx="32">
                  <c:v>5.7697978654635412E-4</c:v>
                </c:pt>
                <c:pt idx="33">
                  <c:v>5.668795642887435E-4</c:v>
                </c:pt>
                <c:pt idx="34">
                  <c:v>5.5782865634028921E-4</c:v>
                </c:pt>
                <c:pt idx="35">
                  <c:v>5.4984176465356846E-4</c:v>
                </c:pt>
                <c:pt idx="36">
                  <c:v>5.4293081825810413E-4</c:v>
                </c:pt>
                <c:pt idx="37">
                  <c:v>5.3698821799798117E-4</c:v>
                </c:pt>
                <c:pt idx="38">
                  <c:v>5.3136530292640684E-4</c:v>
                </c:pt>
                <c:pt idx="39">
                  <c:v>5.2422944314807832E-4</c:v>
                </c:pt>
                <c:pt idx="40">
                  <c:v>5.1682193440107625E-4</c:v>
                </c:pt>
                <c:pt idx="41">
                  <c:v>5.209721484398782E-4</c:v>
                </c:pt>
                <c:pt idx="42">
                  <c:v>5.1991125558632344E-4</c:v>
                </c:pt>
                <c:pt idx="43">
                  <c:v>5.0485624063507754E-4</c:v>
                </c:pt>
                <c:pt idx="44">
                  <c:v>5.1673029884046623E-4</c:v>
                </c:pt>
                <c:pt idx="45">
                  <c:v>4.6844330931973023E-4</c:v>
                </c:pt>
                <c:pt idx="46">
                  <c:v>5.3684260953382017E-4</c:v>
                </c:pt>
                <c:pt idx="47">
                  <c:v>5.1812986769485692E-4</c:v>
                </c:pt>
                <c:pt idx="48">
                  <c:v>5.3676770460193328E-4</c:v>
                </c:pt>
                <c:pt idx="49">
                  <c:v>5.7744430367325135E-4</c:v>
                </c:pt>
                <c:pt idx="50">
                  <c:v>4.8063070379266576E-4</c:v>
                </c:pt>
                <c:pt idx="51">
                  <c:v>5.3100696589736458E-4</c:v>
                </c:pt>
                <c:pt idx="52">
                  <c:v>4.1515769627307802E-4</c:v>
                </c:pt>
                <c:pt idx="53">
                  <c:v>4.222050183934397E-4</c:v>
                </c:pt>
                <c:pt idx="54">
                  <c:v>3.0986268432119438E-4</c:v>
                </c:pt>
                <c:pt idx="55">
                  <c:v>3.4560063369918031E-4</c:v>
                </c:pt>
                <c:pt idx="56">
                  <c:v>3.2691263265689541E-4</c:v>
                </c:pt>
                <c:pt idx="57">
                  <c:v>1.9614757959413723E-4</c:v>
                </c:pt>
                <c:pt idx="58">
                  <c:v>1.1768854775648233E-4</c:v>
                </c:pt>
                <c:pt idx="59">
                  <c:v>7.0613128653889391E-5</c:v>
                </c:pt>
                <c:pt idx="60">
                  <c:v>4.2367877192333625E-5</c:v>
                </c:pt>
                <c:pt idx="61">
                  <c:v>2.5420726315400172E-5</c:v>
                </c:pt>
                <c:pt idx="62">
                  <c:v>1.5252435789240103E-5</c:v>
                </c:pt>
                <c:pt idx="63">
                  <c:v>9.1514614735440627E-6</c:v>
                </c:pt>
                <c:pt idx="64">
                  <c:v>5.4908768841264381E-6</c:v>
                </c:pt>
                <c:pt idx="65">
                  <c:v>3.2945261304758628E-6</c:v>
                </c:pt>
                <c:pt idx="66">
                  <c:v>1.9767156782855174E-6</c:v>
                </c:pt>
                <c:pt idx="67">
                  <c:v>1.1860294069713106E-6</c:v>
                </c:pt>
                <c:pt idx="68">
                  <c:v>7.1161764418278626E-7</c:v>
                </c:pt>
                <c:pt idx="69">
                  <c:v>4.2697058650967177E-7</c:v>
                </c:pt>
                <c:pt idx="70">
                  <c:v>2.5618235190580307E-7</c:v>
                </c:pt>
                <c:pt idx="71">
                  <c:v>1.5370941114348179E-7</c:v>
                </c:pt>
                <c:pt idx="72">
                  <c:v>9.2225646686089058E-8</c:v>
                </c:pt>
                <c:pt idx="73">
                  <c:v>5.5335388011653436E-8</c:v>
                </c:pt>
                <c:pt idx="74">
                  <c:v>3.3201232806992061E-8</c:v>
                </c:pt>
                <c:pt idx="75">
                  <c:v>1.9920739684195237E-8</c:v>
                </c:pt>
                <c:pt idx="76">
                  <c:v>1.1952443810517143E-8</c:v>
                </c:pt>
                <c:pt idx="77">
                  <c:v>7.1714662863102857E-9</c:v>
                </c:pt>
                <c:pt idx="78">
                  <c:v>4.3028797717861716E-9</c:v>
                </c:pt>
                <c:pt idx="79">
                  <c:v>2.5817278630717033E-9</c:v>
                </c:pt>
                <c:pt idx="80">
                  <c:v>1.5490367178430218E-9</c:v>
                </c:pt>
                <c:pt idx="81">
                  <c:v>9.2942203070581319E-10</c:v>
                </c:pt>
                <c:pt idx="82">
                  <c:v>5.5765321842348785E-10</c:v>
                </c:pt>
                <c:pt idx="83">
                  <c:v>3.3459193105409269E-10</c:v>
                </c:pt>
                <c:pt idx="84">
                  <c:v>2.007551586324556E-10</c:v>
                </c:pt>
                <c:pt idx="85">
                  <c:v>1.2045309517947334E-10</c:v>
                </c:pt>
                <c:pt idx="86">
                  <c:v>7.2271857107684019E-11</c:v>
                </c:pt>
                <c:pt idx="87">
                  <c:v>4.3363114264610413E-11</c:v>
                </c:pt>
                <c:pt idx="88">
                  <c:v>2.6017868558766247E-11</c:v>
                </c:pt>
                <c:pt idx="89">
                  <c:v>1.5610721135259748E-11</c:v>
                </c:pt>
                <c:pt idx="90">
                  <c:v>9.3664326811558479E-12</c:v>
                </c:pt>
                <c:pt idx="91">
                  <c:v>5.6198596086935079E-12</c:v>
                </c:pt>
                <c:pt idx="92">
                  <c:v>3.3719157652161045E-12</c:v>
                </c:pt>
                <c:pt idx="93">
                  <c:v>2.0231494591296627E-12</c:v>
                </c:pt>
                <c:pt idx="94">
                  <c:v>1.2138896754777976E-12</c:v>
                </c:pt>
                <c:pt idx="95">
                  <c:v>7.2833380528667847E-13</c:v>
                </c:pt>
                <c:pt idx="96">
                  <c:v>4.3700028317200708E-13</c:v>
                </c:pt>
                <c:pt idx="97">
                  <c:v>2.6220016990320421E-13</c:v>
                </c:pt>
                <c:pt idx="98">
                  <c:v>1.5732010194192254E-13</c:v>
                </c:pt>
                <c:pt idx="99">
                  <c:v>9.4392061165153524E-14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1-8 '!$FR$18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'!$FR$19:$FR$118</c:f>
              <c:numCache>
                <c:formatCode>0.00E+00</c:formatCode>
                <c:ptCount val="100"/>
                <c:pt idx="0">
                  <c:v>0</c:v>
                </c:pt>
                <c:pt idx="1">
                  <c:v>-2.3329689740381188E-4</c:v>
                </c:pt>
                <c:pt idx="2">
                  <c:v>-3.9440560306618425E-4</c:v>
                </c:pt>
                <c:pt idx="3">
                  <c:v>-5.0562807536728635E-4</c:v>
                </c:pt>
                <c:pt idx="4">
                  <c:v>-5.8215732500196266E-4</c:v>
                </c:pt>
                <c:pt idx="5">
                  <c:v>-6.3419703027657592E-4</c:v>
                </c:pt>
                <c:pt idx="6">
                  <c:v>-6.6865724921258765E-4</c:v>
                </c:pt>
                <c:pt idx="7">
                  <c:v>-6.9029265284620972E-4</c:v>
                </c:pt>
                <c:pt idx="8">
                  <c:v>-7.0243402523108289E-4</c:v>
                </c:pt>
                <c:pt idx="9">
                  <c:v>-7.0745602470289118E-4</c:v>
                </c:pt>
                <c:pt idx="10">
                  <c:v>-7.070792231260517E-4</c:v>
                </c:pt>
                <c:pt idx="11">
                  <c:v>-7.0256820187316119E-4</c:v>
                </c:pt>
                <c:pt idx="12">
                  <c:v>-6.9486378536080112E-4</c:v>
                </c:pt>
                <c:pt idx="13">
                  <c:v>-6.846729034251306E-4</c:v>
                </c:pt>
                <c:pt idx="14">
                  <c:v>-6.7253072755477789E-4</c:v>
                </c:pt>
                <c:pt idx="15">
                  <c:v>-6.5884434681264328E-4</c:v>
                </c:pt>
                <c:pt idx="16">
                  <c:v>-6.4392394259090921E-4</c:v>
                </c:pt>
                <c:pt idx="17">
                  <c:v>-6.2800535908071053E-4</c:v>
                </c:pt>
                <c:pt idx="18">
                  <c:v>-6.112666596091304E-4</c:v>
                </c:pt>
                <c:pt idx="19">
                  <c:v>-5.9384041750341551E-4</c:v>
                </c:pt>
                <c:pt idx="20">
                  <c:v>-5.7582293957347819E-4</c:v>
                </c:pt>
                <c:pt idx="21">
                  <c:v>-5.5728125463544789E-4</c:v>
                </c:pt>
                <c:pt idx="22">
                  <c:v>-5.3825844507669404E-4</c:v>
                </c:pt>
                <c:pt idx="23">
                  <c:v>-5.187777282686136E-4</c:v>
                </c:pt>
                <c:pt idx="24">
                  <c:v>-4.9884564330195634E-4</c:v>
                </c:pt>
                <c:pt idx="25">
                  <c:v>-4.7845464259455885E-4</c:v>
                </c:pt>
                <c:pt idx="26">
                  <c:v>-4.5758511271523639E-4</c:v>
                </c:pt>
                <c:pt idx="27">
                  <c:v>-4.3620662697799704E-4</c:v>
                </c:pt>
                <c:pt idx="28">
                  <c:v>-4.142783568491723E-4</c:v>
                </c:pt>
                <c:pt idx="29">
                  <c:v>-3.9174894952128878E-4</c:v>
                </c:pt>
                <c:pt idx="30">
                  <c:v>-3.6855787091728646E-4</c:v>
                </c:pt>
                <c:pt idx="31">
                  <c:v>-3.4464144209662116E-4</c:v>
                </c:pt>
                <c:pt idx="32">
                  <c:v>-3.1993861444955252E-4</c:v>
                </c:pt>
                <c:pt idx="33">
                  <c:v>-2.9438304756475818E-4</c:v>
                </c:pt>
                <c:pt idx="34">
                  <c:v>-2.6789144274502394E-4</c:v>
                </c:pt>
                <c:pt idx="35">
                  <c:v>-2.4038453295720415E-4</c:v>
                </c:pt>
                <c:pt idx="36">
                  <c:v>-2.1187692689455043E-4</c:v>
                </c:pt>
                <c:pt idx="37">
                  <c:v>-1.8270259180796708E-4</c:v>
                </c:pt>
                <c:pt idx="38">
                  <c:v>-1.5334347293884977E-4</c:v>
                </c:pt>
                <c:pt idx="39">
                  <c:v>-1.2198741550555232E-4</c:v>
                </c:pt>
                <c:pt idx="40">
                  <c:v>-8.4565382344484186E-5</c:v>
                </c:pt>
                <c:pt idx="41">
                  <c:v>-4.9134102970214977E-5</c:v>
                </c:pt>
                <c:pt idx="42">
                  <c:v>-1.6711646405855908E-5</c:v>
                </c:pt>
                <c:pt idx="43">
                  <c:v>2.6943138740496281E-5</c:v>
                </c:pt>
                <c:pt idx="44">
                  <c:v>5.0622319571098917E-5</c:v>
                </c:pt>
                <c:pt idx="45">
                  <c:v>1.4640897842801374E-4</c:v>
                </c:pt>
                <c:pt idx="46">
                  <c:v>1.7761629392733149E-4</c:v>
                </c:pt>
                <c:pt idx="47">
                  <c:v>2.3760526862907656E-4</c:v>
                </c:pt>
                <c:pt idx="48">
                  <c:v>3.1041317133511867E-4</c:v>
                </c:pt>
                <c:pt idx="49">
                  <c:v>2.7345167841472768E-4</c:v>
                </c:pt>
                <c:pt idx="50">
                  <c:v>3.5004247374269271E-4</c:v>
                </c:pt>
                <c:pt idx="51">
                  <c:v>2.9374630151087757E-4</c:v>
                </c:pt>
                <c:pt idx="52">
                  <c:v>3.1886252072425066E-4</c:v>
                </c:pt>
                <c:pt idx="53">
                  <c:v>2.4783947308094001E-4</c:v>
                </c:pt>
                <c:pt idx="54">
                  <c:v>2.9025003934749654E-4</c:v>
                </c:pt>
                <c:pt idx="55">
                  <c:v>3.0207313470343908E-4</c:v>
                </c:pt>
                <c:pt idx="56">
                  <c:v>2.2221857240343037E-4</c:v>
                </c:pt>
                <c:pt idx="57">
                  <c:v>1.3333114344205819E-4</c:v>
                </c:pt>
                <c:pt idx="58">
                  <c:v>7.9998686065234885E-5</c:v>
                </c:pt>
                <c:pt idx="59">
                  <c:v>4.7999211639140931E-5</c:v>
                </c:pt>
                <c:pt idx="60">
                  <c:v>2.8799526983484567E-5</c:v>
                </c:pt>
                <c:pt idx="61">
                  <c:v>1.7279716190090735E-5</c:v>
                </c:pt>
                <c:pt idx="62">
                  <c:v>1.0367829714054438E-5</c:v>
                </c:pt>
                <c:pt idx="63">
                  <c:v>6.2206978284326608E-6</c:v>
                </c:pt>
                <c:pt idx="64">
                  <c:v>3.7324186970595951E-6</c:v>
                </c:pt>
                <c:pt idx="65">
                  <c:v>2.2394512182357566E-6</c:v>
                </c:pt>
                <c:pt idx="66">
                  <c:v>1.3436707309414537E-6</c:v>
                </c:pt>
                <c:pt idx="67">
                  <c:v>8.0620243856487204E-7</c:v>
                </c:pt>
                <c:pt idx="68">
                  <c:v>4.8372146313892331E-7</c:v>
                </c:pt>
                <c:pt idx="69">
                  <c:v>2.9023287788335396E-7</c:v>
                </c:pt>
                <c:pt idx="70">
                  <c:v>1.7413972673001234E-7</c:v>
                </c:pt>
                <c:pt idx="71">
                  <c:v>1.0448383603800741E-7</c:v>
                </c:pt>
                <c:pt idx="72">
                  <c:v>6.2690301622804474E-8</c:v>
                </c:pt>
                <c:pt idx="73">
                  <c:v>3.7614180973682676E-8</c:v>
                </c:pt>
                <c:pt idx="74">
                  <c:v>2.2568508584209606E-8</c:v>
                </c:pt>
                <c:pt idx="75">
                  <c:v>1.3541105150525761E-8</c:v>
                </c:pt>
                <c:pt idx="76">
                  <c:v>8.1246630903154539E-9</c:v>
                </c:pt>
                <c:pt idx="77">
                  <c:v>4.8747978541892726E-9</c:v>
                </c:pt>
                <c:pt idx="78">
                  <c:v>2.9248787125135626E-9</c:v>
                </c:pt>
                <c:pt idx="79">
                  <c:v>1.7549272275081367E-9</c:v>
                </c:pt>
                <c:pt idx="80">
                  <c:v>1.0529563365048818E-9</c:v>
                </c:pt>
                <c:pt idx="81">
                  <c:v>6.3177380190292916E-10</c:v>
                </c:pt>
                <c:pt idx="82">
                  <c:v>3.7906428114175758E-10</c:v>
                </c:pt>
                <c:pt idx="83">
                  <c:v>2.2743856868505459E-10</c:v>
                </c:pt>
                <c:pt idx="84">
                  <c:v>1.3646314121103278E-10</c:v>
                </c:pt>
                <c:pt idx="85">
                  <c:v>8.187788472661967E-11</c:v>
                </c:pt>
                <c:pt idx="86">
                  <c:v>4.9126730835971787E-11</c:v>
                </c:pt>
                <c:pt idx="87">
                  <c:v>2.9476038501583064E-11</c:v>
                </c:pt>
                <c:pt idx="88">
                  <c:v>1.7685623100949832E-11</c:v>
                </c:pt>
                <c:pt idx="89">
                  <c:v>1.0611373860569901E-11</c:v>
                </c:pt>
                <c:pt idx="90">
                  <c:v>6.3668243163419403E-12</c:v>
                </c:pt>
                <c:pt idx="91">
                  <c:v>3.8200945898051645E-12</c:v>
                </c:pt>
                <c:pt idx="92">
                  <c:v>2.2920567538830992E-12</c:v>
                </c:pt>
                <c:pt idx="93">
                  <c:v>1.3752340523298595E-12</c:v>
                </c:pt>
                <c:pt idx="94">
                  <c:v>8.2514043139791579E-13</c:v>
                </c:pt>
                <c:pt idx="95">
                  <c:v>4.9508425883874955E-13</c:v>
                </c:pt>
                <c:pt idx="96">
                  <c:v>2.9705055530324973E-13</c:v>
                </c:pt>
                <c:pt idx="97">
                  <c:v>1.7823033318194992E-13</c:v>
                </c:pt>
                <c:pt idx="98">
                  <c:v>1.0693819990916994E-13</c:v>
                </c:pt>
                <c:pt idx="99">
                  <c:v>6.416291994550196E-14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1-8 '!$GN$18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'!$GN$19:$GN$118</c:f>
              <c:numCache>
                <c:formatCode>0.00E+00</c:formatCode>
                <c:ptCount val="100"/>
                <c:pt idx="0">
                  <c:v>0</c:v>
                </c:pt>
                <c:pt idx="1">
                  <c:v>1.6402662668795615E-4</c:v>
                </c:pt>
                <c:pt idx="2">
                  <c:v>2.7899674097764046E-4</c:v>
                </c:pt>
                <c:pt idx="3">
                  <c:v>3.589650858089044E-4</c:v>
                </c:pt>
                <c:pt idx="4">
                  <c:v>4.1423470991452591E-4</c:v>
                </c:pt>
                <c:pt idx="5">
                  <c:v>4.5193401774276318E-4</c:v>
                </c:pt>
                <c:pt idx="6">
                  <c:v>4.7696438747512129E-4</c:v>
                </c:pt>
                <c:pt idx="7">
                  <c:v>4.9272971710238173E-4</c:v>
                </c:pt>
                <c:pt idx="8">
                  <c:v>5.0163080135874269E-4</c:v>
                </c:pt>
                <c:pt idx="9">
                  <c:v>5.0538983023216272E-4</c:v>
                </c:pt>
                <c:pt idx="10">
                  <c:v>5.0526304850425849E-4</c:v>
                </c:pt>
                <c:pt idx="11">
                  <c:v>5.0218154045576432E-4</c:v>
                </c:pt>
                <c:pt idx="12">
                  <c:v>4.9684581970466102E-4</c:v>
                </c:pt>
                <c:pt idx="13">
                  <c:v>4.8979043080570051E-4</c:v>
                </c:pt>
                <c:pt idx="14">
                  <c:v>4.8142880582364295E-4</c:v>
                </c:pt>
                <c:pt idx="15">
                  <c:v>4.7208491442022812E-4</c:v>
                </c:pt>
                <c:pt idx="16">
                  <c:v>4.620159383786418E-4</c:v>
                </c:pt>
                <c:pt idx="17">
                  <c:v>4.514287499013496E-4</c:v>
                </c:pt>
                <c:pt idx="18">
                  <c:v>4.4049204788417992E-4</c:v>
                </c:pt>
                <c:pt idx="19">
                  <c:v>4.2934540816589803E-4</c:v>
                </c:pt>
                <c:pt idx="20">
                  <c:v>4.1810611353484961E-4</c:v>
                </c:pt>
                <c:pt idx="21">
                  <c:v>4.068743691203712E-4</c:v>
                </c:pt>
                <c:pt idx="22">
                  <c:v>3.9573731656659603E-4</c:v>
                </c:pt>
                <c:pt idx="23">
                  <c:v>3.8477212766715313E-4</c:v>
                </c:pt>
                <c:pt idx="24">
                  <c:v>3.740484165340608E-4</c:v>
                </c:pt>
                <c:pt idx="25">
                  <c:v>3.636302151580062E-4</c:v>
                </c:pt>
                <c:pt idx="26">
                  <c:v>3.5357772919942902E-4</c:v>
                </c:pt>
                <c:pt idx="27">
                  <c:v>3.4394899658740305E-4</c:v>
                </c:pt>
                <c:pt idx="28">
                  <c:v>3.3480117695846613E-4</c:v>
                </c:pt>
                <c:pt idx="29">
                  <c:v>3.2619050574993376E-4</c:v>
                </c:pt>
                <c:pt idx="30">
                  <c:v>3.1817074111668668E-4</c:v>
                </c:pt>
                <c:pt idx="31">
                  <c:v>3.1079329016601119E-4</c:v>
                </c:pt>
                <c:pt idx="32">
                  <c:v>3.0411182511422101E-4</c:v>
                </c:pt>
                <c:pt idx="33">
                  <c:v>2.9818434792245122E-4</c:v>
                </c:pt>
                <c:pt idx="34">
                  <c:v>2.9305570743547865E-4</c:v>
                </c:pt>
                <c:pt idx="35">
                  <c:v>2.8869501990694442E-4</c:v>
                </c:pt>
                <c:pt idx="36">
                  <c:v>2.8491379637509556E-4</c:v>
                </c:pt>
                <c:pt idx="37">
                  <c:v>2.816670247016758E-4</c:v>
                </c:pt>
                <c:pt idx="38">
                  <c:v>2.800711502133138E-4</c:v>
                </c:pt>
                <c:pt idx="39">
                  <c:v>2.812931649822225E-4</c:v>
                </c:pt>
                <c:pt idx="40">
                  <c:v>2.8188751006521032E-4</c:v>
                </c:pt>
                <c:pt idx="41">
                  <c:v>2.823057680878191E-4</c:v>
                </c:pt>
                <c:pt idx="42">
                  <c:v>2.8683134761494072E-4</c:v>
                </c:pt>
                <c:pt idx="43">
                  <c:v>2.8714753971012443E-4</c:v>
                </c:pt>
                <c:pt idx="44">
                  <c:v>3.1916853967889174E-4</c:v>
                </c:pt>
                <c:pt idx="45">
                  <c:v>3.2598410737824136E-4</c:v>
                </c:pt>
                <c:pt idx="46">
                  <c:v>3.5745235501373571E-4</c:v>
                </c:pt>
                <c:pt idx="47">
                  <c:v>3.9973768147558673E-4</c:v>
                </c:pt>
                <c:pt idx="48">
                  <c:v>3.6008696157311618E-4</c:v>
                </c:pt>
                <c:pt idx="49">
                  <c:v>4.0917530809599003E-4</c:v>
                </c:pt>
                <c:pt idx="50">
                  <c:v>3.5595866428393599E-4</c:v>
                </c:pt>
                <c:pt idx="51">
                  <c:v>3.655319176274212E-4</c:v>
                </c:pt>
                <c:pt idx="52">
                  <c:v>3.5733149206492766E-4</c:v>
                </c:pt>
                <c:pt idx="53">
                  <c:v>3.6642746116093009E-4</c:v>
                </c:pt>
                <c:pt idx="54">
                  <c:v>3.624041726248391E-4</c:v>
                </c:pt>
                <c:pt idx="55">
                  <c:v>2.8529885674371982E-4</c:v>
                </c:pt>
                <c:pt idx="56">
                  <c:v>2.0855967320753907E-4</c:v>
                </c:pt>
                <c:pt idx="57">
                  <c:v>2.7307012459039793E-4</c:v>
                </c:pt>
                <c:pt idx="58">
                  <c:v>1.6384207475423875E-4</c:v>
                </c:pt>
                <c:pt idx="59">
                  <c:v>9.8305244852543272E-5</c:v>
                </c:pt>
                <c:pt idx="60">
                  <c:v>5.8983146911525968E-5</c:v>
                </c:pt>
                <c:pt idx="61">
                  <c:v>3.5389888146915586E-5</c:v>
                </c:pt>
                <c:pt idx="62">
                  <c:v>2.1233932888149351E-5</c:v>
                </c:pt>
                <c:pt idx="63">
                  <c:v>1.2740359732889612E-5</c:v>
                </c:pt>
                <c:pt idx="64">
                  <c:v>7.644215839733766E-6</c:v>
                </c:pt>
                <c:pt idx="65">
                  <c:v>4.5865295038402593E-6</c:v>
                </c:pt>
                <c:pt idx="66">
                  <c:v>2.7519177023041559E-6</c:v>
                </c:pt>
                <c:pt idx="67">
                  <c:v>1.6511506213824937E-6</c:v>
                </c:pt>
                <c:pt idx="68">
                  <c:v>9.9069037282949609E-7</c:v>
                </c:pt>
                <c:pt idx="69">
                  <c:v>5.9441422369769766E-7</c:v>
                </c:pt>
                <c:pt idx="70">
                  <c:v>3.5664853421861866E-7</c:v>
                </c:pt>
                <c:pt idx="71">
                  <c:v>2.1398912053117119E-7</c:v>
                </c:pt>
                <c:pt idx="72">
                  <c:v>1.2839347231870271E-7</c:v>
                </c:pt>
                <c:pt idx="73">
                  <c:v>7.7036083391221608E-8</c:v>
                </c:pt>
                <c:pt idx="74">
                  <c:v>4.6221650034732959E-8</c:v>
                </c:pt>
                <c:pt idx="75">
                  <c:v>2.7732990020839781E-8</c:v>
                </c:pt>
                <c:pt idx="76">
                  <c:v>1.663979401250387E-8</c:v>
                </c:pt>
                <c:pt idx="77">
                  <c:v>9.9838764075023219E-9</c:v>
                </c:pt>
                <c:pt idx="78">
                  <c:v>5.9903258445013945E-9</c:v>
                </c:pt>
                <c:pt idx="79">
                  <c:v>3.5941955067008364E-9</c:v>
                </c:pt>
                <c:pt idx="80">
                  <c:v>2.1565173040205021E-9</c:v>
                </c:pt>
                <c:pt idx="81">
                  <c:v>1.2939103824123012E-9</c:v>
                </c:pt>
                <c:pt idx="82">
                  <c:v>7.7634622944738056E-10</c:v>
                </c:pt>
                <c:pt idx="83">
                  <c:v>4.6580773766842821E-10</c:v>
                </c:pt>
                <c:pt idx="84">
                  <c:v>2.7948464260105686E-10</c:v>
                </c:pt>
                <c:pt idx="85">
                  <c:v>1.6769078556063407E-10</c:v>
                </c:pt>
                <c:pt idx="86">
                  <c:v>1.0061447133638045E-10</c:v>
                </c:pt>
                <c:pt idx="87">
                  <c:v>6.0368682801828259E-11</c:v>
                </c:pt>
                <c:pt idx="88">
                  <c:v>3.6221209681096961E-11</c:v>
                </c:pt>
                <c:pt idx="89">
                  <c:v>2.1732725808658173E-11</c:v>
                </c:pt>
                <c:pt idx="90">
                  <c:v>1.3039635485194906E-11</c:v>
                </c:pt>
                <c:pt idx="91">
                  <c:v>7.8237812911169433E-12</c:v>
                </c:pt>
                <c:pt idx="92">
                  <c:v>4.694268774670165E-12</c:v>
                </c:pt>
                <c:pt idx="93">
                  <c:v>2.8165612648020992E-12</c:v>
                </c:pt>
                <c:pt idx="94">
                  <c:v>1.689936758881259E-12</c:v>
                </c:pt>
                <c:pt idx="95">
                  <c:v>1.0139620553287555E-12</c:v>
                </c:pt>
                <c:pt idx="96">
                  <c:v>6.0837723319725313E-13</c:v>
                </c:pt>
                <c:pt idx="97">
                  <c:v>3.650263399183519E-13</c:v>
                </c:pt>
                <c:pt idx="98">
                  <c:v>2.1901580395101114E-13</c:v>
                </c:pt>
                <c:pt idx="99">
                  <c:v>1.3140948237060667E-13</c:v>
                </c:pt>
              </c:numCache>
            </c:numRef>
          </c:yVal>
          <c:smooth val="1"/>
        </c:ser>
        <c:axId val="59952512"/>
        <c:axId val="59979264"/>
      </c:scatterChart>
      <c:valAx>
        <c:axId val="599525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s-ES" sz="900"/>
                  <a:t>x (m)</a:t>
                </a:r>
              </a:p>
            </c:rich>
          </c:tx>
          <c:layout>
            <c:manualLayout>
              <c:xMode val="edge"/>
              <c:yMode val="edge"/>
              <c:x val="0.55591798151667826"/>
              <c:y val="2.8441028204807747E-2"/>
            </c:manualLayout>
          </c:layout>
        </c:title>
        <c:numFmt formatCode="0" sourceLinked="0"/>
        <c:tickLblPos val="high"/>
        <c:txPr>
          <a:bodyPr/>
          <a:lstStyle/>
          <a:p>
            <a:pPr>
              <a:defRPr sz="900"/>
            </a:pPr>
            <a:endParaRPr lang="es-ES"/>
          </a:p>
        </c:txPr>
        <c:crossAx val="59979264"/>
        <c:crossesAt val="2.0000000000000026E-3"/>
        <c:crossBetween val="midCat"/>
      </c:valAx>
      <c:valAx>
        <c:axId val="599792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wi+1 - wi</a:t>
                </a:r>
                <a:endParaRPr lang="es-ES" sz="1100"/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5251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>
        <c:manualLayout>
          <c:layoutTarget val="inner"/>
          <c:xMode val="edge"/>
          <c:yMode val="edge"/>
          <c:x val="0.17260787992495294"/>
          <c:y val="5.3941908713692865E-2"/>
          <c:w val="0.72045028142589163"/>
          <c:h val="0.82157676348547715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1.7674146667729027E-3</c:v>
                </c:pt>
                <c:pt idx="22">
                  <c:v>1.6582130446615769E-3</c:v>
                </c:pt>
                <c:pt idx="44">
                  <c:v>3.7210185854643155E-4</c:v>
                </c:pt>
                <c:pt idx="66">
                  <c:v>1.4626737411087415E-3</c:v>
                </c:pt>
                <c:pt idx="88">
                  <c:v>4.4783260638794854E-4</c:v>
                </c:pt>
                <c:pt idx="110">
                  <c:v>9.214185587643059E-4</c:v>
                </c:pt>
                <c:pt idx="154">
                  <c:v>5.0538983023216272E-4</c:v>
                </c:pt>
              </c:numCache>
            </c:numRef>
          </c:yVal>
        </c:ser>
        <c:axId val="59994496"/>
        <c:axId val="59996800"/>
      </c:scatterChart>
      <c:valAx>
        <c:axId val="59994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s-ES" sz="900"/>
                  <a:t>Number iteration</a:t>
                </a:r>
              </a:p>
            </c:rich>
          </c:tx>
          <c:layout/>
        </c:title>
        <c:numFmt formatCode="0.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96800"/>
        <c:crosses val="autoZero"/>
        <c:crossBetween val="midCat"/>
      </c:valAx>
      <c:valAx>
        <c:axId val="599968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s-ES" sz="900"/>
                  <a:t>criterion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944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6060037523452235"/>
          <c:y val="0.45228215767634855"/>
          <c:w val="2.4390243902439025E-2"/>
          <c:h val="2.489626556016601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6224447470782508"/>
          <c:y val="0.19600938967136186"/>
          <c:w val="0.78789500387193245"/>
          <c:h val="0.73239436619718412"/>
        </c:manualLayout>
      </c:layout>
      <c:scatterChart>
        <c:scatterStyle val="lineMarker"/>
        <c:ser>
          <c:idx val="1"/>
          <c:order val="0"/>
          <c:tx>
            <c:strRef>
              <c:f>'0.5Q 1-8 '!$G$18</c:f>
              <c:strCache>
                <c:ptCount val="1"/>
                <c:pt idx="0">
                  <c:v>zi glober eqpool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'!$G$19:$G$118</c:f>
              <c:numCache>
                <c:formatCode>General</c:formatCode>
                <c:ptCount val="100"/>
                <c:pt idx="0">
                  <c:v>-6.9442018904970331</c:v>
                </c:pt>
                <c:pt idx="1">
                  <c:v>-13.888403780994066</c:v>
                </c:pt>
                <c:pt idx="2">
                  <c:v>-19.641168986795581</c:v>
                </c:pt>
                <c:pt idx="3">
                  <c:v>-24.055420984713418</c:v>
                </c:pt>
                <c:pt idx="4">
                  <c:v>-27.776807561988132</c:v>
                </c:pt>
                <c:pt idx="5">
                  <c:v>-31.055414953267832</c:v>
                </c:pt>
                <c:pt idx="6">
                  <c:v>-34.019502605176065</c:v>
                </c:pt>
                <c:pt idx="7">
                  <c:v>-36.745262512159464</c:v>
                </c:pt>
                <c:pt idx="8">
                  <c:v>-39.282337973591162</c:v>
                </c:pt>
                <c:pt idx="9">
                  <c:v>-41.665211342982197</c:v>
                </c:pt>
                <c:pt idx="10">
                  <c:v>-43.918989012035574</c:v>
                </c:pt>
                <c:pt idx="11">
                  <c:v>-46.062624278510583</c:v>
                </c:pt>
                <c:pt idx="12">
                  <c:v>-48.110841969426836</c:v>
                </c:pt>
                <c:pt idx="13">
                  <c:v>-50.075351966722039</c:v>
                </c:pt>
                <c:pt idx="14">
                  <c:v>-51.965648597655573</c:v>
                </c:pt>
                <c:pt idx="15">
                  <c:v>-53.789556549194131</c:v>
                </c:pt>
                <c:pt idx="16">
                  <c:v>-55.553615123976265</c:v>
                </c:pt>
                <c:pt idx="17">
                  <c:v>-57.263355760266215</c:v>
                </c:pt>
                <c:pt idx="18">
                  <c:v>-58.923506960386732</c:v>
                </c:pt>
                <c:pt idx="19">
                  <c:v>-60.538148568441322</c:v>
                </c:pt>
                <c:pt idx="20">
                  <c:v>-62.110829906535663</c:v>
                </c:pt>
                <c:pt idx="21">
                  <c:v>-63.644661608516188</c:v>
                </c:pt>
                <c:pt idx="22">
                  <c:v>-65.142387973165867</c:v>
                </c:pt>
                <c:pt idx="23">
                  <c:v>-66.606444661386902</c:v>
                </c:pt>
                <c:pt idx="24">
                  <c:v>-68.03900521035213</c:v>
                </c:pt>
                <c:pt idx="25">
                  <c:v>-69.442018904970325</c:v>
                </c:pt>
                <c:pt idx="26">
                  <c:v>-70.817241891944548</c:v>
                </c:pt>
                <c:pt idx="27">
                  <c:v>-72.166262954140237</c:v>
                </c:pt>
                <c:pt idx="28">
                  <c:v>-73.490525024318927</c:v>
                </c:pt>
                <c:pt idx="29">
                  <c:v>-74.791343268683022</c:v>
                </c:pt>
                <c:pt idx="30">
                  <c:v>-76.069920385904879</c:v>
                </c:pt>
                <c:pt idx="31">
                  <c:v>-77.327359628412481</c:v>
                </c:pt>
                <c:pt idx="32">
                  <c:v>-78.564675947182323</c:v>
                </c:pt>
                <c:pt idx="33">
                  <c:v>-79.782805580336017</c:v>
                </c:pt>
                <c:pt idx="34">
                  <c:v>-80.982614343163974</c:v>
                </c:pt>
                <c:pt idx="35">
                  <c:v>-82.164904828263246</c:v>
                </c:pt>
                <c:pt idx="36">
                  <c:v>-83.330422685964393</c:v>
                </c:pt>
                <c:pt idx="37">
                  <c:v>-84.479862124682811</c:v>
                </c:pt>
                <c:pt idx="38">
                  <c:v>-85.613870746447091</c:v>
                </c:pt>
                <c:pt idx="39">
                  <c:v>-86.733053813256689</c:v>
                </c:pt>
                <c:pt idx="40">
                  <c:v>-87.837978024071148</c:v>
                </c:pt>
                <c:pt idx="41">
                  <c:v>-88.929174869337103</c:v>
                </c:pt>
                <c:pt idx="42">
                  <c:v>-90.007143619409831</c:v>
                </c:pt>
                <c:pt idx="43">
                  <c:v>-91.072353994552046</c:v>
                </c:pt>
                <c:pt idx="44">
                  <c:v>-92.125248557021166</c:v>
                </c:pt>
                <c:pt idx="45">
                  <c:v>-93.166244859803484</c:v>
                </c:pt>
                <c:pt idx="46">
                  <c:v>-94.195737381586383</c:v>
                </c:pt>
                <c:pt idx="47">
                  <c:v>-95.214099273399214</c:v>
                </c:pt>
                <c:pt idx="48">
                  <c:v>-96.221683938853673</c:v>
                </c:pt>
                <c:pt idx="49">
                  <c:v>-97.218826466958447</c:v>
                </c:pt>
                <c:pt idx="50">
                  <c:v>-98.205844933977886</c:v>
                </c:pt>
                <c:pt idx="51">
                  <c:v>-99.183041588673007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'!$H$18</c:f>
              <c:strCache>
                <c:ptCount val="1"/>
                <c:pt idx="0">
                  <c:v>zi -1/2wmz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'!$H$19:$H$118</c:f>
              <c:numCache>
                <c:formatCode>0.00E+00</c:formatCode>
                <c:ptCount val="100"/>
                <c:pt idx="0">
                  <c:v>-20.360609755495773</c:v>
                </c:pt>
                <c:pt idx="1">
                  <c:v>-27.304811645992807</c:v>
                </c:pt>
                <c:pt idx="2">
                  <c:v>-33.057576851794323</c:v>
                </c:pt>
                <c:pt idx="3">
                  <c:v>-37.471828849712153</c:v>
                </c:pt>
                <c:pt idx="4">
                  <c:v>-41.193215426986868</c:v>
                </c:pt>
                <c:pt idx="5">
                  <c:v>-44.471822818266574</c:v>
                </c:pt>
                <c:pt idx="6">
                  <c:v>-47.435910470174804</c:v>
                </c:pt>
                <c:pt idx="7">
                  <c:v>-50.161670377158202</c:v>
                </c:pt>
                <c:pt idx="8">
                  <c:v>-52.6987458385899</c:v>
                </c:pt>
                <c:pt idx="9">
                  <c:v>-55.081619207980935</c:v>
                </c:pt>
                <c:pt idx="10">
                  <c:v>-57.335396877034313</c:v>
                </c:pt>
                <c:pt idx="11">
                  <c:v>-59.479032143509322</c:v>
                </c:pt>
                <c:pt idx="12">
                  <c:v>-61.527249834425575</c:v>
                </c:pt>
                <c:pt idx="13">
                  <c:v>-63.491759831720778</c:v>
                </c:pt>
                <c:pt idx="14">
                  <c:v>-65.382056462654305</c:v>
                </c:pt>
                <c:pt idx="15">
                  <c:v>-67.205964414192863</c:v>
                </c:pt>
                <c:pt idx="16">
                  <c:v>-68.970022988975003</c:v>
                </c:pt>
                <c:pt idx="17">
                  <c:v>-70.679763625264954</c:v>
                </c:pt>
                <c:pt idx="18">
                  <c:v>-72.339914825385478</c:v>
                </c:pt>
                <c:pt idx="19">
                  <c:v>-73.954556433440061</c:v>
                </c:pt>
                <c:pt idx="20">
                  <c:v>-75.527237771534402</c:v>
                </c:pt>
                <c:pt idx="21">
                  <c:v>-77.06106947351492</c:v>
                </c:pt>
                <c:pt idx="22">
                  <c:v>-78.558795838164599</c:v>
                </c:pt>
                <c:pt idx="23">
                  <c:v>-80.022852526385634</c:v>
                </c:pt>
                <c:pt idx="24">
                  <c:v>-81.455413075350862</c:v>
                </c:pt>
                <c:pt idx="25">
                  <c:v>-82.858426769969071</c:v>
                </c:pt>
                <c:pt idx="26">
                  <c:v>-84.233649756943294</c:v>
                </c:pt>
                <c:pt idx="27">
                  <c:v>-85.582670819138968</c:v>
                </c:pt>
                <c:pt idx="28">
                  <c:v>-86.906932889317659</c:v>
                </c:pt>
                <c:pt idx="29">
                  <c:v>-88.207751133681768</c:v>
                </c:pt>
                <c:pt idx="30">
                  <c:v>-89.486328250903625</c:v>
                </c:pt>
                <c:pt idx="31">
                  <c:v>-90.743767493411212</c:v>
                </c:pt>
                <c:pt idx="32">
                  <c:v>-91.981083812181055</c:v>
                </c:pt>
                <c:pt idx="33">
                  <c:v>-93.199213445334749</c:v>
                </c:pt>
                <c:pt idx="34">
                  <c:v>-94.399022208162705</c:v>
                </c:pt>
                <c:pt idx="35">
                  <c:v>-95.581312693261992</c:v>
                </c:pt>
                <c:pt idx="36">
                  <c:v>-96.746830550963125</c:v>
                </c:pt>
                <c:pt idx="37">
                  <c:v>-97.896269989681542</c:v>
                </c:pt>
                <c:pt idx="38">
                  <c:v>-99.030278611445823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173696"/>
        <c:axId val="60200448"/>
      </c:scatterChart>
      <c:valAx>
        <c:axId val="601736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61"/>
              <c:y val="3.169014084507046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00448"/>
        <c:crosses val="autoZero"/>
        <c:crossBetween val="midCat"/>
        <c:minorUnit val="100"/>
      </c:valAx>
      <c:valAx>
        <c:axId val="60200448"/>
        <c:scaling>
          <c:orientation val="minMax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4862E-3"/>
              <c:y val="0.48862666814535566"/>
            </c:manualLayout>
          </c:layout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736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24269943833086"/>
          <c:y val="0.24190233263095653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59"/>
          <c:y val="0.19600938967136208"/>
          <c:w val="0.77434308191601819"/>
          <c:h val="0.73239436619718457"/>
        </c:manualLayout>
      </c:layout>
      <c:scatterChart>
        <c:scatterStyle val="lineMarker"/>
        <c:ser>
          <c:idx val="2"/>
          <c:order val="0"/>
          <c:tx>
            <c:strRef>
              <c:f>'0.5Q 1-8 '!$I$18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'!$I$19:$I$118</c:f>
              <c:numCache>
                <c:formatCode>0.00E+00</c:formatCode>
                <c:ptCount val="100"/>
                <c:pt idx="0">
                  <c:v>20.360609755495773</c:v>
                </c:pt>
                <c:pt idx="1">
                  <c:v>27.304811645992807</c:v>
                </c:pt>
                <c:pt idx="2">
                  <c:v>33.057576851794323</c:v>
                </c:pt>
                <c:pt idx="3">
                  <c:v>37.471828849712153</c:v>
                </c:pt>
                <c:pt idx="4">
                  <c:v>41.193215426986868</c:v>
                </c:pt>
                <c:pt idx="5">
                  <c:v>44.471822818266574</c:v>
                </c:pt>
                <c:pt idx="6">
                  <c:v>47.435910470174804</c:v>
                </c:pt>
                <c:pt idx="7">
                  <c:v>50.161670377158202</c:v>
                </c:pt>
                <c:pt idx="8">
                  <c:v>52.6987458385899</c:v>
                </c:pt>
                <c:pt idx="9">
                  <c:v>55.081619207980935</c:v>
                </c:pt>
                <c:pt idx="10">
                  <c:v>57.335396877034313</c:v>
                </c:pt>
                <c:pt idx="11">
                  <c:v>59.479032143509322</c:v>
                </c:pt>
                <c:pt idx="12">
                  <c:v>61.527249834425575</c:v>
                </c:pt>
                <c:pt idx="13">
                  <c:v>63.491759831720778</c:v>
                </c:pt>
                <c:pt idx="14">
                  <c:v>65.382056462654305</c:v>
                </c:pt>
                <c:pt idx="15">
                  <c:v>67.205964414192863</c:v>
                </c:pt>
                <c:pt idx="16">
                  <c:v>68.970022988975003</c:v>
                </c:pt>
                <c:pt idx="17">
                  <c:v>70.679763625264954</c:v>
                </c:pt>
                <c:pt idx="18">
                  <c:v>72.339914825385478</c:v>
                </c:pt>
                <c:pt idx="19">
                  <c:v>73.954556433440061</c:v>
                </c:pt>
                <c:pt idx="20">
                  <c:v>75.527237771534402</c:v>
                </c:pt>
                <c:pt idx="21">
                  <c:v>77.06106947351492</c:v>
                </c:pt>
                <c:pt idx="22">
                  <c:v>78.558795838164599</c:v>
                </c:pt>
                <c:pt idx="23">
                  <c:v>80.022852526385634</c:v>
                </c:pt>
                <c:pt idx="24">
                  <c:v>81.455413075350862</c:v>
                </c:pt>
                <c:pt idx="25">
                  <c:v>82.858426769969071</c:v>
                </c:pt>
                <c:pt idx="26">
                  <c:v>84.233649756943294</c:v>
                </c:pt>
                <c:pt idx="27">
                  <c:v>85.582670819138968</c:v>
                </c:pt>
                <c:pt idx="28">
                  <c:v>86.906932889317659</c:v>
                </c:pt>
                <c:pt idx="29">
                  <c:v>88.207751133681768</c:v>
                </c:pt>
                <c:pt idx="30">
                  <c:v>89.486328250903625</c:v>
                </c:pt>
                <c:pt idx="31">
                  <c:v>90.743767493411212</c:v>
                </c:pt>
                <c:pt idx="32">
                  <c:v>91.981083812181055</c:v>
                </c:pt>
                <c:pt idx="33">
                  <c:v>93.199213445334749</c:v>
                </c:pt>
                <c:pt idx="34">
                  <c:v>94.399022208162705</c:v>
                </c:pt>
                <c:pt idx="35">
                  <c:v>95.581312693261992</c:v>
                </c:pt>
                <c:pt idx="36">
                  <c:v>96.746830550963125</c:v>
                </c:pt>
                <c:pt idx="37">
                  <c:v>97.896269989681542</c:v>
                </c:pt>
                <c:pt idx="38">
                  <c:v>99.030278611445823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'!$J$18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'!$J$19:$J$118</c:f>
              <c:numCache>
                <c:formatCode>0.00E+00</c:formatCode>
                <c:ptCount val="100"/>
                <c:pt idx="0">
                  <c:v>79.639390244504227</c:v>
                </c:pt>
                <c:pt idx="1">
                  <c:v>72.6951883540072</c:v>
                </c:pt>
                <c:pt idx="2">
                  <c:v>66.942423148205677</c:v>
                </c:pt>
                <c:pt idx="3">
                  <c:v>62.528171150287847</c:v>
                </c:pt>
                <c:pt idx="4">
                  <c:v>58.806784573013132</c:v>
                </c:pt>
                <c:pt idx="5">
                  <c:v>55.528177181733426</c:v>
                </c:pt>
                <c:pt idx="6">
                  <c:v>52.564089529825196</c:v>
                </c:pt>
                <c:pt idx="7">
                  <c:v>49.838329622841798</c:v>
                </c:pt>
                <c:pt idx="8">
                  <c:v>47.3012541614101</c:v>
                </c:pt>
                <c:pt idx="9">
                  <c:v>44.918380792019065</c:v>
                </c:pt>
                <c:pt idx="10">
                  <c:v>42.664603122965687</c:v>
                </c:pt>
                <c:pt idx="11">
                  <c:v>40.520967856490678</c:v>
                </c:pt>
                <c:pt idx="12">
                  <c:v>38.472750165574425</c:v>
                </c:pt>
                <c:pt idx="13">
                  <c:v>36.508240168279222</c:v>
                </c:pt>
                <c:pt idx="14">
                  <c:v>34.617943537345695</c:v>
                </c:pt>
                <c:pt idx="15">
                  <c:v>32.794035585807137</c:v>
                </c:pt>
                <c:pt idx="16">
                  <c:v>31.029977011024997</c:v>
                </c:pt>
                <c:pt idx="17">
                  <c:v>29.320236374735046</c:v>
                </c:pt>
                <c:pt idx="18">
                  <c:v>27.660085174614522</c:v>
                </c:pt>
                <c:pt idx="19">
                  <c:v>26.045443566559939</c:v>
                </c:pt>
                <c:pt idx="20">
                  <c:v>24.472762228465598</c:v>
                </c:pt>
                <c:pt idx="21">
                  <c:v>22.93893052648508</c:v>
                </c:pt>
                <c:pt idx="22">
                  <c:v>21.441204161835401</c:v>
                </c:pt>
                <c:pt idx="23">
                  <c:v>19.977147473614366</c:v>
                </c:pt>
                <c:pt idx="24">
                  <c:v>18.544586924649138</c:v>
                </c:pt>
                <c:pt idx="25">
                  <c:v>17.141573230030929</c:v>
                </c:pt>
                <c:pt idx="26">
                  <c:v>15.766350243056706</c:v>
                </c:pt>
                <c:pt idx="27">
                  <c:v>14.417329180861032</c:v>
                </c:pt>
                <c:pt idx="28">
                  <c:v>13.093067110682341</c:v>
                </c:pt>
                <c:pt idx="29">
                  <c:v>11.792248866318232</c:v>
                </c:pt>
                <c:pt idx="30">
                  <c:v>10.513671749096375</c:v>
                </c:pt>
                <c:pt idx="31">
                  <c:v>9.2562325065887876</c:v>
                </c:pt>
                <c:pt idx="32">
                  <c:v>8.0189161878189452</c:v>
                </c:pt>
                <c:pt idx="33">
                  <c:v>6.8007865546652511</c:v>
                </c:pt>
                <c:pt idx="34">
                  <c:v>5.6009777918372947</c:v>
                </c:pt>
                <c:pt idx="35">
                  <c:v>4.4186873067380077</c:v>
                </c:pt>
                <c:pt idx="36">
                  <c:v>3.253169449036875</c:v>
                </c:pt>
                <c:pt idx="37">
                  <c:v>2.1037300103184577</c:v>
                </c:pt>
                <c:pt idx="38">
                  <c:v>0.96972138855417711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102528"/>
        <c:axId val="60108800"/>
      </c:scatterChart>
      <c:valAx>
        <c:axId val="601025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3"/>
              <c:y val="3.169014084507049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08800"/>
        <c:crossesAt val="120"/>
        <c:crossBetween val="midCat"/>
        <c:minorUnit val="100"/>
      </c:valAx>
      <c:valAx>
        <c:axId val="6010880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036E-3"/>
              <c:y val="0.4886266681453560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025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/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/>
            </a:pPr>
            <a:endParaRPr lang="es-ES"/>
          </a:p>
        </c:txPr>
      </c:legendEntry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08"/>
          <c:w val="0.69674834123995366"/>
          <c:h val="0.73239436619718457"/>
        </c:manualLayout>
      </c:layout>
      <c:scatterChart>
        <c:scatterStyle val="lineMarker"/>
        <c:ser>
          <c:idx val="0"/>
          <c:order val="0"/>
          <c:tx>
            <c:strRef>
              <c:f>'0.5Q 1-8 '!$P$18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'!$P$19:$P$118</c:f>
              <c:numCache>
                <c:formatCode>0.00E+00</c:formatCode>
                <c:ptCount val="100"/>
                <c:pt idx="1">
                  <c:v>255.31939161479957</c:v>
                </c:pt>
                <c:pt idx="2">
                  <c:v>78.496404558572934</c:v>
                </c:pt>
                <c:pt idx="3">
                  <c:v>22.907590010542695</c:v>
                </c:pt>
                <c:pt idx="4">
                  <c:v>-8.5252974592684367</c:v>
                </c:pt>
                <c:pt idx="5">
                  <c:v>-29.192419663262694</c:v>
                </c:pt>
                <c:pt idx="6">
                  <c:v>-43.907673748139217</c:v>
                </c:pt>
                <c:pt idx="7">
                  <c:v>-54.900368020336984</c:v>
                </c:pt>
                <c:pt idx="8">
                  <c:v>-63.36584822499853</c:v>
                </c:pt>
                <c:pt idx="9">
                  <c:v>-70.010233511273441</c:v>
                </c:pt>
                <c:pt idx="10">
                  <c:v>-75.280305504409426</c:v>
                </c:pt>
                <c:pt idx="11">
                  <c:v>-79.473463414441639</c:v>
                </c:pt>
                <c:pt idx="12">
                  <c:v>-82.795365726314529</c:v>
                </c:pt>
                <c:pt idx="13">
                  <c:v>-85.392346111247804</c:v>
                </c:pt>
                <c:pt idx="14">
                  <c:v>-87.370680371402898</c:v>
                </c:pt>
                <c:pt idx="15">
                  <c:v>-88.808556432840959</c:v>
                </c:pt>
                <c:pt idx="16">
                  <c:v>-89.763778965446008</c:v>
                </c:pt>
                <c:pt idx="17">
                  <c:v>-90.278867343018121</c:v>
                </c:pt>
                <c:pt idx="18">
                  <c:v>-90.384496429738277</c:v>
                </c:pt>
                <c:pt idx="19">
                  <c:v>-90.101844246072773</c:v>
                </c:pt>
                <c:pt idx="20">
                  <c:v>-89.444191581392076</c:v>
                </c:pt>
                <c:pt idx="21">
                  <c:v>-88.417989027525564</c:v>
                </c:pt>
                <c:pt idx="22">
                  <c:v>-87.023527079321212</c:v>
                </c:pt>
                <c:pt idx="23">
                  <c:v>-85.255293568840017</c:v>
                </c:pt>
                <c:pt idx="24">
                  <c:v>-83.102067792280963</c:v>
                </c:pt>
                <c:pt idx="25">
                  <c:v>-80.546775174389438</c:v>
                </c:pt>
                <c:pt idx="26">
                  <c:v>-77.566105724344425</c:v>
                </c:pt>
                <c:pt idx="27">
                  <c:v>-74.129880739698109</c:v>
                </c:pt>
                <c:pt idx="28">
                  <c:v>-70.200132655915269</c:v>
                </c:pt>
                <c:pt idx="29">
                  <c:v>-65.729840100373593</c:v>
                </c:pt>
                <c:pt idx="30">
                  <c:v>-60.661231109894231</c:v>
                </c:pt>
                <c:pt idx="31">
                  <c:v>-54.923528084654976</c:v>
                </c:pt>
                <c:pt idx="32">
                  <c:v>-48.429952482854809</c:v>
                </c:pt>
                <c:pt idx="33">
                  <c:v>-41.073726404239657</c:v>
                </c:pt>
                <c:pt idx="34">
                  <c:v>-32.72268752731749</c:v>
                </c:pt>
                <c:pt idx="35">
                  <c:v>377.6630366902026</c:v>
                </c:pt>
                <c:pt idx="36">
                  <c:v>368.35420151384898</c:v>
                </c:pt>
                <c:pt idx="37">
                  <c:v>359.43065312435289</c:v>
                </c:pt>
                <c:pt idx="38">
                  <c:v>350.86652490203898</c:v>
                </c:pt>
                <c:pt idx="39">
                  <c:v>331.57120061145611</c:v>
                </c:pt>
                <c:pt idx="40">
                  <c:v>256.75499999999909</c:v>
                </c:pt>
                <c:pt idx="41">
                  <c:v>256.75499999999909</c:v>
                </c:pt>
                <c:pt idx="42">
                  <c:v>256.75499999999909</c:v>
                </c:pt>
                <c:pt idx="43">
                  <c:v>256.75499999999909</c:v>
                </c:pt>
                <c:pt idx="44">
                  <c:v>256.75499999999909</c:v>
                </c:pt>
                <c:pt idx="45">
                  <c:v>256.75499999999909</c:v>
                </c:pt>
                <c:pt idx="46">
                  <c:v>256.75499999999909</c:v>
                </c:pt>
                <c:pt idx="47">
                  <c:v>256.75499999999909</c:v>
                </c:pt>
                <c:pt idx="48">
                  <c:v>256.75499999999909</c:v>
                </c:pt>
                <c:pt idx="49">
                  <c:v>256.75499999999909</c:v>
                </c:pt>
                <c:pt idx="50">
                  <c:v>256.75499999999909</c:v>
                </c:pt>
                <c:pt idx="51">
                  <c:v>256.75499999999909</c:v>
                </c:pt>
                <c:pt idx="52">
                  <c:v>256.75499999999909</c:v>
                </c:pt>
                <c:pt idx="53">
                  <c:v>256.75500000000363</c:v>
                </c:pt>
                <c:pt idx="54">
                  <c:v>256.75500000000363</c:v>
                </c:pt>
                <c:pt idx="55">
                  <c:v>256.75500000000818</c:v>
                </c:pt>
                <c:pt idx="56">
                  <c:v>256.75500000000363</c:v>
                </c:pt>
                <c:pt idx="57">
                  <c:v>256.75500000000363</c:v>
                </c:pt>
                <c:pt idx="58">
                  <c:v>256.75500000000363</c:v>
                </c:pt>
                <c:pt idx="59">
                  <c:v>256.75500000000363</c:v>
                </c:pt>
                <c:pt idx="60">
                  <c:v>256.75500000000363</c:v>
                </c:pt>
                <c:pt idx="61">
                  <c:v>256.75500000000363</c:v>
                </c:pt>
                <c:pt idx="62">
                  <c:v>256.75500000000363</c:v>
                </c:pt>
                <c:pt idx="63">
                  <c:v>256.75500000000363</c:v>
                </c:pt>
                <c:pt idx="64">
                  <c:v>256.75500000000363</c:v>
                </c:pt>
                <c:pt idx="65">
                  <c:v>256.75500000000363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'!$Q$18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'!$Q$19:$Q$118</c:f>
              <c:numCache>
                <c:formatCode>0.00E+00</c:formatCode>
                <c:ptCount val="100"/>
                <c:pt idx="1">
                  <c:v>3611.7596568277531</c:v>
                </c:pt>
                <c:pt idx="2">
                  <c:v>2837.6115908193601</c:v>
                </c:pt>
                <c:pt idx="3">
                  <c:v>2114.2790532790154</c:v>
                </c:pt>
                <c:pt idx="4">
                  <c:v>1739.8545799634735</c:v>
                </c:pt>
                <c:pt idx="5">
                  <c:v>1500.5767078517706</c:v>
                </c:pt>
                <c:pt idx="6">
                  <c:v>1330.6102406954267</c:v>
                </c:pt>
                <c:pt idx="7">
                  <c:v>1201.817927338047</c:v>
                </c:pt>
                <c:pt idx="8">
                  <c:v>1099.8528529619089</c:v>
                </c:pt>
                <c:pt idx="9">
                  <c:v>1016.5220424231359</c:v>
                </c:pt>
                <c:pt idx="10">
                  <c:v>946.75872596066574</c:v>
                </c:pt>
                <c:pt idx="11">
                  <c:v>887.23777160731208</c:v>
                </c:pt>
                <c:pt idx="12">
                  <c:v>835.67411377536428</c:v>
                </c:pt>
                <c:pt idx="13">
                  <c:v>790.43847614254764</c:v>
                </c:pt>
                <c:pt idx="14">
                  <c:v>750.33357296069971</c:v>
                </c:pt>
                <c:pt idx="15">
                  <c:v>714.4571306156555</c:v>
                </c:pt>
                <c:pt idx="16">
                  <c:v>682.11452741648418</c:v>
                </c:pt>
                <c:pt idx="17">
                  <c:v>652.7611134553091</c:v>
                </c:pt>
                <c:pt idx="18">
                  <c:v>625.96298214935064</c:v>
                </c:pt>
                <c:pt idx="19">
                  <c:v>601.36959859691694</c:v>
                </c:pt>
                <c:pt idx="20">
                  <c:v>578.69426871040014</c:v>
                </c:pt>
                <c:pt idx="21">
                  <c:v>557.69992535449569</c:v>
                </c:pt>
                <c:pt idx="22">
                  <c:v>538.18860106090494</c:v>
                </c:pt>
                <c:pt idx="23">
                  <c:v>519.99350791886559</c:v>
                </c:pt>
                <c:pt idx="24">
                  <c:v>502.97299426503184</c:v>
                </c:pt>
                <c:pt idx="25">
                  <c:v>487.0058741758898</c:v>
                </c:pt>
                <c:pt idx="26">
                  <c:v>471.98777576509252</c:v>
                </c:pt>
                <c:pt idx="27">
                  <c:v>457.82825561477392</c:v>
                </c:pt>
                <c:pt idx="28">
                  <c:v>444.44849632877759</c:v>
                </c:pt>
                <c:pt idx="29">
                  <c:v>431.77945285857612</c:v>
                </c:pt>
                <c:pt idx="30">
                  <c:v>419.76034775091262</c:v>
                </c:pt>
                <c:pt idx="31">
                  <c:v>408.33744025532417</c:v>
                </c:pt>
                <c:pt idx="32">
                  <c:v>397.46301226744049</c:v>
                </c:pt>
                <c:pt idx="33">
                  <c:v>387.09452736048087</c:v>
                </c:pt>
                <c:pt idx="34">
                  <c:v>377.19392903644791</c:v>
                </c:pt>
                <c:pt idx="35">
                  <c:v>367.72705175186718</c:v>
                </c:pt>
                <c:pt idx="36">
                  <c:v>358.66312390591128</c:v>
                </c:pt>
                <c:pt idx="37">
                  <c:v>349.97434628766035</c:v>
                </c:pt>
                <c:pt idx="38">
                  <c:v>341.63553280563087</c:v>
                </c:pt>
                <c:pt idx="39">
                  <c:v>322.84785165961341</c:v>
                </c:pt>
                <c:pt idx="40">
                  <c:v>249.99999999999912</c:v>
                </c:pt>
                <c:pt idx="41">
                  <c:v>249.99999999999912</c:v>
                </c:pt>
                <c:pt idx="42">
                  <c:v>249.99999999999912</c:v>
                </c:pt>
                <c:pt idx="43">
                  <c:v>249.99999999999912</c:v>
                </c:pt>
                <c:pt idx="44">
                  <c:v>249.99999999999912</c:v>
                </c:pt>
                <c:pt idx="45">
                  <c:v>249.99999999999912</c:v>
                </c:pt>
                <c:pt idx="46">
                  <c:v>249.99999999999912</c:v>
                </c:pt>
                <c:pt idx="47">
                  <c:v>249.99999999999912</c:v>
                </c:pt>
                <c:pt idx="48">
                  <c:v>249.99999999999912</c:v>
                </c:pt>
                <c:pt idx="49">
                  <c:v>249.99999999999912</c:v>
                </c:pt>
                <c:pt idx="50">
                  <c:v>249.99999999999912</c:v>
                </c:pt>
                <c:pt idx="51">
                  <c:v>249.99999999999912</c:v>
                </c:pt>
                <c:pt idx="52">
                  <c:v>249.99999999999912</c:v>
                </c:pt>
                <c:pt idx="53">
                  <c:v>250.00000000000355</c:v>
                </c:pt>
                <c:pt idx="54">
                  <c:v>250.00000000000355</c:v>
                </c:pt>
                <c:pt idx="55">
                  <c:v>250.00000000000799</c:v>
                </c:pt>
                <c:pt idx="56">
                  <c:v>250.00000000000355</c:v>
                </c:pt>
                <c:pt idx="57">
                  <c:v>250.00000000000355</c:v>
                </c:pt>
                <c:pt idx="58">
                  <c:v>250.00000000000355</c:v>
                </c:pt>
                <c:pt idx="59">
                  <c:v>250.00000000000355</c:v>
                </c:pt>
                <c:pt idx="60">
                  <c:v>250.00000000000355</c:v>
                </c:pt>
                <c:pt idx="61">
                  <c:v>250.00000000000355</c:v>
                </c:pt>
                <c:pt idx="62">
                  <c:v>250.00000000000355</c:v>
                </c:pt>
                <c:pt idx="63">
                  <c:v>250.00000000000355</c:v>
                </c:pt>
                <c:pt idx="64">
                  <c:v>250.00000000000355</c:v>
                </c:pt>
                <c:pt idx="65">
                  <c:v>250.00000000000355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'!$R$18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'!$R$19:$R$118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0143488"/>
        <c:axId val="60235776"/>
      </c:scatterChart>
      <c:valAx>
        <c:axId val="601434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3"/>
              <c:y val="3.169014084507049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35776"/>
        <c:crossesAt val="6000"/>
        <c:crossBetween val="midCat"/>
        <c:minorUnit val="100"/>
      </c:valAx>
      <c:valAx>
        <c:axId val="602357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5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4348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90606039559729"/>
          <c:y val="0.24190233263095653"/>
          <c:w val="0.14694497326726533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12"/>
          <c:y val="0.19600938967136197"/>
          <c:w val="0.75182404526749502"/>
          <c:h val="0.73239436619718434"/>
        </c:manualLayout>
      </c:layout>
      <c:scatterChart>
        <c:scatterStyle val="lineMarker"/>
        <c:ser>
          <c:idx val="1"/>
          <c:order val="0"/>
          <c:tx>
            <c:strRef>
              <c:f>'0.5Q 1-8 '!$U$18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'!$U$19:$U$118</c:f>
              <c:numCache>
                <c:formatCode>0.00E+00</c:formatCode>
                <c:ptCount val="100"/>
                <c:pt idx="0">
                  <c:v>6.4722059745016978</c:v>
                </c:pt>
                <c:pt idx="1">
                  <c:v>-0.47199591599532909</c:v>
                </c:pt>
                <c:pt idx="2">
                  <c:v>-6.2247611217968384</c:v>
                </c:pt>
                <c:pt idx="3">
                  <c:v>-10.639013119714683</c:v>
                </c:pt>
                <c:pt idx="4">
                  <c:v>-14.360399696989397</c:v>
                </c:pt>
                <c:pt idx="5">
                  <c:v>-17.639007088269089</c:v>
                </c:pt>
                <c:pt idx="6">
                  <c:v>-20.603094740177319</c:v>
                </c:pt>
                <c:pt idx="7">
                  <c:v>-23.328854647160718</c:v>
                </c:pt>
                <c:pt idx="8">
                  <c:v>-25.865930108592416</c:v>
                </c:pt>
                <c:pt idx="9">
                  <c:v>-28.248803477983465</c:v>
                </c:pt>
                <c:pt idx="10">
                  <c:v>-30.502581147036828</c:v>
                </c:pt>
                <c:pt idx="11">
                  <c:v>-32.646216413511851</c:v>
                </c:pt>
                <c:pt idx="12">
                  <c:v>-34.694434104428105</c:v>
                </c:pt>
                <c:pt idx="13">
                  <c:v>-36.6589441017233</c:v>
                </c:pt>
                <c:pt idx="14">
                  <c:v>-38.549240732656834</c:v>
                </c:pt>
                <c:pt idx="15">
                  <c:v>-40.373148684195392</c:v>
                </c:pt>
                <c:pt idx="16">
                  <c:v>-42.137207258977526</c:v>
                </c:pt>
                <c:pt idx="17">
                  <c:v>-43.846947895267476</c:v>
                </c:pt>
                <c:pt idx="18">
                  <c:v>-45.507099095387993</c:v>
                </c:pt>
                <c:pt idx="19">
                  <c:v>-47.121740703442583</c:v>
                </c:pt>
                <c:pt idx="20">
                  <c:v>-48.694422041536917</c:v>
                </c:pt>
                <c:pt idx="21">
                  <c:v>-50.228253743517449</c:v>
                </c:pt>
                <c:pt idx="22">
                  <c:v>-51.725980108167143</c:v>
                </c:pt>
                <c:pt idx="23">
                  <c:v>-53.190036796388164</c:v>
                </c:pt>
                <c:pt idx="24">
                  <c:v>-54.622597345353391</c:v>
                </c:pt>
                <c:pt idx="25">
                  <c:v>-56.025611039971587</c:v>
                </c:pt>
                <c:pt idx="26">
                  <c:v>-57.400834026945809</c:v>
                </c:pt>
                <c:pt idx="27">
                  <c:v>-58.749855089141498</c:v>
                </c:pt>
                <c:pt idx="28">
                  <c:v>-60.074117159320188</c:v>
                </c:pt>
                <c:pt idx="29">
                  <c:v>-61.374935403684283</c:v>
                </c:pt>
                <c:pt idx="30">
                  <c:v>-62.653512520906141</c:v>
                </c:pt>
                <c:pt idx="31">
                  <c:v>-63.910951763413742</c:v>
                </c:pt>
                <c:pt idx="32">
                  <c:v>-65.148268082183591</c:v>
                </c:pt>
                <c:pt idx="33">
                  <c:v>-66.366397715337285</c:v>
                </c:pt>
                <c:pt idx="34">
                  <c:v>-67.566206478165242</c:v>
                </c:pt>
                <c:pt idx="35">
                  <c:v>-68.7484969632645</c:v>
                </c:pt>
                <c:pt idx="36">
                  <c:v>-69.914014820965662</c:v>
                </c:pt>
                <c:pt idx="37">
                  <c:v>-71.063454259684079</c:v>
                </c:pt>
                <c:pt idx="38">
                  <c:v>-72.197462881448359</c:v>
                </c:pt>
                <c:pt idx="39">
                  <c:v>-73.33147150321264</c:v>
                </c:pt>
                <c:pt idx="40">
                  <c:v>-74.465480124976921</c:v>
                </c:pt>
                <c:pt idx="41">
                  <c:v>-75.599488746741201</c:v>
                </c:pt>
                <c:pt idx="42">
                  <c:v>-76.733497368505482</c:v>
                </c:pt>
                <c:pt idx="43">
                  <c:v>-77.867505990269763</c:v>
                </c:pt>
                <c:pt idx="44">
                  <c:v>-79.001514612034043</c:v>
                </c:pt>
                <c:pt idx="45">
                  <c:v>-80.135523233798324</c:v>
                </c:pt>
                <c:pt idx="46">
                  <c:v>-81.269531855562605</c:v>
                </c:pt>
                <c:pt idx="47">
                  <c:v>-82.403540477326885</c:v>
                </c:pt>
                <c:pt idx="48">
                  <c:v>-83.537549099091166</c:v>
                </c:pt>
                <c:pt idx="49">
                  <c:v>-84.671557720855446</c:v>
                </c:pt>
                <c:pt idx="50">
                  <c:v>-85.805566342619727</c:v>
                </c:pt>
                <c:pt idx="51">
                  <c:v>-86.939574964384008</c:v>
                </c:pt>
                <c:pt idx="52">
                  <c:v>-88.073583586148288</c:v>
                </c:pt>
                <c:pt idx="53">
                  <c:v>-89.207592207912569</c:v>
                </c:pt>
                <c:pt idx="54">
                  <c:v>-90.34160082967685</c:v>
                </c:pt>
                <c:pt idx="55">
                  <c:v>-91.47560945144113</c:v>
                </c:pt>
                <c:pt idx="56">
                  <c:v>-92.609618073205411</c:v>
                </c:pt>
                <c:pt idx="57">
                  <c:v>-93.743626694969691</c:v>
                </c:pt>
                <c:pt idx="58">
                  <c:v>-94.877635316733972</c:v>
                </c:pt>
                <c:pt idx="59">
                  <c:v>-96.011643938498253</c:v>
                </c:pt>
                <c:pt idx="60">
                  <c:v>-97.145652560262533</c:v>
                </c:pt>
                <c:pt idx="61">
                  <c:v>-98.279661182026814</c:v>
                </c:pt>
                <c:pt idx="62">
                  <c:v>-99.413669803791095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'!$V$19:$V$118</c:f>
              <c:numCache>
                <c:formatCode>0.00E+00</c:formatCode>
                <c:ptCount val="100"/>
                <c:pt idx="0">
                  <c:v>-6.9442018904970411</c:v>
                </c:pt>
                <c:pt idx="1">
                  <c:v>-13.888403780994068</c:v>
                </c:pt>
                <c:pt idx="2">
                  <c:v>-19.641168986795577</c:v>
                </c:pt>
                <c:pt idx="3">
                  <c:v>-24.055420984713422</c:v>
                </c:pt>
                <c:pt idx="4">
                  <c:v>-27.776807561988136</c:v>
                </c:pt>
                <c:pt idx="5">
                  <c:v>-31.055414953267828</c:v>
                </c:pt>
                <c:pt idx="6">
                  <c:v>-34.019502605176058</c:v>
                </c:pt>
                <c:pt idx="7">
                  <c:v>-36.745262512159456</c:v>
                </c:pt>
                <c:pt idx="8">
                  <c:v>-39.282337973591154</c:v>
                </c:pt>
                <c:pt idx="9">
                  <c:v>-41.665211342982204</c:v>
                </c:pt>
                <c:pt idx="10">
                  <c:v>-43.918989012035567</c:v>
                </c:pt>
                <c:pt idx="11">
                  <c:v>-46.06262427851059</c:v>
                </c:pt>
                <c:pt idx="12">
                  <c:v>-48.110841969426843</c:v>
                </c:pt>
                <c:pt idx="13">
                  <c:v>-50.075351966722039</c:v>
                </c:pt>
                <c:pt idx="14">
                  <c:v>-51.965648597655573</c:v>
                </c:pt>
                <c:pt idx="15">
                  <c:v>-53.789556549194131</c:v>
                </c:pt>
                <c:pt idx="16">
                  <c:v>-55.553615123976265</c:v>
                </c:pt>
                <c:pt idx="17">
                  <c:v>-57.263355760266215</c:v>
                </c:pt>
                <c:pt idx="18">
                  <c:v>-58.923506960386732</c:v>
                </c:pt>
                <c:pt idx="19">
                  <c:v>-60.538148568441322</c:v>
                </c:pt>
                <c:pt idx="20">
                  <c:v>-62.110829906535656</c:v>
                </c:pt>
                <c:pt idx="21">
                  <c:v>-63.644661608516188</c:v>
                </c:pt>
                <c:pt idx="22">
                  <c:v>-65.142387973165881</c:v>
                </c:pt>
                <c:pt idx="23">
                  <c:v>-66.606444661386902</c:v>
                </c:pt>
                <c:pt idx="24">
                  <c:v>-68.03900521035213</c:v>
                </c:pt>
                <c:pt idx="25">
                  <c:v>-69.442018904970325</c:v>
                </c:pt>
                <c:pt idx="26">
                  <c:v>-70.817241891944548</c:v>
                </c:pt>
                <c:pt idx="27">
                  <c:v>-72.166262954140237</c:v>
                </c:pt>
                <c:pt idx="28">
                  <c:v>-73.490525024318927</c:v>
                </c:pt>
                <c:pt idx="29">
                  <c:v>-74.791343268683022</c:v>
                </c:pt>
                <c:pt idx="30">
                  <c:v>-76.069920385904879</c:v>
                </c:pt>
                <c:pt idx="31">
                  <c:v>-77.327359628412481</c:v>
                </c:pt>
                <c:pt idx="32">
                  <c:v>-78.564675947182323</c:v>
                </c:pt>
                <c:pt idx="33">
                  <c:v>-79.782805580336017</c:v>
                </c:pt>
                <c:pt idx="34">
                  <c:v>-81.000935213489711</c:v>
                </c:pt>
                <c:pt idx="35">
                  <c:v>-82.219064846643406</c:v>
                </c:pt>
                <c:pt idx="36">
                  <c:v>-83.4371944797971</c:v>
                </c:pt>
                <c:pt idx="37">
                  <c:v>-84.655324112950794</c:v>
                </c:pt>
                <c:pt idx="38">
                  <c:v>-85.873453746104488</c:v>
                </c:pt>
                <c:pt idx="39">
                  <c:v>-87.091583379258182</c:v>
                </c:pt>
                <c:pt idx="40">
                  <c:v>-88.309713012411876</c:v>
                </c:pt>
                <c:pt idx="41">
                  <c:v>-89.52784264556557</c:v>
                </c:pt>
                <c:pt idx="42">
                  <c:v>-90.745972278719265</c:v>
                </c:pt>
                <c:pt idx="43">
                  <c:v>-91.964101911872959</c:v>
                </c:pt>
                <c:pt idx="44">
                  <c:v>-93.182231545026653</c:v>
                </c:pt>
                <c:pt idx="45">
                  <c:v>-94.400361178180347</c:v>
                </c:pt>
                <c:pt idx="46">
                  <c:v>-95.618490811334041</c:v>
                </c:pt>
                <c:pt idx="47">
                  <c:v>-96.836620444487735</c:v>
                </c:pt>
                <c:pt idx="48">
                  <c:v>-98.05475007764143</c:v>
                </c:pt>
                <c:pt idx="49">
                  <c:v>-99.272879710795124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'!$W$19:$W$118</c:f>
              <c:numCache>
                <c:formatCode>0.00E+00</c:formatCode>
                <c:ptCount val="100"/>
                <c:pt idx="0">
                  <c:v>-20.36060975549578</c:v>
                </c:pt>
                <c:pt idx="1">
                  <c:v>-27.304811645992807</c:v>
                </c:pt>
                <c:pt idx="2">
                  <c:v>-33.057576851794316</c:v>
                </c:pt>
                <c:pt idx="3">
                  <c:v>-37.471828849712161</c:v>
                </c:pt>
                <c:pt idx="4">
                  <c:v>-41.193215426986875</c:v>
                </c:pt>
                <c:pt idx="5">
                  <c:v>-44.471822818266567</c:v>
                </c:pt>
                <c:pt idx="6">
                  <c:v>-47.435910470174797</c:v>
                </c:pt>
                <c:pt idx="7">
                  <c:v>-50.161670377158195</c:v>
                </c:pt>
                <c:pt idx="8">
                  <c:v>-52.698745838589893</c:v>
                </c:pt>
                <c:pt idx="9">
                  <c:v>-55.081619207980943</c:v>
                </c:pt>
                <c:pt idx="10">
                  <c:v>-57.335396877034306</c:v>
                </c:pt>
                <c:pt idx="11">
                  <c:v>-59.479032143509329</c:v>
                </c:pt>
                <c:pt idx="12">
                  <c:v>-61.527249834425582</c:v>
                </c:pt>
                <c:pt idx="13">
                  <c:v>-63.491759831720778</c:v>
                </c:pt>
                <c:pt idx="14">
                  <c:v>-65.382056462654305</c:v>
                </c:pt>
                <c:pt idx="15">
                  <c:v>-67.205964414192863</c:v>
                </c:pt>
                <c:pt idx="16">
                  <c:v>-68.970022988975003</c:v>
                </c:pt>
                <c:pt idx="17">
                  <c:v>-70.679763625264954</c:v>
                </c:pt>
                <c:pt idx="18">
                  <c:v>-72.339914825385478</c:v>
                </c:pt>
                <c:pt idx="19">
                  <c:v>-73.954556433440061</c:v>
                </c:pt>
                <c:pt idx="20">
                  <c:v>-75.527237771534402</c:v>
                </c:pt>
                <c:pt idx="21">
                  <c:v>-77.06106947351492</c:v>
                </c:pt>
                <c:pt idx="22">
                  <c:v>-78.558795838164627</c:v>
                </c:pt>
                <c:pt idx="23">
                  <c:v>-80.022852526385634</c:v>
                </c:pt>
                <c:pt idx="24">
                  <c:v>-81.455413075350862</c:v>
                </c:pt>
                <c:pt idx="25">
                  <c:v>-82.858426769969071</c:v>
                </c:pt>
                <c:pt idx="26">
                  <c:v>-84.233649756943294</c:v>
                </c:pt>
                <c:pt idx="27">
                  <c:v>-85.582670819138968</c:v>
                </c:pt>
                <c:pt idx="28">
                  <c:v>-86.906932889317659</c:v>
                </c:pt>
                <c:pt idx="29">
                  <c:v>-88.207751133681768</c:v>
                </c:pt>
                <c:pt idx="30">
                  <c:v>-89.486328250903625</c:v>
                </c:pt>
                <c:pt idx="31">
                  <c:v>-90.743767493411212</c:v>
                </c:pt>
                <c:pt idx="32">
                  <c:v>-91.981083812181055</c:v>
                </c:pt>
                <c:pt idx="33">
                  <c:v>-93.199213445334749</c:v>
                </c:pt>
                <c:pt idx="34">
                  <c:v>-94.399022208162705</c:v>
                </c:pt>
                <c:pt idx="35">
                  <c:v>-95.581312693261992</c:v>
                </c:pt>
                <c:pt idx="36">
                  <c:v>-96.746830550963125</c:v>
                </c:pt>
                <c:pt idx="37">
                  <c:v>-97.896269989681542</c:v>
                </c:pt>
                <c:pt idx="38">
                  <c:v>-99.030278611445823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282368"/>
        <c:axId val="60284288"/>
      </c:scatterChart>
      <c:valAx>
        <c:axId val="60282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72"/>
              <c:y val="3.169014084507047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84288"/>
        <c:crosses val="autoZero"/>
        <c:crossBetween val="midCat"/>
        <c:minorUnit val="100"/>
      </c:valAx>
      <c:valAx>
        <c:axId val="6028428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4931E-3"/>
              <c:y val="0.488626668145355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823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673"/>
          <c:y val="0.27946101807696572"/>
          <c:w val="0.34665386113385666"/>
          <c:h val="0.2246412332261285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64"/>
          <c:y val="0.19600938967136219"/>
          <c:w val="0.77434308191601819"/>
          <c:h val="0.7323943661971849"/>
        </c:manualLayout>
      </c:layout>
      <c:scatterChart>
        <c:scatterStyle val="lineMarker"/>
        <c:ser>
          <c:idx val="2"/>
          <c:order val="0"/>
          <c:tx>
            <c:strRef>
              <c:f>'0.5Q 1-8 '!$X$18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'!$X$19:$X$118</c:f>
              <c:numCache>
                <c:formatCode>0.00E+00</c:formatCode>
                <c:ptCount val="100"/>
                <c:pt idx="0">
                  <c:v>6.9442018904970411</c:v>
                </c:pt>
                <c:pt idx="1">
                  <c:v>13.888403780994068</c:v>
                </c:pt>
                <c:pt idx="2">
                  <c:v>19.641168986795577</c:v>
                </c:pt>
                <c:pt idx="3">
                  <c:v>24.055420984713422</c:v>
                </c:pt>
                <c:pt idx="4">
                  <c:v>27.776807561988136</c:v>
                </c:pt>
                <c:pt idx="5">
                  <c:v>31.055414953267828</c:v>
                </c:pt>
                <c:pt idx="6">
                  <c:v>34.019502605176058</c:v>
                </c:pt>
                <c:pt idx="7">
                  <c:v>36.745262512159456</c:v>
                </c:pt>
                <c:pt idx="8">
                  <c:v>39.282337973591154</c:v>
                </c:pt>
                <c:pt idx="9">
                  <c:v>41.665211342982204</c:v>
                </c:pt>
                <c:pt idx="10">
                  <c:v>43.918989012035567</c:v>
                </c:pt>
                <c:pt idx="11">
                  <c:v>46.06262427851059</c:v>
                </c:pt>
                <c:pt idx="12">
                  <c:v>48.110841969426843</c:v>
                </c:pt>
                <c:pt idx="13">
                  <c:v>50.075351966722039</c:v>
                </c:pt>
                <c:pt idx="14">
                  <c:v>51.965648597655573</c:v>
                </c:pt>
                <c:pt idx="15">
                  <c:v>53.789556549194131</c:v>
                </c:pt>
                <c:pt idx="16">
                  <c:v>55.553615123976265</c:v>
                </c:pt>
                <c:pt idx="17">
                  <c:v>57.263355760266215</c:v>
                </c:pt>
                <c:pt idx="18">
                  <c:v>58.923506960386732</c:v>
                </c:pt>
                <c:pt idx="19">
                  <c:v>60.538148568441322</c:v>
                </c:pt>
                <c:pt idx="20">
                  <c:v>62.110829906535656</c:v>
                </c:pt>
                <c:pt idx="21">
                  <c:v>63.644661608516188</c:v>
                </c:pt>
                <c:pt idx="22">
                  <c:v>65.142387973165881</c:v>
                </c:pt>
                <c:pt idx="23">
                  <c:v>66.606444661386902</c:v>
                </c:pt>
                <c:pt idx="24">
                  <c:v>68.03900521035213</c:v>
                </c:pt>
                <c:pt idx="25">
                  <c:v>69.442018904970325</c:v>
                </c:pt>
                <c:pt idx="26">
                  <c:v>70.817241891944548</c:v>
                </c:pt>
                <c:pt idx="27">
                  <c:v>72.166262954140237</c:v>
                </c:pt>
                <c:pt idx="28">
                  <c:v>73.490525024318927</c:v>
                </c:pt>
                <c:pt idx="29">
                  <c:v>74.791343268683022</c:v>
                </c:pt>
                <c:pt idx="30">
                  <c:v>76.069920385904879</c:v>
                </c:pt>
                <c:pt idx="31">
                  <c:v>77.327359628412481</c:v>
                </c:pt>
                <c:pt idx="32">
                  <c:v>78.564675947182323</c:v>
                </c:pt>
                <c:pt idx="33">
                  <c:v>79.782805580336017</c:v>
                </c:pt>
                <c:pt idx="34">
                  <c:v>81.000935213489711</c:v>
                </c:pt>
                <c:pt idx="35">
                  <c:v>82.219064846643406</c:v>
                </c:pt>
                <c:pt idx="36">
                  <c:v>83.4371944797971</c:v>
                </c:pt>
                <c:pt idx="37">
                  <c:v>84.655324112950794</c:v>
                </c:pt>
                <c:pt idx="38">
                  <c:v>85.873453746104488</c:v>
                </c:pt>
                <c:pt idx="39">
                  <c:v>87.091583379258182</c:v>
                </c:pt>
                <c:pt idx="40">
                  <c:v>88.309713012411876</c:v>
                </c:pt>
                <c:pt idx="41">
                  <c:v>89.52784264556557</c:v>
                </c:pt>
                <c:pt idx="42">
                  <c:v>90.745972278719265</c:v>
                </c:pt>
                <c:pt idx="43">
                  <c:v>91.964101911872959</c:v>
                </c:pt>
                <c:pt idx="44">
                  <c:v>93.182231545026653</c:v>
                </c:pt>
                <c:pt idx="45">
                  <c:v>94.400361178180347</c:v>
                </c:pt>
                <c:pt idx="46">
                  <c:v>95.618490811334041</c:v>
                </c:pt>
                <c:pt idx="47">
                  <c:v>96.836620444487735</c:v>
                </c:pt>
                <c:pt idx="48">
                  <c:v>98.05475007764143</c:v>
                </c:pt>
                <c:pt idx="49">
                  <c:v>99.272879710795124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'!$Y$19:$Y$118</c:f>
              <c:numCache>
                <c:formatCode>0.00E+00</c:formatCode>
                <c:ptCount val="100"/>
                <c:pt idx="0">
                  <c:v>93.055798109502959</c:v>
                </c:pt>
                <c:pt idx="1">
                  <c:v>86.111596219005932</c:v>
                </c:pt>
                <c:pt idx="2">
                  <c:v>80.358831013204423</c:v>
                </c:pt>
                <c:pt idx="3">
                  <c:v>75.944579015286578</c:v>
                </c:pt>
                <c:pt idx="4">
                  <c:v>72.223192438011864</c:v>
                </c:pt>
                <c:pt idx="5">
                  <c:v>68.944585046732172</c:v>
                </c:pt>
                <c:pt idx="6">
                  <c:v>65.980497394823942</c:v>
                </c:pt>
                <c:pt idx="7">
                  <c:v>63.254737487840544</c:v>
                </c:pt>
                <c:pt idx="8">
                  <c:v>60.717662026408846</c:v>
                </c:pt>
                <c:pt idx="9">
                  <c:v>58.334788657017796</c:v>
                </c:pt>
                <c:pt idx="10">
                  <c:v>56.081010987964433</c:v>
                </c:pt>
                <c:pt idx="11">
                  <c:v>53.93737572148941</c:v>
                </c:pt>
                <c:pt idx="12">
                  <c:v>51.889158030573157</c:v>
                </c:pt>
                <c:pt idx="13">
                  <c:v>49.924648033277961</c:v>
                </c:pt>
                <c:pt idx="14">
                  <c:v>48.034351402344427</c:v>
                </c:pt>
                <c:pt idx="15">
                  <c:v>46.210443450805869</c:v>
                </c:pt>
                <c:pt idx="16">
                  <c:v>44.446384876023735</c:v>
                </c:pt>
                <c:pt idx="17">
                  <c:v>42.736644239733785</c:v>
                </c:pt>
                <c:pt idx="18">
                  <c:v>41.076493039613268</c:v>
                </c:pt>
                <c:pt idx="19">
                  <c:v>39.461851431558678</c:v>
                </c:pt>
                <c:pt idx="20">
                  <c:v>37.889170093464344</c:v>
                </c:pt>
                <c:pt idx="21">
                  <c:v>36.355338391483812</c:v>
                </c:pt>
                <c:pt idx="22">
                  <c:v>34.857612026834119</c:v>
                </c:pt>
                <c:pt idx="23">
                  <c:v>33.393555338613098</c:v>
                </c:pt>
                <c:pt idx="24">
                  <c:v>31.96099478964787</c:v>
                </c:pt>
                <c:pt idx="25">
                  <c:v>30.557981095029675</c:v>
                </c:pt>
                <c:pt idx="26">
                  <c:v>29.182758108055452</c:v>
                </c:pt>
                <c:pt idx="27">
                  <c:v>27.833737045859763</c:v>
                </c:pt>
                <c:pt idx="28">
                  <c:v>26.509474975681073</c:v>
                </c:pt>
                <c:pt idx="29">
                  <c:v>25.208656731316978</c:v>
                </c:pt>
                <c:pt idx="30">
                  <c:v>23.930079614095121</c:v>
                </c:pt>
                <c:pt idx="31">
                  <c:v>22.672640371587519</c:v>
                </c:pt>
                <c:pt idx="32">
                  <c:v>21.435324052817677</c:v>
                </c:pt>
                <c:pt idx="33">
                  <c:v>20.217194419663983</c:v>
                </c:pt>
                <c:pt idx="34">
                  <c:v>18.999064786510289</c:v>
                </c:pt>
                <c:pt idx="35">
                  <c:v>17.780935153356594</c:v>
                </c:pt>
                <c:pt idx="36">
                  <c:v>16.5628055202029</c:v>
                </c:pt>
                <c:pt idx="37">
                  <c:v>15.344675887049206</c:v>
                </c:pt>
                <c:pt idx="38">
                  <c:v>14.126546253895512</c:v>
                </c:pt>
                <c:pt idx="39">
                  <c:v>12.908416620741818</c:v>
                </c:pt>
                <c:pt idx="40">
                  <c:v>11.690286987588124</c:v>
                </c:pt>
                <c:pt idx="41">
                  <c:v>10.47215735443443</c:v>
                </c:pt>
                <c:pt idx="42">
                  <c:v>9.2540277212807354</c:v>
                </c:pt>
                <c:pt idx="43">
                  <c:v>8.0358980881270412</c:v>
                </c:pt>
                <c:pt idx="44">
                  <c:v>6.817768454973347</c:v>
                </c:pt>
                <c:pt idx="45">
                  <c:v>5.5996388218196529</c:v>
                </c:pt>
                <c:pt idx="46">
                  <c:v>4.3815091886659587</c:v>
                </c:pt>
                <c:pt idx="47">
                  <c:v>3.1633795555122646</c:v>
                </c:pt>
                <c:pt idx="48">
                  <c:v>1.9452499223585704</c:v>
                </c:pt>
                <c:pt idx="49">
                  <c:v>0.72712028920487626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346368"/>
        <c:axId val="60348288"/>
      </c:scatterChart>
      <c:valAx>
        <c:axId val="60346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94"/>
              <c:y val="3.169014084507050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348288"/>
        <c:crossesAt val="120"/>
        <c:crossBetween val="midCat"/>
        <c:minorUnit val="100"/>
      </c:valAx>
      <c:valAx>
        <c:axId val="6034828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105E-3"/>
              <c:y val="0.488626668145356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3463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19"/>
          <c:w val="0.69674834123995366"/>
          <c:h val="0.7323943661971849"/>
        </c:manualLayout>
      </c:layout>
      <c:scatterChart>
        <c:scatterStyle val="lineMarker"/>
        <c:ser>
          <c:idx val="0"/>
          <c:order val="0"/>
          <c:tx>
            <c:strRef>
              <c:f>'0.5Q 1-8 '!$AG$18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'!$AG$19:$AG$118</c:f>
              <c:numCache>
                <c:formatCode>0.00E+00</c:formatCode>
                <c:ptCount val="100"/>
                <c:pt idx="1">
                  <c:v>-633.50541474834495</c:v>
                </c:pt>
                <c:pt idx="2">
                  <c:v>-691.6981859442825</c:v>
                </c:pt>
                <c:pt idx="3">
                  <c:v>-527.54281679446478</c:v>
                </c:pt>
                <c:pt idx="4">
                  <c:v>-458.02639972151314</c:v>
                </c:pt>
                <c:pt idx="5">
                  <c:v>-417.04238835338055</c:v>
                </c:pt>
                <c:pt idx="6">
                  <c:v>-390.9033008994578</c:v>
                </c:pt>
                <c:pt idx="7">
                  <c:v>-372.87799999457775</c:v>
                </c:pt>
                <c:pt idx="8">
                  <c:v>-359.76423022711788</c:v>
                </c:pt>
                <c:pt idx="9">
                  <c:v>-349.84439690728482</c:v>
                </c:pt>
                <c:pt idx="10">
                  <c:v>-342.11571272970639</c:v>
                </c:pt>
                <c:pt idx="11">
                  <c:v>-335.95433727766516</c:v>
                </c:pt>
                <c:pt idx="12">
                  <c:v>-330.95249925222868</c:v>
                </c:pt>
                <c:pt idx="13">
                  <c:v>-326.8328910405902</c:v>
                </c:pt>
                <c:pt idx="14">
                  <c:v>-323.40072530533854</c:v>
                </c:pt>
                <c:pt idx="15">
                  <c:v>-320.51546333865588</c:v>
                </c:pt>
                <c:pt idx="16">
                  <c:v>-318.07341581499185</c:v>
                </c:pt>
                <c:pt idx="17">
                  <c:v>-315.99664279877959</c:v>
                </c:pt>
                <c:pt idx="18">
                  <c:v>-314.22565269973654</c:v>
                </c:pt>
                <c:pt idx="19">
                  <c:v>-312.71447307768875</c:v>
                </c:pt>
                <c:pt idx="20">
                  <c:v>-311.42724812039825</c:v>
                </c:pt>
                <c:pt idx="21">
                  <c:v>-310.33584603544443</c:v>
                </c:pt>
                <c:pt idx="22">
                  <c:v>-309.41815158845702</c:v>
                </c:pt>
                <c:pt idx="23">
                  <c:v>-308.65683485854748</c:v>
                </c:pt>
                <c:pt idx="24">
                  <c:v>-308.03845924142212</c:v>
                </c:pt>
                <c:pt idx="25">
                  <c:v>-307.55283771254466</c:v>
                </c:pt>
                <c:pt idx="26">
                  <c:v>-307.19257663364544</c:v>
                </c:pt>
                <c:pt idx="27">
                  <c:v>-306.95276702262203</c:v>
                </c:pt>
                <c:pt idx="28">
                  <c:v>-306.83079795099405</c:v>
                </c:pt>
                <c:pt idx="29">
                  <c:v>-306.82627800083998</c:v>
                </c:pt>
                <c:pt idx="30">
                  <c:v>-306.94106020041738</c:v>
                </c:pt>
                <c:pt idx="31">
                  <c:v>-307.17937490924623</c:v>
                </c:pt>
                <c:pt idx="32">
                  <c:v>-307.54808503582819</c:v>
                </c:pt>
                <c:pt idx="33">
                  <c:v>-308.05709024618653</c:v>
                </c:pt>
                <c:pt idx="34">
                  <c:v>-309.38935581290798</c:v>
                </c:pt>
                <c:pt idx="35">
                  <c:v>-311.66381127249258</c:v>
                </c:pt>
                <c:pt idx="36">
                  <c:v>-314.95089446022428</c:v>
                </c:pt>
                <c:pt idx="37">
                  <c:v>-319.48052811101314</c:v>
                </c:pt>
                <c:pt idx="38">
                  <c:v>-325.23660367311629</c:v>
                </c:pt>
                <c:pt idx="39">
                  <c:v>-338.82678519790102</c:v>
                </c:pt>
                <c:pt idx="40">
                  <c:v>-356.14829028011781</c:v>
                </c:pt>
                <c:pt idx="41">
                  <c:v>-377.78165082158483</c:v>
                </c:pt>
                <c:pt idx="42">
                  <c:v>-406.33362183631999</c:v>
                </c:pt>
                <c:pt idx="43">
                  <c:v>-445.08111742591132</c:v>
                </c:pt>
                <c:pt idx="44">
                  <c:v>-499.64341968682925</c:v>
                </c:pt>
                <c:pt idx="45">
                  <c:v>-580.52987787472375</c:v>
                </c:pt>
                <c:pt idx="46">
                  <c:v>301.31968502694338</c:v>
                </c:pt>
                <c:pt idx="47">
                  <c:v>296.22553753360796</c:v>
                </c:pt>
                <c:pt idx="48">
                  <c:v>291.44237976830283</c:v>
                </c:pt>
                <c:pt idx="49">
                  <c:v>286.96974822893242</c:v>
                </c:pt>
                <c:pt idx="50">
                  <c:v>282.80721624939775</c:v>
                </c:pt>
                <c:pt idx="51">
                  <c:v>279.16855993861378</c:v>
                </c:pt>
                <c:pt idx="52">
                  <c:v>276.23388069537077</c:v>
                </c:pt>
                <c:pt idx="53">
                  <c:v>271.90060397516538</c:v>
                </c:pt>
                <c:pt idx="54">
                  <c:v>269.02996185429913</c:v>
                </c:pt>
                <c:pt idx="55">
                  <c:v>266.46095148953981</c:v>
                </c:pt>
                <c:pt idx="56">
                  <c:v>264.19357288090566</c:v>
                </c:pt>
                <c:pt idx="57">
                  <c:v>262.22782602838748</c:v>
                </c:pt>
                <c:pt idx="58">
                  <c:v>260.56371093199448</c:v>
                </c:pt>
                <c:pt idx="59">
                  <c:v>259.20122759170835</c:v>
                </c:pt>
                <c:pt idx="60">
                  <c:v>258.14037600754733</c:v>
                </c:pt>
                <c:pt idx="61">
                  <c:v>257.38115617950234</c:v>
                </c:pt>
                <c:pt idx="62">
                  <c:v>256.92356810757337</c:v>
                </c:pt>
                <c:pt idx="63">
                  <c:v>256.76194869942503</c:v>
                </c:pt>
                <c:pt idx="64">
                  <c:v>256.75500000000363</c:v>
                </c:pt>
                <c:pt idx="65">
                  <c:v>256.75500000000363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'!$AH$18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'!$AH$19:$AH$118</c:f>
              <c:numCache>
                <c:formatCode>0.00E+00</c:formatCode>
                <c:ptCount val="100"/>
                <c:pt idx="1">
                  <c:v>5654.1640366636248</c:v>
                </c:pt>
                <c:pt idx="2">
                  <c:v>4065.2977136058553</c:v>
                </c:pt>
                <c:pt idx="3">
                  <c:v>2684.5271759093748</c:v>
                </c:pt>
                <c:pt idx="4">
                  <c:v>2077.4017258031054</c:v>
                </c:pt>
                <c:pt idx="5">
                  <c:v>1720.8240615579996</c:v>
                </c:pt>
                <c:pt idx="6">
                  <c:v>1485.1131023931341</c:v>
                </c:pt>
                <c:pt idx="7">
                  <c:v>1315.7563289512852</c:v>
                </c:pt>
                <c:pt idx="8">
                  <c:v>1187.0191894555117</c:v>
                </c:pt>
                <c:pt idx="9">
                  <c:v>1085.1118910961643</c:v>
                </c:pt>
                <c:pt idx="10">
                  <c:v>1001.9489769972356</c:v>
                </c:pt>
                <c:pt idx="11">
                  <c:v>932.45842180159411</c:v>
                </c:pt>
                <c:pt idx="12">
                  <c:v>873.28669897448026</c:v>
                </c:pt>
                <c:pt idx="13">
                  <c:v>822.1210900136366</c:v>
                </c:pt>
                <c:pt idx="14">
                  <c:v>777.31065059661205</c:v>
                </c:pt>
                <c:pt idx="15">
                  <c:v>737.64244147084491</c:v>
                </c:pt>
                <c:pt idx="16">
                  <c:v>702.20335851562959</c:v>
                </c:pt>
                <c:pt idx="17">
                  <c:v>670.29152335396964</c:v>
                </c:pt>
                <c:pt idx="18">
                  <c:v>641.35758522335436</c:v>
                </c:pt>
                <c:pt idx="19">
                  <c:v>614.96473071934952</c:v>
                </c:pt>
                <c:pt idx="20">
                  <c:v>590.76076254354518</c:v>
                </c:pt>
                <c:pt idx="21">
                  <c:v>568.45817881716607</c:v>
                </c:pt>
                <c:pt idx="22">
                  <c:v>547.81968497457092</c:v>
                </c:pt>
                <c:pt idx="23">
                  <c:v>528.6474743129022</c:v>
                </c:pt>
                <c:pt idx="24">
                  <c:v>510.77517354864096</c:v>
                </c:pt>
                <c:pt idx="25">
                  <c:v>494.0617058075336</c:v>
                </c:pt>
                <c:pt idx="26">
                  <c:v>478.38655496525109</c:v>
                </c:pt>
                <c:pt idx="27">
                  <c:v>463.64606887146829</c:v>
                </c:pt>
                <c:pt idx="28">
                  <c:v>449.75054284916996</c:v>
                </c:pt>
                <c:pt idx="29">
                  <c:v>436.62189628681961</c:v>
                </c:pt>
                <c:pt idx="30">
                  <c:v>424.19180503665552</c:v>
                </c:pt>
                <c:pt idx="31">
                  <c:v>412.40018769159281</c:v>
                </c:pt>
                <c:pt idx="32">
                  <c:v>401.1939692078048</c:v>
                </c:pt>
                <c:pt idx="33">
                  <c:v>390.52606380259203</c:v>
                </c:pt>
                <c:pt idx="34">
                  <c:v>380.35453263546071</c:v>
                </c:pt>
                <c:pt idx="35">
                  <c:v>370.64665068603733</c:v>
                </c:pt>
                <c:pt idx="36">
                  <c:v>361.35504914524222</c:v>
                </c:pt>
                <c:pt idx="37">
                  <c:v>352.4598673047841</c:v>
                </c:pt>
                <c:pt idx="38">
                  <c:v>343.88895295768941</c:v>
                </c:pt>
                <c:pt idx="39">
                  <c:v>336.55550626967124</c:v>
                </c:pt>
                <c:pt idx="40">
                  <c:v>329.54290621175278</c:v>
                </c:pt>
                <c:pt idx="41">
                  <c:v>322.75384709934849</c:v>
                </c:pt>
                <c:pt idx="42">
                  <c:v>316.27133432566177</c:v>
                </c:pt>
                <c:pt idx="43">
                  <c:v>310.09459060692632</c:v>
                </c:pt>
                <c:pt idx="44">
                  <c:v>304.22291029400748</c:v>
                </c:pt>
                <c:pt idx="45">
                  <c:v>298.65565111711237</c:v>
                </c:pt>
                <c:pt idx="46">
                  <c:v>293.39222705199842</c:v>
                </c:pt>
                <c:pt idx="47">
                  <c:v>288.43210213394866</c:v>
                </c:pt>
                <c:pt idx="48">
                  <c:v>283.77478507556123</c:v>
                </c:pt>
                <c:pt idx="49">
                  <c:v>279.41982456907601</c:v>
                </c:pt>
                <c:pt idx="50">
                  <c:v>275.36680517360691</c:v>
                </c:pt>
                <c:pt idx="51">
                  <c:v>271.823878735189</c:v>
                </c:pt>
                <c:pt idx="52">
                  <c:v>268.96640834197069</c:v>
                </c:pt>
                <c:pt idx="53">
                  <c:v>264.74713635096236</c:v>
                </c:pt>
                <c:pt idx="54">
                  <c:v>261.95201831931138</c:v>
                </c:pt>
                <c:pt idx="55">
                  <c:v>259.4505963754745</c:v>
                </c:pt>
                <c:pt idx="56">
                  <c:v>257.24287051946959</c:v>
                </c:pt>
                <c:pt idx="57">
                  <c:v>255.32884075128771</c:v>
                </c:pt>
                <c:pt idx="58">
                  <c:v>253.70850707093774</c:v>
                </c:pt>
                <c:pt idx="59">
                  <c:v>252.38186947840191</c:v>
                </c:pt>
                <c:pt idx="60">
                  <c:v>251.34892797369801</c:v>
                </c:pt>
                <c:pt idx="61">
                  <c:v>250.60968255681715</c:v>
                </c:pt>
                <c:pt idx="62">
                  <c:v>250.16413322775932</c:v>
                </c:pt>
                <c:pt idx="63">
                  <c:v>250.00676588520676</c:v>
                </c:pt>
                <c:pt idx="64">
                  <c:v>250.00000000000355</c:v>
                </c:pt>
                <c:pt idx="65">
                  <c:v>250.00000000000355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'!$AI$18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'!$AI$19:$AI$118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0263040"/>
        <c:axId val="60384384"/>
      </c:scatterChart>
      <c:valAx>
        <c:axId val="602630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94"/>
              <c:y val="3.169014084507050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384384"/>
        <c:crossesAt val="6000"/>
        <c:crossBetween val="midCat"/>
        <c:minorUnit val="100"/>
      </c:valAx>
      <c:valAx>
        <c:axId val="603843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5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630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90606039559737"/>
          <c:y val="0.24190233263095659"/>
          <c:w val="0.16316730214606037"/>
          <c:h val="0.2246412332261286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156"/>
          <c:h val="0.73239436619718412"/>
        </c:manualLayout>
      </c:layout>
      <c:scatterChart>
        <c:scatterStyle val="lineMarker"/>
        <c:ser>
          <c:idx val="1"/>
          <c:order val="0"/>
          <c:tx>
            <c:strRef>
              <c:f>'0.5Q 1-8 '!$AO$18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'!$AO$19:$AO$118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3.0966597928277335E-2</c:v>
                </c:pt>
                <c:pt idx="2">
                  <c:v>2.9546539239703906E-2</c:v>
                </c:pt>
                <c:pt idx="3">
                  <c:v>2.8380598068319652E-2</c:v>
                </c:pt>
                <c:pt idx="4">
                  <c:v>2.7357312752361515E-2</c:v>
                </c:pt>
                <c:pt idx="5">
                  <c:v>2.642875660294982E-2</c:v>
                </c:pt>
                <c:pt idx="6">
                  <c:v>2.5568512855293973E-2</c:v>
                </c:pt>
                <c:pt idx="7">
                  <c:v>2.4760191722863787E-2</c:v>
                </c:pt>
                <c:pt idx="8">
                  <c:v>2.3992800604816632E-2</c:v>
                </c:pt>
                <c:pt idx="9">
                  <c:v>2.3258548210038723E-2</c:v>
                </c:pt>
                <c:pt idx="10">
                  <c:v>2.2551679810824274E-2</c:v>
                </c:pt>
                <c:pt idx="11">
                  <c:v>2.1867806762382456E-2</c:v>
                </c:pt>
                <c:pt idx="12">
                  <c:v>2.1203495663723572E-2</c:v>
                </c:pt>
                <c:pt idx="13">
                  <c:v>2.0556003898995368E-2</c:v>
                </c:pt>
                <c:pt idx="14">
                  <c:v>1.9923102481366632E-2</c:v>
                </c:pt>
                <c:pt idx="15">
                  <c:v>1.9302953410435565E-2</c:v>
                </c:pt>
                <c:pt idx="16">
                  <c:v>1.8694022394814696E-2</c:v>
                </c:pt>
                <c:pt idx="17">
                  <c:v>1.8095015272228666E-2</c:v>
                </c:pt>
                <c:pt idx="18">
                  <c:v>1.7504830757086462E-2</c:v>
                </c:pt>
                <c:pt idx="19">
                  <c:v>1.6922524714193875E-2</c:v>
                </c:pt>
                <c:pt idx="20">
                  <c:v>1.6347282746002442E-2</c:v>
                </c:pt>
                <c:pt idx="21">
                  <c:v>1.5778398893222901E-2</c:v>
                </c:pt>
                <c:pt idx="22">
                  <c:v>1.521525891109589E-2</c:v>
                </c:pt>
                <c:pt idx="23">
                  <c:v>1.465732702747756E-2</c:v>
                </c:pt>
                <c:pt idx="24">
                  <c:v>1.410413539278825E-2</c:v>
                </c:pt>
                <c:pt idx="25">
                  <c:v>1.3555275644161721E-2</c:v>
                </c:pt>
                <c:pt idx="26">
                  <c:v>1.3010392157338192E-2</c:v>
                </c:pt>
                <c:pt idx="27">
                  <c:v>1.2469176669681017E-2</c:v>
                </c:pt>
                <c:pt idx="28">
                  <c:v>1.1931364039194732E-2</c:v>
                </c:pt>
                <c:pt idx="29">
                  <c:v>1.1396728966410202E-2</c:v>
                </c:pt>
                <c:pt idx="30">
                  <c:v>1.0865083554636662E-2</c:v>
                </c:pt>
                <c:pt idx="31">
                  <c:v>1.0336275623821483E-2</c:v>
                </c:pt>
                <c:pt idx="32">
                  <c:v>9.8101877275267643E-3</c:v>
                </c:pt>
                <c:pt idx="33">
                  <c:v>9.2867352225819346E-3</c:v>
                </c:pt>
                <c:pt idx="34">
                  <c:v>8.7658742473402593E-3</c:v>
                </c:pt>
                <c:pt idx="35">
                  <c:v>8.2475806443554327E-3</c:v>
                </c:pt>
                <c:pt idx="36">
                  <c:v>7.7318813574081147E-3</c:v>
                </c:pt>
                <c:pt idx="37">
                  <c:v>7.2187900003371705E-3</c:v>
                </c:pt>
                <c:pt idx="38">
                  <c:v>6.709597082613256E-3</c:v>
                </c:pt>
                <c:pt idx="39">
                  <c:v>6.2044538770424816E-3</c:v>
                </c:pt>
                <c:pt idx="40">
                  <c:v>5.7034370330107855E-3</c:v>
                </c:pt>
                <c:pt idx="41">
                  <c:v>5.2067787131894489E-3</c:v>
                </c:pt>
                <c:pt idx="42">
                  <c:v>4.7147582571722005E-3</c:v>
                </c:pt>
                <c:pt idx="43">
                  <c:v>4.2277046262843149E-3</c:v>
                </c:pt>
                <c:pt idx="44">
                  <c:v>3.7460003971719574E-3</c:v>
                </c:pt>
                <c:pt idx="45">
                  <c:v>3.2028441744493424E-3</c:v>
                </c:pt>
                <c:pt idx="46">
                  <c:v>2.6899197506476832E-3</c:v>
                </c:pt>
                <c:pt idx="47">
                  <c:v>2.2051131093850352E-3</c:v>
                </c:pt>
                <c:pt idx="48">
                  <c:v>1.7467592489188942E-3</c:v>
                </c:pt>
                <c:pt idx="49">
                  <c:v>1.3136871397940752E-3</c:v>
                </c:pt>
                <c:pt idx="50">
                  <c:v>7.8821228387644508E-4</c:v>
                </c:pt>
                <c:pt idx="51">
                  <c:v>4.7292737032586702E-4</c:v>
                </c:pt>
                <c:pt idx="52">
                  <c:v>2.8375642219552021E-4</c:v>
                </c:pt>
                <c:pt idx="53">
                  <c:v>1.7025385331731211E-4</c:v>
                </c:pt>
                <c:pt idx="54">
                  <c:v>1.0215231199038727E-4</c:v>
                </c:pt>
                <c:pt idx="55">
                  <c:v>6.1291387194232358E-5</c:v>
                </c:pt>
                <c:pt idx="56">
                  <c:v>3.6774832316539411E-5</c:v>
                </c:pt>
                <c:pt idx="57">
                  <c:v>2.2064899389923645E-5</c:v>
                </c:pt>
                <c:pt idx="58">
                  <c:v>1.3238939633954187E-5</c:v>
                </c:pt>
                <c:pt idx="59">
                  <c:v>7.9433637803725128E-6</c:v>
                </c:pt>
                <c:pt idx="60">
                  <c:v>4.7660182682235078E-6</c:v>
                </c:pt>
                <c:pt idx="61">
                  <c:v>2.8596109609341046E-6</c:v>
                </c:pt>
                <c:pt idx="62">
                  <c:v>1.7157665765604627E-6</c:v>
                </c:pt>
                <c:pt idx="63">
                  <c:v>1.0294599459362775E-6</c:v>
                </c:pt>
                <c:pt idx="64">
                  <c:v>6.1767596756176654E-7</c:v>
                </c:pt>
                <c:pt idx="65">
                  <c:v>3.7060558053705993E-7</c:v>
                </c:pt>
                <c:pt idx="66">
                  <c:v>2.2236334832223596E-7</c:v>
                </c:pt>
                <c:pt idx="67">
                  <c:v>1.3341800899334157E-7</c:v>
                </c:pt>
                <c:pt idx="68">
                  <c:v>8.0050805396004937E-8</c:v>
                </c:pt>
                <c:pt idx="69">
                  <c:v>4.8030483237602958E-8</c:v>
                </c:pt>
                <c:pt idx="70">
                  <c:v>2.8818289942561773E-8</c:v>
                </c:pt>
                <c:pt idx="71">
                  <c:v>1.7290973965537062E-8</c:v>
                </c:pt>
                <c:pt idx="72">
                  <c:v>1.0374584379322237E-8</c:v>
                </c:pt>
                <c:pt idx="73">
                  <c:v>6.2247506275933417E-9</c:v>
                </c:pt>
                <c:pt idx="74">
                  <c:v>3.7348503765560052E-9</c:v>
                </c:pt>
                <c:pt idx="75">
                  <c:v>2.2409102259336031E-9</c:v>
                </c:pt>
                <c:pt idx="76">
                  <c:v>1.3445461355601619E-9</c:v>
                </c:pt>
                <c:pt idx="77">
                  <c:v>8.0672768133609715E-10</c:v>
                </c:pt>
                <c:pt idx="78">
                  <c:v>4.8403660880165829E-10</c:v>
                </c:pt>
                <c:pt idx="79">
                  <c:v>2.9042196528099494E-10</c:v>
                </c:pt>
                <c:pt idx="80">
                  <c:v>1.7425317916859696E-10</c:v>
                </c:pt>
                <c:pt idx="81">
                  <c:v>1.0455190750115818E-10</c:v>
                </c:pt>
                <c:pt idx="82">
                  <c:v>6.2731144500694907E-11</c:v>
                </c:pt>
                <c:pt idx="83">
                  <c:v>3.7638686700416944E-11</c:v>
                </c:pt>
                <c:pt idx="84">
                  <c:v>2.2583212020250167E-11</c:v>
                </c:pt>
                <c:pt idx="85">
                  <c:v>1.35499272121501E-11</c:v>
                </c:pt>
                <c:pt idx="86">
                  <c:v>8.1299563272900593E-12</c:v>
                </c:pt>
                <c:pt idx="87">
                  <c:v>4.8779737963740354E-12</c:v>
                </c:pt>
                <c:pt idx="88">
                  <c:v>2.9267842778244213E-12</c:v>
                </c:pt>
                <c:pt idx="89">
                  <c:v>1.7560705666946528E-12</c:v>
                </c:pt>
                <c:pt idx="90">
                  <c:v>1.0536423400167916E-12</c:v>
                </c:pt>
                <c:pt idx="91">
                  <c:v>6.321854040100749E-13</c:v>
                </c:pt>
                <c:pt idx="92">
                  <c:v>3.7931124240604495E-13</c:v>
                </c:pt>
                <c:pt idx="93">
                  <c:v>2.2758674544362694E-13</c:v>
                </c:pt>
                <c:pt idx="94">
                  <c:v>1.3655204726617616E-13</c:v>
                </c:pt>
                <c:pt idx="95">
                  <c:v>8.1931228359705696E-14</c:v>
                </c:pt>
                <c:pt idx="96">
                  <c:v>4.9158737015823416E-14</c:v>
                </c:pt>
                <c:pt idx="97">
                  <c:v>2.9495242209494047E-14</c:v>
                </c:pt>
                <c:pt idx="98">
                  <c:v>1.7697145325696427E-14</c:v>
                </c:pt>
                <c:pt idx="99">
                  <c:v>1.0618287195417856E-14</c:v>
                </c:pt>
              </c:numCache>
            </c:numRef>
          </c:yVal>
        </c:ser>
        <c:axId val="60416000"/>
        <c:axId val="60418304"/>
      </c:scatterChart>
      <c:valAx>
        <c:axId val="604160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18304"/>
        <c:crossesAt val="4.0000000000000022E-2"/>
        <c:crossBetween val="midCat"/>
        <c:minorUnit val="100"/>
      </c:valAx>
      <c:valAx>
        <c:axId val="604183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160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189"/>
          <c:h val="0.73239436619718434"/>
        </c:manualLayout>
      </c:layout>
      <c:scatterChart>
        <c:scatterStyle val="lineMarker"/>
        <c:ser>
          <c:idx val="1"/>
          <c:order val="0"/>
          <c:tx>
            <c:strRef>
              <c:f>'0.5Q 1-8 '!$AN$18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'!$AN$19:$AN$118</c:f>
              <c:numCache>
                <c:formatCode>0.00E+00</c:formatCode>
                <c:ptCount val="100"/>
                <c:pt idx="0">
                  <c:v>14.288675109907222</c:v>
                </c:pt>
                <c:pt idx="1">
                  <c:v>78.644797821620571</c:v>
                </c:pt>
                <c:pt idx="2">
                  <c:v>106.53281032485313</c:v>
                </c:pt>
                <c:pt idx="3">
                  <c:v>124.20681834069288</c:v>
                </c:pt>
                <c:pt idx="4">
                  <c:v>136.17392420141363</c:v>
                </c:pt>
                <c:pt idx="5">
                  <c:v>144.81103105447255</c:v>
                </c:pt>
                <c:pt idx="6">
                  <c:v>151.11202377214494</c:v>
                </c:pt>
                <c:pt idx="7">
                  <c:v>155.65813684360322</c:v>
                </c:pt>
                <c:pt idx="8">
                  <c:v>158.8270673882252</c:v>
                </c:pt>
                <c:pt idx="9">
                  <c:v>160.88251516410634</c:v>
                </c:pt>
                <c:pt idx="10">
                  <c:v>162.01823448244537</c:v>
                </c:pt>
                <c:pt idx="11">
                  <c:v>162.38206299551891</c:v>
                </c:pt>
                <c:pt idx="12">
                  <c:v>162.09010549823211</c:v>
                </c:pt>
                <c:pt idx="13">
                  <c:v>161.2356397314496</c:v>
                </c:pt>
                <c:pt idx="14">
                  <c:v>159.89499017091538</c:v>
                </c:pt>
                <c:pt idx="15">
                  <c:v>158.13155953337912</c:v>
                </c:pt>
                <c:pt idx="16">
                  <c:v>155.99868798975689</c:v>
                </c:pt>
                <c:pt idx="17">
                  <c:v>153.54173715087856</c:v>
                </c:pt>
                <c:pt idx="18">
                  <c:v>150.7996445007432</c:v>
                </c:pt>
                <c:pt idx="19">
                  <c:v>147.80610596218244</c:v>
                </c:pt>
                <c:pt idx="20">
                  <c:v>144.59049104499803</c:v>
                </c:pt>
                <c:pt idx="21">
                  <c:v>141.17856167942173</c:v>
                </c:pt>
                <c:pt idx="22">
                  <c:v>137.59304430513927</c:v>
                </c:pt>
                <c:pt idx="23">
                  <c:v>133.85409050672126</c:v>
                </c:pt>
                <c:pt idx="24">
                  <c:v>129.97965179109769</c:v>
                </c:pt>
                <c:pt idx="25">
                  <c:v>125.98578738086159</c:v>
                </c:pt>
                <c:pt idx="26">
                  <c:v>121.88691914838522</c:v>
                </c:pt>
                <c:pt idx="27">
                  <c:v>117.69604440421568</c:v>
                </c:pt>
                <c:pt idx="28">
                  <c:v>113.4249147645203</c:v>
                </c:pt>
                <c:pt idx="29">
                  <c:v>109.08418748187245</c:v>
                </c:pt>
                <c:pt idx="30">
                  <c:v>104.68355424521913</c:v>
                </c:pt>
                <c:pt idx="31">
                  <c:v>100.23185141047041</c:v>
                </c:pt>
                <c:pt idx="32">
                  <c:v>95.737154823564069</c:v>
                </c:pt>
                <c:pt idx="33">
                  <c:v>91.206569696908176</c:v>
                </c:pt>
                <c:pt idx="34">
                  <c:v>86.647926836647201</c:v>
                </c:pt>
                <c:pt idx="35">
                  <c:v>82.064754386876913</c:v>
                </c:pt>
                <c:pt idx="36">
                  <c:v>77.46501888898274</c:v>
                </c:pt>
                <c:pt idx="37">
                  <c:v>72.846049498345451</c:v>
                </c:pt>
                <c:pt idx="38">
                  <c:v>68.384626917093314</c:v>
                </c:pt>
                <c:pt idx="39">
                  <c:v>63.91282124176967</c:v>
                </c:pt>
                <c:pt idx="40">
                  <c:v>59.418615620934759</c:v>
                </c:pt>
                <c:pt idx="41">
                  <c:v>54.918116292328364</c:v>
                </c:pt>
                <c:pt idx="42">
                  <c:v>50.412217871353256</c:v>
                </c:pt>
                <c:pt idx="43">
                  <c:v>45.900812130045296</c:v>
                </c:pt>
                <c:pt idx="44">
                  <c:v>41.38278502427476</c:v>
                </c:pt>
                <c:pt idx="45">
                  <c:v>31.983636939615842</c:v>
                </c:pt>
                <c:pt idx="46">
                  <c:v>28.721404419687364</c:v>
                </c:pt>
                <c:pt idx="47">
                  <c:v>25.242191646157707</c:v>
                </c:pt>
                <c:pt idx="48">
                  <c:v>21.554702049879751</c:v>
                </c:pt>
                <c:pt idx="49">
                  <c:v>17.667071627504033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0515840"/>
        <c:axId val="60526592"/>
      </c:scatterChart>
      <c:valAx>
        <c:axId val="605158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26592"/>
        <c:crossesAt val="4.0000000000000022E-2"/>
        <c:crossBetween val="midCat"/>
        <c:minorUnit val="100"/>
      </c:valAx>
      <c:valAx>
        <c:axId val="605265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158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23"/>
          <c:y val="0.19600938967136208"/>
          <c:w val="0.75182404526749524"/>
          <c:h val="0.73239436619718457"/>
        </c:manualLayout>
      </c:layout>
      <c:scatterChart>
        <c:scatterStyle val="lineMarker"/>
        <c:ser>
          <c:idx val="1"/>
          <c:order val="0"/>
          <c:tx>
            <c:strRef>
              <c:f>'0.5Q 1-8 '!$AQ$18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'!$AQ$19:$AQ$118</c:f>
              <c:numCache>
                <c:formatCode>0.00E+00</c:formatCode>
                <c:ptCount val="100"/>
                <c:pt idx="0">
                  <c:v>-1.0913641557266445</c:v>
                </c:pt>
                <c:pt idx="1">
                  <c:v>-6.3592451705522066</c:v>
                </c:pt>
                <c:pt idx="2">
                  <c:v>-10.038153690172486</c:v>
                </c:pt>
                <c:pt idx="3">
                  <c:v>-13.058726673033256</c:v>
                </c:pt>
                <c:pt idx="4">
                  <c:v>-15.709724900904071</c:v>
                </c:pt>
                <c:pt idx="5">
                  <c:v>-18.115310780208993</c:v>
                </c:pt>
                <c:pt idx="6">
                  <c:v>-20.343921525431377</c:v>
                </c:pt>
                <c:pt idx="7">
                  <c:v>-22.438017723437049</c:v>
                </c:pt>
                <c:pt idx="8">
                  <c:v>-24.42607761475093</c:v>
                </c:pt>
                <c:pt idx="9">
                  <c:v>-26.328285891377632</c:v>
                </c:pt>
                <c:pt idx="10">
                  <c:v>-28.159551174316618</c:v>
                </c:pt>
                <c:pt idx="11">
                  <c:v>-29.931243009658111</c:v>
                </c:pt>
                <c:pt idx="12">
                  <c:v>-31.652256218618952</c:v>
                </c:pt>
                <c:pt idx="13">
                  <c:v>-33.329696023614304</c:v>
                </c:pt>
                <c:pt idx="14">
                  <c:v>-34.969337001927087</c:v>
                </c:pt>
                <c:pt idx="15">
                  <c:v>-36.575940812629334</c:v>
                </c:pt>
                <c:pt idx="16">
                  <c:v>-38.153482303875109</c:v>
                </c:pt>
                <c:pt idx="17">
                  <c:v>-39.705314227673114</c:v>
                </c:pt>
                <c:pt idx="18">
                  <c:v>-41.234289655502657</c:v>
                </c:pt>
                <c:pt idx="19">
                  <c:v>-42.742854533462726</c:v>
                </c:pt>
                <c:pt idx="20">
                  <c:v>-44.233118699761775</c:v>
                </c:pt>
                <c:pt idx="21">
                  <c:v>-45.706911064475612</c:v>
                </c:pt>
                <c:pt idx="22">
                  <c:v>-47.165822935270974</c:v>
                </c:pt>
                <c:pt idx="23">
                  <c:v>-48.611242322883236</c:v>
                </c:pt>
                <c:pt idx="24">
                  <c:v>-50.044381272855539</c:v>
                </c:pt>
                <c:pt idx="25">
                  <c:v>-51.466297720074529</c:v>
                </c:pt>
                <c:pt idx="26">
                  <c:v>-52.877912970912682</c:v>
                </c:pt>
                <c:pt idx="27">
                  <c:v>-54.280025633236967</c:v>
                </c:pt>
                <c:pt idx="28">
                  <c:v>-55.673322603408685</c:v>
                </c:pt>
                <c:pt idx="29">
                  <c:v>-57.058387558809024</c:v>
                </c:pt>
                <c:pt idx="30">
                  <c:v>-58.435707278429597</c:v>
                </c:pt>
                <c:pt idx="31">
                  <c:v>-59.805676011111409</c:v>
                </c:pt>
                <c:pt idx="32">
                  <c:v>-61.168598022237624</c:v>
                </c:pt>
                <c:pt idx="33">
                  <c:v>-62.524692594633557</c:v>
                </c:pt>
                <c:pt idx="34">
                  <c:v>-63.874073359508365</c:v>
                </c:pt>
                <c:pt idx="35">
                  <c:v>-65.216802900919816</c:v>
                </c:pt>
                <c:pt idx="36">
                  <c:v>-66.552811416327387</c:v>
                </c:pt>
                <c:pt idx="37">
                  <c:v>-67.882063636718442</c:v>
                </c:pt>
                <c:pt idx="38">
                  <c:v>-69.201216273308887</c:v>
                </c:pt>
                <c:pt idx="39">
                  <c:v>-70.509877427637321</c:v>
                </c:pt>
                <c:pt idx="40">
                  <c:v>-71.807848526165031</c:v>
                </c:pt>
                <c:pt idx="41">
                  <c:v>-73.094528111194393</c:v>
                </c:pt>
                <c:pt idx="42">
                  <c:v>-74.381207696223754</c:v>
                </c:pt>
                <c:pt idx="43">
                  <c:v>-75.667887281253115</c:v>
                </c:pt>
                <c:pt idx="44">
                  <c:v>-76.954566866282477</c:v>
                </c:pt>
                <c:pt idx="45">
                  <c:v>-78.241246451311838</c:v>
                </c:pt>
                <c:pt idx="46">
                  <c:v>-79.527926036341199</c:v>
                </c:pt>
                <c:pt idx="47">
                  <c:v>-80.814605621370561</c:v>
                </c:pt>
                <c:pt idx="48">
                  <c:v>-82.101285206399922</c:v>
                </c:pt>
                <c:pt idx="49">
                  <c:v>-83.387964791429283</c:v>
                </c:pt>
                <c:pt idx="50">
                  <c:v>-84.674644376458645</c:v>
                </c:pt>
                <c:pt idx="51">
                  <c:v>-85.961323961488006</c:v>
                </c:pt>
                <c:pt idx="52">
                  <c:v>-87.248003546517367</c:v>
                </c:pt>
                <c:pt idx="53">
                  <c:v>-88.534683131546728</c:v>
                </c:pt>
                <c:pt idx="54">
                  <c:v>-89.82136271657609</c:v>
                </c:pt>
                <c:pt idx="55">
                  <c:v>-91.108042301605451</c:v>
                </c:pt>
                <c:pt idx="56">
                  <c:v>-92.394721886634812</c:v>
                </c:pt>
                <c:pt idx="57">
                  <c:v>-93.681401471664174</c:v>
                </c:pt>
                <c:pt idx="58">
                  <c:v>-94.968081056693535</c:v>
                </c:pt>
                <c:pt idx="59">
                  <c:v>-96.254760641722896</c:v>
                </c:pt>
                <c:pt idx="60">
                  <c:v>-97.541440226752258</c:v>
                </c:pt>
                <c:pt idx="61">
                  <c:v>-98.828119811781619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'!$AR$18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'!$AR$19:$AR$118</c:f>
              <c:numCache>
                <c:formatCode>0.00E+00</c:formatCode>
                <c:ptCount val="100"/>
                <c:pt idx="0">
                  <c:v>-14.507772020725383</c:v>
                </c:pt>
                <c:pt idx="1">
                  <c:v>-19.775653035550945</c:v>
                </c:pt>
                <c:pt idx="2">
                  <c:v>-23.454561555171225</c:v>
                </c:pt>
                <c:pt idx="3">
                  <c:v>-26.475134538031995</c:v>
                </c:pt>
                <c:pt idx="4">
                  <c:v>-29.12613276590281</c:v>
                </c:pt>
                <c:pt idx="5">
                  <c:v>-31.531718645207732</c:v>
                </c:pt>
                <c:pt idx="6">
                  <c:v>-33.760329390430115</c:v>
                </c:pt>
                <c:pt idx="7">
                  <c:v>-35.854425588435788</c:v>
                </c:pt>
                <c:pt idx="8">
                  <c:v>-37.842485479749669</c:v>
                </c:pt>
                <c:pt idx="9">
                  <c:v>-39.744693756376371</c:v>
                </c:pt>
                <c:pt idx="10">
                  <c:v>-41.575959039315357</c:v>
                </c:pt>
                <c:pt idx="11">
                  <c:v>-43.34765087465685</c:v>
                </c:pt>
                <c:pt idx="12">
                  <c:v>-45.068664083617691</c:v>
                </c:pt>
                <c:pt idx="13">
                  <c:v>-46.746103888613042</c:v>
                </c:pt>
                <c:pt idx="14">
                  <c:v>-48.385744866925826</c:v>
                </c:pt>
                <c:pt idx="15">
                  <c:v>-49.992348677628073</c:v>
                </c:pt>
                <c:pt idx="16">
                  <c:v>-51.569890168873847</c:v>
                </c:pt>
                <c:pt idx="17">
                  <c:v>-53.121722092671853</c:v>
                </c:pt>
                <c:pt idx="18">
                  <c:v>-54.650697520501396</c:v>
                </c:pt>
                <c:pt idx="19">
                  <c:v>-56.159262398461465</c:v>
                </c:pt>
                <c:pt idx="20">
                  <c:v>-57.649526564760514</c:v>
                </c:pt>
                <c:pt idx="21">
                  <c:v>-59.123318929474351</c:v>
                </c:pt>
                <c:pt idx="22">
                  <c:v>-60.582230800269713</c:v>
                </c:pt>
                <c:pt idx="23">
                  <c:v>-62.027650187881974</c:v>
                </c:pt>
                <c:pt idx="24">
                  <c:v>-63.460789137854277</c:v>
                </c:pt>
                <c:pt idx="25">
                  <c:v>-64.882705585073268</c:v>
                </c:pt>
                <c:pt idx="26">
                  <c:v>-66.294320835911421</c:v>
                </c:pt>
                <c:pt idx="27">
                  <c:v>-67.696433498235706</c:v>
                </c:pt>
                <c:pt idx="28">
                  <c:v>-69.089730468407424</c:v>
                </c:pt>
                <c:pt idx="29">
                  <c:v>-70.474795423807763</c:v>
                </c:pt>
                <c:pt idx="30">
                  <c:v>-71.852115143428335</c:v>
                </c:pt>
                <c:pt idx="31">
                  <c:v>-73.222083876110148</c:v>
                </c:pt>
                <c:pt idx="32">
                  <c:v>-74.585005887236363</c:v>
                </c:pt>
                <c:pt idx="33">
                  <c:v>-75.941100459632295</c:v>
                </c:pt>
                <c:pt idx="34">
                  <c:v>-77.290481224507104</c:v>
                </c:pt>
                <c:pt idx="35">
                  <c:v>-78.633210765918562</c:v>
                </c:pt>
                <c:pt idx="36">
                  <c:v>-79.969219281326133</c:v>
                </c:pt>
                <c:pt idx="37">
                  <c:v>-81.305227796733703</c:v>
                </c:pt>
                <c:pt idx="38">
                  <c:v>-82.641236312141274</c:v>
                </c:pt>
                <c:pt idx="39">
                  <c:v>-83.977244827548844</c:v>
                </c:pt>
                <c:pt idx="40">
                  <c:v>-85.313253342956415</c:v>
                </c:pt>
                <c:pt idx="41">
                  <c:v>-86.649261858363985</c:v>
                </c:pt>
                <c:pt idx="42">
                  <c:v>-87.985270373771556</c:v>
                </c:pt>
                <c:pt idx="43">
                  <c:v>-89.321278889179126</c:v>
                </c:pt>
                <c:pt idx="44">
                  <c:v>-90.657287404586697</c:v>
                </c:pt>
                <c:pt idx="45">
                  <c:v>-91.993295919994267</c:v>
                </c:pt>
                <c:pt idx="46">
                  <c:v>-93.329304435401838</c:v>
                </c:pt>
                <c:pt idx="47">
                  <c:v>-94.665312950809408</c:v>
                </c:pt>
                <c:pt idx="48">
                  <c:v>-96.001321466216979</c:v>
                </c:pt>
                <c:pt idx="49">
                  <c:v>-97.337329981624549</c:v>
                </c:pt>
                <c:pt idx="50">
                  <c:v>-98.67333849703212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'!$AS$18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'!$AS$19:$AS$118</c:f>
              <c:numCache>
                <c:formatCode>0.00E+00</c:formatCode>
                <c:ptCount val="100"/>
                <c:pt idx="0">
                  <c:v>-27.924179885724122</c:v>
                </c:pt>
                <c:pt idx="1">
                  <c:v>-33.192060900549684</c:v>
                </c:pt>
                <c:pt idx="2">
                  <c:v>-36.870969420169963</c:v>
                </c:pt>
                <c:pt idx="3">
                  <c:v>-39.891542403030734</c:v>
                </c:pt>
                <c:pt idx="4">
                  <c:v>-42.542540630901549</c:v>
                </c:pt>
                <c:pt idx="5">
                  <c:v>-44.948126510206471</c:v>
                </c:pt>
                <c:pt idx="6">
                  <c:v>-47.176737255428854</c:v>
                </c:pt>
                <c:pt idx="7">
                  <c:v>-49.270833453434527</c:v>
                </c:pt>
                <c:pt idx="8">
                  <c:v>-51.258893344748408</c:v>
                </c:pt>
                <c:pt idx="9">
                  <c:v>-53.16110162137511</c:v>
                </c:pt>
                <c:pt idx="10">
                  <c:v>-54.992366904314096</c:v>
                </c:pt>
                <c:pt idx="11">
                  <c:v>-56.764058739655589</c:v>
                </c:pt>
                <c:pt idx="12">
                  <c:v>-58.485071948616429</c:v>
                </c:pt>
                <c:pt idx="13">
                  <c:v>-60.162511753611781</c:v>
                </c:pt>
                <c:pt idx="14">
                  <c:v>-61.802152731924565</c:v>
                </c:pt>
                <c:pt idx="15">
                  <c:v>-63.408756542626811</c:v>
                </c:pt>
                <c:pt idx="16">
                  <c:v>-64.986298033872586</c:v>
                </c:pt>
                <c:pt idx="17">
                  <c:v>-66.538129957670591</c:v>
                </c:pt>
                <c:pt idx="18">
                  <c:v>-68.067105385500128</c:v>
                </c:pt>
                <c:pt idx="19">
                  <c:v>-69.575670263460211</c:v>
                </c:pt>
                <c:pt idx="20">
                  <c:v>-71.065934429759253</c:v>
                </c:pt>
                <c:pt idx="21">
                  <c:v>-72.539726794473097</c:v>
                </c:pt>
                <c:pt idx="22">
                  <c:v>-73.998638665268459</c:v>
                </c:pt>
                <c:pt idx="23">
                  <c:v>-75.444058052880706</c:v>
                </c:pt>
                <c:pt idx="24">
                  <c:v>-76.877197002853023</c:v>
                </c:pt>
                <c:pt idx="25">
                  <c:v>-78.299113450072014</c:v>
                </c:pt>
                <c:pt idx="26">
                  <c:v>-79.710728700910153</c:v>
                </c:pt>
                <c:pt idx="27">
                  <c:v>-81.112841363234452</c:v>
                </c:pt>
                <c:pt idx="28">
                  <c:v>-82.50613833340617</c:v>
                </c:pt>
                <c:pt idx="29">
                  <c:v>-83.891203288806508</c:v>
                </c:pt>
                <c:pt idx="30">
                  <c:v>-85.268523008427081</c:v>
                </c:pt>
                <c:pt idx="31">
                  <c:v>-86.638491741108879</c:v>
                </c:pt>
                <c:pt idx="32">
                  <c:v>-88.001413752235095</c:v>
                </c:pt>
                <c:pt idx="33">
                  <c:v>-89.357508324631027</c:v>
                </c:pt>
                <c:pt idx="34">
                  <c:v>-90.706889089505836</c:v>
                </c:pt>
                <c:pt idx="35">
                  <c:v>-92.049618630917308</c:v>
                </c:pt>
                <c:pt idx="36">
                  <c:v>-93.385627146324879</c:v>
                </c:pt>
                <c:pt idx="37">
                  <c:v>-94.714879366715905</c:v>
                </c:pt>
                <c:pt idx="38">
                  <c:v>-96.034032003306379</c:v>
                </c:pt>
                <c:pt idx="39">
                  <c:v>-97.342693157634812</c:v>
                </c:pt>
                <c:pt idx="40">
                  <c:v>-98.640664256162495</c:v>
                </c:pt>
                <c:pt idx="41">
                  <c:v>-99.927343841191885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625664"/>
        <c:axId val="60627584"/>
      </c:scatterChart>
      <c:valAx>
        <c:axId val="606256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3"/>
              <c:y val="3.169014084507049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627584"/>
        <c:crosses val="autoZero"/>
        <c:crossBetween val="midCat"/>
        <c:minorUnit val="100"/>
      </c:valAx>
      <c:valAx>
        <c:axId val="6062758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036E-3"/>
              <c:y val="0.488626668145356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6256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01"/>
          <c:y val="0.27946101807696572"/>
          <c:w val="0.34665386113385688"/>
          <c:h val="0.2246412332261286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73"/>
          <c:y val="0.19600938967136231"/>
          <c:w val="0.77434308191601819"/>
          <c:h val="0.73239436619718512"/>
        </c:manualLayout>
      </c:layout>
      <c:scatterChart>
        <c:scatterStyle val="lineMarker"/>
        <c:ser>
          <c:idx val="2"/>
          <c:order val="0"/>
          <c:tx>
            <c:strRef>
              <c:f>'0.5Q 1-8 '!$AT$18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'!$AT$19:$AT$118</c:f>
              <c:numCache>
                <c:formatCode>0.00E+00</c:formatCode>
                <c:ptCount val="100"/>
                <c:pt idx="0">
                  <c:v>14.507772020725383</c:v>
                </c:pt>
                <c:pt idx="1">
                  <c:v>19.775653035550945</c:v>
                </c:pt>
                <c:pt idx="2">
                  <c:v>23.454561555171225</c:v>
                </c:pt>
                <c:pt idx="3">
                  <c:v>26.475134538031995</c:v>
                </c:pt>
                <c:pt idx="4">
                  <c:v>29.12613276590281</c:v>
                </c:pt>
                <c:pt idx="5">
                  <c:v>31.531718645207732</c:v>
                </c:pt>
                <c:pt idx="6">
                  <c:v>33.760329390430115</c:v>
                </c:pt>
                <c:pt idx="7">
                  <c:v>35.854425588435788</c:v>
                </c:pt>
                <c:pt idx="8">
                  <c:v>37.842485479749669</c:v>
                </c:pt>
                <c:pt idx="9">
                  <c:v>39.744693756376371</c:v>
                </c:pt>
                <c:pt idx="10">
                  <c:v>41.575959039315357</c:v>
                </c:pt>
                <c:pt idx="11">
                  <c:v>43.34765087465685</c:v>
                </c:pt>
                <c:pt idx="12">
                  <c:v>45.068664083617691</c:v>
                </c:pt>
                <c:pt idx="13">
                  <c:v>46.746103888613042</c:v>
                </c:pt>
                <c:pt idx="14">
                  <c:v>48.385744866925826</c:v>
                </c:pt>
                <c:pt idx="15">
                  <c:v>49.992348677628073</c:v>
                </c:pt>
                <c:pt idx="16">
                  <c:v>51.569890168873847</c:v>
                </c:pt>
                <c:pt idx="17">
                  <c:v>53.121722092671853</c:v>
                </c:pt>
                <c:pt idx="18">
                  <c:v>54.650697520501396</c:v>
                </c:pt>
                <c:pt idx="19">
                  <c:v>56.159262398461465</c:v>
                </c:pt>
                <c:pt idx="20">
                  <c:v>57.649526564760514</c:v>
                </c:pt>
                <c:pt idx="21">
                  <c:v>59.123318929474351</c:v>
                </c:pt>
                <c:pt idx="22">
                  <c:v>60.582230800269713</c:v>
                </c:pt>
                <c:pt idx="23">
                  <c:v>62.027650187881974</c:v>
                </c:pt>
                <c:pt idx="24">
                  <c:v>63.460789137854277</c:v>
                </c:pt>
                <c:pt idx="25">
                  <c:v>64.882705585073268</c:v>
                </c:pt>
                <c:pt idx="26">
                  <c:v>66.294320835911421</c:v>
                </c:pt>
                <c:pt idx="27">
                  <c:v>67.696433498235706</c:v>
                </c:pt>
                <c:pt idx="28">
                  <c:v>69.089730468407424</c:v>
                </c:pt>
                <c:pt idx="29">
                  <c:v>70.474795423807763</c:v>
                </c:pt>
                <c:pt idx="30">
                  <c:v>71.852115143428335</c:v>
                </c:pt>
                <c:pt idx="31">
                  <c:v>73.222083876110148</c:v>
                </c:pt>
                <c:pt idx="32">
                  <c:v>74.585005887236363</c:v>
                </c:pt>
                <c:pt idx="33">
                  <c:v>75.941100459632295</c:v>
                </c:pt>
                <c:pt idx="34">
                  <c:v>77.290481224507104</c:v>
                </c:pt>
                <c:pt idx="35">
                  <c:v>78.633210765918562</c:v>
                </c:pt>
                <c:pt idx="36">
                  <c:v>79.969219281326133</c:v>
                </c:pt>
                <c:pt idx="37">
                  <c:v>81.305227796733703</c:v>
                </c:pt>
                <c:pt idx="38">
                  <c:v>82.641236312141274</c:v>
                </c:pt>
                <c:pt idx="39">
                  <c:v>83.977244827548844</c:v>
                </c:pt>
                <c:pt idx="40">
                  <c:v>85.313253342956415</c:v>
                </c:pt>
                <c:pt idx="41">
                  <c:v>86.649261858363985</c:v>
                </c:pt>
                <c:pt idx="42">
                  <c:v>87.985270373771556</c:v>
                </c:pt>
                <c:pt idx="43">
                  <c:v>89.321278889179126</c:v>
                </c:pt>
                <c:pt idx="44">
                  <c:v>90.657287404586697</c:v>
                </c:pt>
                <c:pt idx="45">
                  <c:v>91.993295919994267</c:v>
                </c:pt>
                <c:pt idx="46">
                  <c:v>93.329304435401838</c:v>
                </c:pt>
                <c:pt idx="47">
                  <c:v>94.665312950809408</c:v>
                </c:pt>
                <c:pt idx="48">
                  <c:v>96.001321466216979</c:v>
                </c:pt>
                <c:pt idx="49">
                  <c:v>97.337329981624549</c:v>
                </c:pt>
                <c:pt idx="50">
                  <c:v>98.67333849703212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'!$AU$18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'!$AU$19:$AU$118</c:f>
              <c:numCache>
                <c:formatCode>0.00E+00</c:formatCode>
                <c:ptCount val="100"/>
                <c:pt idx="0">
                  <c:v>85.492227979274617</c:v>
                </c:pt>
                <c:pt idx="1">
                  <c:v>80.224346964449055</c:v>
                </c:pt>
                <c:pt idx="2">
                  <c:v>76.545438444828775</c:v>
                </c:pt>
                <c:pt idx="3">
                  <c:v>73.524865461968005</c:v>
                </c:pt>
                <c:pt idx="4">
                  <c:v>70.87386723409719</c:v>
                </c:pt>
                <c:pt idx="5">
                  <c:v>68.468281354792268</c:v>
                </c:pt>
                <c:pt idx="6">
                  <c:v>66.239670609569885</c:v>
                </c:pt>
                <c:pt idx="7">
                  <c:v>64.145574411564212</c:v>
                </c:pt>
                <c:pt idx="8">
                  <c:v>62.157514520250331</c:v>
                </c:pt>
                <c:pt idx="9">
                  <c:v>60.255306243623629</c:v>
                </c:pt>
                <c:pt idx="10">
                  <c:v>58.424040960684643</c:v>
                </c:pt>
                <c:pt idx="11">
                  <c:v>56.65234912534315</c:v>
                </c:pt>
                <c:pt idx="12">
                  <c:v>54.931335916382309</c:v>
                </c:pt>
                <c:pt idx="13">
                  <c:v>53.253896111386958</c:v>
                </c:pt>
                <c:pt idx="14">
                  <c:v>51.614255133074174</c:v>
                </c:pt>
                <c:pt idx="15">
                  <c:v>50.007651322371927</c:v>
                </c:pt>
                <c:pt idx="16">
                  <c:v>48.430109831126153</c:v>
                </c:pt>
                <c:pt idx="17">
                  <c:v>46.878277907328147</c:v>
                </c:pt>
                <c:pt idx="18">
                  <c:v>45.349302479498604</c:v>
                </c:pt>
                <c:pt idx="19">
                  <c:v>43.840737601538535</c:v>
                </c:pt>
                <c:pt idx="20">
                  <c:v>42.350473435239486</c:v>
                </c:pt>
                <c:pt idx="21">
                  <c:v>40.876681070525649</c:v>
                </c:pt>
                <c:pt idx="22">
                  <c:v>39.417769199730287</c:v>
                </c:pt>
                <c:pt idx="23">
                  <c:v>37.972349812118026</c:v>
                </c:pt>
                <c:pt idx="24">
                  <c:v>36.539210862145723</c:v>
                </c:pt>
                <c:pt idx="25">
                  <c:v>35.117294414926732</c:v>
                </c:pt>
                <c:pt idx="26">
                  <c:v>33.705679164088579</c:v>
                </c:pt>
                <c:pt idx="27">
                  <c:v>32.303566501764294</c:v>
                </c:pt>
                <c:pt idx="28">
                  <c:v>30.910269531592576</c:v>
                </c:pt>
                <c:pt idx="29">
                  <c:v>29.525204576192237</c:v>
                </c:pt>
                <c:pt idx="30">
                  <c:v>28.147884856571665</c:v>
                </c:pt>
                <c:pt idx="31">
                  <c:v>26.777916123889852</c:v>
                </c:pt>
                <c:pt idx="32">
                  <c:v>25.414994112763637</c:v>
                </c:pt>
                <c:pt idx="33">
                  <c:v>24.058899540367705</c:v>
                </c:pt>
                <c:pt idx="34">
                  <c:v>22.709518775492896</c:v>
                </c:pt>
                <c:pt idx="35">
                  <c:v>21.366789234081438</c:v>
                </c:pt>
                <c:pt idx="36">
                  <c:v>20.030780718673867</c:v>
                </c:pt>
                <c:pt idx="37">
                  <c:v>18.694772203266297</c:v>
                </c:pt>
                <c:pt idx="38">
                  <c:v>17.358763687858726</c:v>
                </c:pt>
                <c:pt idx="39">
                  <c:v>16.022755172451156</c:v>
                </c:pt>
                <c:pt idx="40">
                  <c:v>14.686746657043585</c:v>
                </c:pt>
                <c:pt idx="41">
                  <c:v>13.350738141636015</c:v>
                </c:pt>
                <c:pt idx="42">
                  <c:v>12.014729626228444</c:v>
                </c:pt>
                <c:pt idx="43">
                  <c:v>10.678721110820874</c:v>
                </c:pt>
                <c:pt idx="44">
                  <c:v>9.3427125954133032</c:v>
                </c:pt>
                <c:pt idx="45">
                  <c:v>8.0067040800057327</c:v>
                </c:pt>
                <c:pt idx="46">
                  <c:v>6.6706955645981623</c:v>
                </c:pt>
                <c:pt idx="47">
                  <c:v>5.3346870491905918</c:v>
                </c:pt>
                <c:pt idx="48">
                  <c:v>3.9986785337830213</c:v>
                </c:pt>
                <c:pt idx="49">
                  <c:v>2.6626700183754508</c:v>
                </c:pt>
                <c:pt idx="50">
                  <c:v>1.3266615029678803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656640"/>
        <c:axId val="60671104"/>
      </c:scatterChart>
      <c:valAx>
        <c:axId val="606566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06"/>
              <c:y val="3.169014084507051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671104"/>
        <c:crossesAt val="120"/>
        <c:crossBetween val="midCat"/>
        <c:minorUnit val="100"/>
      </c:valAx>
      <c:valAx>
        <c:axId val="606711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174E-3"/>
              <c:y val="0.4886266681453564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6566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31"/>
          <c:w val="0.69674834123995366"/>
          <c:h val="0.73239436619718512"/>
        </c:manualLayout>
      </c:layout>
      <c:scatterChart>
        <c:scatterStyle val="lineMarker"/>
        <c:ser>
          <c:idx val="0"/>
          <c:order val="0"/>
          <c:tx>
            <c:strRef>
              <c:f>'0.5Q 1-8 '!$BC$18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'!$BC$19:$BC$118</c:f>
              <c:numCache>
                <c:formatCode>0.00E+00</c:formatCode>
                <c:ptCount val="100"/>
                <c:pt idx="1">
                  <c:v>-1600.3201633435615</c:v>
                </c:pt>
                <c:pt idx="2">
                  <c:v>-710.01355005836933</c:v>
                </c:pt>
                <c:pt idx="3">
                  <c:v>-459.68485756624659</c:v>
                </c:pt>
                <c:pt idx="4">
                  <c:v>-353.83106635641929</c:v>
                </c:pt>
                <c:pt idx="5">
                  <c:v>-297.82674920296989</c:v>
                </c:pt>
                <c:pt idx="6">
                  <c:v>-265.00297979156454</c:v>
                </c:pt>
                <c:pt idx="7">
                  <c:v>-244.73383194355975</c:v>
                </c:pt>
                <c:pt idx="8">
                  <c:v>-232.00352928244524</c:v>
                </c:pt>
                <c:pt idx="9">
                  <c:v>-224.15302772892704</c:v>
                </c:pt>
                <c:pt idx="10">
                  <c:v>-219.64790350119128</c:v>
                </c:pt>
                <c:pt idx="11">
                  <c:v>-217.54343255977412</c:v>
                </c:pt>
                <c:pt idx="12">
                  <c:v>-217.22741368073324</c:v>
                </c:pt>
                <c:pt idx="13">
                  <c:v>-218.28630904433817</c:v>
                </c:pt>
                <c:pt idx="14">
                  <c:v>-220.43099030703451</c:v>
                </c:pt>
                <c:pt idx="15">
                  <c:v>-223.45333720111975</c:v>
                </c:pt>
                <c:pt idx="16">
                  <c:v>-227.19973382617525</c:v>
                </c:pt>
                <c:pt idx="17">
                  <c:v>-231.55426920589264</c:v>
                </c:pt>
                <c:pt idx="18">
                  <c:v>-236.42774076557114</c:v>
                </c:pt>
                <c:pt idx="19">
                  <c:v>-241.75025084126696</c:v>
                </c:pt>
                <c:pt idx="20">
                  <c:v>-247.4660964450801</c:v>
                </c:pt>
                <c:pt idx="21">
                  <c:v>-253.530162241374</c:v>
                </c:pt>
                <c:pt idx="22">
                  <c:v>-259.9053224016393</c:v>
                </c:pt>
                <c:pt idx="23">
                  <c:v>-266.56053400348782</c:v>
                </c:pt>
                <c:pt idx="24">
                  <c:v>-273.4694135955383</c:v>
                </c:pt>
                <c:pt idx="25">
                  <c:v>-280.60915736849984</c:v>
                </c:pt>
                <c:pt idx="26">
                  <c:v>-287.95970991320257</c:v>
                </c:pt>
                <c:pt idx="27">
                  <c:v>-295.50311608779668</c:v>
                </c:pt>
                <c:pt idx="28">
                  <c:v>-303.22301065861262</c:v>
                </c:pt>
                <c:pt idx="29">
                  <c:v>-311.10421460787262</c:v>
                </c:pt>
                <c:pt idx="30">
                  <c:v>-319.13241758536805</c:v>
                </c:pt>
                <c:pt idx="31">
                  <c:v>-327.29393451501164</c:v>
                </c:pt>
                <c:pt idx="32">
                  <c:v>-335.57496895540663</c:v>
                </c:pt>
                <c:pt idx="33">
                  <c:v>-344.04285505441345</c:v>
                </c:pt>
                <c:pt idx="34">
                  <c:v>-352.57883363069709</c:v>
                </c:pt>
                <c:pt idx="35">
                  <c:v>-361.2011210537803</c:v>
                </c:pt>
                <c:pt idx="36">
                  <c:v>-369.86142338943057</c:v>
                </c:pt>
                <c:pt idx="37">
                  <c:v>-379.29039969342995</c:v>
                </c:pt>
                <c:pt idx="38">
                  <c:v>-387.29855955570042</c:v>
                </c:pt>
                <c:pt idx="39">
                  <c:v>-395.84277719602318</c:v>
                </c:pt>
                <c:pt idx="40">
                  <c:v>-405.33956395851988</c:v>
                </c:pt>
                <c:pt idx="41">
                  <c:v>-415.91145426075587</c:v>
                </c:pt>
                <c:pt idx="42">
                  <c:v>-433.63922383814753</c:v>
                </c:pt>
                <c:pt idx="43">
                  <c:v>-455.50076788780069</c:v>
                </c:pt>
                <c:pt idx="44">
                  <c:v>-470.92488691498039</c:v>
                </c:pt>
                <c:pt idx="45">
                  <c:v>-536.6742187755716</c:v>
                </c:pt>
                <c:pt idx="46">
                  <c:v>-598.23251664179622</c:v>
                </c:pt>
                <c:pt idx="47">
                  <c:v>-696.2134684751644</c:v>
                </c:pt>
                <c:pt idx="48">
                  <c:v>303.95150016893103</c:v>
                </c:pt>
                <c:pt idx="49">
                  <c:v>296.58908499268591</c:v>
                </c:pt>
                <c:pt idx="50">
                  <c:v>292.81074497358401</c:v>
                </c:pt>
                <c:pt idx="51">
                  <c:v>286.46784591887467</c:v>
                </c:pt>
                <c:pt idx="52">
                  <c:v>281.12614545464328</c:v>
                </c:pt>
                <c:pt idx="53">
                  <c:v>276.5028396226927</c:v>
                </c:pt>
                <c:pt idx="54">
                  <c:v>272.45586762681756</c:v>
                </c:pt>
                <c:pt idx="55">
                  <c:v>268.91473385227323</c:v>
                </c:pt>
                <c:pt idx="56">
                  <c:v>265.84494757110241</c:v>
                </c:pt>
                <c:pt idx="57">
                  <c:v>263.22991242915089</c:v>
                </c:pt>
                <c:pt idx="58">
                  <c:v>261.0618000168663</c:v>
                </c:pt>
                <c:pt idx="59">
                  <c:v>259.3370065190739</c:v>
                </c:pt>
                <c:pt idx="60">
                  <c:v>258.05392289218668</c:v>
                </c:pt>
                <c:pt idx="61">
                  <c:v>257.21185881426027</c:v>
                </c:pt>
                <c:pt idx="62">
                  <c:v>256.81048175541991</c:v>
                </c:pt>
                <c:pt idx="63">
                  <c:v>256.75500000000363</c:v>
                </c:pt>
                <c:pt idx="64">
                  <c:v>256.75500000000363</c:v>
                </c:pt>
                <c:pt idx="65">
                  <c:v>256.75500000000363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'!$BD$18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'!$BD$19:$BD$118</c:f>
              <c:numCache>
                <c:formatCode>0.00E+00</c:formatCode>
                <c:ptCount val="100"/>
                <c:pt idx="1">
                  <c:v>7685.7915371254703</c:v>
                </c:pt>
                <c:pt idx="2">
                  <c:v>3357.1210055569622</c:v>
                </c:pt>
                <c:pt idx="3">
                  <c:v>2205.7850612188436</c:v>
                </c:pt>
                <c:pt idx="4">
                  <c:v>1708.6945883741489</c:v>
                </c:pt>
                <c:pt idx="5">
                  <c:v>1431.3285536663846</c:v>
                </c:pt>
                <c:pt idx="6">
                  <c:v>1253.7337315232433</c:v>
                </c:pt>
                <c:pt idx="7">
                  <c:v>1129.3970533204845</c:v>
                </c:pt>
                <c:pt idx="8">
                  <c:v>1036.7407716301714</c:v>
                </c:pt>
                <c:pt idx="9">
                  <c:v>964.44567716544645</c:v>
                </c:pt>
                <c:pt idx="10">
                  <c:v>906.01632254964989</c:v>
                </c:pt>
                <c:pt idx="11">
                  <c:v>857.46115521626371</c:v>
                </c:pt>
                <c:pt idx="12">
                  <c:v>816.19132657094974</c:v>
                </c:pt>
                <c:pt idx="13">
                  <c:v>780.45295470845042</c:v>
                </c:pt>
                <c:pt idx="14">
                  <c:v>749.01437129298643</c:v>
                </c:pt>
                <c:pt idx="15">
                  <c:v>720.98421159370923</c:v>
                </c:pt>
                <c:pt idx="16">
                  <c:v>695.70069375317178</c:v>
                </c:pt>
                <c:pt idx="17">
                  <c:v>672.66158265925299</c:v>
                </c:pt>
                <c:pt idx="18">
                  <c:v>651.47839994406104</c:v>
                </c:pt>
                <c:pt idx="19">
                  <c:v>631.84561542048993</c:v>
                </c:pt>
                <c:pt idx="20">
                  <c:v>613.51939179090652</c:v>
                </c:pt>
                <c:pt idx="21">
                  <c:v>596.30259254671364</c:v>
                </c:pt>
                <c:pt idx="22">
                  <c:v>580.03399836685344</c:v>
                </c:pt>
                <c:pt idx="23">
                  <c:v>564.58041431202582</c:v>
                </c:pt>
                <c:pt idx="24">
                  <c:v>549.83080247062333</c:v>
                </c:pt>
                <c:pt idx="25">
                  <c:v>535.69185955426587</c:v>
                </c:pt>
                <c:pt idx="26">
                  <c:v>522.08464248968858</c:v>
                </c:pt>
                <c:pt idx="27">
                  <c:v>508.94196583899821</c:v>
                </c:pt>
                <c:pt idx="28">
                  <c:v>496.20637591087478</c:v>
                </c:pt>
                <c:pt idx="29">
                  <c:v>483.82856176468533</c:v>
                </c:pt>
                <c:pt idx="30">
                  <c:v>471.76610174317182</c:v>
                </c:pt>
                <c:pt idx="31">
                  <c:v>459.98247130123013</c:v>
                </c:pt>
                <c:pt idx="32">
                  <c:v>448.4460659385814</c:v>
                </c:pt>
                <c:pt idx="33">
                  <c:v>437.1553138811679</c:v>
                </c:pt>
                <c:pt idx="34">
                  <c:v>426.05080207526402</c:v>
                </c:pt>
                <c:pt idx="35">
                  <c:v>415.12313289801205</c:v>
                </c:pt>
                <c:pt idx="36">
                  <c:v>404.3471119514619</c:v>
                </c:pt>
                <c:pt idx="37">
                  <c:v>393.81637676832781</c:v>
                </c:pt>
                <c:pt idx="38">
                  <c:v>383.02279040659749</c:v>
                </c:pt>
                <c:pt idx="39">
                  <c:v>372.41912966003099</c:v>
                </c:pt>
                <c:pt idx="40">
                  <c:v>362.04294920553883</c:v>
                </c:pt>
                <c:pt idx="41">
                  <c:v>351.85863493850002</c:v>
                </c:pt>
                <c:pt idx="42">
                  <c:v>342.63785502343325</c:v>
                </c:pt>
                <c:pt idx="43">
                  <c:v>333.6564440522194</c:v>
                </c:pt>
                <c:pt idx="44">
                  <c:v>323.63425295919512</c:v>
                </c:pt>
                <c:pt idx="45">
                  <c:v>317.82688345031397</c:v>
                </c:pt>
                <c:pt idx="46">
                  <c:v>310.00792451993942</c:v>
                </c:pt>
                <c:pt idx="47">
                  <c:v>302.72370623859234</c:v>
                </c:pt>
                <c:pt idx="48">
                  <c:v>295.9548014341795</c:v>
                </c:pt>
                <c:pt idx="49">
                  <c:v>288.78608497661776</c:v>
                </c:pt>
                <c:pt idx="50">
                  <c:v>285.10714978635667</c:v>
                </c:pt>
                <c:pt idx="51">
                  <c:v>278.93112687082498</c:v>
                </c:pt>
                <c:pt idx="52">
                  <c:v>273.7299618845235</c:v>
                </c:pt>
                <c:pt idx="53">
                  <c:v>269.2282911946142</c:v>
                </c:pt>
                <c:pt idx="54">
                  <c:v>265.28779150047478</c:v>
                </c:pt>
                <c:pt idx="55">
                  <c:v>261.83982186546825</c:v>
                </c:pt>
                <c:pt idx="56">
                  <c:v>258.85079898259278</c:v>
                </c:pt>
                <c:pt idx="57">
                  <c:v>256.30456313328943</c:v>
                </c:pt>
                <c:pt idx="58">
                  <c:v>254.19349186662998</c:v>
                </c:pt>
                <c:pt idx="59">
                  <c:v>252.51407618067213</c:v>
                </c:pt>
                <c:pt idx="60">
                  <c:v>251.26474936436159</c:v>
                </c:pt>
                <c:pt idx="61">
                  <c:v>250.44483925752203</c:v>
                </c:pt>
                <c:pt idx="62">
                  <c:v>250.05402207884941</c:v>
                </c:pt>
                <c:pt idx="63">
                  <c:v>250.00000000000355</c:v>
                </c:pt>
                <c:pt idx="64">
                  <c:v>250.00000000000355</c:v>
                </c:pt>
                <c:pt idx="65">
                  <c:v>250.00000000000355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'!$BE$18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'!$BE$19:$BE$118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0724736"/>
        <c:axId val="60739584"/>
      </c:scatterChart>
      <c:valAx>
        <c:axId val="60724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06"/>
              <c:y val="3.169014084507051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39584"/>
        <c:crossesAt val="6000"/>
        <c:crossBetween val="midCat"/>
        <c:minorUnit val="100"/>
      </c:valAx>
      <c:valAx>
        <c:axId val="607395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2473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273"/>
          <c:y val="0.37335773169198938"/>
          <c:w val="0.16316730214606046"/>
          <c:h val="0.22464123322612867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189"/>
          <c:h val="0.73239436619718434"/>
        </c:manualLayout>
      </c:layout>
      <c:scatterChart>
        <c:scatterStyle val="lineMarker"/>
        <c:ser>
          <c:idx val="1"/>
          <c:order val="0"/>
          <c:tx>
            <c:strRef>
              <c:f>'0.5Q 1-8 '!$BK$18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'!$BK$19:$BK$118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3.1899951578345492E-2</c:v>
                </c:pt>
                <c:pt idx="2">
                  <c:v>3.0841330739716795E-2</c:v>
                </c:pt>
                <c:pt idx="3">
                  <c:v>2.9842001640049316E-2</c:v>
                </c:pt>
                <c:pt idx="4">
                  <c:v>2.8901151651541352E-2</c:v>
                </c:pt>
                <c:pt idx="5">
                  <c:v>2.8013270708175532E-2</c:v>
                </c:pt>
                <c:pt idx="6">
                  <c:v>2.7171969884875254E-2</c:v>
                </c:pt>
                <c:pt idx="7">
                  <c:v>2.6371223495123584E-2</c:v>
                </c:pt>
                <c:pt idx="8">
                  <c:v>2.5605710116166511E-2</c:v>
                </c:pt>
                <c:pt idx="9">
                  <c:v>2.4870840631855923E-2</c:v>
                </c:pt>
                <c:pt idx="10">
                  <c:v>2.4162685435902082E-2</c:v>
                </c:pt>
                <c:pt idx="11">
                  <c:v>2.3477878112285223E-2</c:v>
                </c:pt>
                <c:pt idx="12">
                  <c:v>2.2813522838116964E-2</c:v>
                </c:pt>
                <c:pt idx="13">
                  <c:v>2.2167113820842303E-2</c:v>
                </c:pt>
                <c:pt idx="14">
                  <c:v>2.1536468012194523E-2</c:v>
                </c:pt>
                <c:pt idx="15">
                  <c:v>2.091966989099019E-2</c:v>
                </c:pt>
                <c:pt idx="16">
                  <c:v>2.031502645365714E-2</c:v>
                </c:pt>
                <c:pt idx="17">
                  <c:v>1.9721030570332549E-2</c:v>
                </c:pt>
                <c:pt idx="18">
                  <c:v>1.91363311042555E-2</c:v>
                </c:pt>
                <c:pt idx="19">
                  <c:v>1.8559708475758798E-2</c:v>
                </c:pt>
                <c:pt idx="20">
                  <c:v>1.7990054614724738E-2</c:v>
                </c:pt>
                <c:pt idx="21">
                  <c:v>1.7426356468029473E-2</c:v>
                </c:pt>
                <c:pt idx="22">
                  <c:v>1.6867682410293884E-2</c:v>
                </c:pt>
                <c:pt idx="23">
                  <c:v>1.6313171052466206E-2</c:v>
                </c:pt>
                <c:pt idx="24">
                  <c:v>1.5762022060167327E-2</c:v>
                </c:pt>
                <c:pt idx="25">
                  <c:v>1.5213488688823298E-2</c:v>
                </c:pt>
                <c:pt idx="26">
                  <c:v>1.4666871821037817E-2</c:v>
                </c:pt>
                <c:pt idx="27">
                  <c:v>1.4121515358180584E-2</c:v>
                </c:pt>
                <c:pt idx="28">
                  <c:v>1.3576802876807601E-2</c:v>
                </c:pt>
                <c:pt idx="29">
                  <c:v>1.3032155514773538E-2</c:v>
                </c:pt>
                <c:pt idx="30">
                  <c:v>1.2487031104914895E-2</c:v>
                </c:pt>
                <c:pt idx="31">
                  <c:v>1.1940924425142515E-2</c:v>
                </c:pt>
                <c:pt idx="32">
                  <c:v>1.1393395336621617E-2</c:v>
                </c:pt>
                <c:pt idx="33">
                  <c:v>1.0844011932257475E-2</c:v>
                </c:pt>
                <c:pt idx="34">
                  <c:v>1.0292385544214798E-2</c:v>
                </c:pt>
                <c:pt idx="35">
                  <c:v>9.7381852049388158E-3</c:v>
                </c:pt>
                <c:pt idx="36">
                  <c:v>9.181218858335144E-3</c:v>
                </c:pt>
                <c:pt idx="37">
                  <c:v>8.621981972930166E-3</c:v>
                </c:pt>
                <c:pt idx="38">
                  <c:v>8.0604726129291093E-3</c:v>
                </c:pt>
                <c:pt idx="39">
                  <c:v>7.4967383848047967E-3</c:v>
                </c:pt>
                <c:pt idx="40">
                  <c:v>6.9310253917087708E-3</c:v>
                </c:pt>
                <c:pt idx="41">
                  <c:v>6.3648010175198343E-3</c:v>
                </c:pt>
                <c:pt idx="42">
                  <c:v>5.7986922778101996E-3</c:v>
                </c:pt>
                <c:pt idx="43">
                  <c:v>5.231835527836892E-3</c:v>
                </c:pt>
                <c:pt idx="44">
                  <c:v>4.6054605339911764E-3</c:v>
                </c:pt>
                <c:pt idx="45">
                  <c:v>4.0043594036730237E-3</c:v>
                </c:pt>
                <c:pt idx="46">
                  <c:v>3.4276429643405504E-3</c:v>
                </c:pt>
                <c:pt idx="47">
                  <c:v>2.8047136481062591E-3</c:v>
                </c:pt>
                <c:pt idx="48">
                  <c:v>2.2381950289678426E-3</c:v>
                </c:pt>
                <c:pt idx="49">
                  <c:v>1.6393778220947519E-3</c:v>
                </c:pt>
                <c:pt idx="50">
                  <c:v>1.2039489596092005E-3</c:v>
                </c:pt>
                <c:pt idx="51">
                  <c:v>7.2236937576552031E-4</c:v>
                </c:pt>
                <c:pt idx="52">
                  <c:v>4.3342162545931219E-4</c:v>
                </c:pt>
                <c:pt idx="53">
                  <c:v>2.6005297527558732E-4</c:v>
                </c:pt>
                <c:pt idx="54">
                  <c:v>1.5603178516535238E-4</c:v>
                </c:pt>
                <c:pt idx="55">
                  <c:v>9.3619071099211424E-5</c:v>
                </c:pt>
                <c:pt idx="56">
                  <c:v>5.6171442659526853E-5</c:v>
                </c:pt>
                <c:pt idx="57">
                  <c:v>3.3702865595716113E-5</c:v>
                </c:pt>
                <c:pt idx="58">
                  <c:v>2.0221719357429667E-5</c:v>
                </c:pt>
                <c:pt idx="59">
                  <c:v>1.21330316144578E-5</c:v>
                </c:pt>
                <c:pt idx="60">
                  <c:v>7.2798189686746799E-6</c:v>
                </c:pt>
                <c:pt idx="61">
                  <c:v>4.3678913812048076E-6</c:v>
                </c:pt>
                <c:pt idx="62">
                  <c:v>2.6207348287228845E-6</c:v>
                </c:pt>
                <c:pt idx="63">
                  <c:v>1.5724408972337307E-6</c:v>
                </c:pt>
                <c:pt idx="64">
                  <c:v>9.4346453834023837E-7</c:v>
                </c:pt>
                <c:pt idx="65">
                  <c:v>5.6607872300414302E-7</c:v>
                </c:pt>
                <c:pt idx="66">
                  <c:v>3.3964723380248581E-7</c:v>
                </c:pt>
                <c:pt idx="67">
                  <c:v>2.0378834028149148E-7</c:v>
                </c:pt>
                <c:pt idx="68">
                  <c:v>1.2227300416889489E-7</c:v>
                </c:pt>
                <c:pt idx="69">
                  <c:v>7.3363802501336928E-8</c:v>
                </c:pt>
                <c:pt idx="70">
                  <c:v>4.4018281500802153E-8</c:v>
                </c:pt>
                <c:pt idx="71">
                  <c:v>2.6410968900481292E-8</c:v>
                </c:pt>
                <c:pt idx="72">
                  <c:v>1.5846581340288775E-8</c:v>
                </c:pt>
                <c:pt idx="73">
                  <c:v>9.5079488041732652E-9</c:v>
                </c:pt>
                <c:pt idx="74">
                  <c:v>5.7047692825039593E-9</c:v>
                </c:pt>
                <c:pt idx="75">
                  <c:v>3.4228615695023752E-9</c:v>
                </c:pt>
                <c:pt idx="76">
                  <c:v>2.0537169417014251E-9</c:v>
                </c:pt>
                <c:pt idx="77">
                  <c:v>1.2322301650208551E-9</c:v>
                </c:pt>
                <c:pt idx="78">
                  <c:v>7.3933809901251299E-10</c:v>
                </c:pt>
                <c:pt idx="79">
                  <c:v>4.4360285940750776E-10</c:v>
                </c:pt>
                <c:pt idx="80">
                  <c:v>2.6616171564450463E-10</c:v>
                </c:pt>
                <c:pt idx="81">
                  <c:v>1.5969702938670276E-10</c:v>
                </c:pt>
                <c:pt idx="82">
                  <c:v>9.5818217632021651E-11</c:v>
                </c:pt>
                <c:pt idx="83">
                  <c:v>5.7490930579212991E-11</c:v>
                </c:pt>
                <c:pt idx="84">
                  <c:v>3.4494558347527794E-11</c:v>
                </c:pt>
                <c:pt idx="85">
                  <c:v>2.0696735008516677E-11</c:v>
                </c:pt>
                <c:pt idx="86">
                  <c:v>1.2418041005110006E-11</c:v>
                </c:pt>
                <c:pt idx="87">
                  <c:v>7.4508246030660033E-12</c:v>
                </c:pt>
                <c:pt idx="88">
                  <c:v>4.4704947618396015E-12</c:v>
                </c:pt>
                <c:pt idx="89">
                  <c:v>2.6822968571037606E-12</c:v>
                </c:pt>
                <c:pt idx="90">
                  <c:v>1.6093781142622563E-12</c:v>
                </c:pt>
                <c:pt idx="91">
                  <c:v>9.6562686855735376E-13</c:v>
                </c:pt>
                <c:pt idx="92">
                  <c:v>5.7937612113441222E-13</c:v>
                </c:pt>
                <c:pt idx="93">
                  <c:v>3.4762567268064734E-13</c:v>
                </c:pt>
                <c:pt idx="94">
                  <c:v>2.0857540360838839E-13</c:v>
                </c:pt>
                <c:pt idx="95">
                  <c:v>1.2514524216503302E-13</c:v>
                </c:pt>
                <c:pt idx="96">
                  <c:v>7.508714529901981E-14</c:v>
                </c:pt>
                <c:pt idx="97">
                  <c:v>4.5052287179411885E-14</c:v>
                </c:pt>
                <c:pt idx="98">
                  <c:v>2.7031372307647131E-14</c:v>
                </c:pt>
                <c:pt idx="99">
                  <c:v>1.6218823384588277E-14</c:v>
                </c:pt>
              </c:numCache>
            </c:numRef>
          </c:yVal>
        </c:ser>
        <c:axId val="60754944"/>
        <c:axId val="60765696"/>
      </c:scatterChart>
      <c:valAx>
        <c:axId val="607549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765696"/>
        <c:crossesAt val="4.0000000000000022E-2"/>
        <c:crossBetween val="midCat"/>
        <c:minorUnit val="100"/>
      </c:valAx>
      <c:valAx>
        <c:axId val="607656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7549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11"/>
          <c:h val="0.73239436619718457"/>
        </c:manualLayout>
      </c:layout>
      <c:scatterChart>
        <c:scatterStyle val="lineMarker"/>
        <c:ser>
          <c:idx val="1"/>
          <c:order val="0"/>
          <c:tx>
            <c:strRef>
              <c:f>'0.5Q 1-8 '!$BJ$18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'!$BJ$19:$BJ$118</c:f>
              <c:numCache>
                <c:formatCode>0.00E+00</c:formatCode>
                <c:ptCount val="100"/>
                <c:pt idx="0">
                  <c:v>154.26626758349261</c:v>
                </c:pt>
                <c:pt idx="1">
                  <c:v>147.49339733775992</c:v>
                </c:pt>
                <c:pt idx="2">
                  <c:v>148.16750253881082</c:v>
                </c:pt>
                <c:pt idx="3">
                  <c:v>151.81018044995898</c:v>
                </c:pt>
                <c:pt idx="4">
                  <c:v>156.09064677980101</c:v>
                </c:pt>
                <c:pt idx="5">
                  <c:v>160.25353056898317</c:v>
                </c:pt>
                <c:pt idx="6">
                  <c:v>163.98783605300829</c:v>
                </c:pt>
                <c:pt idx="7">
                  <c:v>167.16651509538451</c:v>
                </c:pt>
                <c:pt idx="8">
                  <c:v>169.74534684848641</c:v>
                </c:pt>
                <c:pt idx="9">
                  <c:v>171.71944075000116</c:v>
                </c:pt>
                <c:pt idx="10">
                  <c:v>173.10303711643607</c:v>
                </c:pt>
                <c:pt idx="11">
                  <c:v>173.91958988029728</c:v>
                </c:pt>
                <c:pt idx="12">
                  <c:v>174.1967090137006</c:v>
                </c:pt>
                <c:pt idx="13">
                  <c:v>173.96352563506585</c:v>
                </c:pt>
                <c:pt idx="14">
                  <c:v>173.24931535954136</c:v>
                </c:pt>
                <c:pt idx="15">
                  <c:v>172.08279517894169</c:v>
                </c:pt>
                <c:pt idx="16">
                  <c:v>170.49178821209239</c:v>
                </c:pt>
                <c:pt idx="17">
                  <c:v>168.50309130051579</c:v>
                </c:pt>
                <c:pt idx="18">
                  <c:v>166.14245406830753</c:v>
                </c:pt>
                <c:pt idx="19">
                  <c:v>163.43461788124264</c:v>
                </c:pt>
                <c:pt idx="20">
                  <c:v>160.40338524229867</c:v>
                </c:pt>
                <c:pt idx="21">
                  <c:v>157.07170269401439</c:v>
                </c:pt>
                <c:pt idx="22">
                  <c:v>153.46174752289124</c:v>
                </c:pt>
                <c:pt idx="23">
                  <c:v>149.59501277281103</c:v>
                </c:pt>
                <c:pt idx="24">
                  <c:v>145.49238754318398</c:v>
                </c:pt>
                <c:pt idx="25">
                  <c:v>141.17423099115067</c:v>
                </c:pt>
                <c:pt idx="26">
                  <c:v>136.66043928957035</c:v>
                </c:pt>
                <c:pt idx="27">
                  <c:v>131.97050525627844</c:v>
                </c:pt>
                <c:pt idx="28">
                  <c:v>127.12357060908948</c:v>
                </c:pt>
                <c:pt idx="29">
                  <c:v>122.13847090072288</c:v>
                </c:pt>
                <c:pt idx="30">
                  <c:v>117.03377320007478</c:v>
                </c:pt>
                <c:pt idx="31">
                  <c:v>111.82776385485303</c:v>
                </c:pt>
                <c:pt idx="32">
                  <c:v>106.54374466569313</c:v>
                </c:pt>
                <c:pt idx="33">
                  <c:v>101.19256921592293</c:v>
                </c:pt>
                <c:pt idx="34">
                  <c:v>95.791272565250409</c:v>
                </c:pt>
                <c:pt idx="35">
                  <c:v>90.357986677353679</c:v>
                </c:pt>
                <c:pt idx="36">
                  <c:v>84.921666177151877</c:v>
                </c:pt>
                <c:pt idx="37">
                  <c:v>79.587028752461919</c:v>
                </c:pt>
                <c:pt idx="38">
                  <c:v>74.275051202298371</c:v>
                </c:pt>
                <c:pt idx="39">
                  <c:v>68.991779377565592</c:v>
                </c:pt>
                <c:pt idx="40">
                  <c:v>63.759202778574661</c:v>
                </c:pt>
                <c:pt idx="41">
                  <c:v>58.703877011094981</c:v>
                </c:pt>
                <c:pt idx="42">
                  <c:v>53.715357325029387</c:v>
                </c:pt>
                <c:pt idx="43">
                  <c:v>48.647774795689159</c:v>
                </c:pt>
                <c:pt idx="44">
                  <c:v>39.262806459716067</c:v>
                </c:pt>
                <c:pt idx="45">
                  <c:v>35.808533304151211</c:v>
                </c:pt>
                <c:pt idx="46">
                  <c:v>32.216882774383137</c:v>
                </c:pt>
                <c:pt idx="47">
                  <c:v>25.012294533360606</c:v>
                </c:pt>
                <c:pt idx="48">
                  <c:v>22.253940588676294</c:v>
                </c:pt>
                <c:pt idx="49">
                  <c:v>16.188466223735208</c:v>
                </c:pt>
                <c:pt idx="50">
                  <c:v>16.324863982795247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0801408"/>
        <c:axId val="60803712"/>
      </c:scatterChart>
      <c:valAx>
        <c:axId val="60801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03712"/>
        <c:crossesAt val="4.0000000000000022E-2"/>
        <c:crossBetween val="midCat"/>
        <c:minorUnit val="100"/>
      </c:valAx>
      <c:valAx>
        <c:axId val="608037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0140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29"/>
          <c:y val="0.19600938967136219"/>
          <c:w val="0.75182404526749558"/>
          <c:h val="0.7323943661971849"/>
        </c:manualLayout>
      </c:layout>
      <c:scatterChart>
        <c:scatterStyle val="lineMarker"/>
        <c:ser>
          <c:idx val="1"/>
          <c:order val="0"/>
          <c:tx>
            <c:strRef>
              <c:f>'0.5Q 1-8 '!$BM$18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'!$BM$19:$BM$118</c:f>
              <c:numCache>
                <c:formatCode>0.00E+00</c:formatCode>
                <c:ptCount val="100"/>
                <c:pt idx="0">
                  <c:v>-1.0913641557266445</c:v>
                </c:pt>
                <c:pt idx="1">
                  <c:v>-3.941230533069934</c:v>
                </c:pt>
                <c:pt idx="2">
                  <c:v>-6.6837715657867776</c:v>
                </c:pt>
                <c:pt idx="3">
                  <c:v>-9.2727070571532906</c:v>
                </c:pt>
                <c:pt idx="4">
                  <c:v>-11.710142260541808</c:v>
                </c:pt>
                <c:pt idx="5">
                  <c:v>-14.010351958380717</c:v>
                </c:pt>
                <c:pt idx="6">
                  <c:v>-16.189887770039469</c:v>
                </c:pt>
                <c:pt idx="7">
                  <c:v>-18.264360282349493</c:v>
                </c:pt>
                <c:pt idx="8">
                  <c:v>-20.247555564621713</c:v>
                </c:pt>
                <c:pt idx="9">
                  <c:v>-22.151362518794208</c:v>
                </c:pt>
                <c:pt idx="10">
                  <c:v>-23.985961472042504</c:v>
                </c:pt>
                <c:pt idx="11">
                  <c:v>-25.760073709391882</c:v>
                </c:pt>
                <c:pt idx="12">
                  <c:v>-27.481201362677531</c:v>
                </c:pt>
                <c:pt idx="13">
                  <c:v>-29.155836122456442</c:v>
                </c:pt>
                <c:pt idx="14">
                  <c:v>-30.789633554186445</c:v>
                </c:pt>
                <c:pt idx="15">
                  <c:v>-32.387556147980042</c:v>
                </c:pt>
                <c:pt idx="16">
                  <c:v>-33.953989923454273</c:v>
                </c:pt>
                <c:pt idx="17">
                  <c:v>-35.492839362119007</c:v>
                </c:pt>
                <c:pt idx="18">
                  <c:v>-37.007604818277173</c:v>
                </c:pt>
                <c:pt idx="19">
                  <c:v>-38.501445824745311</c:v>
                </c:pt>
                <c:pt idx="20">
                  <c:v>-39.977233029496759</c:v>
                </c:pt>
                <c:pt idx="21">
                  <c:v>-41.437590922489676</c:v>
                </c:pt>
                <c:pt idx="22">
                  <c:v>-42.884933040975653</c:v>
                </c:pt>
                <c:pt idx="23">
                  <c:v>-44.321490962809023</c:v>
                </c:pt>
                <c:pt idx="24">
                  <c:v>-45.749338093117004</c:v>
                </c:pt>
                <c:pt idx="25">
                  <c:v>-47.17040900333469</c:v>
                </c:pt>
                <c:pt idx="26">
                  <c:v>-48.586514878426613</c:v>
                </c:pt>
                <c:pt idx="27">
                  <c:v>-49.99935545577695</c:v>
                </c:pt>
                <c:pt idx="28">
                  <c:v>-51.41052768731317</c:v>
                </c:pt>
                <c:pt idx="29">
                  <c:v>-52.821531215898837</c:v>
                </c:pt>
                <c:pt idx="30">
                  <c:v>-54.233770619677706</c:v>
                </c:pt>
                <c:pt idx="31">
                  <c:v>-55.648554764165731</c:v>
                </c:pt>
                <c:pt idx="32">
                  <c:v>-57.067023905411581</c:v>
                </c:pt>
                <c:pt idx="33">
                  <c:v>-58.490296973712468</c:v>
                </c:pt>
                <c:pt idx="34">
                  <c:v>-59.919380880558784</c:v>
                </c:pt>
                <c:pt idx="35">
                  <c:v>-61.355133054848885</c:v>
                </c:pt>
                <c:pt idx="36">
                  <c:v>-62.798051051231461</c:v>
                </c:pt>
                <c:pt idx="37">
                  <c:v>-64.246851272487874</c:v>
                </c:pt>
                <c:pt idx="38">
                  <c:v>-65.701538733630514</c:v>
                </c:pt>
                <c:pt idx="39">
                  <c:v>-67.161990101828223</c:v>
                </c:pt>
                <c:pt idx="40">
                  <c:v>-68.627567804149521</c:v>
                </c:pt>
                <c:pt idx="41">
                  <c:v>-70.094470327955065</c:v>
                </c:pt>
                <c:pt idx="42">
                  <c:v>-71.561073280570696</c:v>
                </c:pt>
                <c:pt idx="43">
                  <c:v>-73.02961408361034</c:v>
                </c:pt>
                <c:pt idx="44">
                  <c:v>-74.498154886649985</c:v>
                </c:pt>
                <c:pt idx="45">
                  <c:v>-75.966695689689629</c:v>
                </c:pt>
                <c:pt idx="46">
                  <c:v>-77.435236492729274</c:v>
                </c:pt>
                <c:pt idx="47">
                  <c:v>-78.903777295768919</c:v>
                </c:pt>
                <c:pt idx="48">
                  <c:v>-80.372318098808563</c:v>
                </c:pt>
                <c:pt idx="49">
                  <c:v>-81.840858901848208</c:v>
                </c:pt>
                <c:pt idx="50">
                  <c:v>-83.309399704887852</c:v>
                </c:pt>
                <c:pt idx="51">
                  <c:v>-84.777940507927497</c:v>
                </c:pt>
                <c:pt idx="52">
                  <c:v>-86.246481310967141</c:v>
                </c:pt>
                <c:pt idx="53">
                  <c:v>-87.715022114006786</c:v>
                </c:pt>
                <c:pt idx="54">
                  <c:v>-89.18356291704643</c:v>
                </c:pt>
                <c:pt idx="55">
                  <c:v>-90.652103720086075</c:v>
                </c:pt>
                <c:pt idx="56">
                  <c:v>-92.120644523125719</c:v>
                </c:pt>
                <c:pt idx="57">
                  <c:v>-93.589185326165364</c:v>
                </c:pt>
                <c:pt idx="58">
                  <c:v>-95.057726129205008</c:v>
                </c:pt>
                <c:pt idx="59">
                  <c:v>-96.526266932244653</c:v>
                </c:pt>
                <c:pt idx="60">
                  <c:v>-97.994807735284297</c:v>
                </c:pt>
                <c:pt idx="61">
                  <c:v>-99.463348538323942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'!$BN$18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'!$BN$19:$BN$118</c:f>
              <c:numCache>
                <c:formatCode>0.00E+00</c:formatCode>
                <c:ptCount val="100"/>
                <c:pt idx="0">
                  <c:v>-14.507772020725383</c:v>
                </c:pt>
                <c:pt idx="1">
                  <c:v>-17.357638398068673</c:v>
                </c:pt>
                <c:pt idx="2">
                  <c:v>-20.100179430785516</c:v>
                </c:pt>
                <c:pt idx="3">
                  <c:v>-22.689114922152029</c:v>
                </c:pt>
                <c:pt idx="4">
                  <c:v>-25.126550125540547</c:v>
                </c:pt>
                <c:pt idx="5">
                  <c:v>-27.426759823379456</c:v>
                </c:pt>
                <c:pt idx="6">
                  <c:v>-29.606295635038208</c:v>
                </c:pt>
                <c:pt idx="7">
                  <c:v>-31.680768147348232</c:v>
                </c:pt>
                <c:pt idx="8">
                  <c:v>-33.663963429620452</c:v>
                </c:pt>
                <c:pt idx="9">
                  <c:v>-35.567770383792947</c:v>
                </c:pt>
                <c:pt idx="10">
                  <c:v>-37.402369337041243</c:v>
                </c:pt>
                <c:pt idx="11">
                  <c:v>-39.176481574390621</c:v>
                </c:pt>
                <c:pt idx="12">
                  <c:v>-40.89760922767627</c:v>
                </c:pt>
                <c:pt idx="13">
                  <c:v>-42.572243987455181</c:v>
                </c:pt>
                <c:pt idx="14">
                  <c:v>-44.206041419185183</c:v>
                </c:pt>
                <c:pt idx="15">
                  <c:v>-45.803964012978781</c:v>
                </c:pt>
                <c:pt idx="16">
                  <c:v>-47.370397788453012</c:v>
                </c:pt>
                <c:pt idx="17">
                  <c:v>-48.909247227117746</c:v>
                </c:pt>
                <c:pt idx="18">
                  <c:v>-50.424012683275912</c:v>
                </c:pt>
                <c:pt idx="19">
                  <c:v>-51.917853689744049</c:v>
                </c:pt>
                <c:pt idx="20">
                  <c:v>-53.393640894495498</c:v>
                </c:pt>
                <c:pt idx="21">
                  <c:v>-54.853998787488415</c:v>
                </c:pt>
                <c:pt idx="22">
                  <c:v>-56.301340905974392</c:v>
                </c:pt>
                <c:pt idx="23">
                  <c:v>-57.737898827807761</c:v>
                </c:pt>
                <c:pt idx="24">
                  <c:v>-59.165745958115743</c:v>
                </c:pt>
                <c:pt idx="25">
                  <c:v>-60.586816868333429</c:v>
                </c:pt>
                <c:pt idx="26">
                  <c:v>-62.002922743425351</c:v>
                </c:pt>
                <c:pt idx="27">
                  <c:v>-63.415763320775689</c:v>
                </c:pt>
                <c:pt idx="28">
                  <c:v>-64.826935552311909</c:v>
                </c:pt>
                <c:pt idx="29">
                  <c:v>-66.237939080897576</c:v>
                </c:pt>
                <c:pt idx="30">
                  <c:v>-67.650178484676445</c:v>
                </c:pt>
                <c:pt idx="31">
                  <c:v>-69.064962629164469</c:v>
                </c:pt>
                <c:pt idx="32">
                  <c:v>-70.48343177041032</c:v>
                </c:pt>
                <c:pt idx="33">
                  <c:v>-71.906704838711207</c:v>
                </c:pt>
                <c:pt idx="34">
                  <c:v>-73.335788745557522</c:v>
                </c:pt>
                <c:pt idx="35">
                  <c:v>-74.771540919847624</c:v>
                </c:pt>
                <c:pt idx="36">
                  <c:v>-76.2144589162302</c:v>
                </c:pt>
                <c:pt idx="37">
                  <c:v>-77.663259137486619</c:v>
                </c:pt>
                <c:pt idx="38">
                  <c:v>-79.11794659862926</c:v>
                </c:pt>
                <c:pt idx="39">
                  <c:v>-80.5726340597719</c:v>
                </c:pt>
                <c:pt idx="40">
                  <c:v>-82.027321520914541</c:v>
                </c:pt>
                <c:pt idx="41">
                  <c:v>-83.482008982057181</c:v>
                </c:pt>
                <c:pt idx="42">
                  <c:v>-84.936696443199821</c:v>
                </c:pt>
                <c:pt idx="43">
                  <c:v>-86.391383904342462</c:v>
                </c:pt>
                <c:pt idx="44">
                  <c:v>-87.846071365485102</c:v>
                </c:pt>
                <c:pt idx="45">
                  <c:v>-89.300758826627742</c:v>
                </c:pt>
                <c:pt idx="46">
                  <c:v>-90.755446287770383</c:v>
                </c:pt>
                <c:pt idx="47">
                  <c:v>-92.210133748913023</c:v>
                </c:pt>
                <c:pt idx="48">
                  <c:v>-93.664821210055663</c:v>
                </c:pt>
                <c:pt idx="49">
                  <c:v>-95.119508671198304</c:v>
                </c:pt>
                <c:pt idx="50">
                  <c:v>-96.574196132340944</c:v>
                </c:pt>
                <c:pt idx="51">
                  <c:v>-98.028883593483584</c:v>
                </c:pt>
                <c:pt idx="52">
                  <c:v>-99.483571054626225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'!$BO$18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'!$BO$19:$BO$118</c:f>
              <c:numCache>
                <c:formatCode>0.00E+00</c:formatCode>
                <c:ptCount val="100"/>
                <c:pt idx="0">
                  <c:v>-27.924179885724122</c:v>
                </c:pt>
                <c:pt idx="1">
                  <c:v>-30.774046263067412</c:v>
                </c:pt>
                <c:pt idx="2">
                  <c:v>-33.516587295784255</c:v>
                </c:pt>
                <c:pt idx="3">
                  <c:v>-36.105522787150768</c:v>
                </c:pt>
                <c:pt idx="4">
                  <c:v>-38.542957990539286</c:v>
                </c:pt>
                <c:pt idx="5">
                  <c:v>-40.843167688378195</c:v>
                </c:pt>
                <c:pt idx="6">
                  <c:v>-43.022703500036947</c:v>
                </c:pt>
                <c:pt idx="7">
                  <c:v>-45.097176012346971</c:v>
                </c:pt>
                <c:pt idx="8">
                  <c:v>-47.080371294619191</c:v>
                </c:pt>
                <c:pt idx="9">
                  <c:v>-48.984178248791686</c:v>
                </c:pt>
                <c:pt idx="10">
                  <c:v>-50.818777202039982</c:v>
                </c:pt>
                <c:pt idx="11">
                  <c:v>-52.59288943938936</c:v>
                </c:pt>
                <c:pt idx="12">
                  <c:v>-54.314017092675009</c:v>
                </c:pt>
                <c:pt idx="13">
                  <c:v>-55.98865185245392</c:v>
                </c:pt>
                <c:pt idx="14">
                  <c:v>-57.622449284183922</c:v>
                </c:pt>
                <c:pt idx="15">
                  <c:v>-59.22037187797752</c:v>
                </c:pt>
                <c:pt idx="16">
                  <c:v>-60.786805653451751</c:v>
                </c:pt>
                <c:pt idx="17">
                  <c:v>-62.325655092116484</c:v>
                </c:pt>
                <c:pt idx="18">
                  <c:v>-63.840420548274651</c:v>
                </c:pt>
                <c:pt idx="19">
                  <c:v>-65.334261554742795</c:v>
                </c:pt>
                <c:pt idx="20">
                  <c:v>-66.810048759494236</c:v>
                </c:pt>
                <c:pt idx="21">
                  <c:v>-68.270406652487154</c:v>
                </c:pt>
                <c:pt idx="22">
                  <c:v>-69.717748770973131</c:v>
                </c:pt>
                <c:pt idx="23">
                  <c:v>-71.1543066928065</c:v>
                </c:pt>
                <c:pt idx="24">
                  <c:v>-72.582153823114481</c:v>
                </c:pt>
                <c:pt idx="25">
                  <c:v>-74.003224733332161</c:v>
                </c:pt>
                <c:pt idx="26">
                  <c:v>-75.41933060842409</c:v>
                </c:pt>
                <c:pt idx="27">
                  <c:v>-76.832171185774428</c:v>
                </c:pt>
                <c:pt idx="28">
                  <c:v>-78.243343417310655</c:v>
                </c:pt>
                <c:pt idx="29">
                  <c:v>-79.654346945896322</c:v>
                </c:pt>
                <c:pt idx="30">
                  <c:v>-81.066586349675191</c:v>
                </c:pt>
                <c:pt idx="31">
                  <c:v>-82.481370494163201</c:v>
                </c:pt>
                <c:pt idx="32">
                  <c:v>-83.899839635409052</c:v>
                </c:pt>
                <c:pt idx="33">
                  <c:v>-85.323112703709938</c:v>
                </c:pt>
                <c:pt idx="34">
                  <c:v>-86.752196610556268</c:v>
                </c:pt>
                <c:pt idx="35">
                  <c:v>-88.187948784846355</c:v>
                </c:pt>
                <c:pt idx="36">
                  <c:v>-89.630866781228946</c:v>
                </c:pt>
                <c:pt idx="37">
                  <c:v>-91.079667002485365</c:v>
                </c:pt>
                <c:pt idx="38">
                  <c:v>-92.534354463628006</c:v>
                </c:pt>
                <c:pt idx="39">
                  <c:v>-93.994805831825687</c:v>
                </c:pt>
                <c:pt idx="40">
                  <c:v>-95.460383534147013</c:v>
                </c:pt>
                <c:pt idx="41">
                  <c:v>-96.927286057952529</c:v>
                </c:pt>
                <c:pt idx="42">
                  <c:v>-98.393889010568159</c:v>
                </c:pt>
                <c:pt idx="43">
                  <c:v>-99.862429813607832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894592"/>
        <c:axId val="60925440"/>
      </c:scatterChart>
      <c:valAx>
        <c:axId val="60894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94"/>
              <c:y val="3.169014084507050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25440"/>
        <c:crosses val="autoZero"/>
        <c:crossBetween val="midCat"/>
        <c:minorUnit val="100"/>
      </c:valAx>
      <c:valAx>
        <c:axId val="6092544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105E-3"/>
              <c:y val="0.488626668145356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945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23"/>
          <c:y val="0.27946101807696572"/>
          <c:w val="0.34665386113385704"/>
          <c:h val="0.2246412332261287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78"/>
          <c:y val="0.19600938967136242"/>
          <c:w val="0.77434308191601819"/>
          <c:h val="0.73239436619718534"/>
        </c:manualLayout>
      </c:layout>
      <c:scatterChart>
        <c:scatterStyle val="lineMarker"/>
        <c:ser>
          <c:idx val="2"/>
          <c:order val="0"/>
          <c:tx>
            <c:strRef>
              <c:f>'0.5Q 1-8 '!$BP$18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'!$BP$19:$BP$118</c:f>
              <c:numCache>
                <c:formatCode>0.00E+00</c:formatCode>
                <c:ptCount val="100"/>
                <c:pt idx="0">
                  <c:v>14.507772020725383</c:v>
                </c:pt>
                <c:pt idx="1">
                  <c:v>17.357638398068673</c:v>
                </c:pt>
                <c:pt idx="2">
                  <c:v>20.100179430785516</c:v>
                </c:pt>
                <c:pt idx="3">
                  <c:v>22.689114922152029</c:v>
                </c:pt>
                <c:pt idx="4">
                  <c:v>25.126550125540547</c:v>
                </c:pt>
                <c:pt idx="5">
                  <c:v>27.426759823379456</c:v>
                </c:pt>
                <c:pt idx="6">
                  <c:v>29.606295635038208</c:v>
                </c:pt>
                <c:pt idx="7">
                  <c:v>31.680768147348232</c:v>
                </c:pt>
                <c:pt idx="8">
                  <c:v>33.663963429620452</c:v>
                </c:pt>
                <c:pt idx="9">
                  <c:v>35.567770383792947</c:v>
                </c:pt>
                <c:pt idx="10">
                  <c:v>37.402369337041243</c:v>
                </c:pt>
                <c:pt idx="11">
                  <c:v>39.176481574390621</c:v>
                </c:pt>
                <c:pt idx="12">
                  <c:v>40.89760922767627</c:v>
                </c:pt>
                <c:pt idx="13">
                  <c:v>42.572243987455181</c:v>
                </c:pt>
                <c:pt idx="14">
                  <c:v>44.206041419185183</c:v>
                </c:pt>
                <c:pt idx="15">
                  <c:v>45.803964012978781</c:v>
                </c:pt>
                <c:pt idx="16">
                  <c:v>47.370397788453012</c:v>
                </c:pt>
                <c:pt idx="17">
                  <c:v>48.909247227117746</c:v>
                </c:pt>
                <c:pt idx="18">
                  <c:v>50.424012683275912</c:v>
                </c:pt>
                <c:pt idx="19">
                  <c:v>51.917853689744049</c:v>
                </c:pt>
                <c:pt idx="20">
                  <c:v>53.393640894495498</c:v>
                </c:pt>
                <c:pt idx="21">
                  <c:v>54.853998787488415</c:v>
                </c:pt>
                <c:pt idx="22">
                  <c:v>56.301340905974392</c:v>
                </c:pt>
                <c:pt idx="23">
                  <c:v>57.737898827807761</c:v>
                </c:pt>
                <c:pt idx="24">
                  <c:v>59.165745958115743</c:v>
                </c:pt>
                <c:pt idx="25">
                  <c:v>60.586816868333429</c:v>
                </c:pt>
                <c:pt idx="26">
                  <c:v>62.002922743425351</c:v>
                </c:pt>
                <c:pt idx="27">
                  <c:v>63.415763320775689</c:v>
                </c:pt>
                <c:pt idx="28">
                  <c:v>64.826935552311909</c:v>
                </c:pt>
                <c:pt idx="29">
                  <c:v>66.237939080897576</c:v>
                </c:pt>
                <c:pt idx="30">
                  <c:v>67.650178484676445</c:v>
                </c:pt>
                <c:pt idx="31">
                  <c:v>69.064962629164469</c:v>
                </c:pt>
                <c:pt idx="32">
                  <c:v>70.48343177041032</c:v>
                </c:pt>
                <c:pt idx="33">
                  <c:v>71.906704838711207</c:v>
                </c:pt>
                <c:pt idx="34">
                  <c:v>73.335788745557522</c:v>
                </c:pt>
                <c:pt idx="35">
                  <c:v>74.771540919847624</c:v>
                </c:pt>
                <c:pt idx="36">
                  <c:v>76.2144589162302</c:v>
                </c:pt>
                <c:pt idx="37">
                  <c:v>77.663259137486619</c:v>
                </c:pt>
                <c:pt idx="38">
                  <c:v>79.11794659862926</c:v>
                </c:pt>
                <c:pt idx="39">
                  <c:v>80.5726340597719</c:v>
                </c:pt>
                <c:pt idx="40">
                  <c:v>82.027321520914541</c:v>
                </c:pt>
                <c:pt idx="41">
                  <c:v>83.482008982057181</c:v>
                </c:pt>
                <c:pt idx="42">
                  <c:v>84.936696443199821</c:v>
                </c:pt>
                <c:pt idx="43">
                  <c:v>86.391383904342462</c:v>
                </c:pt>
                <c:pt idx="44">
                  <c:v>87.846071365485102</c:v>
                </c:pt>
                <c:pt idx="45">
                  <c:v>89.300758826627742</c:v>
                </c:pt>
                <c:pt idx="46">
                  <c:v>90.755446287770383</c:v>
                </c:pt>
                <c:pt idx="47">
                  <c:v>92.210133748913023</c:v>
                </c:pt>
                <c:pt idx="48">
                  <c:v>93.664821210055663</c:v>
                </c:pt>
                <c:pt idx="49">
                  <c:v>95.119508671198304</c:v>
                </c:pt>
                <c:pt idx="50">
                  <c:v>96.574196132340944</c:v>
                </c:pt>
                <c:pt idx="51">
                  <c:v>98.028883593483584</c:v>
                </c:pt>
                <c:pt idx="52">
                  <c:v>99.483571054626225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'!$BQ$18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'!$BQ$19:$BQ$118</c:f>
              <c:numCache>
                <c:formatCode>0.00E+00</c:formatCode>
                <c:ptCount val="100"/>
                <c:pt idx="0">
                  <c:v>85.492227979274617</c:v>
                </c:pt>
                <c:pt idx="1">
                  <c:v>82.642361601931327</c:v>
                </c:pt>
                <c:pt idx="2">
                  <c:v>79.899820569214484</c:v>
                </c:pt>
                <c:pt idx="3">
                  <c:v>77.310885077847971</c:v>
                </c:pt>
                <c:pt idx="4">
                  <c:v>74.873449874459453</c:v>
                </c:pt>
                <c:pt idx="5">
                  <c:v>72.573240176620544</c:v>
                </c:pt>
                <c:pt idx="6">
                  <c:v>70.393704364961792</c:v>
                </c:pt>
                <c:pt idx="7">
                  <c:v>68.319231852651768</c:v>
                </c:pt>
                <c:pt idx="8">
                  <c:v>66.336036570379548</c:v>
                </c:pt>
                <c:pt idx="9">
                  <c:v>64.432229616207053</c:v>
                </c:pt>
                <c:pt idx="10">
                  <c:v>62.597630662958757</c:v>
                </c:pt>
                <c:pt idx="11">
                  <c:v>60.823518425609379</c:v>
                </c:pt>
                <c:pt idx="12">
                  <c:v>59.10239077232373</c:v>
                </c:pt>
                <c:pt idx="13">
                  <c:v>57.427756012544819</c:v>
                </c:pt>
                <c:pt idx="14">
                  <c:v>55.793958580814817</c:v>
                </c:pt>
                <c:pt idx="15">
                  <c:v>54.196035987021219</c:v>
                </c:pt>
                <c:pt idx="16">
                  <c:v>52.629602211546988</c:v>
                </c:pt>
                <c:pt idx="17">
                  <c:v>51.090752772882254</c:v>
                </c:pt>
                <c:pt idx="18">
                  <c:v>49.575987316724088</c:v>
                </c:pt>
                <c:pt idx="19">
                  <c:v>48.082146310255951</c:v>
                </c:pt>
                <c:pt idx="20">
                  <c:v>46.606359105504502</c:v>
                </c:pt>
                <c:pt idx="21">
                  <c:v>45.146001212511585</c:v>
                </c:pt>
                <c:pt idx="22">
                  <c:v>43.698659094025608</c:v>
                </c:pt>
                <c:pt idx="23">
                  <c:v>42.262101172192239</c:v>
                </c:pt>
                <c:pt idx="24">
                  <c:v>40.834254041884257</c:v>
                </c:pt>
                <c:pt idx="25">
                  <c:v>39.413183131666571</c:v>
                </c:pt>
                <c:pt idx="26">
                  <c:v>37.997077256574649</c:v>
                </c:pt>
                <c:pt idx="27">
                  <c:v>36.584236679224311</c:v>
                </c:pt>
                <c:pt idx="28">
                  <c:v>35.173064447688091</c:v>
                </c:pt>
                <c:pt idx="29">
                  <c:v>33.762060919102424</c:v>
                </c:pt>
                <c:pt idx="30">
                  <c:v>32.349821515323555</c:v>
                </c:pt>
                <c:pt idx="31">
                  <c:v>30.935037370835531</c:v>
                </c:pt>
                <c:pt idx="32">
                  <c:v>29.51656822958968</c:v>
                </c:pt>
                <c:pt idx="33">
                  <c:v>28.093295161288793</c:v>
                </c:pt>
                <c:pt idx="34">
                  <c:v>26.664211254442478</c:v>
                </c:pt>
                <c:pt idx="35">
                  <c:v>25.228459080152376</c:v>
                </c:pt>
                <c:pt idx="36">
                  <c:v>23.7855410837698</c:v>
                </c:pt>
                <c:pt idx="37">
                  <c:v>22.336740862513381</c:v>
                </c:pt>
                <c:pt idx="38">
                  <c:v>20.88205340137074</c:v>
                </c:pt>
                <c:pt idx="39">
                  <c:v>19.4273659402281</c:v>
                </c:pt>
                <c:pt idx="40">
                  <c:v>17.972678479085459</c:v>
                </c:pt>
                <c:pt idx="41">
                  <c:v>16.517991017942819</c:v>
                </c:pt>
                <c:pt idx="42">
                  <c:v>15.063303556800179</c:v>
                </c:pt>
                <c:pt idx="43">
                  <c:v>13.608616095657538</c:v>
                </c:pt>
                <c:pt idx="44">
                  <c:v>12.153928634514898</c:v>
                </c:pt>
                <c:pt idx="45">
                  <c:v>10.699241173372258</c:v>
                </c:pt>
                <c:pt idx="46">
                  <c:v>9.2445537122296173</c:v>
                </c:pt>
                <c:pt idx="47">
                  <c:v>7.7898662510869769</c:v>
                </c:pt>
                <c:pt idx="48">
                  <c:v>6.3351787899443366</c:v>
                </c:pt>
                <c:pt idx="49">
                  <c:v>4.8804913288016962</c:v>
                </c:pt>
                <c:pt idx="50">
                  <c:v>3.4258038676590559</c:v>
                </c:pt>
                <c:pt idx="51">
                  <c:v>1.9711164065164155</c:v>
                </c:pt>
                <c:pt idx="52">
                  <c:v>0.51642894537377515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938112"/>
        <c:axId val="60821504"/>
      </c:scatterChart>
      <c:valAx>
        <c:axId val="609381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7"/>
              <c:y val="3.1690140845070533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21504"/>
        <c:crossesAt val="120"/>
        <c:crossBetween val="midCat"/>
        <c:minorUnit val="100"/>
      </c:valAx>
      <c:valAx>
        <c:axId val="608215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244E-3"/>
              <c:y val="0.488626668145356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381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42"/>
          <c:w val="0.69674834123995366"/>
          <c:h val="0.73239436619718534"/>
        </c:manualLayout>
      </c:layout>
      <c:scatterChart>
        <c:scatterStyle val="lineMarker"/>
        <c:ser>
          <c:idx val="0"/>
          <c:order val="0"/>
          <c:tx>
            <c:strRef>
              <c:f>'0.5Q 1-8 '!$BY$18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'!$BY$19:$BY$118</c:f>
              <c:numCache>
                <c:formatCode>0.00E+00</c:formatCode>
                <c:ptCount val="100"/>
                <c:pt idx="1">
                  <c:v>-192.60734533434609</c:v>
                </c:pt>
                <c:pt idx="2">
                  <c:v>-191.91522963635239</c:v>
                </c:pt>
                <c:pt idx="3">
                  <c:v>-188.41483077329252</c:v>
                </c:pt>
                <c:pt idx="4">
                  <c:v>-184.27669081592111</c:v>
                </c:pt>
                <c:pt idx="5">
                  <c:v>-180.41099259152463</c:v>
                </c:pt>
                <c:pt idx="6">
                  <c:v>-177.2406431664516</c:v>
                </c:pt>
                <c:pt idx="7">
                  <c:v>-174.90215629038164</c:v>
                </c:pt>
                <c:pt idx="8">
                  <c:v>-173.4061066656341</c:v>
                </c:pt>
                <c:pt idx="9">
                  <c:v>-172.71492596351936</c:v>
                </c:pt>
                <c:pt idx="10">
                  <c:v>-172.77719399840723</c:v>
                </c:pt>
                <c:pt idx="11">
                  <c:v>-173.54197601691911</c:v>
                </c:pt>
                <c:pt idx="12">
                  <c:v>-174.96431090761965</c:v>
                </c:pt>
                <c:pt idx="13">
                  <c:v>-177.0068514375692</c:v>
                </c:pt>
                <c:pt idx="14">
                  <c:v>-179.63989280133916</c:v>
                </c:pt>
                <c:pt idx="15">
                  <c:v>-182.84078663512452</c:v>
                </c:pt>
                <c:pt idx="16">
                  <c:v>-186.59317889688634</c:v>
                </c:pt>
                <c:pt idx="17">
                  <c:v>-190.88625628743731</c:v>
                </c:pt>
                <c:pt idx="18">
                  <c:v>-195.71407063813766</c:v>
                </c:pt>
                <c:pt idx="19">
                  <c:v>-201.07495900811324</c:v>
                </c:pt>
                <c:pt idx="20">
                  <c:v>-206.9710548626785</c:v>
                </c:pt>
                <c:pt idx="21">
                  <c:v>-213.40787672788588</c:v>
                </c:pt>
                <c:pt idx="22">
                  <c:v>-220.39397764849664</c:v>
                </c:pt>
                <c:pt idx="23">
                  <c:v>-227.94063806549246</c:v>
                </c:pt>
                <c:pt idx="24">
                  <c:v>-236.06158467027461</c:v>
                </c:pt>
                <c:pt idx="25">
                  <c:v>-244.77271755541173</c:v>
                </c:pt>
                <c:pt idx="26">
                  <c:v>-254.09182713321314</c:v>
                </c:pt>
                <c:pt idx="27">
                  <c:v>-264.03828056965909</c:v>
                </c:pt>
                <c:pt idx="28">
                  <c:v>-274.63265466837663</c:v>
                </c:pt>
                <c:pt idx="29">
                  <c:v>-285.89628801838262</c:v>
                </c:pt>
                <c:pt idx="30">
                  <c:v>-297.85064159459961</c:v>
                </c:pt>
                <c:pt idx="31">
                  <c:v>-310.52680010699811</c:v>
                </c:pt>
                <c:pt idx="32">
                  <c:v>-323.89258914815298</c:v>
                </c:pt>
                <c:pt idx="33">
                  <c:v>-338.01293375275071</c:v>
                </c:pt>
                <c:pt idx="34">
                  <c:v>-352.90976789707082</c:v>
                </c:pt>
                <c:pt idx="35">
                  <c:v>-368.61302536591381</c:v>
                </c:pt>
                <c:pt idx="36">
                  <c:v>-385.24109362325243</c:v>
                </c:pt>
                <c:pt idx="37">
                  <c:v>-401.57101402388827</c:v>
                </c:pt>
                <c:pt idx="38">
                  <c:v>-418.43871150230154</c:v>
                </c:pt>
                <c:pt idx="39">
                  <c:v>-435.65766484935818</c:v>
                </c:pt>
                <c:pt idx="40">
                  <c:v>-453.32790257847245</c:v>
                </c:pt>
                <c:pt idx="41">
                  <c:v>-469.37391586022858</c:v>
                </c:pt>
                <c:pt idx="42">
                  <c:v>-484.88839025604165</c:v>
                </c:pt>
                <c:pt idx="43">
                  <c:v>-487.97510468155639</c:v>
                </c:pt>
                <c:pt idx="44">
                  <c:v>-529.33613569719773</c:v>
                </c:pt>
                <c:pt idx="45">
                  <c:v>-549.09923235969836</c:v>
                </c:pt>
                <c:pt idx="46">
                  <c:v>-564.64098920957576</c:v>
                </c:pt>
                <c:pt idx="47">
                  <c:v>-635.36742675268476</c:v>
                </c:pt>
                <c:pt idx="48">
                  <c:v>-690.17060217301275</c:v>
                </c:pt>
                <c:pt idx="49">
                  <c:v>314.52302471642474</c:v>
                </c:pt>
                <c:pt idx="50">
                  <c:v>303.64337043430697</c:v>
                </c:pt>
                <c:pt idx="51">
                  <c:v>297.4663470133022</c:v>
                </c:pt>
                <c:pt idx="52">
                  <c:v>289.59897055613209</c:v>
                </c:pt>
                <c:pt idx="53">
                  <c:v>282.9517647993286</c:v>
                </c:pt>
                <c:pt idx="54">
                  <c:v>277.23337544165361</c:v>
                </c:pt>
                <c:pt idx="55">
                  <c:v>272.30029489103862</c:v>
                </c:pt>
                <c:pt idx="56">
                  <c:v>268.08292060589338</c:v>
                </c:pt>
                <c:pt idx="57">
                  <c:v>264.54810730837676</c:v>
                </c:pt>
                <c:pt idx="58">
                  <c:v>261.68041677954653</c:v>
                </c:pt>
                <c:pt idx="59">
                  <c:v>259.47285308191937</c:v>
                </c:pt>
                <c:pt idx="60">
                  <c:v>257.9223554879211</c:v>
                </c:pt>
                <c:pt idx="61">
                  <c:v>257.02764648309926</c:v>
                </c:pt>
                <c:pt idx="62">
                  <c:v>256.76032831715878</c:v>
                </c:pt>
                <c:pt idx="63">
                  <c:v>256.75500000000363</c:v>
                </c:pt>
                <c:pt idx="64">
                  <c:v>256.75500000000363</c:v>
                </c:pt>
                <c:pt idx="65">
                  <c:v>256.75500000000363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'!$BZ$18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'!$BZ$19:$BZ$118</c:f>
              <c:numCache>
                <c:formatCode>0.00E+00</c:formatCode>
                <c:ptCount val="100"/>
                <c:pt idx="1">
                  <c:v>2332.9592915556764</c:v>
                </c:pt>
                <c:pt idx="2">
                  <c:v>1988.7149115188897</c:v>
                </c:pt>
                <c:pt idx="3">
                  <c:v>1730.0339392843214</c:v>
                </c:pt>
                <c:pt idx="4">
                  <c:v>1533.0223365030292</c:v>
                </c:pt>
                <c:pt idx="5">
                  <c:v>1379.7808214295126</c:v>
                </c:pt>
                <c:pt idx="6">
                  <c:v>1258.1304536386617</c:v>
                </c:pt>
                <c:pt idx="7">
                  <c:v>1159.6620848270222</c:v>
                </c:pt>
                <c:pt idx="8">
                  <c:v>1078.5296950088807</c:v>
                </c:pt>
                <c:pt idx="9">
                  <c:v>1010.6123650251342</c:v>
                </c:pt>
                <c:pt idx="10">
                  <c:v>952.95339313173247</c:v>
                </c:pt>
                <c:pt idx="11">
                  <c:v>903.39120246852644</c:v>
                </c:pt>
                <c:pt idx="12">
                  <c:v>860.31610567338885</c:v>
                </c:pt>
                <c:pt idx="13">
                  <c:v>822.50825215340876</c:v>
                </c:pt>
                <c:pt idx="14">
                  <c:v>789.02801105118488</c:v>
                </c:pt>
                <c:pt idx="15">
                  <c:v>759.14056935775682</c:v>
                </c:pt>
                <c:pt idx="16">
                  <c:v>732.26317589496489</c:v>
                </c:pt>
                <c:pt idx="17">
                  <c:v>707.92761280882303</c:v>
                </c:pt>
                <c:pt idx="18">
                  <c:v>685.75307300467352</c:v>
                </c:pt>
                <c:pt idx="19">
                  <c:v>665.42626206531179</c:v>
                </c:pt>
                <c:pt idx="20">
                  <c:v>646.68659258167781</c:v>
                </c:pt>
                <c:pt idx="21">
                  <c:v>629.31502003154446</c:v>
                </c:pt>
                <c:pt idx="22">
                  <c:v>613.12551820982719</c:v>
                </c:pt>
                <c:pt idx="23">
                  <c:v>597.95849244200565</c:v>
                </c:pt>
                <c:pt idx="24">
                  <c:v>583.67563259330348</c:v>
                </c:pt>
                <c:pt idx="25">
                  <c:v>570.15584821527909</c:v>
                </c:pt>
                <c:pt idx="26">
                  <c:v>557.29202620164119</c:v>
                </c:pt>
                <c:pt idx="27">
                  <c:v>544.98842081927455</c:v>
                </c:pt>
                <c:pt idx="28">
                  <c:v>533.15853602858181</c:v>
                </c:pt>
                <c:pt idx="29">
                  <c:v>521.7233967146218</c:v>
                </c:pt>
                <c:pt idx="30">
                  <c:v>510.61009582518579</c:v>
                </c:pt>
                <c:pt idx="31">
                  <c:v>499.75520708320789</c:v>
                </c:pt>
                <c:pt idx="32">
                  <c:v>489.07309942704205</c:v>
                </c:pt>
                <c:pt idx="33">
                  <c:v>478.52508064724742</c:v>
                </c:pt>
                <c:pt idx="34">
                  <c:v>468.05554927289882</c:v>
                </c:pt>
                <c:pt idx="35">
                  <c:v>457.61519499305513</c:v>
                </c:pt>
                <c:pt idx="36">
                  <c:v>447.18696650002164</c:v>
                </c:pt>
                <c:pt idx="37">
                  <c:v>436.37997824311105</c:v>
                </c:pt>
                <c:pt idx="38">
                  <c:v>425.45017545566833</c:v>
                </c:pt>
                <c:pt idx="39">
                  <c:v>414.39134709648329</c:v>
                </c:pt>
                <c:pt idx="40">
                  <c:v>403.21349052913291</c:v>
                </c:pt>
                <c:pt idx="41">
                  <c:v>391.48922710785519</c:v>
                </c:pt>
                <c:pt idx="42">
                  <c:v>379.52311268338866</c:v>
                </c:pt>
                <c:pt idx="43">
                  <c:v>365.48424311847236</c:v>
                </c:pt>
                <c:pt idx="44">
                  <c:v>357.09188384128066</c:v>
                </c:pt>
                <c:pt idx="45">
                  <c:v>345.04508133327062</c:v>
                </c:pt>
                <c:pt idx="46">
                  <c:v>332.32221094522617</c:v>
                </c:pt>
                <c:pt idx="47">
                  <c:v>324.16342504865804</c:v>
                </c:pt>
                <c:pt idx="48">
                  <c:v>312.98994126639724</c:v>
                </c:pt>
                <c:pt idx="49">
                  <c:v>306.248198395771</c:v>
                </c:pt>
                <c:pt idx="50">
                  <c:v>295.65477832399267</c:v>
                </c:pt>
                <c:pt idx="51">
                  <c:v>289.64026699898949</c:v>
                </c:pt>
                <c:pt idx="52">
                  <c:v>281.97987435116369</c:v>
                </c:pt>
                <c:pt idx="53">
                  <c:v>275.50755077732526</c:v>
                </c:pt>
                <c:pt idx="54">
                  <c:v>269.93960725365974</c:v>
                </c:pt>
                <c:pt idx="55">
                  <c:v>265.13631174761798</c:v>
                </c:pt>
                <c:pt idx="56">
                  <c:v>261.02989289974232</c:v>
                </c:pt>
                <c:pt idx="57">
                  <c:v>257.58807745552838</c:v>
                </c:pt>
                <c:pt idx="58">
                  <c:v>254.79583336210254</c:v>
                </c:pt>
                <c:pt idx="59">
                  <c:v>252.64634873899183</c:v>
                </c:pt>
                <c:pt idx="60">
                  <c:v>251.13664338369369</c:v>
                </c:pt>
                <c:pt idx="61">
                  <c:v>250.2654733920462</c:v>
                </c:pt>
                <c:pt idx="62">
                  <c:v>250.00518813378392</c:v>
                </c:pt>
                <c:pt idx="63">
                  <c:v>250.00000000000355</c:v>
                </c:pt>
                <c:pt idx="64">
                  <c:v>250.00000000000355</c:v>
                </c:pt>
                <c:pt idx="65">
                  <c:v>250.00000000000355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'!$CA$18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'!$CA$19:$CA$118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0871424"/>
        <c:axId val="60873728"/>
      </c:scatterChart>
      <c:valAx>
        <c:axId val="608714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7"/>
              <c:y val="3.1690140845070533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73728"/>
        <c:crossesAt val="6000"/>
        <c:crossBetween val="midCat"/>
        <c:minorUnit val="100"/>
      </c:valAx>
      <c:valAx>
        <c:axId val="608737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7142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96227852224"/>
          <c:y val="0.26068167535396147"/>
          <c:w val="0.16316730214606051"/>
          <c:h val="0.22464123322612875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11"/>
          <c:h val="0.73239436619718457"/>
        </c:manualLayout>
      </c:layout>
      <c:scatterChart>
        <c:scatterStyle val="lineMarker"/>
        <c:ser>
          <c:idx val="1"/>
          <c:order val="0"/>
          <c:tx>
            <c:strRef>
              <c:f>'0.5Q 1-8 '!$CG$18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'!$CG$19:$CG$118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3.1129690779807404E-2</c:v>
                </c:pt>
                <c:pt idx="2">
                  <c:v>2.9671866837409452E-2</c:v>
                </c:pt>
                <c:pt idx="3">
                  <c:v>2.8449597411444254E-2</c:v>
                </c:pt>
                <c:pt idx="4">
                  <c:v>2.7381461678182627E-2</c:v>
                </c:pt>
                <c:pt idx="5">
                  <c:v>2.6423030399513266E-2</c:v>
                </c:pt>
                <c:pt idx="6">
                  <c:v>2.5547199003142746E-2</c:v>
                </c:pt>
                <c:pt idx="7">
                  <c:v>2.4736076785664654E-2</c:v>
                </c:pt>
                <c:pt idx="8">
                  <c:v>2.3977143511056977E-2</c:v>
                </c:pt>
                <c:pt idx="9">
                  <c:v>2.3261233206818641E-2</c:v>
                </c:pt>
                <c:pt idx="10">
                  <c:v>2.2581390655209286E-2</c:v>
                </c:pt>
                <c:pt idx="11">
                  <c:v>2.193218147266715E-2</c:v>
                </c:pt>
                <c:pt idx="12">
                  <c:v>2.1309254420399142E-2</c:v>
                </c:pt>
                <c:pt idx="13">
                  <c:v>2.0709051939899494E-2</c:v>
                </c:pt>
                <c:pt idx="14">
                  <c:v>2.0128611889333063E-2</c:v>
                </c:pt>
                <c:pt idx="15">
                  <c:v>1.9565427611918901E-2</c:v>
                </c:pt>
                <c:pt idx="16">
                  <c:v>1.9017346566668009E-2</c:v>
                </c:pt>
                <c:pt idx="17">
                  <c:v>1.848249518669649E-2</c:v>
                </c:pt>
                <c:pt idx="18">
                  <c:v>1.7959222019888834E-2</c:v>
                </c:pt>
                <c:pt idx="19">
                  <c:v>1.7446053889131861E-2</c:v>
                </c:pt>
                <c:pt idx="20">
                  <c:v>1.6941661499231816E-2</c:v>
                </c:pt>
                <c:pt idx="21">
                  <c:v>1.6444832011611097E-2</c:v>
                </c:pt>
                <c:pt idx="22">
                  <c:v>1.5954446833887637E-2</c:v>
                </c:pt>
                <c:pt idx="23">
                  <c:v>1.5469463364623921E-2</c:v>
                </c:pt>
                <c:pt idx="24">
                  <c:v>1.4988899776418945E-2</c:v>
                </c:pt>
                <c:pt idx="25">
                  <c:v>1.4511822164965642E-2</c:v>
                </c:pt>
                <c:pt idx="26">
                  <c:v>1.4037333571325823E-2</c:v>
                </c:pt>
                <c:pt idx="27">
                  <c:v>1.3564564522115555E-2</c:v>
                </c:pt>
                <c:pt idx="28">
                  <c:v>1.3092664843598152E-2</c:v>
                </c:pt>
                <c:pt idx="29">
                  <c:v>1.2620796572389487E-2</c:v>
                </c:pt>
                <c:pt idx="30">
                  <c:v>1.2148131629172863E-2</c:v>
                </c:pt>
                <c:pt idx="31">
                  <c:v>1.1673845552870803E-2</c:v>
                </c:pt>
                <c:pt idx="32">
                  <c:v>1.1197102810485127E-2</c:v>
                </c:pt>
                <c:pt idx="33">
                  <c:v>1.0717062234254112E-2</c:v>
                </c:pt>
                <c:pt idx="34">
                  <c:v>1.0232886224354271E-2</c:v>
                </c:pt>
                <c:pt idx="35">
                  <c:v>9.7438290993821178E-3</c:v>
                </c:pt>
                <c:pt idx="36">
                  <c:v>9.2493109134788396E-3</c:v>
                </c:pt>
                <c:pt idx="37">
                  <c:v>8.7485854448808836E-3</c:v>
                </c:pt>
                <c:pt idx="38">
                  <c:v>8.2409333735615122E-3</c:v>
                </c:pt>
                <c:pt idx="39">
                  <c:v>7.7258055417735666E-3</c:v>
                </c:pt>
                <c:pt idx="40">
                  <c:v>7.2031975089352314E-3</c:v>
                </c:pt>
                <c:pt idx="41">
                  <c:v>6.6727880828139716E-3</c:v>
                </c:pt>
                <c:pt idx="42">
                  <c:v>6.1309854958633966E-3</c:v>
                </c:pt>
                <c:pt idx="43">
                  <c:v>5.5354258335137884E-3</c:v>
                </c:pt>
                <c:pt idx="44">
                  <c:v>4.9503389598253861E-3</c:v>
                </c:pt>
                <c:pt idx="45">
                  <c:v>4.3746971660590132E-3</c:v>
                </c:pt>
                <c:pt idx="46">
                  <c:v>3.7579978159711074E-3</c:v>
                </c:pt>
                <c:pt idx="47">
                  <c:v>3.1768155066526907E-3</c:v>
                </c:pt>
                <c:pt idx="48">
                  <c:v>2.4903816631188301E-3</c:v>
                </c:pt>
                <c:pt idx="49">
                  <c:v>1.9626181347633257E-3</c:v>
                </c:pt>
                <c:pt idx="50">
                  <c:v>1.4371979887329259E-3</c:v>
                </c:pt>
                <c:pt idx="51">
                  <c:v>1.0556987123448152E-3</c:v>
                </c:pt>
                <c:pt idx="52">
                  <c:v>7.776554698601183E-4</c:v>
                </c:pt>
                <c:pt idx="53">
                  <c:v>4.6659328191607096E-4</c:v>
                </c:pt>
                <c:pt idx="54">
                  <c:v>2.7995596914964256E-4</c:v>
                </c:pt>
                <c:pt idx="55">
                  <c:v>1.6797358148978552E-4</c:v>
                </c:pt>
                <c:pt idx="56">
                  <c:v>1.0078414889387132E-4</c:v>
                </c:pt>
                <c:pt idx="57">
                  <c:v>6.0470489336322787E-5</c:v>
                </c:pt>
                <c:pt idx="58">
                  <c:v>3.6282293601793671E-5</c:v>
                </c:pt>
                <c:pt idx="59">
                  <c:v>2.1769376161076203E-5</c:v>
                </c:pt>
                <c:pt idx="60">
                  <c:v>1.3061625696645721E-5</c:v>
                </c:pt>
                <c:pt idx="61">
                  <c:v>7.8369754179874318E-6</c:v>
                </c:pt>
                <c:pt idx="62">
                  <c:v>4.7021852507924587E-6</c:v>
                </c:pt>
                <c:pt idx="63">
                  <c:v>2.8213111504754752E-6</c:v>
                </c:pt>
                <c:pt idx="64">
                  <c:v>1.6927866902852851E-6</c:v>
                </c:pt>
                <c:pt idx="65">
                  <c:v>1.0156720141711709E-6</c:v>
                </c:pt>
                <c:pt idx="66">
                  <c:v>6.0940320850270255E-7</c:v>
                </c:pt>
                <c:pt idx="67">
                  <c:v>3.6564192510162154E-7</c:v>
                </c:pt>
                <c:pt idx="68">
                  <c:v>2.1938515506097291E-7</c:v>
                </c:pt>
                <c:pt idx="69">
                  <c:v>1.3163109303658374E-7</c:v>
                </c:pt>
                <c:pt idx="70">
                  <c:v>7.8978655821950238E-8</c:v>
                </c:pt>
                <c:pt idx="71">
                  <c:v>4.7387193493170142E-8</c:v>
                </c:pt>
                <c:pt idx="72">
                  <c:v>2.8432316095902084E-8</c:v>
                </c:pt>
                <c:pt idx="73">
                  <c:v>1.705938965754125E-8</c:v>
                </c:pt>
                <c:pt idx="74">
                  <c:v>1.023563379452475E-8</c:v>
                </c:pt>
                <c:pt idx="75">
                  <c:v>6.1413802767148499E-9</c:v>
                </c:pt>
                <c:pt idx="76">
                  <c:v>3.6848281660289097E-9</c:v>
                </c:pt>
                <c:pt idx="77">
                  <c:v>2.2108968996173456E-9</c:v>
                </c:pt>
                <c:pt idx="78">
                  <c:v>1.3265381397704074E-9</c:v>
                </c:pt>
                <c:pt idx="79">
                  <c:v>7.959228838622444E-10</c:v>
                </c:pt>
                <c:pt idx="80">
                  <c:v>4.7755373031734664E-10</c:v>
                </c:pt>
                <c:pt idx="81">
                  <c:v>2.8653223819040799E-10</c:v>
                </c:pt>
                <c:pt idx="82">
                  <c:v>1.7191934291424479E-10</c:v>
                </c:pt>
                <c:pt idx="83">
                  <c:v>1.0315160574854687E-10</c:v>
                </c:pt>
                <c:pt idx="84">
                  <c:v>6.1890963449128117E-11</c:v>
                </c:pt>
                <c:pt idx="85">
                  <c:v>3.7134578069476869E-11</c:v>
                </c:pt>
                <c:pt idx="86">
                  <c:v>2.228074684168612E-11</c:v>
                </c:pt>
                <c:pt idx="87">
                  <c:v>1.3368448105011671E-11</c:v>
                </c:pt>
                <c:pt idx="88">
                  <c:v>8.0210688630070032E-12</c:v>
                </c:pt>
                <c:pt idx="89">
                  <c:v>4.8126413178042019E-12</c:v>
                </c:pt>
                <c:pt idx="90">
                  <c:v>2.8875847906825209E-12</c:v>
                </c:pt>
                <c:pt idx="91">
                  <c:v>1.7325508744095124E-12</c:v>
                </c:pt>
                <c:pt idx="92">
                  <c:v>1.0395305246457074E-12</c:v>
                </c:pt>
                <c:pt idx="93">
                  <c:v>6.2371831478742443E-13</c:v>
                </c:pt>
                <c:pt idx="94">
                  <c:v>3.7423098887245463E-13</c:v>
                </c:pt>
                <c:pt idx="95">
                  <c:v>2.2453859332347277E-13</c:v>
                </c:pt>
                <c:pt idx="96">
                  <c:v>1.3472315599408366E-13</c:v>
                </c:pt>
                <c:pt idx="97">
                  <c:v>8.083389359645019E-14</c:v>
                </c:pt>
                <c:pt idx="98">
                  <c:v>4.8500336157870111E-14</c:v>
                </c:pt>
                <c:pt idx="99">
                  <c:v>2.9100201694722068E-14</c:v>
                </c:pt>
              </c:numCache>
            </c:numRef>
          </c:yVal>
        </c:ser>
        <c:axId val="60955264"/>
        <c:axId val="60982400"/>
      </c:scatterChart>
      <c:valAx>
        <c:axId val="609552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82400"/>
        <c:crossesAt val="4.0000000000000022E-2"/>
        <c:crossBetween val="midCat"/>
        <c:minorUnit val="100"/>
      </c:valAx>
      <c:valAx>
        <c:axId val="609824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5526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34"/>
          <c:y val="0.19600938967136231"/>
          <c:w val="0.75182404526749591"/>
          <c:h val="0.73239436619718512"/>
        </c:manualLayout>
      </c:layout>
      <c:scatterChart>
        <c:scatterStyle val="lineMarker"/>
        <c:ser>
          <c:idx val="1"/>
          <c:order val="0"/>
          <c:tx>
            <c:strRef>
              <c:f>'0.5Q 1-8 '!$CI$18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'!$CI$19:$CI$118</c:f>
              <c:numCache>
                <c:formatCode>0.00E+00</c:formatCode>
                <c:ptCount val="100"/>
                <c:pt idx="0">
                  <c:v>-1.0913641557266445</c:v>
                </c:pt>
                <c:pt idx="1">
                  <c:v>-5.9367248298007453</c:v>
                </c:pt>
                <c:pt idx="2">
                  <c:v>-9.7134707945622765</c:v>
                </c:pt>
                <c:pt idx="3">
                  <c:v>-12.879971898099051</c:v>
                </c:pt>
                <c:pt idx="4">
                  <c:v>-15.647162916911562</c:v>
                </c:pt>
                <c:pt idx="5">
                  <c:v>-18.130145504137879</c:v>
                </c:pt>
                <c:pt idx="6">
                  <c:v>-20.399138758983788</c:v>
                </c:pt>
                <c:pt idx="7">
                  <c:v>-22.500491654004755</c:v>
                </c:pt>
                <c:pt idx="8">
                  <c:v>-24.466640033817384</c:v>
                </c:pt>
                <c:pt idx="9">
                  <c:v>-26.321329941170589</c:v>
                </c:pt>
                <c:pt idx="10">
                  <c:v>-28.082580074873583</c:v>
                </c:pt>
                <c:pt idx="11">
                  <c:v>-29.764469148816936</c:v>
                </c:pt>
                <c:pt idx="12">
                  <c:v>-31.378269802360997</c:v>
                </c:pt>
                <c:pt idx="13">
                  <c:v>-32.93319850831864</c:v>
                </c:pt>
                <c:pt idx="14">
                  <c:v>-34.436929209267937</c:v>
                </c:pt>
                <c:pt idx="15">
                  <c:v>-35.895955834693233</c:v>
                </c:pt>
                <c:pt idx="16">
                  <c:v>-37.315854915654093</c:v>
                </c:pt>
                <c:pt idx="17">
                  <c:v>-38.701480252367872</c:v>
                </c:pt>
                <c:pt idx="18">
                  <c:v>-40.057110218190815</c:v>
                </c:pt>
                <c:pt idx="19">
                  <c:v>-41.386561334141518</c:v>
                </c:pt>
                <c:pt idx="20">
                  <c:v>-42.693277370152003</c:v>
                </c:pt>
                <c:pt idx="21">
                  <c:v>-43.980400395076146</c:v>
                </c:pt>
                <c:pt idx="22">
                  <c:v>-45.250828316639513</c:v>
                </c:pt>
                <c:pt idx="23">
                  <c:v>-46.507262174835667</c:v>
                </c:pt>
                <c:pt idx="24">
                  <c:v>-47.752245563967726</c:v>
                </c:pt>
                <c:pt idx="25">
                  <c:v>-48.988197925245707</c:v>
                </c:pt>
                <c:pt idx="26">
                  <c:v>-50.21744298648877</c:v>
                </c:pt>
                <c:pt idx="27">
                  <c:v>-51.442233269416924</c:v>
                </c:pt>
                <c:pt idx="28">
                  <c:v>-52.664771296664078</c:v>
                </c:pt>
                <c:pt idx="29">
                  <c:v>-53.887227957826418</c:v>
                </c:pt>
                <c:pt idx="30">
                  <c:v>-55.111748536107832</c:v>
                </c:pt>
                <c:pt idx="31">
                  <c:v>-56.340468941035446</c:v>
                </c:pt>
                <c:pt idx="32">
                  <c:v>-57.575553765868811</c:v>
                </c:pt>
                <c:pt idx="33">
                  <c:v>-58.81918220170045</c:v>
                </c:pt>
                <c:pt idx="34">
                  <c:v>-60.073524196259633</c:v>
                </c:pt>
                <c:pt idx="35">
                  <c:v>-61.340511566653809</c:v>
                </c:pt>
                <c:pt idx="36">
                  <c:v>-62.621646763294429</c:v>
                </c:pt>
                <c:pt idx="37">
                  <c:v>-63.9188630031855</c:v>
                </c:pt>
                <c:pt idx="38">
                  <c:v>-65.234023809712369</c:v>
                </c:pt>
                <c:pt idx="39">
                  <c:v>-66.568551871339167</c:v>
                </c:pt>
                <c:pt idx="40">
                  <c:v>-67.922458692163872</c:v>
                </c:pt>
                <c:pt idx="41">
                  <c:v>-69.296576376415857</c:v>
                </c:pt>
                <c:pt idx="42">
                  <c:v>-70.700210021365507</c:v>
                </c:pt>
                <c:pt idx="43">
                  <c:v>-72.243110701027717</c:v>
                </c:pt>
                <c:pt idx="44">
                  <c:v>-73.786011380689928</c:v>
                </c:pt>
                <c:pt idx="45">
                  <c:v>-75.328912060352138</c:v>
                </c:pt>
                <c:pt idx="46">
                  <c:v>-76.871812740014349</c:v>
                </c:pt>
                <c:pt idx="47">
                  <c:v>-78.414713419676559</c:v>
                </c:pt>
                <c:pt idx="48">
                  <c:v>-79.95761409933877</c:v>
                </c:pt>
                <c:pt idx="49">
                  <c:v>-81.50051477900098</c:v>
                </c:pt>
                <c:pt idx="50">
                  <c:v>-83.043415458663191</c:v>
                </c:pt>
                <c:pt idx="51">
                  <c:v>-84.586316138325401</c:v>
                </c:pt>
                <c:pt idx="52">
                  <c:v>-86.129216817987611</c:v>
                </c:pt>
                <c:pt idx="53">
                  <c:v>-87.672117497649822</c:v>
                </c:pt>
                <c:pt idx="54">
                  <c:v>-89.215018177312032</c:v>
                </c:pt>
                <c:pt idx="55">
                  <c:v>-90.757918856974243</c:v>
                </c:pt>
                <c:pt idx="56">
                  <c:v>-92.300819536636453</c:v>
                </c:pt>
                <c:pt idx="57">
                  <c:v>-93.843720216298664</c:v>
                </c:pt>
                <c:pt idx="58">
                  <c:v>-95.386620895960874</c:v>
                </c:pt>
                <c:pt idx="59">
                  <c:v>-96.929521575623085</c:v>
                </c:pt>
                <c:pt idx="60">
                  <c:v>-98.472422255285295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'!$CJ$18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'!$CJ$19:$CJ$118</c:f>
              <c:numCache>
                <c:formatCode>0.00E+00</c:formatCode>
                <c:ptCount val="100"/>
                <c:pt idx="0">
                  <c:v>-14.507772020725383</c:v>
                </c:pt>
                <c:pt idx="1">
                  <c:v>-19.353132694799484</c:v>
                </c:pt>
                <c:pt idx="2">
                  <c:v>-23.129878659561015</c:v>
                </c:pt>
                <c:pt idx="3">
                  <c:v>-26.296379763097789</c:v>
                </c:pt>
                <c:pt idx="4">
                  <c:v>-29.0635707819103</c:v>
                </c:pt>
                <c:pt idx="5">
                  <c:v>-31.546553369136618</c:v>
                </c:pt>
                <c:pt idx="6">
                  <c:v>-33.815546623982527</c:v>
                </c:pt>
                <c:pt idx="7">
                  <c:v>-35.916899519003493</c:v>
                </c:pt>
                <c:pt idx="8">
                  <c:v>-37.883047898816123</c:v>
                </c:pt>
                <c:pt idx="9">
                  <c:v>-39.737737806169328</c:v>
                </c:pt>
                <c:pt idx="10">
                  <c:v>-41.498987939872322</c:v>
                </c:pt>
                <c:pt idx="11">
                  <c:v>-43.180877013815675</c:v>
                </c:pt>
                <c:pt idx="12">
                  <c:v>-44.794677667359736</c:v>
                </c:pt>
                <c:pt idx="13">
                  <c:v>-46.349606373317378</c:v>
                </c:pt>
                <c:pt idx="14">
                  <c:v>-47.853337074266676</c:v>
                </c:pt>
                <c:pt idx="15">
                  <c:v>-49.312363699691971</c:v>
                </c:pt>
                <c:pt idx="16">
                  <c:v>-50.732262780652832</c:v>
                </c:pt>
                <c:pt idx="17">
                  <c:v>-52.117888117366611</c:v>
                </c:pt>
                <c:pt idx="18">
                  <c:v>-53.473518083189553</c:v>
                </c:pt>
                <c:pt idx="19">
                  <c:v>-54.802969199140257</c:v>
                </c:pt>
                <c:pt idx="20">
                  <c:v>-56.109685235150742</c:v>
                </c:pt>
                <c:pt idx="21">
                  <c:v>-57.396808260074884</c:v>
                </c:pt>
                <c:pt idx="22">
                  <c:v>-58.667236181638252</c:v>
                </c:pt>
                <c:pt idx="23">
                  <c:v>-59.923670039834406</c:v>
                </c:pt>
                <c:pt idx="24">
                  <c:v>-61.168653428966465</c:v>
                </c:pt>
                <c:pt idx="25">
                  <c:v>-62.404605790244446</c:v>
                </c:pt>
                <c:pt idx="26">
                  <c:v>-63.633850851487509</c:v>
                </c:pt>
                <c:pt idx="27">
                  <c:v>-64.858641134415663</c:v>
                </c:pt>
                <c:pt idx="28">
                  <c:v>-66.081179161662817</c:v>
                </c:pt>
                <c:pt idx="29">
                  <c:v>-67.303635822825157</c:v>
                </c:pt>
                <c:pt idx="30">
                  <c:v>-68.528156401106571</c:v>
                </c:pt>
                <c:pt idx="31">
                  <c:v>-69.756876806034185</c:v>
                </c:pt>
                <c:pt idx="32">
                  <c:v>-70.99196163086755</c:v>
                </c:pt>
                <c:pt idx="33">
                  <c:v>-72.235590066699189</c:v>
                </c:pt>
                <c:pt idx="34">
                  <c:v>-73.489932061258372</c:v>
                </c:pt>
                <c:pt idx="35">
                  <c:v>-74.756919431652548</c:v>
                </c:pt>
                <c:pt idx="36">
                  <c:v>-76.038054628293168</c:v>
                </c:pt>
                <c:pt idx="37">
                  <c:v>-77.335270868184239</c:v>
                </c:pt>
                <c:pt idx="38">
                  <c:v>-78.650431674711115</c:v>
                </c:pt>
                <c:pt idx="39">
                  <c:v>-79.984959736337913</c:v>
                </c:pt>
                <c:pt idx="40">
                  <c:v>-81.319487797964712</c:v>
                </c:pt>
                <c:pt idx="41">
                  <c:v>-82.65401585959151</c:v>
                </c:pt>
                <c:pt idx="42">
                  <c:v>-83.988543921218309</c:v>
                </c:pt>
                <c:pt idx="43">
                  <c:v>-85.323071982845107</c:v>
                </c:pt>
                <c:pt idx="44">
                  <c:v>-86.657600044471906</c:v>
                </c:pt>
                <c:pt idx="45">
                  <c:v>-87.992128106098704</c:v>
                </c:pt>
                <c:pt idx="46">
                  <c:v>-89.326656167725503</c:v>
                </c:pt>
                <c:pt idx="47">
                  <c:v>-90.661184229352301</c:v>
                </c:pt>
                <c:pt idx="48">
                  <c:v>-91.9957122909791</c:v>
                </c:pt>
                <c:pt idx="49">
                  <c:v>-93.330240352605898</c:v>
                </c:pt>
                <c:pt idx="50">
                  <c:v>-94.664768414232697</c:v>
                </c:pt>
                <c:pt idx="51">
                  <c:v>-95.999296475859495</c:v>
                </c:pt>
                <c:pt idx="52">
                  <c:v>-97.333824537486294</c:v>
                </c:pt>
                <c:pt idx="53">
                  <c:v>-98.668352599113092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'!$CK$18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'!$CK$19:$CK$118</c:f>
              <c:numCache>
                <c:formatCode>0.00E+00</c:formatCode>
                <c:ptCount val="100"/>
                <c:pt idx="0">
                  <c:v>-27.924179885724122</c:v>
                </c:pt>
                <c:pt idx="1">
                  <c:v>-32.769540559798223</c:v>
                </c:pt>
                <c:pt idx="2">
                  <c:v>-36.546286524559754</c:v>
                </c:pt>
                <c:pt idx="3">
                  <c:v>-39.712787628096528</c:v>
                </c:pt>
                <c:pt idx="4">
                  <c:v>-42.479978646909039</c:v>
                </c:pt>
                <c:pt idx="5">
                  <c:v>-44.962961234135356</c:v>
                </c:pt>
                <c:pt idx="6">
                  <c:v>-47.231954488981266</c:v>
                </c:pt>
                <c:pt idx="7">
                  <c:v>-49.333307384002232</c:v>
                </c:pt>
                <c:pt idx="8">
                  <c:v>-51.299455763814862</c:v>
                </c:pt>
                <c:pt idx="9">
                  <c:v>-53.154145671168067</c:v>
                </c:pt>
                <c:pt idx="10">
                  <c:v>-54.915395804871061</c:v>
                </c:pt>
                <c:pt idx="11">
                  <c:v>-56.597284878814413</c:v>
                </c:pt>
                <c:pt idx="12">
                  <c:v>-58.211085532358474</c:v>
                </c:pt>
                <c:pt idx="13">
                  <c:v>-59.766014238316117</c:v>
                </c:pt>
                <c:pt idx="14">
                  <c:v>-61.269744939265415</c:v>
                </c:pt>
                <c:pt idx="15">
                  <c:v>-62.72877156469071</c:v>
                </c:pt>
                <c:pt idx="16">
                  <c:v>-64.148670645651578</c:v>
                </c:pt>
                <c:pt idx="17">
                  <c:v>-65.53429598236535</c:v>
                </c:pt>
                <c:pt idx="18">
                  <c:v>-66.889925948188292</c:v>
                </c:pt>
                <c:pt idx="19">
                  <c:v>-68.219377064138996</c:v>
                </c:pt>
                <c:pt idx="20">
                  <c:v>-69.526093100149481</c:v>
                </c:pt>
                <c:pt idx="21">
                  <c:v>-70.813216125073623</c:v>
                </c:pt>
                <c:pt idx="22">
                  <c:v>-72.083644046636991</c:v>
                </c:pt>
                <c:pt idx="23">
                  <c:v>-73.340077904833151</c:v>
                </c:pt>
                <c:pt idx="24">
                  <c:v>-74.585061293965197</c:v>
                </c:pt>
                <c:pt idx="25">
                  <c:v>-75.821013655243178</c:v>
                </c:pt>
                <c:pt idx="26">
                  <c:v>-77.05025871648624</c:v>
                </c:pt>
                <c:pt idx="27">
                  <c:v>-78.275048999414395</c:v>
                </c:pt>
                <c:pt idx="28">
                  <c:v>-79.497587026661563</c:v>
                </c:pt>
                <c:pt idx="29">
                  <c:v>-80.720043687823903</c:v>
                </c:pt>
                <c:pt idx="30">
                  <c:v>-81.944564266105317</c:v>
                </c:pt>
                <c:pt idx="31">
                  <c:v>-83.173284671032917</c:v>
                </c:pt>
                <c:pt idx="32">
                  <c:v>-84.408369495866282</c:v>
                </c:pt>
                <c:pt idx="33">
                  <c:v>-85.651997931697935</c:v>
                </c:pt>
                <c:pt idx="34">
                  <c:v>-86.906339926257118</c:v>
                </c:pt>
                <c:pt idx="35">
                  <c:v>-88.17332729665128</c:v>
                </c:pt>
                <c:pt idx="36">
                  <c:v>-89.454462493291913</c:v>
                </c:pt>
                <c:pt idx="37">
                  <c:v>-90.751678733182985</c:v>
                </c:pt>
                <c:pt idx="38">
                  <c:v>-92.066839539709861</c:v>
                </c:pt>
                <c:pt idx="39">
                  <c:v>-93.401367601336659</c:v>
                </c:pt>
                <c:pt idx="40">
                  <c:v>-94.755274422161364</c:v>
                </c:pt>
                <c:pt idx="41">
                  <c:v>-96.12939210641332</c:v>
                </c:pt>
                <c:pt idx="42">
                  <c:v>-97.533025751362999</c:v>
                </c:pt>
                <c:pt idx="43">
                  <c:v>-99.075926431025181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1085568"/>
        <c:axId val="61100032"/>
      </c:scatterChart>
      <c:valAx>
        <c:axId val="610855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06"/>
              <c:y val="3.169014084507051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00032"/>
        <c:crosses val="autoZero"/>
        <c:crossBetween val="midCat"/>
        <c:minorUnit val="100"/>
      </c:valAx>
      <c:valAx>
        <c:axId val="6110003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174E-3"/>
              <c:y val="0.4886266681453564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855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51"/>
          <c:y val="0.27946101807696572"/>
          <c:w val="0.34665386113385727"/>
          <c:h val="0.2246412332261287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84"/>
          <c:y val="0.19600938967136253"/>
          <c:w val="0.77434308191601819"/>
          <c:h val="0.73239436619718556"/>
        </c:manualLayout>
      </c:layout>
      <c:scatterChart>
        <c:scatterStyle val="lineMarker"/>
        <c:ser>
          <c:idx val="2"/>
          <c:order val="0"/>
          <c:tx>
            <c:strRef>
              <c:f>'0.5Q 1-8 '!$CL$18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'!$CL$19:$CL$118</c:f>
              <c:numCache>
                <c:formatCode>0.00E+00</c:formatCode>
                <c:ptCount val="100"/>
                <c:pt idx="0">
                  <c:v>14.507772020725383</c:v>
                </c:pt>
                <c:pt idx="1">
                  <c:v>19.353132694799484</c:v>
                </c:pt>
                <c:pt idx="2">
                  <c:v>23.129878659561015</c:v>
                </c:pt>
                <c:pt idx="3">
                  <c:v>26.296379763097789</c:v>
                </c:pt>
                <c:pt idx="4">
                  <c:v>29.0635707819103</c:v>
                </c:pt>
                <c:pt idx="5">
                  <c:v>31.546553369136618</c:v>
                </c:pt>
                <c:pt idx="6">
                  <c:v>33.815546623982527</c:v>
                </c:pt>
                <c:pt idx="7">
                  <c:v>35.916899519003493</c:v>
                </c:pt>
                <c:pt idx="8">
                  <c:v>37.883047898816123</c:v>
                </c:pt>
                <c:pt idx="9">
                  <c:v>39.737737806169328</c:v>
                </c:pt>
                <c:pt idx="10">
                  <c:v>41.498987939872322</c:v>
                </c:pt>
                <c:pt idx="11">
                  <c:v>43.180877013815675</c:v>
                </c:pt>
                <c:pt idx="12">
                  <c:v>44.794677667359736</c:v>
                </c:pt>
                <c:pt idx="13">
                  <c:v>46.349606373317378</c:v>
                </c:pt>
                <c:pt idx="14">
                  <c:v>47.853337074266676</c:v>
                </c:pt>
                <c:pt idx="15">
                  <c:v>49.312363699691971</c:v>
                </c:pt>
                <c:pt idx="16">
                  <c:v>50.732262780652832</c:v>
                </c:pt>
                <c:pt idx="17">
                  <c:v>52.117888117366611</c:v>
                </c:pt>
                <c:pt idx="18">
                  <c:v>53.473518083189553</c:v>
                </c:pt>
                <c:pt idx="19">
                  <c:v>54.802969199140257</c:v>
                </c:pt>
                <c:pt idx="20">
                  <c:v>56.109685235150742</c:v>
                </c:pt>
                <c:pt idx="21">
                  <c:v>57.396808260074884</c:v>
                </c:pt>
                <c:pt idx="22">
                  <c:v>58.667236181638252</c:v>
                </c:pt>
                <c:pt idx="23">
                  <c:v>59.923670039834406</c:v>
                </c:pt>
                <c:pt idx="24">
                  <c:v>61.168653428966465</c:v>
                </c:pt>
                <c:pt idx="25">
                  <c:v>62.404605790244446</c:v>
                </c:pt>
                <c:pt idx="26">
                  <c:v>63.633850851487509</c:v>
                </c:pt>
                <c:pt idx="27">
                  <c:v>64.858641134415663</c:v>
                </c:pt>
                <c:pt idx="28">
                  <c:v>66.081179161662817</c:v>
                </c:pt>
                <c:pt idx="29">
                  <c:v>67.303635822825157</c:v>
                </c:pt>
                <c:pt idx="30">
                  <c:v>68.528156401106571</c:v>
                </c:pt>
                <c:pt idx="31">
                  <c:v>69.756876806034185</c:v>
                </c:pt>
                <c:pt idx="32">
                  <c:v>70.99196163086755</c:v>
                </c:pt>
                <c:pt idx="33">
                  <c:v>72.235590066699189</c:v>
                </c:pt>
                <c:pt idx="34">
                  <c:v>73.489932061258372</c:v>
                </c:pt>
                <c:pt idx="35">
                  <c:v>74.756919431652548</c:v>
                </c:pt>
                <c:pt idx="36">
                  <c:v>76.038054628293168</c:v>
                </c:pt>
                <c:pt idx="37">
                  <c:v>77.335270868184239</c:v>
                </c:pt>
                <c:pt idx="38">
                  <c:v>78.650431674711115</c:v>
                </c:pt>
                <c:pt idx="39">
                  <c:v>79.984959736337913</c:v>
                </c:pt>
                <c:pt idx="40">
                  <c:v>81.319487797964712</c:v>
                </c:pt>
                <c:pt idx="41">
                  <c:v>82.65401585959151</c:v>
                </c:pt>
                <c:pt idx="42">
                  <c:v>83.988543921218309</c:v>
                </c:pt>
                <c:pt idx="43">
                  <c:v>85.323071982845107</c:v>
                </c:pt>
                <c:pt idx="44">
                  <c:v>86.657600044471906</c:v>
                </c:pt>
                <c:pt idx="45">
                  <c:v>87.992128106098704</c:v>
                </c:pt>
                <c:pt idx="46">
                  <c:v>89.326656167725503</c:v>
                </c:pt>
                <c:pt idx="47">
                  <c:v>90.661184229352301</c:v>
                </c:pt>
                <c:pt idx="48">
                  <c:v>91.9957122909791</c:v>
                </c:pt>
                <c:pt idx="49">
                  <c:v>93.330240352605898</c:v>
                </c:pt>
                <c:pt idx="50">
                  <c:v>94.664768414232697</c:v>
                </c:pt>
                <c:pt idx="51">
                  <c:v>95.999296475859495</c:v>
                </c:pt>
                <c:pt idx="52">
                  <c:v>97.333824537486294</c:v>
                </c:pt>
                <c:pt idx="53">
                  <c:v>98.668352599113092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'!$CM$18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'!$CM$19:$CM$118</c:f>
              <c:numCache>
                <c:formatCode>0.00E+00</c:formatCode>
                <c:ptCount val="100"/>
                <c:pt idx="0">
                  <c:v>85.492227979274617</c:v>
                </c:pt>
                <c:pt idx="1">
                  <c:v>80.646867305200516</c:v>
                </c:pt>
                <c:pt idx="2">
                  <c:v>76.870121340438985</c:v>
                </c:pt>
                <c:pt idx="3">
                  <c:v>73.703620236902211</c:v>
                </c:pt>
                <c:pt idx="4">
                  <c:v>70.9364292180897</c:v>
                </c:pt>
                <c:pt idx="5">
                  <c:v>68.453446630863382</c:v>
                </c:pt>
                <c:pt idx="6">
                  <c:v>66.184453376017473</c:v>
                </c:pt>
                <c:pt idx="7">
                  <c:v>64.083100480996507</c:v>
                </c:pt>
                <c:pt idx="8">
                  <c:v>62.116952101183877</c:v>
                </c:pt>
                <c:pt idx="9">
                  <c:v>60.262262193830672</c:v>
                </c:pt>
                <c:pt idx="10">
                  <c:v>58.501012060127678</c:v>
                </c:pt>
                <c:pt idx="11">
                  <c:v>56.819122986184325</c:v>
                </c:pt>
                <c:pt idx="12">
                  <c:v>55.205322332640264</c:v>
                </c:pt>
                <c:pt idx="13">
                  <c:v>53.650393626682622</c:v>
                </c:pt>
                <c:pt idx="14">
                  <c:v>52.146662925733324</c:v>
                </c:pt>
                <c:pt idx="15">
                  <c:v>50.687636300308029</c:v>
                </c:pt>
                <c:pt idx="16">
                  <c:v>49.267737219347168</c:v>
                </c:pt>
                <c:pt idx="17">
                  <c:v>47.882111882633389</c:v>
                </c:pt>
                <c:pt idx="18">
                  <c:v>46.526481916810447</c:v>
                </c:pt>
                <c:pt idx="19">
                  <c:v>45.197030800859743</c:v>
                </c:pt>
                <c:pt idx="20">
                  <c:v>43.890314764849258</c:v>
                </c:pt>
                <c:pt idx="21">
                  <c:v>42.603191739925116</c:v>
                </c:pt>
                <c:pt idx="22">
                  <c:v>41.332763818361748</c:v>
                </c:pt>
                <c:pt idx="23">
                  <c:v>40.076329960165594</c:v>
                </c:pt>
                <c:pt idx="24">
                  <c:v>38.831346571033535</c:v>
                </c:pt>
                <c:pt idx="25">
                  <c:v>37.595394209755554</c:v>
                </c:pt>
                <c:pt idx="26">
                  <c:v>36.366149148512491</c:v>
                </c:pt>
                <c:pt idx="27">
                  <c:v>35.141358865584337</c:v>
                </c:pt>
                <c:pt idx="28">
                  <c:v>33.918820838337183</c:v>
                </c:pt>
                <c:pt idx="29">
                  <c:v>32.696364177174843</c:v>
                </c:pt>
                <c:pt idx="30">
                  <c:v>31.471843598893429</c:v>
                </c:pt>
                <c:pt idx="31">
                  <c:v>30.243123193965815</c:v>
                </c:pt>
                <c:pt idx="32">
                  <c:v>29.00803836913245</c:v>
                </c:pt>
                <c:pt idx="33">
                  <c:v>27.764409933300811</c:v>
                </c:pt>
                <c:pt idx="34">
                  <c:v>26.510067938741628</c:v>
                </c:pt>
                <c:pt idx="35">
                  <c:v>25.243080568347452</c:v>
                </c:pt>
                <c:pt idx="36">
                  <c:v>23.961945371706832</c:v>
                </c:pt>
                <c:pt idx="37">
                  <c:v>22.664729131815761</c:v>
                </c:pt>
                <c:pt idx="38">
                  <c:v>21.349568325288885</c:v>
                </c:pt>
                <c:pt idx="39">
                  <c:v>20.015040263662087</c:v>
                </c:pt>
                <c:pt idx="40">
                  <c:v>18.680512202035288</c:v>
                </c:pt>
                <c:pt idx="41">
                  <c:v>17.34598414040849</c:v>
                </c:pt>
                <c:pt idx="42">
                  <c:v>16.011456078781691</c:v>
                </c:pt>
                <c:pt idx="43">
                  <c:v>14.676928017154893</c:v>
                </c:pt>
                <c:pt idx="44">
                  <c:v>13.342399955528094</c:v>
                </c:pt>
                <c:pt idx="45">
                  <c:v>12.007871893901296</c:v>
                </c:pt>
                <c:pt idx="46">
                  <c:v>10.673343832274497</c:v>
                </c:pt>
                <c:pt idx="47">
                  <c:v>9.3388157706476989</c:v>
                </c:pt>
                <c:pt idx="48">
                  <c:v>8.0042877090209004</c:v>
                </c:pt>
                <c:pt idx="49">
                  <c:v>6.6697596473941019</c:v>
                </c:pt>
                <c:pt idx="50">
                  <c:v>5.3352315857673034</c:v>
                </c:pt>
                <c:pt idx="51">
                  <c:v>4.0007035241405049</c:v>
                </c:pt>
                <c:pt idx="52">
                  <c:v>2.6661754625137064</c:v>
                </c:pt>
                <c:pt idx="53">
                  <c:v>1.3316474008869079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1141376"/>
        <c:axId val="61143296"/>
      </c:scatterChart>
      <c:valAx>
        <c:axId val="611413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8"/>
              <c:y val="3.169014084507055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43296"/>
        <c:crossesAt val="120"/>
        <c:crossBetween val="midCat"/>
        <c:minorUnit val="100"/>
      </c:valAx>
      <c:valAx>
        <c:axId val="6114329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278E-3"/>
              <c:y val="0.488626668145356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413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53"/>
          <c:w val="0.69674834123995366"/>
          <c:h val="0.73239436619718556"/>
        </c:manualLayout>
      </c:layout>
      <c:scatterChart>
        <c:scatterStyle val="lineMarker"/>
        <c:ser>
          <c:idx val="0"/>
          <c:order val="0"/>
          <c:tx>
            <c:strRef>
              <c:f>'0.5Q 1-8 '!$CU$18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'!$CU$19:$CU$118</c:f>
              <c:numCache>
                <c:formatCode>0.00E+00</c:formatCode>
                <c:ptCount val="100"/>
                <c:pt idx="1">
                  <c:v>-822.67113492543933</c:v>
                </c:pt>
                <c:pt idx="2">
                  <c:v>-581.55510436032682</c:v>
                </c:pt>
                <c:pt idx="3">
                  <c:v>-451.3111474686234</c:v>
                </c:pt>
                <c:pt idx="4">
                  <c:v>-372.0989339101875</c:v>
                </c:pt>
                <c:pt idx="5">
                  <c:v>-319.82929124543773</c:v>
                </c:pt>
                <c:pt idx="6">
                  <c:v>-283.2626223805334</c:v>
                </c:pt>
                <c:pt idx="7">
                  <c:v>-256.56944043425347</c:v>
                </c:pt>
                <c:pt idx="8">
                  <c:v>-236.47293680911312</c:v>
                </c:pt>
                <c:pt idx="9">
                  <c:v>-221.01089262393211</c:v>
                </c:pt>
                <c:pt idx="10">
                  <c:v>-208.94707974709181</c:v>
                </c:pt>
                <c:pt idx="11">
                  <c:v>-199.46987765879769</c:v>
                </c:pt>
                <c:pt idx="12">
                  <c:v>-192.02826464573499</c:v>
                </c:pt>
                <c:pt idx="13">
                  <c:v>-186.23790749256679</c:v>
                </c:pt>
                <c:pt idx="14">
                  <c:v>-181.82502342046266</c:v>
                </c:pt>
                <c:pt idx="15">
                  <c:v>-178.59156662106881</c:v>
                </c:pt>
                <c:pt idx="16">
                  <c:v>-176.39295069750855</c:v>
                </c:pt>
                <c:pt idx="17">
                  <c:v>-175.1234073904813</c:v>
                </c:pt>
                <c:pt idx="18">
                  <c:v>-174.70614698809155</c:v>
                </c:pt>
                <c:pt idx="19">
                  <c:v>-175.08662618216189</c:v>
                </c:pt>
                <c:pt idx="20">
                  <c:v>-176.22788113687926</c:v>
                </c:pt>
                <c:pt idx="21">
                  <c:v>-178.10726802278114</c:v>
                </c:pt>
                <c:pt idx="22">
                  <c:v>-180.71418632312725</c:v>
                </c:pt>
                <c:pt idx="23">
                  <c:v>-184.04850492784155</c:v>
                </c:pt>
                <c:pt idx="24">
                  <c:v>-188.11950269150745</c:v>
                </c:pt>
                <c:pt idx="25">
                  <c:v>-192.94519398399271</c:v>
                </c:pt>
                <c:pt idx="26">
                  <c:v>-198.55194759556679</c:v>
                </c:pt>
                <c:pt idx="27">
                  <c:v>-204.9743310555539</c:v>
                </c:pt>
                <c:pt idx="28">
                  <c:v>-212.25511291866238</c:v>
                </c:pt>
                <c:pt idx="29">
                  <c:v>-220.44696673602007</c:v>
                </c:pt>
                <c:pt idx="30">
                  <c:v>-229.60504406799549</c:v>
                </c:pt>
                <c:pt idx="31">
                  <c:v>-239.79034217550898</c:v>
                </c:pt>
                <c:pt idx="32">
                  <c:v>-251.09312138419597</c:v>
                </c:pt>
                <c:pt idx="33">
                  <c:v>-263.6049701641553</c:v>
                </c:pt>
                <c:pt idx="34">
                  <c:v>-277.44323599932727</c:v>
                </c:pt>
                <c:pt idx="35">
                  <c:v>-292.6203928467005</c:v>
                </c:pt>
                <c:pt idx="36">
                  <c:v>-308.91027717048729</c:v>
                </c:pt>
                <c:pt idx="37">
                  <c:v>-326.69279073954641</c:v>
                </c:pt>
                <c:pt idx="38">
                  <c:v>-346.09229202498784</c:v>
                </c:pt>
                <c:pt idx="39">
                  <c:v>-367.18501748370778</c:v>
                </c:pt>
                <c:pt idx="40">
                  <c:v>-388.31894874375718</c:v>
                </c:pt>
                <c:pt idx="41">
                  <c:v>-408.9304660035445</c:v>
                </c:pt>
                <c:pt idx="42">
                  <c:v>-423.172141635456</c:v>
                </c:pt>
                <c:pt idx="43">
                  <c:v>-519.64753520488068</c:v>
                </c:pt>
                <c:pt idx="44">
                  <c:v>-522.57764770767665</c:v>
                </c:pt>
                <c:pt idx="45">
                  <c:v>-512.96112680533429</c:v>
                </c:pt>
                <c:pt idx="46">
                  <c:v>-536.07170610334424</c:v>
                </c:pt>
                <c:pt idx="47">
                  <c:v>-519.23885002978898</c:v>
                </c:pt>
                <c:pt idx="48">
                  <c:v>-589.56346031720273</c:v>
                </c:pt>
                <c:pt idx="49">
                  <c:v>-590.87790654584478</c:v>
                </c:pt>
                <c:pt idx="50">
                  <c:v>-672.66974454167359</c:v>
                </c:pt>
                <c:pt idx="51">
                  <c:v>300.09213492567221</c:v>
                </c:pt>
                <c:pt idx="52">
                  <c:v>291.32619052846121</c:v>
                </c:pt>
                <c:pt idx="53">
                  <c:v>284.96073479023158</c:v>
                </c:pt>
                <c:pt idx="54">
                  <c:v>278.44238075618927</c:v>
                </c:pt>
                <c:pt idx="55">
                  <c:v>272.93080551231657</c:v>
                </c:pt>
                <c:pt idx="56">
                  <c:v>268.2929025317506</c:v>
                </c:pt>
                <c:pt idx="57">
                  <c:v>264.46577796196118</c:v>
                </c:pt>
                <c:pt idx="58">
                  <c:v>261.42041687080291</c:v>
                </c:pt>
                <c:pt idx="59">
                  <c:v>259.14382937537329</c:v>
                </c:pt>
                <c:pt idx="60">
                  <c:v>257.63042232747307</c:v>
                </c:pt>
                <c:pt idx="61">
                  <c:v>256.87791233641724</c:v>
                </c:pt>
                <c:pt idx="62">
                  <c:v>256.75500000000363</c:v>
                </c:pt>
                <c:pt idx="63">
                  <c:v>256.75500000000363</c:v>
                </c:pt>
                <c:pt idx="64">
                  <c:v>256.75500000000363</c:v>
                </c:pt>
                <c:pt idx="65">
                  <c:v>256.75500000000363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'!$CV$18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'!$CV$19:$CV$118</c:f>
              <c:numCache>
                <c:formatCode>0.00E+00</c:formatCode>
                <c:ptCount val="100"/>
                <c:pt idx="1">
                  <c:v>4676.1561277012388</c:v>
                </c:pt>
                <c:pt idx="2">
                  <c:v>2990.1681510698386</c:v>
                </c:pt>
                <c:pt idx="3">
                  <c:v>2200.4708678900251</c:v>
                </c:pt>
                <c:pt idx="4">
                  <c:v>1757.4174964419842</c:v>
                </c:pt>
                <c:pt idx="5">
                  <c:v>1477.9910349635018</c:v>
                </c:pt>
                <c:pt idx="6">
                  <c:v>1286.8146081940956</c:v>
                </c:pt>
                <c:pt idx="7">
                  <c:v>1148.0300035950752</c:v>
                </c:pt>
                <c:pt idx="8">
                  <c:v>1042.6823655653527</c:v>
                </c:pt>
                <c:pt idx="9">
                  <c:v>959.90938202450855</c:v>
                </c:pt>
                <c:pt idx="10">
                  <c:v>893.07576943162587</c:v>
                </c:pt>
                <c:pt idx="11">
                  <c:v>837.91320356530366</c:v>
                </c:pt>
                <c:pt idx="12">
                  <c:v>791.55627476373616</c:v>
                </c:pt>
                <c:pt idx="13">
                  <c:v>752.01136425149696</c:v>
                </c:pt>
                <c:pt idx="14">
                  <c:v>717.84866359051682</c:v>
                </c:pt>
                <c:pt idx="15">
                  <c:v>688.01564340366554</c:v>
                </c:pt>
                <c:pt idx="16">
                  <c:v>661.719766525164</c:v>
                </c:pt>
                <c:pt idx="17">
                  <c:v>638.35229734372945</c:v>
                </c:pt>
                <c:pt idx="18">
                  <c:v>617.43736989422257</c:v>
                </c:pt>
                <c:pt idx="19">
                  <c:v>598.59706515009941</c:v>
                </c:pt>
                <c:pt idx="20">
                  <c:v>581.52691440081844</c:v>
                </c:pt>
                <c:pt idx="21">
                  <c:v>565.97835816917905</c:v>
                </c:pt>
                <c:pt idx="22">
                  <c:v>551.74594556540058</c:v>
                </c:pt>
                <c:pt idx="23">
                  <c:v>538.65782595465373</c:v>
                </c:pt>
                <c:pt idx="24">
                  <c:v>526.56856513897844</c:v>
                </c:pt>
                <c:pt idx="25">
                  <c:v>515.3536258195013</c:v>
                </c:pt>
                <c:pt idx="26">
                  <c:v>504.90505299101153</c:v>
                </c:pt>
                <c:pt idx="27">
                  <c:v>495.12803844951935</c:v>
                </c:pt>
                <c:pt idx="28">
                  <c:v>485.93812208661103</c:v>
                </c:pt>
                <c:pt idx="29">
                  <c:v>477.25962943063303</c:v>
                </c:pt>
                <c:pt idx="30">
                  <c:v>469.02008130930375</c:v>
                </c:pt>
                <c:pt idx="31">
                  <c:v>461.15055860364686</c:v>
                </c:pt>
                <c:pt idx="32">
                  <c:v>453.59364271464921</c:v>
                </c:pt>
                <c:pt idx="33">
                  <c:v>446.28892798627362</c:v>
                </c:pt>
                <c:pt idx="34">
                  <c:v>439.18172126395484</c:v>
                </c:pt>
                <c:pt idx="35">
                  <c:v>432.17812694968939</c:v>
                </c:pt>
                <c:pt idx="36">
                  <c:v>425.11656244854203</c:v>
                </c:pt>
                <c:pt idx="37">
                  <c:v>418.03219337181565</c:v>
                </c:pt>
                <c:pt idx="38">
                  <c:v>410.86169948017834</c:v>
                </c:pt>
                <c:pt idx="39">
                  <c:v>403.52688155575578</c:v>
                </c:pt>
                <c:pt idx="40">
                  <c:v>395.75222382582263</c:v>
                </c:pt>
                <c:pt idx="41">
                  <c:v>387.43894289609671</c:v>
                </c:pt>
                <c:pt idx="42">
                  <c:v>377.52561534582173</c:v>
                </c:pt>
                <c:pt idx="43">
                  <c:v>381.60131647316132</c:v>
                </c:pt>
                <c:pt idx="44">
                  <c:v>368.21247759464717</c:v>
                </c:pt>
                <c:pt idx="45">
                  <c:v>353.43055396182433</c:v>
                </c:pt>
                <c:pt idx="46">
                  <c:v>343.27844820190023</c:v>
                </c:pt>
                <c:pt idx="47">
                  <c:v>328.63791853127822</c:v>
                </c:pt>
                <c:pt idx="48">
                  <c:v>322.47795807248457</c:v>
                </c:pt>
                <c:pt idx="49">
                  <c:v>309.56246722495973</c:v>
                </c:pt>
                <c:pt idx="50">
                  <c:v>301.50088946587329</c:v>
                </c:pt>
                <c:pt idx="51">
                  <c:v>292.19697272270474</c:v>
                </c:pt>
                <c:pt idx="52">
                  <c:v>283.66165267323049</c:v>
                </c:pt>
                <c:pt idx="53">
                  <c:v>277.46366652083856</c:v>
                </c:pt>
                <c:pt idx="54">
                  <c:v>271.11680469337432</c:v>
                </c:pt>
                <c:pt idx="55">
                  <c:v>265.75023418464741</c:v>
                </c:pt>
                <c:pt idx="56">
                  <c:v>261.23435038436503</c:v>
                </c:pt>
                <c:pt idx="57">
                  <c:v>257.50791412237459</c:v>
                </c:pt>
                <c:pt idx="58">
                  <c:v>254.54267382407636</c:v>
                </c:pt>
                <c:pt idx="59">
                  <c:v>252.3259813590517</c:v>
                </c:pt>
                <c:pt idx="60">
                  <c:v>250.8523907299498</c:v>
                </c:pt>
                <c:pt idx="61">
                  <c:v>250.11967862010209</c:v>
                </c:pt>
                <c:pt idx="62">
                  <c:v>250.00000000000355</c:v>
                </c:pt>
                <c:pt idx="63">
                  <c:v>250.00000000000355</c:v>
                </c:pt>
                <c:pt idx="64">
                  <c:v>250.00000000000355</c:v>
                </c:pt>
                <c:pt idx="65">
                  <c:v>250.00000000000355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'!$CW$18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'!$CW$19:$CW$118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1037952"/>
        <c:axId val="61060992"/>
      </c:scatterChart>
      <c:valAx>
        <c:axId val="610379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8"/>
              <c:y val="3.169014084507055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60992"/>
        <c:crossesAt val="6000"/>
        <c:crossBetween val="midCat"/>
        <c:minorUnit val="100"/>
      </c:valAx>
      <c:valAx>
        <c:axId val="610609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4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3795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23"/>
          <c:y val="0.37335773169198938"/>
          <c:w val="0.16316730214606057"/>
          <c:h val="0.2246412332261288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33"/>
          <c:h val="0.7323943661971849"/>
        </c:manualLayout>
      </c:layout>
      <c:scatterChart>
        <c:scatterStyle val="lineMarker"/>
        <c:ser>
          <c:idx val="1"/>
          <c:order val="0"/>
          <c:tx>
            <c:strRef>
              <c:f>'0.5Q 1-8 '!$DC$18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'!$DC$19:$DC$118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3.1715356209435198E-2</c:v>
                </c:pt>
                <c:pt idx="2">
                  <c:v>3.0602430754309178E-2</c:v>
                </c:pt>
                <c:pt idx="3">
                  <c:v>2.9594217582486777E-2</c:v>
                </c:pt>
                <c:pt idx="4">
                  <c:v>2.8661834354227485E-2</c:v>
                </c:pt>
                <c:pt idx="5">
                  <c:v>2.7789188258976218E-2</c:v>
                </c:pt>
                <c:pt idx="6">
                  <c:v>2.6965782501129656E-2</c:v>
                </c:pt>
                <c:pt idx="7">
                  <c:v>2.6184075194387667E-2</c:v>
                </c:pt>
                <c:pt idx="8">
                  <c:v>2.5438308521266807E-2</c:v>
                </c:pt>
                <c:pt idx="9">
                  <c:v>2.4723906947927383E-2</c:v>
                </c:pt>
                <c:pt idx="10">
                  <c:v>2.4037130141807028E-2</c:v>
                </c:pt>
                <c:pt idx="11">
                  <c:v>2.3374854492731433E-2</c:v>
                </c:pt>
                <c:pt idx="12">
                  <c:v>2.2734426314476228E-2</c:v>
                </c:pt>
                <c:pt idx="13">
                  <c:v>2.2113558285894844E-2</c:v>
                </c:pt>
                <c:pt idx="14">
                  <c:v>2.1510253638586423E-2</c:v>
                </c:pt>
                <c:pt idx="15">
                  <c:v>2.0922749019569194E-2</c:v>
                </c:pt>
                <c:pt idx="16">
                  <c:v>2.0349470393252665E-2</c:v>
                </c:pt>
                <c:pt idx="17">
                  <c:v>1.9788998308858156E-2</c:v>
                </c:pt>
                <c:pt idx="18">
                  <c:v>1.9240040042668511E-2</c:v>
                </c:pt>
                <c:pt idx="19">
                  <c:v>1.8701406871261577E-2</c:v>
                </c:pt>
                <c:pt idx="20">
                  <c:v>1.8171995221125496E-2</c:v>
                </c:pt>
                <c:pt idx="21">
                  <c:v>1.7650770770558974E-2</c:v>
                </c:pt>
                <c:pt idx="22">
                  <c:v>1.713675480877357E-2</c:v>
                </c:pt>
                <c:pt idx="23">
                  <c:v>1.6629012319280094E-2</c:v>
                </c:pt>
                <c:pt idx="24">
                  <c:v>1.6126641371788049E-2</c:v>
                </c:pt>
                <c:pt idx="25">
                  <c:v>1.5628763493316117E-2</c:v>
                </c:pt>
                <c:pt idx="26">
                  <c:v>1.5134514754910684E-2</c:v>
                </c:pt>
                <c:pt idx="27">
                  <c:v>1.4643037356596979E-2</c:v>
                </c:pt>
                <c:pt idx="28">
                  <c:v>1.4153472222763372E-2</c:v>
                </c:pt>
                <c:pt idx="29">
                  <c:v>1.3664952002869803E-2</c:v>
                </c:pt>
                <c:pt idx="30">
                  <c:v>1.3176591151993097E-2</c:v>
                </c:pt>
                <c:pt idx="31">
                  <c:v>1.2687476097370988E-2</c:v>
                </c:pt>
                <c:pt idx="32">
                  <c:v>1.2196661209788278E-2</c:v>
                </c:pt>
                <c:pt idx="33">
                  <c:v>1.1703176331334275E-2</c:v>
                </c:pt>
                <c:pt idx="34">
                  <c:v>1.1206062520460684E-2</c:v>
                </c:pt>
                <c:pt idx="35">
                  <c:v>1.0704359303056835E-2</c:v>
                </c:pt>
                <c:pt idx="36">
                  <c:v>1.0196987069921287E-2</c:v>
                </c:pt>
                <c:pt idx="37">
                  <c:v>9.6828204702256865E-3</c:v>
                </c:pt>
                <c:pt idx="38">
                  <c:v>9.1607943601528363E-3</c:v>
                </c:pt>
                <c:pt idx="39">
                  <c:v>8.6300136054726587E-3</c:v>
                </c:pt>
                <c:pt idx="40">
                  <c:v>8.0891447787260016E-3</c:v>
                </c:pt>
                <c:pt idx="41">
                  <c:v>7.5325944471673631E-3</c:v>
                </c:pt>
                <c:pt idx="42">
                  <c:v>6.9396274643193142E-3</c:v>
                </c:pt>
                <c:pt idx="43">
                  <c:v>6.3443035629886851E-3</c:v>
                </c:pt>
                <c:pt idx="44">
                  <c:v>5.7437309285153339E-3</c:v>
                </c:pt>
                <c:pt idx="45">
                  <c:v>5.0991194002721289E-3</c:v>
                </c:pt>
                <c:pt idx="46">
                  <c:v>4.4710582568691726E-3</c:v>
                </c:pt>
                <c:pt idx="47">
                  <c:v>3.7535801447641693E-3</c:v>
                </c:pt>
                <c:pt idx="48">
                  <c:v>3.152512566843822E-3</c:v>
                </c:pt>
                <c:pt idx="49">
                  <c:v>2.550232806831428E-3</c:v>
                </c:pt>
                <c:pt idx="50">
                  <c:v>2.01540683474214E-3</c:v>
                </c:pt>
                <c:pt idx="51">
                  <c:v>1.6004118665703352E-3</c:v>
                </c:pt>
                <c:pt idx="52">
                  <c:v>1.1786626864349547E-3</c:v>
                </c:pt>
                <c:pt idx="53">
                  <c:v>8.7047740665158614E-4</c:v>
                </c:pt>
                <c:pt idx="54">
                  <c:v>5.222864439909517E-4</c:v>
                </c:pt>
                <c:pt idx="55">
                  <c:v>3.13371866394571E-4</c:v>
                </c:pt>
                <c:pt idx="56">
                  <c:v>1.8802311983674261E-4</c:v>
                </c:pt>
                <c:pt idx="57">
                  <c:v>1.1281387190204556E-4</c:v>
                </c:pt>
                <c:pt idx="58">
                  <c:v>6.7688323141227338E-5</c:v>
                </c:pt>
                <c:pt idx="59">
                  <c:v>4.0612993884736403E-5</c:v>
                </c:pt>
                <c:pt idx="60">
                  <c:v>2.436779633084184E-5</c:v>
                </c:pt>
                <c:pt idx="61">
                  <c:v>1.4620677798505102E-5</c:v>
                </c:pt>
                <c:pt idx="62">
                  <c:v>8.7724066791030605E-6</c:v>
                </c:pt>
                <c:pt idx="63">
                  <c:v>5.2634440074618358E-6</c:v>
                </c:pt>
                <c:pt idx="64">
                  <c:v>3.1580664044771015E-6</c:v>
                </c:pt>
                <c:pt idx="65">
                  <c:v>1.8948398426862607E-6</c:v>
                </c:pt>
                <c:pt idx="66">
                  <c:v>1.1369039056117564E-6</c:v>
                </c:pt>
                <c:pt idx="67">
                  <c:v>6.8214234336705376E-7</c:v>
                </c:pt>
                <c:pt idx="68">
                  <c:v>4.0928540602023222E-7</c:v>
                </c:pt>
                <c:pt idx="69">
                  <c:v>2.4557124361213933E-7</c:v>
                </c:pt>
                <c:pt idx="70">
                  <c:v>1.4734274616728358E-7</c:v>
                </c:pt>
                <c:pt idx="71">
                  <c:v>8.8405647700370153E-8</c:v>
                </c:pt>
                <c:pt idx="72">
                  <c:v>5.3043388620222093E-8</c:v>
                </c:pt>
                <c:pt idx="73">
                  <c:v>3.1826033172133252E-8</c:v>
                </c:pt>
                <c:pt idx="74">
                  <c:v>1.909561990327995E-8</c:v>
                </c:pt>
                <c:pt idx="75">
                  <c:v>1.145737194196797E-8</c:v>
                </c:pt>
                <c:pt idx="76">
                  <c:v>6.8744231651807818E-9</c:v>
                </c:pt>
                <c:pt idx="77">
                  <c:v>4.1246538991084691E-9</c:v>
                </c:pt>
                <c:pt idx="78">
                  <c:v>2.4747923394650813E-9</c:v>
                </c:pt>
                <c:pt idx="79">
                  <c:v>1.4848754036790487E-9</c:v>
                </c:pt>
                <c:pt idx="80">
                  <c:v>8.9092524220742911E-10</c:v>
                </c:pt>
                <c:pt idx="81">
                  <c:v>5.345551453244574E-10</c:v>
                </c:pt>
                <c:pt idx="82">
                  <c:v>3.2073308719467444E-10</c:v>
                </c:pt>
                <c:pt idx="83">
                  <c:v>1.9243985231680467E-10</c:v>
                </c:pt>
                <c:pt idx="84">
                  <c:v>1.154639113900828E-10</c:v>
                </c:pt>
                <c:pt idx="85">
                  <c:v>6.9278346834049682E-11</c:v>
                </c:pt>
                <c:pt idx="86">
                  <c:v>4.1567008100429811E-11</c:v>
                </c:pt>
                <c:pt idx="87">
                  <c:v>2.4940204860257886E-11</c:v>
                </c:pt>
                <c:pt idx="88">
                  <c:v>1.4964122916154732E-11</c:v>
                </c:pt>
                <c:pt idx="89">
                  <c:v>8.9784737496928385E-12</c:v>
                </c:pt>
                <c:pt idx="90">
                  <c:v>5.3870842498157032E-12</c:v>
                </c:pt>
                <c:pt idx="91">
                  <c:v>3.2322505498894219E-12</c:v>
                </c:pt>
                <c:pt idx="92">
                  <c:v>1.9393503299336529E-12</c:v>
                </c:pt>
                <c:pt idx="93">
                  <c:v>1.1636101979601916E-12</c:v>
                </c:pt>
                <c:pt idx="94">
                  <c:v>6.9816611877611498E-13</c:v>
                </c:pt>
                <c:pt idx="95">
                  <c:v>4.1889967126566897E-13</c:v>
                </c:pt>
                <c:pt idx="96">
                  <c:v>2.5133980275940137E-13</c:v>
                </c:pt>
                <c:pt idx="97">
                  <c:v>1.5080388165564083E-13</c:v>
                </c:pt>
                <c:pt idx="98">
                  <c:v>9.0482328993384499E-14</c:v>
                </c:pt>
                <c:pt idx="99">
                  <c:v>5.4289397396030694E-14</c:v>
                </c:pt>
              </c:numCache>
            </c:numRef>
          </c:yVal>
        </c:ser>
        <c:axId val="61072896"/>
        <c:axId val="61230080"/>
      </c:scatterChart>
      <c:valAx>
        <c:axId val="610728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230080"/>
        <c:crossesAt val="4.0000000000000022E-2"/>
        <c:crossBetween val="midCat"/>
        <c:minorUnit val="100"/>
      </c:valAx>
      <c:valAx>
        <c:axId val="612300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728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33"/>
          <c:h val="0.7323943661971849"/>
        </c:manualLayout>
      </c:layout>
      <c:scatterChart>
        <c:scatterStyle val="lineMarker"/>
        <c:ser>
          <c:idx val="1"/>
          <c:order val="0"/>
          <c:tx>
            <c:strRef>
              <c:f>'0.5Q 1-8 '!$CF$18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'!$CF$19:$CF$118</c:f>
              <c:numCache>
                <c:formatCode>0.00E+00</c:formatCode>
                <c:ptCount val="100"/>
                <c:pt idx="0">
                  <c:v>61.304326721124731</c:v>
                </c:pt>
                <c:pt idx="1">
                  <c:v>85.720706083568899</c:v>
                </c:pt>
                <c:pt idx="2">
                  <c:v>104.2676619736491</c:v>
                </c:pt>
                <c:pt idx="3">
                  <c:v>118.88022193420352</c:v>
                </c:pt>
                <c:pt idx="4">
                  <c:v>130.67407388184392</c:v>
                </c:pt>
                <c:pt idx="5">
                  <c:v>140.34520073362867</c:v>
                </c:pt>
                <c:pt idx="6">
                  <c:v>148.34541676064217</c:v>
                </c:pt>
                <c:pt idx="7">
                  <c:v>154.98057723392822</c:v>
                </c:pt>
                <c:pt idx="8">
                  <c:v>160.4660841952925</c:v>
                </c:pt>
                <c:pt idx="9">
                  <c:v>164.95913118659806</c:v>
                </c:pt>
                <c:pt idx="10">
                  <c:v>168.57809118268352</c:v>
                </c:pt>
                <c:pt idx="11">
                  <c:v>171.41459688529289</c:v>
                </c:pt>
                <c:pt idx="12">
                  <c:v>173.54133094569076</c:v>
                </c:pt>
                <c:pt idx="13">
                  <c:v>175.01721387972205</c:v>
                </c:pt>
                <c:pt idx="14">
                  <c:v>175.89096319844072</c:v>
                </c:pt>
                <c:pt idx="15">
                  <c:v>176.20360285760117</c:v>
                </c:pt>
                <c:pt idx="16">
                  <c:v>175.99027786540702</c:v>
                </c:pt>
                <c:pt idx="17">
                  <c:v>175.28159764382346</c:v>
                </c:pt>
                <c:pt idx="18">
                  <c:v>174.10465278062205</c:v>
                </c:pt>
                <c:pt idx="19">
                  <c:v>172.48380105363626</c:v>
                </c:pt>
                <c:pt idx="20">
                  <c:v>170.44128776000346</c:v>
                </c:pt>
                <c:pt idx="21">
                  <c:v>167.99774541728874</c:v>
                </c:pt>
                <c:pt idx="22">
                  <c:v>165.17260470589395</c:v>
                </c:pt>
                <c:pt idx="23">
                  <c:v>161.98443962542765</c:v>
                </c:pt>
                <c:pt idx="24">
                  <c:v>158.45126372772239</c:v>
                </c:pt>
                <c:pt idx="25">
                  <c:v>154.59079001589373</c:v>
                </c:pt>
                <c:pt idx="26">
                  <c:v>150.4206640526898</c:v>
                </c:pt>
                <c:pt idx="27">
                  <c:v>145.95867760140385</c:v>
                </c:pt>
                <c:pt idx="28">
                  <c:v>141.22296845732308</c:v>
                </c:pt>
                <c:pt idx="29">
                  <c:v>136.23220178654958</c:v>
                </c:pt>
                <c:pt idx="30">
                  <c:v>131.00679750545123</c:v>
                </c:pt>
                <c:pt idx="31">
                  <c:v>125.56755496482295</c:v>
                </c:pt>
                <c:pt idx="32">
                  <c:v>119.93338508367781</c:v>
                </c:pt>
                <c:pt idx="33">
                  <c:v>114.12662871540914</c:v>
                </c:pt>
                <c:pt idx="34">
                  <c:v>108.17320576737252</c:v>
                </c:pt>
                <c:pt idx="35">
                  <c:v>102.11851695685759</c:v>
                </c:pt>
                <c:pt idx="36">
                  <c:v>96.018410213612214</c:v>
                </c:pt>
                <c:pt idx="37">
                  <c:v>89.85910187849197</c:v>
                </c:pt>
                <c:pt idx="38">
                  <c:v>83.667140243745891</c:v>
                </c:pt>
                <c:pt idx="39">
                  <c:v>77.489207193079082</c:v>
                </c:pt>
                <c:pt idx="40">
                  <c:v>71.415870559948758</c:v>
                </c:pt>
                <c:pt idx="41">
                  <c:v>65.402238857350838</c:v>
                </c:pt>
                <c:pt idx="42">
                  <c:v>59.079514785730268</c:v>
                </c:pt>
                <c:pt idx="43">
                  <c:v>48.972471050804295</c:v>
                </c:pt>
                <c:pt idx="44">
                  <c:v>44.804307124669592</c:v>
                </c:pt>
                <c:pt idx="45">
                  <c:v>40.49843247513148</c:v>
                </c:pt>
                <c:pt idx="46">
                  <c:v>32.968637719785455</c:v>
                </c:pt>
                <c:pt idx="47">
                  <c:v>29.830628063836883</c:v>
                </c:pt>
                <c:pt idx="48">
                  <c:v>20.639997660211392</c:v>
                </c:pt>
                <c:pt idx="49">
                  <c:v>21.093726444860501</c:v>
                </c:pt>
                <c:pt idx="50">
                  <c:v>16.176654764678293</c:v>
                </c:pt>
                <c:pt idx="51">
                  <c:v>16.336182368938768</c:v>
                </c:pt>
                <c:pt idx="52">
                  <c:v>16.48443391234224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1265792"/>
        <c:axId val="61145472"/>
      </c:scatterChart>
      <c:valAx>
        <c:axId val="612657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45472"/>
        <c:crossesAt val="4.0000000000000022E-2"/>
        <c:crossBetween val="midCat"/>
        <c:minorUnit val="100"/>
      </c:valAx>
      <c:valAx>
        <c:axId val="611454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2657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56"/>
          <c:h val="0.73239436619718512"/>
        </c:manualLayout>
      </c:layout>
      <c:scatterChart>
        <c:scatterStyle val="lineMarker"/>
        <c:ser>
          <c:idx val="1"/>
          <c:order val="0"/>
          <c:tx>
            <c:strRef>
              <c:f>'0.5Q 1-8 '!$DB$18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'!$DB$19:$DB$118</c:f>
              <c:numCache>
                <c:formatCode>0.00E+00</c:formatCode>
                <c:ptCount val="100"/>
                <c:pt idx="0">
                  <c:v>99.557895160324506</c:v>
                </c:pt>
                <c:pt idx="1">
                  <c:v>125.94027364772982</c:v>
                </c:pt>
                <c:pt idx="2">
                  <c:v>139.9864354721939</c:v>
                </c:pt>
                <c:pt idx="3">
                  <c:v>149.2656761962034</c:v>
                </c:pt>
                <c:pt idx="4">
                  <c:v>156.20200517086545</c:v>
                </c:pt>
                <c:pt idx="5">
                  <c:v>161.72370139623817</c:v>
                </c:pt>
                <c:pt idx="6">
                  <c:v>166.24540889568723</c:v>
                </c:pt>
                <c:pt idx="7">
                  <c:v>169.98004635851476</c:v>
                </c:pt>
                <c:pt idx="8">
                  <c:v>173.0513898523611</c:v>
                </c:pt>
                <c:pt idx="9">
                  <c:v>175.53928120116711</c:v>
                </c:pt>
                <c:pt idx="10">
                  <c:v>177.49957721049321</c:v>
                </c:pt>
                <c:pt idx="11">
                  <c:v>178.9737577574995</c:v>
                </c:pt>
                <c:pt idx="12">
                  <c:v>179.99395706177688</c:v>
                </c:pt>
                <c:pt idx="13">
                  <c:v>180.58581911055981</c:v>
                </c:pt>
                <c:pt idx="14">
                  <c:v>180.7702465044157</c:v>
                </c:pt>
                <c:pt idx="15">
                  <c:v>180.5645491312774</c:v>
                </c:pt>
                <c:pt idx="16">
                  <c:v>179.98324688122085</c:v>
                </c:pt>
                <c:pt idx="17">
                  <c:v>179.03866142358075</c:v>
                </c:pt>
                <c:pt idx="18">
                  <c:v>177.7413728662369</c:v>
                </c:pt>
                <c:pt idx="19">
                  <c:v>176.10058629895323</c:v>
                </c:pt>
                <c:pt idx="20">
                  <c:v>174.12443645180946</c:v>
                </c:pt>
                <c:pt idx="21">
                  <c:v>171.82024918798615</c:v>
                </c:pt>
                <c:pt idx="22">
                  <c:v>169.19477295267316</c:v>
                </c:pt>
                <c:pt idx="23">
                  <c:v>166.2543899060843</c:v>
                </c:pt>
                <c:pt idx="24">
                  <c:v>163.00531437273639</c:v>
                </c:pt>
                <c:pt idx="25">
                  <c:v>159.45378494504851</c:v>
                </c:pt>
                <c:pt idx="26">
                  <c:v>155.60625580692721</c:v>
                </c:pt>
                <c:pt idx="27">
                  <c:v>151.46959053293494</c:v>
                </c:pt>
                <c:pt idx="28">
                  <c:v>147.05147277271013</c:v>
                </c:pt>
                <c:pt idx="29">
                  <c:v>142.36065925630345</c:v>
                </c:pt>
                <c:pt idx="30">
                  <c:v>137.40630062113368</c:v>
                </c:pt>
                <c:pt idx="31">
                  <c:v>132.19827832403735</c:v>
                </c:pt>
                <c:pt idx="32">
                  <c:v>126.74909592552869</c:v>
                </c:pt>
                <c:pt idx="33">
                  <c:v>121.07684847404214</c:v>
                </c:pt>
                <c:pt idx="34">
                  <c:v>115.2112370984825</c:v>
                </c:pt>
                <c:pt idx="35">
                  <c:v>109.18019390475892</c:v>
                </c:pt>
                <c:pt idx="36">
                  <c:v>102.98822544844596</c:v>
                </c:pt>
                <c:pt idx="37">
                  <c:v>96.660340986347222</c:v>
                </c:pt>
                <c:pt idx="38">
                  <c:v>90.242683587938146</c:v>
                </c:pt>
                <c:pt idx="39">
                  <c:v>83.795464552710428</c:v>
                </c:pt>
                <c:pt idx="40">
                  <c:v>77.279173606495789</c:v>
                </c:pt>
                <c:pt idx="41">
                  <c:v>70.17217644154546</c:v>
                </c:pt>
                <c:pt idx="42">
                  <c:v>61.01613719694776</c:v>
                </c:pt>
                <c:pt idx="43">
                  <c:v>55.784468747251005</c:v>
                </c:pt>
                <c:pt idx="44">
                  <c:v>50.318786594831053</c:v>
                </c:pt>
                <c:pt idx="45">
                  <c:v>42.051878742915413</c:v>
                </c:pt>
                <c:pt idx="46">
                  <c:v>38.094132066856709</c:v>
                </c:pt>
                <c:pt idx="47">
                  <c:v>28.658150899903916</c:v>
                </c:pt>
                <c:pt idx="48">
                  <c:v>28.724277291343014</c:v>
                </c:pt>
                <c:pt idx="49">
                  <c:v>23.671496837108961</c:v>
                </c:pt>
                <c:pt idx="50">
                  <c:v>21.34170683473905</c:v>
                </c:pt>
                <c:pt idx="51">
                  <c:v>21.78230447733738</c:v>
                </c:pt>
                <c:pt idx="52">
                  <c:v>16.473502995982194</c:v>
                </c:pt>
                <c:pt idx="53">
                  <c:v>16.62263115330277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1156352"/>
        <c:axId val="61179392"/>
      </c:scatterChart>
      <c:valAx>
        <c:axId val="611563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79392"/>
        <c:crossesAt val="4.0000000000000022E-2"/>
        <c:crossBetween val="midCat"/>
        <c:minorUnit val="100"/>
      </c:valAx>
      <c:valAx>
        <c:axId val="61179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563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43"/>
          <c:y val="0.19600938967136242"/>
          <c:w val="0.75182404526749613"/>
          <c:h val="0.73239436619718534"/>
        </c:manualLayout>
      </c:layout>
      <c:scatterChart>
        <c:scatterStyle val="lineMarker"/>
        <c:ser>
          <c:idx val="1"/>
          <c:order val="0"/>
          <c:tx>
            <c:strRef>
              <c:f>'0.5Q 1-8 '!$DE$18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'!$DE$19:$DE$118</c:f>
              <c:numCache>
                <c:formatCode>0.00E+00</c:formatCode>
                <c:ptCount val="100"/>
                <c:pt idx="0">
                  <c:v>-1.0913641557266445</c:v>
                </c:pt>
                <c:pt idx="1">
                  <c:v>-4.4194568773971312</c:v>
                </c:pt>
                <c:pt idx="2">
                  <c:v>-7.302683445081108</c:v>
                </c:pt>
                <c:pt idx="3">
                  <c:v>-9.9146346674189445</c:v>
                </c:pt>
                <c:pt idx="4">
                  <c:v>-12.330135258764265</c:v>
                </c:pt>
                <c:pt idx="5">
                  <c:v>-14.590876438171684</c:v>
                </c:pt>
                <c:pt idx="6">
                  <c:v>-16.724051976634279</c:v>
                </c:pt>
                <c:pt idx="7">
                  <c:v>-18.74920043969643</c:v>
                </c:pt>
                <c:pt idx="8">
                  <c:v>-20.681238452962894</c:v>
                </c:pt>
                <c:pt idx="9">
                  <c:v>-22.532019731044308</c:v>
                </c:pt>
                <c:pt idx="10">
                  <c:v>-24.311234254672172</c:v>
                </c:pt>
                <c:pt idx="11">
                  <c:v>-26.026974278184085</c:v>
                </c:pt>
                <c:pt idx="12">
                  <c:v>-27.686114636358184</c:v>
                </c:pt>
                <c:pt idx="13">
                  <c:v>-29.29458103164675</c:v>
                </c:pt>
                <c:pt idx="14">
                  <c:v>-30.857546439181512</c:v>
                </c:pt>
                <c:pt idx="15">
                  <c:v>-32.379579130935994</c:v>
                </c:pt>
                <c:pt idx="16">
                  <c:v>-33.86475691932079</c:v>
                </c:pt>
                <c:pt idx="17">
                  <c:v>-35.316757137959407</c:v>
                </c:pt>
                <c:pt idx="18">
                  <c:v>-36.738928812025847</c:v>
                </c:pt>
                <c:pt idx="19">
                  <c:v>-38.134351535878004</c:v>
                </c:pt>
                <c:pt idx="20">
                  <c:v>-39.505884308251275</c:v>
                </c:pt>
                <c:pt idx="21">
                  <c:v>-40.856206719045367</c:v>
                </c:pt>
                <c:pt idx="22">
                  <c:v>-42.187854288437613</c:v>
                </c:pt>
                <c:pt idx="23">
                  <c:v>-43.503249338938843</c:v>
                </c:pt>
                <c:pt idx="24">
                  <c:v>-44.804728477519269</c:v>
                </c:pt>
                <c:pt idx="25">
                  <c:v>-46.094567540918057</c:v>
                </c:pt>
                <c:pt idx="26">
                  <c:v>-47.375004687046122</c:v>
                </c:pt>
                <c:pt idx="27">
                  <c:v>-48.648262195630849</c:v>
                </c:pt>
                <c:pt idx="28">
                  <c:v>-49.916565651158329</c:v>
                </c:pt>
                <c:pt idx="29">
                  <c:v>-51.182162075753077</c:v>
                </c:pt>
                <c:pt idx="30">
                  <c:v>-52.447345627247124</c:v>
                </c:pt>
                <c:pt idx="31">
                  <c:v>-53.714483074454655</c:v>
                </c:pt>
                <c:pt idx="32">
                  <c:v>-54.986024233995359</c:v>
                </c:pt>
                <c:pt idx="33">
                  <c:v>-56.264482468332154</c:v>
                </c:pt>
                <c:pt idx="34">
                  <c:v>-57.552342081994318</c:v>
                </c:pt>
                <c:pt idx="35">
                  <c:v>-58.85209134987992</c:v>
                </c:pt>
                <c:pt idx="36">
                  <c:v>-60.166527187018652</c:v>
                </c:pt>
                <c:pt idx="37">
                  <c:v>-61.498565010064247</c:v>
                </c:pt>
                <c:pt idx="38">
                  <c:v>-62.850964258957653</c:v>
                </c:pt>
                <c:pt idx="39">
                  <c:v>-64.226043934294893</c:v>
                </c:pt>
                <c:pt idx="40">
                  <c:v>-65.627258511358775</c:v>
                </c:pt>
                <c:pt idx="41">
                  <c:v>-67.069098748557309</c:v>
                </c:pt>
                <c:pt idx="42">
                  <c:v>-68.605282641946047</c:v>
                </c:pt>
                <c:pt idx="43">
                  <c:v>-70.147572541766323</c:v>
                </c:pt>
                <c:pt idx="44">
                  <c:v>-71.703460195842354</c:v>
                </c:pt>
                <c:pt idx="45">
                  <c:v>-73.259347849918385</c:v>
                </c:pt>
                <c:pt idx="46">
                  <c:v>-74.815235503994415</c:v>
                </c:pt>
                <c:pt idx="47">
                  <c:v>-76.371123158070446</c:v>
                </c:pt>
                <c:pt idx="48">
                  <c:v>-77.927010812146477</c:v>
                </c:pt>
                <c:pt idx="49">
                  <c:v>-79.482898466222508</c:v>
                </c:pt>
                <c:pt idx="50">
                  <c:v>-81.038786120298539</c:v>
                </c:pt>
                <c:pt idx="51">
                  <c:v>-82.59467377437457</c:v>
                </c:pt>
                <c:pt idx="52">
                  <c:v>-84.150561428450601</c:v>
                </c:pt>
                <c:pt idx="53">
                  <c:v>-85.706449082526632</c:v>
                </c:pt>
                <c:pt idx="54">
                  <c:v>-87.262336736602663</c:v>
                </c:pt>
                <c:pt idx="55">
                  <c:v>-88.818224390678694</c:v>
                </c:pt>
                <c:pt idx="56">
                  <c:v>-90.374112044754725</c:v>
                </c:pt>
                <c:pt idx="57">
                  <c:v>-91.929999698830756</c:v>
                </c:pt>
                <c:pt idx="58">
                  <c:v>-93.485887352906786</c:v>
                </c:pt>
                <c:pt idx="59">
                  <c:v>-95.041775006982817</c:v>
                </c:pt>
                <c:pt idx="60">
                  <c:v>-96.597662661058848</c:v>
                </c:pt>
                <c:pt idx="61">
                  <c:v>-98.153550315134879</c:v>
                </c:pt>
                <c:pt idx="62">
                  <c:v>-99.70943796921091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'!$DF$18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'!$DF$19:$DF$118</c:f>
              <c:numCache>
                <c:formatCode>0.00E+00</c:formatCode>
                <c:ptCount val="100"/>
                <c:pt idx="0">
                  <c:v>-14.507772020725383</c:v>
                </c:pt>
                <c:pt idx="1">
                  <c:v>-17.83586474239587</c:v>
                </c:pt>
                <c:pt idx="2">
                  <c:v>-20.719091310079847</c:v>
                </c:pt>
                <c:pt idx="3">
                  <c:v>-23.331042532417683</c:v>
                </c:pt>
                <c:pt idx="4">
                  <c:v>-25.746543123763004</c:v>
                </c:pt>
                <c:pt idx="5">
                  <c:v>-28.007284303170422</c:v>
                </c:pt>
                <c:pt idx="6">
                  <c:v>-30.140459841633017</c:v>
                </c:pt>
                <c:pt idx="7">
                  <c:v>-32.165608304695169</c:v>
                </c:pt>
                <c:pt idx="8">
                  <c:v>-34.097646317961633</c:v>
                </c:pt>
                <c:pt idx="9">
                  <c:v>-35.948427596043047</c:v>
                </c:pt>
                <c:pt idx="10">
                  <c:v>-37.727642119670911</c:v>
                </c:pt>
                <c:pt idx="11">
                  <c:v>-39.443382143182824</c:v>
                </c:pt>
                <c:pt idx="12">
                  <c:v>-41.102522501356923</c:v>
                </c:pt>
                <c:pt idx="13">
                  <c:v>-42.710988896645489</c:v>
                </c:pt>
                <c:pt idx="14">
                  <c:v>-44.273954304180251</c:v>
                </c:pt>
                <c:pt idx="15">
                  <c:v>-45.795986995934733</c:v>
                </c:pt>
                <c:pt idx="16">
                  <c:v>-47.281164784319529</c:v>
                </c:pt>
                <c:pt idx="17">
                  <c:v>-48.733165002958145</c:v>
                </c:pt>
                <c:pt idx="18">
                  <c:v>-50.155336677024586</c:v>
                </c:pt>
                <c:pt idx="19">
                  <c:v>-51.550759400876743</c:v>
                </c:pt>
                <c:pt idx="20">
                  <c:v>-52.922292173250014</c:v>
                </c:pt>
                <c:pt idx="21">
                  <c:v>-54.272614584044106</c:v>
                </c:pt>
                <c:pt idx="22">
                  <c:v>-55.604262153436352</c:v>
                </c:pt>
                <c:pt idx="23">
                  <c:v>-56.919657203937582</c:v>
                </c:pt>
                <c:pt idx="24">
                  <c:v>-58.221136342518008</c:v>
                </c:pt>
                <c:pt idx="25">
                  <c:v>-59.510975405916795</c:v>
                </c:pt>
                <c:pt idx="26">
                  <c:v>-60.791412552044861</c:v>
                </c:pt>
                <c:pt idx="27">
                  <c:v>-62.064670060629588</c:v>
                </c:pt>
                <c:pt idx="28">
                  <c:v>-63.332973516157068</c:v>
                </c:pt>
                <c:pt idx="29">
                  <c:v>-64.598569940751815</c:v>
                </c:pt>
                <c:pt idx="30">
                  <c:v>-65.863753492245863</c:v>
                </c:pt>
                <c:pt idx="31">
                  <c:v>-67.130890939453394</c:v>
                </c:pt>
                <c:pt idx="32">
                  <c:v>-68.402432098994097</c:v>
                </c:pt>
                <c:pt idx="33">
                  <c:v>-69.680890333330893</c:v>
                </c:pt>
                <c:pt idx="34">
                  <c:v>-70.968749946993057</c:v>
                </c:pt>
                <c:pt idx="35">
                  <c:v>-72.268499214878659</c:v>
                </c:pt>
                <c:pt idx="36">
                  <c:v>-73.58293505201739</c:v>
                </c:pt>
                <c:pt idx="37">
                  <c:v>-74.914972875062986</c:v>
                </c:pt>
                <c:pt idx="38">
                  <c:v>-76.267372123956392</c:v>
                </c:pt>
                <c:pt idx="39">
                  <c:v>-77.642451799293639</c:v>
                </c:pt>
                <c:pt idx="40">
                  <c:v>-79.043666376357507</c:v>
                </c:pt>
                <c:pt idx="41">
                  <c:v>-80.444880953421375</c:v>
                </c:pt>
                <c:pt idx="42">
                  <c:v>-81.846095530485243</c:v>
                </c:pt>
                <c:pt idx="43">
                  <c:v>-83.247310107549112</c:v>
                </c:pt>
                <c:pt idx="44">
                  <c:v>-84.64852468461298</c:v>
                </c:pt>
                <c:pt idx="45">
                  <c:v>-86.049739261676848</c:v>
                </c:pt>
                <c:pt idx="46">
                  <c:v>-87.450953838740716</c:v>
                </c:pt>
                <c:pt idx="47">
                  <c:v>-88.852168415804584</c:v>
                </c:pt>
                <c:pt idx="48">
                  <c:v>-90.253382992868453</c:v>
                </c:pt>
                <c:pt idx="49">
                  <c:v>-91.654597569932321</c:v>
                </c:pt>
                <c:pt idx="50">
                  <c:v>-93.055812146996189</c:v>
                </c:pt>
                <c:pt idx="51">
                  <c:v>-94.457026724060057</c:v>
                </c:pt>
                <c:pt idx="52">
                  <c:v>-95.858241301123925</c:v>
                </c:pt>
                <c:pt idx="53">
                  <c:v>-97.259455878187794</c:v>
                </c:pt>
                <c:pt idx="54">
                  <c:v>-98.660670455251662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'!$DG$18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'!$DG$19:$DG$118</c:f>
              <c:numCache>
                <c:formatCode>0.00E+00</c:formatCode>
                <c:ptCount val="100"/>
                <c:pt idx="0">
                  <c:v>-27.924179885724122</c:v>
                </c:pt>
                <c:pt idx="1">
                  <c:v>-31.252272607394609</c:v>
                </c:pt>
                <c:pt idx="2">
                  <c:v>-34.135499175078586</c:v>
                </c:pt>
                <c:pt idx="3">
                  <c:v>-36.747450397416422</c:v>
                </c:pt>
                <c:pt idx="4">
                  <c:v>-39.162950988761743</c:v>
                </c:pt>
                <c:pt idx="5">
                  <c:v>-41.423692168169161</c:v>
                </c:pt>
                <c:pt idx="6">
                  <c:v>-43.556867706631756</c:v>
                </c:pt>
                <c:pt idx="7">
                  <c:v>-45.582016169693908</c:v>
                </c:pt>
                <c:pt idx="8">
                  <c:v>-47.514054182960372</c:v>
                </c:pt>
                <c:pt idx="9">
                  <c:v>-49.364835461041785</c:v>
                </c:pt>
                <c:pt idx="10">
                  <c:v>-51.14404998466965</c:v>
                </c:pt>
                <c:pt idx="11">
                  <c:v>-52.859790008181562</c:v>
                </c:pt>
                <c:pt idx="12">
                  <c:v>-54.518930366355661</c:v>
                </c:pt>
                <c:pt idx="13">
                  <c:v>-56.127396761644228</c:v>
                </c:pt>
                <c:pt idx="14">
                  <c:v>-57.690362169178989</c:v>
                </c:pt>
                <c:pt idx="15">
                  <c:v>-59.212394860933472</c:v>
                </c:pt>
                <c:pt idx="16">
                  <c:v>-60.697572649318268</c:v>
                </c:pt>
                <c:pt idx="17">
                  <c:v>-62.149572867956884</c:v>
                </c:pt>
                <c:pt idx="18">
                  <c:v>-63.571744542023325</c:v>
                </c:pt>
                <c:pt idx="19">
                  <c:v>-64.967167265875474</c:v>
                </c:pt>
                <c:pt idx="20">
                  <c:v>-66.33870003824876</c:v>
                </c:pt>
                <c:pt idx="21">
                  <c:v>-67.689022449042852</c:v>
                </c:pt>
                <c:pt idx="22">
                  <c:v>-69.020670018435084</c:v>
                </c:pt>
                <c:pt idx="23">
                  <c:v>-70.336065068936321</c:v>
                </c:pt>
                <c:pt idx="24">
                  <c:v>-71.637544207516754</c:v>
                </c:pt>
                <c:pt idx="25">
                  <c:v>-72.927383270915527</c:v>
                </c:pt>
                <c:pt idx="26">
                  <c:v>-74.207820417043592</c:v>
                </c:pt>
                <c:pt idx="27">
                  <c:v>-75.481077925628327</c:v>
                </c:pt>
                <c:pt idx="28">
                  <c:v>-76.749381381155814</c:v>
                </c:pt>
                <c:pt idx="29">
                  <c:v>-78.014977805750561</c:v>
                </c:pt>
                <c:pt idx="30">
                  <c:v>-79.280161357244594</c:v>
                </c:pt>
                <c:pt idx="31">
                  <c:v>-80.54729880445214</c:v>
                </c:pt>
                <c:pt idx="32">
                  <c:v>-81.818839963992843</c:v>
                </c:pt>
                <c:pt idx="33">
                  <c:v>-83.097298198329639</c:v>
                </c:pt>
                <c:pt idx="34">
                  <c:v>-84.385157811991803</c:v>
                </c:pt>
                <c:pt idx="35">
                  <c:v>-85.684907079877405</c:v>
                </c:pt>
                <c:pt idx="36">
                  <c:v>-86.999342917016122</c:v>
                </c:pt>
                <c:pt idx="37">
                  <c:v>-88.331380740061718</c:v>
                </c:pt>
                <c:pt idx="38">
                  <c:v>-89.683779988955138</c:v>
                </c:pt>
                <c:pt idx="39">
                  <c:v>-91.058859664292385</c:v>
                </c:pt>
                <c:pt idx="40">
                  <c:v>-92.460074241356239</c:v>
                </c:pt>
                <c:pt idx="41">
                  <c:v>-93.901914478554801</c:v>
                </c:pt>
                <c:pt idx="42">
                  <c:v>-95.438098371943511</c:v>
                </c:pt>
                <c:pt idx="43">
                  <c:v>-96.980388271763815</c:v>
                </c:pt>
                <c:pt idx="44">
                  <c:v>-98.536275925839846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1356288"/>
        <c:axId val="61366656"/>
      </c:scatterChart>
      <c:valAx>
        <c:axId val="613562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7"/>
              <c:y val="3.1690140845070533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366656"/>
        <c:crosses val="autoZero"/>
        <c:crossBetween val="midCat"/>
        <c:minorUnit val="100"/>
      </c:valAx>
      <c:valAx>
        <c:axId val="6136665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244E-3"/>
              <c:y val="0.488626668145356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3562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73"/>
          <c:y val="0.27946101807696572"/>
          <c:w val="0.34665386113385743"/>
          <c:h val="0.2246412332261288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89"/>
          <c:y val="0.19600938967136264"/>
          <c:w val="0.77434308191601819"/>
          <c:h val="0.7323943661971859"/>
        </c:manualLayout>
      </c:layout>
      <c:scatterChart>
        <c:scatterStyle val="lineMarker"/>
        <c:ser>
          <c:idx val="2"/>
          <c:order val="0"/>
          <c:tx>
            <c:strRef>
              <c:f>'0.5Q 1-8 '!$DH$18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'!$DH$19:$DH$118</c:f>
              <c:numCache>
                <c:formatCode>0.00E+00</c:formatCode>
                <c:ptCount val="100"/>
                <c:pt idx="0">
                  <c:v>14.507772020725383</c:v>
                </c:pt>
                <c:pt idx="1">
                  <c:v>17.83586474239587</c:v>
                </c:pt>
                <c:pt idx="2">
                  <c:v>20.719091310079847</c:v>
                </c:pt>
                <c:pt idx="3">
                  <c:v>23.331042532417683</c:v>
                </c:pt>
                <c:pt idx="4">
                  <c:v>25.746543123763004</c:v>
                </c:pt>
                <c:pt idx="5">
                  <c:v>28.007284303170422</c:v>
                </c:pt>
                <c:pt idx="6">
                  <c:v>30.140459841633017</c:v>
                </c:pt>
                <c:pt idx="7">
                  <c:v>32.165608304695169</c:v>
                </c:pt>
                <c:pt idx="8">
                  <c:v>34.097646317961633</c:v>
                </c:pt>
                <c:pt idx="9">
                  <c:v>35.948427596043047</c:v>
                </c:pt>
                <c:pt idx="10">
                  <c:v>37.727642119670911</c:v>
                </c:pt>
                <c:pt idx="11">
                  <c:v>39.443382143182824</c:v>
                </c:pt>
                <c:pt idx="12">
                  <c:v>41.102522501356923</c:v>
                </c:pt>
                <c:pt idx="13">
                  <c:v>42.710988896645489</c:v>
                </c:pt>
                <c:pt idx="14">
                  <c:v>44.273954304180251</c:v>
                </c:pt>
                <c:pt idx="15">
                  <c:v>45.795986995934733</c:v>
                </c:pt>
                <c:pt idx="16">
                  <c:v>47.281164784319529</c:v>
                </c:pt>
                <c:pt idx="17">
                  <c:v>48.733165002958145</c:v>
                </c:pt>
                <c:pt idx="18">
                  <c:v>50.155336677024586</c:v>
                </c:pt>
                <c:pt idx="19">
                  <c:v>51.550759400876743</c:v>
                </c:pt>
                <c:pt idx="20">
                  <c:v>52.922292173250014</c:v>
                </c:pt>
                <c:pt idx="21">
                  <c:v>54.272614584044106</c:v>
                </c:pt>
                <c:pt idx="22">
                  <c:v>55.604262153436352</c:v>
                </c:pt>
                <c:pt idx="23">
                  <c:v>56.919657203937582</c:v>
                </c:pt>
                <c:pt idx="24">
                  <c:v>58.221136342518008</c:v>
                </c:pt>
                <c:pt idx="25">
                  <c:v>59.510975405916795</c:v>
                </c:pt>
                <c:pt idx="26">
                  <c:v>60.791412552044861</c:v>
                </c:pt>
                <c:pt idx="27">
                  <c:v>62.064670060629588</c:v>
                </c:pt>
                <c:pt idx="28">
                  <c:v>63.332973516157068</c:v>
                </c:pt>
                <c:pt idx="29">
                  <c:v>64.598569940751815</c:v>
                </c:pt>
                <c:pt idx="30">
                  <c:v>65.863753492245863</c:v>
                </c:pt>
                <c:pt idx="31">
                  <c:v>67.130890939453394</c:v>
                </c:pt>
                <c:pt idx="32">
                  <c:v>68.402432098994097</c:v>
                </c:pt>
                <c:pt idx="33">
                  <c:v>69.680890333330893</c:v>
                </c:pt>
                <c:pt idx="34">
                  <c:v>70.968749946993057</c:v>
                </c:pt>
                <c:pt idx="35">
                  <c:v>72.268499214878659</c:v>
                </c:pt>
                <c:pt idx="36">
                  <c:v>73.58293505201739</c:v>
                </c:pt>
                <c:pt idx="37">
                  <c:v>74.914972875062986</c:v>
                </c:pt>
                <c:pt idx="38">
                  <c:v>76.267372123956392</c:v>
                </c:pt>
                <c:pt idx="39">
                  <c:v>77.642451799293639</c:v>
                </c:pt>
                <c:pt idx="40">
                  <c:v>79.043666376357507</c:v>
                </c:pt>
                <c:pt idx="41">
                  <c:v>80.444880953421375</c:v>
                </c:pt>
                <c:pt idx="42">
                  <c:v>81.846095530485243</c:v>
                </c:pt>
                <c:pt idx="43">
                  <c:v>83.247310107549112</c:v>
                </c:pt>
                <c:pt idx="44">
                  <c:v>84.64852468461298</c:v>
                </c:pt>
                <c:pt idx="45">
                  <c:v>86.049739261676848</c:v>
                </c:pt>
                <c:pt idx="46">
                  <c:v>87.450953838740716</c:v>
                </c:pt>
                <c:pt idx="47">
                  <c:v>88.852168415804584</c:v>
                </c:pt>
                <c:pt idx="48">
                  <c:v>90.253382992868453</c:v>
                </c:pt>
                <c:pt idx="49">
                  <c:v>91.654597569932321</c:v>
                </c:pt>
                <c:pt idx="50">
                  <c:v>93.055812146996189</c:v>
                </c:pt>
                <c:pt idx="51">
                  <c:v>94.457026724060057</c:v>
                </c:pt>
                <c:pt idx="52">
                  <c:v>95.858241301123925</c:v>
                </c:pt>
                <c:pt idx="53">
                  <c:v>97.259455878187794</c:v>
                </c:pt>
                <c:pt idx="54">
                  <c:v>98.660670455251662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'!$DI$18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'!$DI$19:$DI$118</c:f>
              <c:numCache>
                <c:formatCode>0.00E+00</c:formatCode>
                <c:ptCount val="100"/>
                <c:pt idx="0">
                  <c:v>85.492227979274617</c:v>
                </c:pt>
                <c:pt idx="1">
                  <c:v>82.16413525760413</c:v>
                </c:pt>
                <c:pt idx="2">
                  <c:v>79.280908689920153</c:v>
                </c:pt>
                <c:pt idx="3">
                  <c:v>76.668957467582317</c:v>
                </c:pt>
                <c:pt idx="4">
                  <c:v>74.253456876236996</c:v>
                </c:pt>
                <c:pt idx="5">
                  <c:v>71.992715696829578</c:v>
                </c:pt>
                <c:pt idx="6">
                  <c:v>69.859540158366983</c:v>
                </c:pt>
                <c:pt idx="7">
                  <c:v>67.834391695304831</c:v>
                </c:pt>
                <c:pt idx="8">
                  <c:v>65.902353682038367</c:v>
                </c:pt>
                <c:pt idx="9">
                  <c:v>64.051572403956953</c:v>
                </c:pt>
                <c:pt idx="10">
                  <c:v>62.272357880329089</c:v>
                </c:pt>
                <c:pt idx="11">
                  <c:v>60.556617856817176</c:v>
                </c:pt>
                <c:pt idx="12">
                  <c:v>58.897477498643077</c:v>
                </c:pt>
                <c:pt idx="13">
                  <c:v>57.289011103354511</c:v>
                </c:pt>
                <c:pt idx="14">
                  <c:v>55.726045695819749</c:v>
                </c:pt>
                <c:pt idx="15">
                  <c:v>54.204013004065267</c:v>
                </c:pt>
                <c:pt idx="16">
                  <c:v>52.718835215680471</c:v>
                </c:pt>
                <c:pt idx="17">
                  <c:v>51.266834997041855</c:v>
                </c:pt>
                <c:pt idx="18">
                  <c:v>49.844663322975414</c:v>
                </c:pt>
                <c:pt idx="19">
                  <c:v>48.449240599123257</c:v>
                </c:pt>
                <c:pt idx="20">
                  <c:v>47.077707826749986</c:v>
                </c:pt>
                <c:pt idx="21">
                  <c:v>45.727385415955894</c:v>
                </c:pt>
                <c:pt idx="22">
                  <c:v>44.395737846563648</c:v>
                </c:pt>
                <c:pt idx="23">
                  <c:v>43.080342796062418</c:v>
                </c:pt>
                <c:pt idx="24">
                  <c:v>41.778863657481992</c:v>
                </c:pt>
                <c:pt idx="25">
                  <c:v>40.489024594083205</c:v>
                </c:pt>
                <c:pt idx="26">
                  <c:v>39.208587447955139</c:v>
                </c:pt>
                <c:pt idx="27">
                  <c:v>37.935329939370412</c:v>
                </c:pt>
                <c:pt idx="28">
                  <c:v>36.667026483842932</c:v>
                </c:pt>
                <c:pt idx="29">
                  <c:v>35.401430059248185</c:v>
                </c:pt>
                <c:pt idx="30">
                  <c:v>34.136246507754137</c:v>
                </c:pt>
                <c:pt idx="31">
                  <c:v>32.869109060546606</c:v>
                </c:pt>
                <c:pt idx="32">
                  <c:v>31.597567901005903</c:v>
                </c:pt>
                <c:pt idx="33">
                  <c:v>30.319109666669107</c:v>
                </c:pt>
                <c:pt idx="34">
                  <c:v>29.031250053006943</c:v>
                </c:pt>
                <c:pt idx="35">
                  <c:v>27.731500785121341</c:v>
                </c:pt>
                <c:pt idx="36">
                  <c:v>26.41706494798261</c:v>
                </c:pt>
                <c:pt idx="37">
                  <c:v>25.085027124937014</c:v>
                </c:pt>
                <c:pt idx="38">
                  <c:v>23.732627876043608</c:v>
                </c:pt>
                <c:pt idx="39">
                  <c:v>22.357548200706361</c:v>
                </c:pt>
                <c:pt idx="40">
                  <c:v>20.956333623642493</c:v>
                </c:pt>
                <c:pt idx="41">
                  <c:v>19.555119046578625</c:v>
                </c:pt>
                <c:pt idx="42">
                  <c:v>18.153904469514757</c:v>
                </c:pt>
                <c:pt idx="43">
                  <c:v>16.752689892450888</c:v>
                </c:pt>
                <c:pt idx="44">
                  <c:v>15.35147531538702</c:v>
                </c:pt>
                <c:pt idx="45">
                  <c:v>13.950260738323152</c:v>
                </c:pt>
                <c:pt idx="46">
                  <c:v>12.549046161259284</c:v>
                </c:pt>
                <c:pt idx="47">
                  <c:v>11.147831584195416</c:v>
                </c:pt>
                <c:pt idx="48">
                  <c:v>9.7466170071315474</c:v>
                </c:pt>
                <c:pt idx="49">
                  <c:v>8.3454024300676792</c:v>
                </c:pt>
                <c:pt idx="50">
                  <c:v>6.944187853003811</c:v>
                </c:pt>
                <c:pt idx="51">
                  <c:v>5.5429732759399428</c:v>
                </c:pt>
                <c:pt idx="52">
                  <c:v>4.1417586988760746</c:v>
                </c:pt>
                <c:pt idx="53">
                  <c:v>2.7405441218122064</c:v>
                </c:pt>
                <c:pt idx="54">
                  <c:v>1.3393295447483382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1395712"/>
        <c:axId val="61397632"/>
      </c:scatterChart>
      <c:valAx>
        <c:axId val="613957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9"/>
              <c:y val="3.169014084507056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397632"/>
        <c:crossesAt val="120"/>
        <c:crossBetween val="midCat"/>
        <c:minorUnit val="100"/>
      </c:valAx>
      <c:valAx>
        <c:axId val="613976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365E-3"/>
              <c:y val="0.4886266681453570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3957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64"/>
          <c:w val="0.69674834123995366"/>
          <c:h val="0.7323943661971859"/>
        </c:manualLayout>
      </c:layout>
      <c:scatterChart>
        <c:scatterStyle val="lineMarker"/>
        <c:ser>
          <c:idx val="0"/>
          <c:order val="0"/>
          <c:tx>
            <c:strRef>
              <c:f>'0.5Q 1-8 '!$DQ$18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'!$DQ$19:$DQ$118</c:f>
              <c:numCache>
                <c:formatCode>0.00E+00</c:formatCode>
                <c:ptCount val="100"/>
                <c:pt idx="1">
                  <c:v>-344.4386332917216</c:v>
                </c:pt>
                <c:pt idx="2">
                  <c:v>-248.16158613526375</c:v>
                </c:pt>
                <c:pt idx="3">
                  <c:v>-209.20863931553757</c:v>
                </c:pt>
                <c:pt idx="4">
                  <c:v>-189.78288322616251</c:v>
                </c:pt>
                <c:pt idx="5">
                  <c:v>-178.71366342113018</c:v>
                </c:pt>
                <c:pt idx="6">
                  <c:v>-171.8182846924191</c:v>
                </c:pt>
                <c:pt idx="7">
                  <c:v>-167.26914942767547</c:v>
                </c:pt>
                <c:pt idx="8">
                  <c:v>-164.17392394715108</c:v>
                </c:pt>
                <c:pt idx="9">
                  <c:v>-162.05926796401602</c:v>
                </c:pt>
                <c:pt idx="10">
                  <c:v>-160.65817994997741</c:v>
                </c:pt>
                <c:pt idx="11">
                  <c:v>-159.81347130244825</c:v>
                </c:pt>
                <c:pt idx="12">
                  <c:v>-159.43037363105373</c:v>
                </c:pt>
                <c:pt idx="13">
                  <c:v>-159.45171529053437</c:v>
                </c:pt>
                <c:pt idx="14">
                  <c:v>-159.84420707110959</c:v>
                </c:pt>
                <c:pt idx="15">
                  <c:v>-160.59053164421672</c:v>
                </c:pt>
                <c:pt idx="16">
                  <c:v>-161.68462863136241</c:v>
                </c:pt>
                <c:pt idx="17">
                  <c:v>-163.12882526382262</c:v>
                </c:pt>
                <c:pt idx="18">
                  <c:v>-164.93208223226509</c:v>
                </c:pt>
                <c:pt idx="19">
                  <c:v>-167.10894460529099</c:v>
                </c:pt>
                <c:pt idx="20">
                  <c:v>-169.67896064772356</c:v>
                </c:pt>
                <c:pt idx="21">
                  <c:v>-172.66642863885218</c:v>
                </c:pt>
                <c:pt idx="22">
                  <c:v>-176.10038868561972</c:v>
                </c:pt>
                <c:pt idx="23">
                  <c:v>-180.01481114361297</c:v>
                </c:pt>
                <c:pt idx="24">
                  <c:v>-184.44895520160074</c:v>
                </c:pt>
                <c:pt idx="25">
                  <c:v>-189.44788567695772</c:v>
                </c:pt>
                <c:pt idx="26">
                  <c:v>-195.06314345751525</c:v>
                </c:pt>
                <c:pt idx="27">
                  <c:v>-201.35386377263751</c:v>
                </c:pt>
                <c:pt idx="28">
                  <c:v>-208.386905336822</c:v>
                </c:pt>
                <c:pt idx="29">
                  <c:v>-216.2364159567542</c:v>
                </c:pt>
                <c:pt idx="30">
                  <c:v>-224.98957700592263</c:v>
                </c:pt>
                <c:pt idx="31">
                  <c:v>-234.75077120327006</c:v>
                </c:pt>
                <c:pt idx="32">
                  <c:v>-245.63933641607287</c:v>
                </c:pt>
                <c:pt idx="33">
                  <c:v>-257.78456680419555</c:v>
                </c:pt>
                <c:pt idx="34">
                  <c:v>-271.26490292306755</c:v>
                </c:pt>
                <c:pt idx="35">
                  <c:v>-286.14157277463016</c:v>
                </c:pt>
                <c:pt idx="36">
                  <c:v>-302.6969141527245</c:v>
                </c:pt>
                <c:pt idx="37">
                  <c:v>-321.16100826823475</c:v>
                </c:pt>
                <c:pt idx="38">
                  <c:v>-341.65617416100338</c:v>
                </c:pt>
                <c:pt idx="39">
                  <c:v>-363.86512594573702</c:v>
                </c:pt>
                <c:pt idx="40">
                  <c:v>-387.42134565772852</c:v>
                </c:pt>
                <c:pt idx="41">
                  <c:v>-413.24431819340072</c:v>
                </c:pt>
                <c:pt idx="42">
                  <c:v>-480.5881956094554</c:v>
                </c:pt>
                <c:pt idx="43">
                  <c:v>-492.34298757093472</c:v>
                </c:pt>
                <c:pt idx="44">
                  <c:v>-497.63556870343172</c:v>
                </c:pt>
                <c:pt idx="45">
                  <c:v>-522.7302385642015</c:v>
                </c:pt>
                <c:pt idx="46">
                  <c:v>-503.57520793817366</c:v>
                </c:pt>
                <c:pt idx="47">
                  <c:v>-558.81475003850881</c:v>
                </c:pt>
                <c:pt idx="48">
                  <c:v>-542.79361451707268</c:v>
                </c:pt>
                <c:pt idx="49">
                  <c:v>-577.8999915662572</c:v>
                </c:pt>
                <c:pt idx="50">
                  <c:v>-621.29896707286207</c:v>
                </c:pt>
                <c:pt idx="51">
                  <c:v>-662.13533879093382</c:v>
                </c:pt>
                <c:pt idx="52">
                  <c:v>303.08504715393002</c:v>
                </c:pt>
                <c:pt idx="53">
                  <c:v>293.74630031699621</c:v>
                </c:pt>
                <c:pt idx="54">
                  <c:v>287.14756013917554</c:v>
                </c:pt>
                <c:pt idx="55">
                  <c:v>280.22675495625555</c:v>
                </c:pt>
                <c:pt idx="56">
                  <c:v>274.38280046621344</c:v>
                </c:pt>
                <c:pt idx="57">
                  <c:v>269.4559461116807</c:v>
                </c:pt>
                <c:pt idx="58">
                  <c:v>265.37039402384806</c:v>
                </c:pt>
                <c:pt idx="59">
                  <c:v>262.09099674940137</c:v>
                </c:pt>
                <c:pt idx="60">
                  <c:v>259.60191635727682</c:v>
                </c:pt>
                <c:pt idx="61">
                  <c:v>257.89627462570331</c:v>
                </c:pt>
                <c:pt idx="62">
                  <c:v>256.97122975765961</c:v>
                </c:pt>
                <c:pt idx="63">
                  <c:v>256.75584579747346</c:v>
                </c:pt>
                <c:pt idx="64">
                  <c:v>256.75500000000363</c:v>
                </c:pt>
                <c:pt idx="65">
                  <c:v>256.75500000000363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'!$DR$18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'!$DR$19:$DR$118</c:f>
              <c:numCache>
                <c:formatCode>0.00E+00</c:formatCode>
                <c:ptCount val="100"/>
                <c:pt idx="1">
                  <c:v>2958.325261360666</c:v>
                </c:pt>
                <c:pt idx="2">
                  <c:v>2137.4992526567826</c:v>
                </c:pt>
                <c:pt idx="3">
                  <c:v>1745.4613715671007</c:v>
                </c:pt>
                <c:pt idx="4">
                  <c:v>1507.7267239708481</c:v>
                </c:pt>
                <c:pt idx="5">
                  <c:v>1343.3147654157617</c:v>
                </c:pt>
                <c:pt idx="6">
                  <c:v>1220.3513467073735</c:v>
                </c:pt>
                <c:pt idx="7">
                  <c:v>1123.6514621313343</c:v>
                </c:pt>
                <c:pt idx="8">
                  <c:v>1044.9415215704682</c:v>
                </c:pt>
                <c:pt idx="9">
                  <c:v>979.25438966499632</c:v>
                </c:pt>
                <c:pt idx="10">
                  <c:v>923.38647966569306</c:v>
                </c:pt>
                <c:pt idx="11">
                  <c:v>875.15660012601018</c:v>
                </c:pt>
                <c:pt idx="12">
                  <c:v>833.01597786372236</c:v>
                </c:pt>
                <c:pt idx="13">
                  <c:v>795.82757751197164</c:v>
                </c:pt>
                <c:pt idx="14">
                  <c:v>762.73367299254596</c:v>
                </c:pt>
                <c:pt idx="15">
                  <c:v>733.07247914537129</c:v>
                </c:pt>
                <c:pt idx="16">
                  <c:v>706.32354971886798</c:v>
                </c:pt>
                <c:pt idx="17">
                  <c:v>682.07081079325599</c:v>
                </c:pt>
                <c:pt idx="18">
                  <c:v>659.97681926554196</c:v>
                </c:pt>
                <c:pt idx="19">
                  <c:v>639.76439769336309</c:v>
                </c:pt>
                <c:pt idx="20">
                  <c:v>621.20325050474264</c:v>
                </c:pt>
                <c:pt idx="21">
                  <c:v>604.10002405967941</c:v>
                </c:pt>
                <c:pt idx="22">
                  <c:v>588.29079608949451</c:v>
                </c:pt>
                <c:pt idx="23">
                  <c:v>573.63530850377492</c:v>
                </c:pt>
                <c:pt idx="24">
                  <c:v>560.01246907796178</c:v>
                </c:pt>
                <c:pt idx="25">
                  <c:v>547.31678668168195</c:v>
                </c:pt>
                <c:pt idx="26">
                  <c:v>535.4554962084768</c:v>
                </c:pt>
                <c:pt idx="27">
                  <c:v>524.34637084346923</c:v>
                </c:pt>
                <c:pt idx="28">
                  <c:v>513.91520600951867</c:v>
                </c:pt>
                <c:pt idx="29">
                  <c:v>504.09333535171629</c:v>
                </c:pt>
                <c:pt idx="30">
                  <c:v>494.81861047123931</c:v>
                </c:pt>
                <c:pt idx="31">
                  <c:v>486.03484435613797</c:v>
                </c:pt>
                <c:pt idx="32">
                  <c:v>477.68801412066517</c:v>
                </c:pt>
                <c:pt idx="33">
                  <c:v>469.72216613022863</c:v>
                </c:pt>
                <c:pt idx="34">
                  <c:v>462.05420424301644</c:v>
                </c:pt>
                <c:pt idx="35">
                  <c:v>454.59277677712515</c:v>
                </c:pt>
                <c:pt idx="36">
                  <c:v>447.32225376076684</c:v>
                </c:pt>
                <c:pt idx="37">
                  <c:v>440.18632152654556</c:v>
                </c:pt>
                <c:pt idx="38">
                  <c:v>433.08035471922858</c:v>
                </c:pt>
                <c:pt idx="39">
                  <c:v>425.77169823029504</c:v>
                </c:pt>
                <c:pt idx="40">
                  <c:v>418.03677576404129</c:v>
                </c:pt>
                <c:pt idx="41">
                  <c:v>410.30450446513544</c:v>
                </c:pt>
                <c:pt idx="42">
                  <c:v>411.14978192437144</c:v>
                </c:pt>
                <c:pt idx="43">
                  <c:v>398.54184390563762</c:v>
                </c:pt>
                <c:pt idx="44">
                  <c:v>384.7928205759921</c:v>
                </c:pt>
                <c:pt idx="45">
                  <c:v>374.52183708504003</c:v>
                </c:pt>
                <c:pt idx="46">
                  <c:v>357.43887612460503</c:v>
                </c:pt>
                <c:pt idx="47">
                  <c:v>350.81213786491094</c:v>
                </c:pt>
                <c:pt idx="48">
                  <c:v>334.99702344844451</c:v>
                </c:pt>
                <c:pt idx="49">
                  <c:v>324.79983340416129</c:v>
                </c:pt>
                <c:pt idx="50">
                  <c:v>314.47108651644572</c:v>
                </c:pt>
                <c:pt idx="51">
                  <c:v>303.01226512563062</c:v>
                </c:pt>
                <c:pt idx="52">
                  <c:v>295.11114404191738</c:v>
                </c:pt>
                <c:pt idx="53">
                  <c:v>286.01809148506965</c:v>
                </c:pt>
                <c:pt idx="54">
                  <c:v>279.59295840312313</c:v>
                </c:pt>
                <c:pt idx="55">
                  <c:v>272.85423356532056</c:v>
                </c:pt>
                <c:pt idx="56">
                  <c:v>267.16402841834963</c:v>
                </c:pt>
                <c:pt idx="57">
                  <c:v>262.36679530260432</c:v>
                </c:pt>
                <c:pt idx="58">
                  <c:v>258.38873052506096</c:v>
                </c:pt>
                <c:pt idx="59">
                  <c:v>255.19561133123148</c:v>
                </c:pt>
                <c:pt idx="60">
                  <c:v>252.77201647219806</c:v>
                </c:pt>
                <c:pt idx="61">
                  <c:v>251.11124868620215</c:v>
                </c:pt>
                <c:pt idx="62">
                  <c:v>250.21054094142238</c:v>
                </c:pt>
                <c:pt idx="63">
                  <c:v>250.00082354527996</c:v>
                </c:pt>
                <c:pt idx="64">
                  <c:v>250.00000000000355</c:v>
                </c:pt>
                <c:pt idx="65">
                  <c:v>250.00000000000355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'!$DS$18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'!$DS$19:$DS$118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1427072"/>
        <c:axId val="61454208"/>
      </c:scatterChart>
      <c:valAx>
        <c:axId val="614270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9"/>
              <c:y val="3.169014084507056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454208"/>
        <c:crossesAt val="6000"/>
        <c:crossBetween val="midCat"/>
        <c:minorUnit val="100"/>
      </c:valAx>
      <c:valAx>
        <c:axId val="614542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42707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5"/>
          <c:y val="0.37335773169198938"/>
          <c:w val="0.16316730214606068"/>
          <c:h val="0.2246412332261288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89"/>
          <c:h val="0.73239436619718534"/>
        </c:manualLayout>
      </c:layout>
      <c:scatterChart>
        <c:scatterStyle val="lineMarker"/>
        <c:ser>
          <c:idx val="1"/>
          <c:order val="0"/>
          <c:tx>
            <c:strRef>
              <c:f>'0.5Q 1-8 '!$DX$18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'!$DX$19:$DX$118</c:f>
              <c:numCache>
                <c:formatCode>0.00E+00</c:formatCode>
                <c:ptCount val="100"/>
                <c:pt idx="0">
                  <c:v>72.196395271036167</c:v>
                </c:pt>
                <c:pt idx="1">
                  <c:v>94.006116477123115</c:v>
                </c:pt>
                <c:pt idx="2">
                  <c:v>110.02614278454199</c:v>
                </c:pt>
                <c:pt idx="3">
                  <c:v>122.8938627823363</c:v>
                </c:pt>
                <c:pt idx="4">
                  <c:v>133.54637759705219</c:v>
                </c:pt>
                <c:pt idx="5">
                  <c:v>142.47777270317422</c:v>
                </c:pt>
                <c:pt idx="6">
                  <c:v>150.00594971329744</c:v>
                </c:pt>
                <c:pt idx="7">
                  <c:v>156.35619967883332</c:v>
                </c:pt>
                <c:pt idx="8">
                  <c:v>161.69678861232975</c:v>
                </c:pt>
                <c:pt idx="9">
                  <c:v>166.15759203002048</c:v>
                </c:pt>
                <c:pt idx="10">
                  <c:v>169.84116841469532</c:v>
                </c:pt>
                <c:pt idx="11">
                  <c:v>172.82987608685769</c:v>
                </c:pt>
                <c:pt idx="12">
                  <c:v>175.19069500751954</c:v>
                </c:pt>
                <c:pt idx="13">
                  <c:v>176.97862362549969</c:v>
                </c:pt>
                <c:pt idx="14">
                  <c:v>178.23914745905134</c:v>
                </c:pt>
                <c:pt idx="15">
                  <c:v>179.01008050896294</c:v>
                </c:pt>
                <c:pt idx="16">
                  <c:v>179.32297038334551</c:v>
                </c:pt>
                <c:pt idx="17">
                  <c:v>179.20419254384012</c:v>
                </c:pt>
                <c:pt idx="18">
                  <c:v>178.67581860784389</c:v>
                </c:pt>
                <c:pt idx="19">
                  <c:v>177.75631781514795</c:v>
                </c:pt>
                <c:pt idx="20">
                  <c:v>176.4611338606814</c:v>
                </c:pt>
                <c:pt idx="21">
                  <c:v>174.80316799875976</c:v>
                </c:pt>
                <c:pt idx="22">
                  <c:v>172.79319166164157</c:v>
                </c:pt>
                <c:pt idx="23">
                  <c:v>170.44020659535931</c:v>
                </c:pt>
                <c:pt idx="24">
                  <c:v>167.75176694033229</c:v>
                </c:pt>
                <c:pt idx="25">
                  <c:v>164.7342748341583</c:v>
                </c:pt>
                <c:pt idx="26">
                  <c:v>161.39330841654055</c:v>
                </c:pt>
                <c:pt idx="27">
                  <c:v>157.73395050140297</c:v>
                </c:pt>
                <c:pt idx="28">
                  <c:v>153.76088994039713</c:v>
                </c:pt>
                <c:pt idx="29">
                  <c:v>149.47850752385875</c:v>
                </c:pt>
                <c:pt idx="30">
                  <c:v>144.89148290388016</c:v>
                </c:pt>
                <c:pt idx="31">
                  <c:v>140.00606954396363</c:v>
                </c:pt>
                <c:pt idx="32">
                  <c:v>134.8325100943552</c:v>
                </c:pt>
                <c:pt idx="33">
                  <c:v>129.38547862740865</c:v>
                </c:pt>
                <c:pt idx="34">
                  <c:v>123.67653962444253</c:v>
                </c:pt>
                <c:pt idx="35">
                  <c:v>117.7123908994491</c:v>
                </c:pt>
                <c:pt idx="36">
                  <c:v>111.51162137719901</c:v>
                </c:pt>
                <c:pt idx="37">
                  <c:v>105.10625830744991</c:v>
                </c:pt>
                <c:pt idx="38">
                  <c:v>98.52139679246622</c:v>
                </c:pt>
                <c:pt idx="39">
                  <c:v>91.688118282759064</c:v>
                </c:pt>
                <c:pt idx="40">
                  <c:v>84.149334453211893</c:v>
                </c:pt>
                <c:pt idx="41">
                  <c:v>75.69227715752011</c:v>
                </c:pt>
                <c:pt idx="42">
                  <c:v>69.300832588444592</c:v>
                </c:pt>
                <c:pt idx="43">
                  <c:v>62.537860170239391</c:v>
                </c:pt>
                <c:pt idx="44">
                  <c:v>53.219660210653004</c:v>
                </c:pt>
                <c:pt idx="45">
                  <c:v>47.931607563797378</c:v>
                </c:pt>
                <c:pt idx="46">
                  <c:v>37.928125432399796</c:v>
                </c:pt>
                <c:pt idx="47">
                  <c:v>37.298604913233461</c:v>
                </c:pt>
                <c:pt idx="48">
                  <c:v>31.801462237597185</c:v>
                </c:pt>
                <c:pt idx="49">
                  <c:v>29.160128801840532</c:v>
                </c:pt>
                <c:pt idx="50">
                  <c:v>29.266243883292589</c:v>
                </c:pt>
                <c:pt idx="51">
                  <c:v>21.356989679607906</c:v>
                </c:pt>
                <c:pt idx="52">
                  <c:v>21.81177030137869</c:v>
                </c:pt>
                <c:pt idx="53">
                  <c:v>16.431201102897912</c:v>
                </c:pt>
                <c:pt idx="54">
                  <c:v>16.584500775718549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59843712"/>
        <c:axId val="59846016"/>
      </c:scatterChart>
      <c:valAx>
        <c:axId val="598437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9846016"/>
        <c:crossesAt val="4.0000000000000022E-2"/>
        <c:crossBetween val="midCat"/>
        <c:minorUnit val="100"/>
      </c:valAx>
      <c:valAx>
        <c:axId val="598460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984371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56"/>
          <c:h val="0.73239436619718512"/>
        </c:manualLayout>
      </c:layout>
      <c:scatterChart>
        <c:scatterStyle val="lineMarker"/>
        <c:ser>
          <c:idx val="1"/>
          <c:order val="0"/>
          <c:tx>
            <c:strRef>
              <c:f>'0.5Q 1-8 '!$DY$18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'!$DY$19:$DY$118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3.1290263808935743E-2</c:v>
                </c:pt>
                <c:pt idx="2">
                  <c:v>2.989990850861907E-2</c:v>
                </c:pt>
                <c:pt idx="3">
                  <c:v>2.8707668799068033E-2</c:v>
                </c:pt>
                <c:pt idx="4">
                  <c:v>2.7652599590092267E-2</c:v>
                </c:pt>
                <c:pt idx="5">
                  <c:v>2.6698915481332096E-2</c:v>
                </c:pt>
                <c:pt idx="6">
                  <c:v>2.5823575354224776E-2</c:v>
                </c:pt>
                <c:pt idx="7">
                  <c:v>2.50107781386791E-2</c:v>
                </c:pt>
                <c:pt idx="8">
                  <c:v>2.4249168293868743E-2</c:v>
                </c:pt>
                <c:pt idx="9">
                  <c:v>2.3530280753675699E-2</c:v>
                </c:pt>
                <c:pt idx="10">
                  <c:v>2.2847615057193474E-2</c:v>
                </c:pt>
                <c:pt idx="11">
                  <c:v>2.2196054251724277E-2</c:v>
                </c:pt>
                <c:pt idx="12">
                  <c:v>2.1571484286178669E-2</c:v>
                </c:pt>
                <c:pt idx="13">
                  <c:v>2.0970535720538069E-2</c:v>
                </c:pt>
                <c:pt idx="14">
                  <c:v>2.0390403081445886E-2</c:v>
                </c:pt>
                <c:pt idx="15">
                  <c:v>1.9828715184435696E-2</c:v>
                </c:pt>
                <c:pt idx="16">
                  <c:v>1.9283439877838572E-2</c:v>
                </c:pt>
                <c:pt idx="17">
                  <c:v>1.8752812609202873E-2</c:v>
                </c:pt>
                <c:pt idx="18">
                  <c:v>1.8235281827410368E-2</c:v>
                </c:pt>
                <c:pt idx="19">
                  <c:v>1.7729466495985741E-2</c:v>
                </c:pt>
                <c:pt idx="20">
                  <c:v>1.7234122447992956E-2</c:v>
                </c:pt>
                <c:pt idx="21">
                  <c:v>1.6748115270498149E-2</c:v>
                </c:pt>
                <c:pt idx="22">
                  <c:v>1.6270398049659757E-2</c:v>
                </c:pt>
                <c:pt idx="23">
                  <c:v>1.5799992746868347E-2</c:v>
                </c:pt>
                <c:pt idx="24">
                  <c:v>1.5335974280839571E-2</c:v>
                </c:pt>
                <c:pt idx="25">
                  <c:v>1.4877456602688729E-2</c:v>
                </c:pt>
                <c:pt idx="26">
                  <c:v>1.442358033567003E-2</c:v>
                </c:pt>
                <c:pt idx="27">
                  <c:v>1.3973501551163505E-2</c:v>
                </c:pt>
                <c:pt idx="28">
                  <c:v>1.3526380663893074E-2</c:v>
                </c:pt>
                <c:pt idx="29">
                  <c:v>1.3081371008111001E-2</c:v>
                </c:pt>
                <c:pt idx="30">
                  <c:v>1.2637608222419989E-2</c:v>
                </c:pt>
                <c:pt idx="31">
                  <c:v>1.2194202258629751E-2</c:v>
                </c:pt>
                <c:pt idx="32">
                  <c:v>1.1750235922827265E-2</c:v>
                </c:pt>
                <c:pt idx="33">
                  <c:v>1.1304764744153267E-2</c:v>
                </c:pt>
                <c:pt idx="34">
                  <c:v>1.0856790628766948E-2</c:v>
                </c:pt>
                <c:pt idx="35">
                  <c:v>1.0405223591977536E-2</c:v>
                </c:pt>
                <c:pt idx="36">
                  <c:v>9.9489006546186944E-3</c:v>
                </c:pt>
                <c:pt idx="37">
                  <c:v>9.4866180322551816E-3</c:v>
                </c:pt>
                <c:pt idx="38">
                  <c:v>9.0170829469433007E-3</c:v>
                </c:pt>
                <c:pt idx="39">
                  <c:v>8.5384088258682097E-3</c:v>
                </c:pt>
                <c:pt idx="40">
                  <c:v>8.0457097832414767E-3</c:v>
                </c:pt>
                <c:pt idx="41">
                  <c:v>7.5312274023898989E-3</c:v>
                </c:pt>
                <c:pt idx="42">
                  <c:v>7.0067747511540724E-3</c:v>
                </c:pt>
                <c:pt idx="43">
                  <c:v>6.4681058333257851E-3</c:v>
                </c:pt>
                <c:pt idx="44">
                  <c:v>5.8876907869245196E-3</c:v>
                </c:pt>
                <c:pt idx="45">
                  <c:v>5.3039605558906954E-3</c:v>
                </c:pt>
                <c:pt idx="46">
                  <c:v>4.6479864661744296E-3</c:v>
                </c:pt>
                <c:pt idx="47">
                  <c:v>4.0640480999543458E-3</c:v>
                </c:pt>
                <c:pt idx="48">
                  <c:v>3.4716465177996613E-3</c:v>
                </c:pt>
                <c:pt idx="49">
                  <c:v>2.9233786096795529E-3</c:v>
                </c:pt>
                <c:pt idx="50">
                  <c:v>2.4632394411300885E-3</c:v>
                </c:pt>
                <c:pt idx="51">
                  <c:v>1.9469883394172061E-3</c:v>
                </c:pt>
                <c:pt idx="52">
                  <c:v>1.5465674084686287E-3</c:v>
                </c:pt>
                <c:pt idx="53">
                  <c:v>1.1380969157454052E-3</c:v>
                </c:pt>
                <c:pt idx="54">
                  <c:v>8.3992382515206355E-4</c:v>
                </c:pt>
                <c:pt idx="55">
                  <c:v>5.0395429509123815E-4</c:v>
                </c:pt>
                <c:pt idx="56">
                  <c:v>3.0237257705474288E-4</c:v>
                </c:pt>
                <c:pt idx="57">
                  <c:v>1.8142354623284571E-4</c:v>
                </c:pt>
                <c:pt idx="58">
                  <c:v>1.0885412773970743E-4</c:v>
                </c:pt>
                <c:pt idx="59">
                  <c:v>6.5312476643824454E-5</c:v>
                </c:pt>
                <c:pt idx="60">
                  <c:v>3.9187485986294674E-5</c:v>
                </c:pt>
                <c:pt idx="61">
                  <c:v>2.3512491591776805E-5</c:v>
                </c:pt>
                <c:pt idx="62">
                  <c:v>1.4107494955066083E-5</c:v>
                </c:pt>
                <c:pt idx="63">
                  <c:v>8.4644969730396496E-6</c:v>
                </c:pt>
                <c:pt idx="64">
                  <c:v>5.0786981838237896E-6</c:v>
                </c:pt>
                <c:pt idx="65">
                  <c:v>3.0472189102942737E-6</c:v>
                </c:pt>
                <c:pt idx="66">
                  <c:v>1.8283313461765641E-6</c:v>
                </c:pt>
                <c:pt idx="67">
                  <c:v>1.0969988077059385E-6</c:v>
                </c:pt>
                <c:pt idx="68">
                  <c:v>6.5819928462356305E-7</c:v>
                </c:pt>
                <c:pt idx="69">
                  <c:v>3.9491957077413784E-7</c:v>
                </c:pt>
                <c:pt idx="70">
                  <c:v>2.369517424644827E-7</c:v>
                </c:pt>
                <c:pt idx="71">
                  <c:v>1.4217104547868962E-7</c:v>
                </c:pt>
                <c:pt idx="72">
                  <c:v>8.5302627287213775E-8</c:v>
                </c:pt>
                <c:pt idx="73">
                  <c:v>5.1181576372328266E-8</c:v>
                </c:pt>
                <c:pt idx="74">
                  <c:v>3.0708945823396956E-8</c:v>
                </c:pt>
                <c:pt idx="75">
                  <c:v>1.8425367494038173E-8</c:v>
                </c:pt>
                <c:pt idx="76">
                  <c:v>1.1055220496422903E-8</c:v>
                </c:pt>
                <c:pt idx="77">
                  <c:v>6.6331322978537415E-9</c:v>
                </c:pt>
                <c:pt idx="78">
                  <c:v>3.9798793787122451E-9</c:v>
                </c:pt>
                <c:pt idx="79">
                  <c:v>2.3879276272273469E-9</c:v>
                </c:pt>
                <c:pt idx="80">
                  <c:v>1.4327565763364082E-9</c:v>
                </c:pt>
                <c:pt idx="81">
                  <c:v>8.5965394580184482E-10</c:v>
                </c:pt>
                <c:pt idx="82">
                  <c:v>5.1579236748110687E-10</c:v>
                </c:pt>
                <c:pt idx="83">
                  <c:v>3.094754204886641E-10</c:v>
                </c:pt>
                <c:pt idx="84">
                  <c:v>1.8568525229319847E-10</c:v>
                </c:pt>
                <c:pt idx="85">
                  <c:v>1.1141115137591907E-10</c:v>
                </c:pt>
                <c:pt idx="86">
                  <c:v>6.6846690825551438E-11</c:v>
                </c:pt>
                <c:pt idx="87">
                  <c:v>4.0108014495330861E-11</c:v>
                </c:pt>
                <c:pt idx="88">
                  <c:v>2.4064808697198516E-11</c:v>
                </c:pt>
                <c:pt idx="89">
                  <c:v>1.4438885218319109E-11</c:v>
                </c:pt>
                <c:pt idx="90">
                  <c:v>8.6633311309914649E-12</c:v>
                </c:pt>
                <c:pt idx="91">
                  <c:v>5.1979986785948788E-12</c:v>
                </c:pt>
                <c:pt idx="92">
                  <c:v>3.1187992071569274E-12</c:v>
                </c:pt>
                <c:pt idx="93">
                  <c:v>1.8712795242941562E-12</c:v>
                </c:pt>
                <c:pt idx="94">
                  <c:v>1.1227677145764937E-12</c:v>
                </c:pt>
                <c:pt idx="95">
                  <c:v>6.7366062874589623E-13</c:v>
                </c:pt>
                <c:pt idx="96">
                  <c:v>4.0419637724753774E-13</c:v>
                </c:pt>
                <c:pt idx="97">
                  <c:v>2.4251782634852262E-13</c:v>
                </c:pt>
                <c:pt idx="98">
                  <c:v>1.4551069580911356E-13</c:v>
                </c:pt>
                <c:pt idx="99">
                  <c:v>8.7306417485468135E-14</c:v>
                </c:pt>
              </c:numCache>
            </c:numRef>
          </c:yVal>
        </c:ser>
        <c:axId val="59872384"/>
        <c:axId val="59874688"/>
      </c:scatterChart>
      <c:valAx>
        <c:axId val="598723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9874688"/>
        <c:crossesAt val="4.0000000000000022E-2"/>
        <c:crossBetween val="midCat"/>
        <c:minorUnit val="100"/>
      </c:valAx>
      <c:valAx>
        <c:axId val="598746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98723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48"/>
          <c:y val="0.19600938967136253"/>
          <c:w val="0.75182404526749635"/>
          <c:h val="0.73239436619718556"/>
        </c:manualLayout>
      </c:layout>
      <c:scatterChart>
        <c:scatterStyle val="lineMarker"/>
        <c:ser>
          <c:idx val="1"/>
          <c:order val="0"/>
          <c:tx>
            <c:strRef>
              <c:f>'0.5Q 1-8 '!$EA$18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'!$EA$19:$EA$118</c:f>
              <c:numCache>
                <c:formatCode>0.00E+00</c:formatCode>
                <c:ptCount val="100"/>
                <c:pt idx="0">
                  <c:v>-1.0913641557266445</c:v>
                </c:pt>
                <c:pt idx="1">
                  <c:v>-5.5207325263594456</c:v>
                </c:pt>
                <c:pt idx="2">
                  <c:v>-9.1226892629311394</c:v>
                </c:pt>
                <c:pt idx="3">
                  <c:v>-12.211393173685117</c:v>
                </c:pt>
                <c:pt idx="4">
                  <c:v>-14.944733093311449</c:v>
                </c:pt>
                <c:pt idx="5">
                  <c:v>-17.415417312897397</c:v>
                </c:pt>
                <c:pt idx="6">
                  <c:v>-19.683137849444854</c:v>
                </c:pt>
                <c:pt idx="7">
                  <c:v>-21.788830117697891</c:v>
                </c:pt>
                <c:pt idx="8">
                  <c:v>-23.76191261720659</c:v>
                </c:pt>
                <c:pt idx="9">
                  <c:v>-25.624315571074582</c:v>
                </c:pt>
                <c:pt idx="10">
                  <c:v>-27.392879551598476</c:v>
                </c:pt>
                <c:pt idx="11">
                  <c:v>-29.08086091291765</c:v>
                </c:pt>
                <c:pt idx="12">
                  <c:v>-30.698917818476211</c:v>
                </c:pt>
                <c:pt idx="13">
                  <c:v>-32.25577938749332</c:v>
                </c:pt>
                <c:pt idx="14">
                  <c:v>-33.758713685659586</c:v>
                </c:pt>
                <c:pt idx="15">
                  <c:v>-35.21386367791397</c:v>
                </c:pt>
                <c:pt idx="16">
                  <c:v>-36.626494005885796</c:v>
                </c:pt>
                <c:pt idx="17">
                  <c:v>-38.00117604898346</c:v>
                </c:pt>
                <c:pt idx="18">
                  <c:v>-39.341929369689431</c:v>
                </c:pt>
                <c:pt idx="19">
                  <c:v>-40.652331782706597</c:v>
                </c:pt>
                <c:pt idx="20">
                  <c:v>-41.935606518439201</c:v>
                </c:pt>
                <c:pt idx="21">
                  <c:v>-43.194692470498289</c:v>
                </c:pt>
                <c:pt idx="22">
                  <c:v>-44.432301850908622</c:v>
                </c:pt>
                <c:pt idx="23">
                  <c:v>-45.650968438451144</c:v>
                </c:pt>
                <c:pt idx="24">
                  <c:v>-46.853088816764036</c:v>
                </c:pt>
                <c:pt idx="25">
                  <c:v>-48.040958449279167</c:v>
                </c:pt>
                <c:pt idx="26">
                  <c:v>-49.216803700622947</c:v>
                </c:pt>
                <c:pt idx="27">
                  <c:v>-50.382810914370424</c:v>
                </c:pt>
                <c:pt idx="28">
                  <c:v>-51.541155181910405</c:v>
                </c:pt>
                <c:pt idx="29">
                  <c:v>-52.694029937822513</c:v>
                </c:pt>
                <c:pt idx="30">
                  <c:v>-53.843674460338072</c:v>
                </c:pt>
                <c:pt idx="31">
                  <c:v>-54.992394573784289</c:v>
                </c:pt>
                <c:pt idx="32">
                  <c:v>-56.142566428194876</c:v>
                </c:pt>
                <c:pt idx="33">
                  <c:v>-57.296636839267414</c:v>
                </c:pt>
                <c:pt idx="34">
                  <c:v>-58.457191542340773</c:v>
                </c:pt>
                <c:pt idx="35">
                  <c:v>-59.627054331950653</c:v>
                </c:pt>
                <c:pt idx="36">
                  <c:v>-60.809238107491687</c:v>
                </c:pt>
                <c:pt idx="37">
                  <c:v>-62.006861481490425</c:v>
                </c:pt>
                <c:pt idx="38">
                  <c:v>-63.223273619604107</c:v>
                </c:pt>
                <c:pt idx="39">
                  <c:v>-64.463362016171715</c:v>
                </c:pt>
                <c:pt idx="40">
                  <c:v>-65.73978440639641</c:v>
                </c:pt>
                <c:pt idx="41">
                  <c:v>-67.072640315338305</c:v>
                </c:pt>
                <c:pt idx="42">
                  <c:v>-68.431325940301605</c:v>
                </c:pt>
                <c:pt idx="43">
                  <c:v>-69.826841271462968</c:v>
                </c:pt>
                <c:pt idx="44">
                  <c:v>-71.330507194782285</c:v>
                </c:pt>
                <c:pt idx="45">
                  <c:v>-72.842761679325889</c:v>
                </c:pt>
                <c:pt idx="46">
                  <c:v>-74.355016163869493</c:v>
                </c:pt>
                <c:pt idx="47">
                  <c:v>-75.867270648413097</c:v>
                </c:pt>
                <c:pt idx="48">
                  <c:v>-77.379525132956701</c:v>
                </c:pt>
                <c:pt idx="49">
                  <c:v>-78.891779617500305</c:v>
                </c:pt>
                <c:pt idx="50">
                  <c:v>-80.404034102043909</c:v>
                </c:pt>
                <c:pt idx="51">
                  <c:v>-81.916288586587513</c:v>
                </c:pt>
                <c:pt idx="52">
                  <c:v>-83.428543071131116</c:v>
                </c:pt>
                <c:pt idx="53">
                  <c:v>-84.94079755567472</c:v>
                </c:pt>
                <c:pt idx="54">
                  <c:v>-86.453052040218324</c:v>
                </c:pt>
                <c:pt idx="55">
                  <c:v>-87.965306524761928</c:v>
                </c:pt>
                <c:pt idx="56">
                  <c:v>-89.477561009305532</c:v>
                </c:pt>
                <c:pt idx="57">
                  <c:v>-90.989815493849136</c:v>
                </c:pt>
                <c:pt idx="58">
                  <c:v>-92.50206997839274</c:v>
                </c:pt>
                <c:pt idx="59">
                  <c:v>-94.014324462936344</c:v>
                </c:pt>
                <c:pt idx="60">
                  <c:v>-95.526578947479948</c:v>
                </c:pt>
                <c:pt idx="61">
                  <c:v>-97.038833432023551</c:v>
                </c:pt>
                <c:pt idx="62">
                  <c:v>-98.551087916567155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'!$EB$18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'!$EB$19:$EB$118</c:f>
              <c:numCache>
                <c:formatCode>0.00E+00</c:formatCode>
                <c:ptCount val="100"/>
                <c:pt idx="0">
                  <c:v>-14.507772020725383</c:v>
                </c:pt>
                <c:pt idx="1">
                  <c:v>-18.937140391358184</c:v>
                </c:pt>
                <c:pt idx="2">
                  <c:v>-22.539097127929878</c:v>
                </c:pt>
                <c:pt idx="3">
                  <c:v>-25.627801038683856</c:v>
                </c:pt>
                <c:pt idx="4">
                  <c:v>-28.361140958310187</c:v>
                </c:pt>
                <c:pt idx="5">
                  <c:v>-30.831825177896135</c:v>
                </c:pt>
                <c:pt idx="6">
                  <c:v>-33.099545714443593</c:v>
                </c:pt>
                <c:pt idx="7">
                  <c:v>-35.20523798269663</c:v>
                </c:pt>
                <c:pt idx="8">
                  <c:v>-37.178320482205329</c:v>
                </c:pt>
                <c:pt idx="9">
                  <c:v>-39.040723436073321</c:v>
                </c:pt>
                <c:pt idx="10">
                  <c:v>-40.809287416597215</c:v>
                </c:pt>
                <c:pt idx="11">
                  <c:v>-42.497268777916389</c:v>
                </c:pt>
                <c:pt idx="12">
                  <c:v>-44.11532568347495</c:v>
                </c:pt>
                <c:pt idx="13">
                  <c:v>-45.672187252492058</c:v>
                </c:pt>
                <c:pt idx="14">
                  <c:v>-47.175121550658325</c:v>
                </c:pt>
                <c:pt idx="15">
                  <c:v>-48.630271542912709</c:v>
                </c:pt>
                <c:pt idx="16">
                  <c:v>-50.042901870884535</c:v>
                </c:pt>
                <c:pt idx="17">
                  <c:v>-51.417583913982199</c:v>
                </c:pt>
                <c:pt idx="18">
                  <c:v>-52.75833723468817</c:v>
                </c:pt>
                <c:pt idx="19">
                  <c:v>-54.068739647705335</c:v>
                </c:pt>
                <c:pt idx="20">
                  <c:v>-55.35201438343794</c:v>
                </c:pt>
                <c:pt idx="21">
                  <c:v>-56.611100335497028</c:v>
                </c:pt>
                <c:pt idx="22">
                  <c:v>-57.848709715907361</c:v>
                </c:pt>
                <c:pt idx="23">
                  <c:v>-59.067376303449883</c:v>
                </c:pt>
                <c:pt idx="24">
                  <c:v>-60.269496681762774</c:v>
                </c:pt>
                <c:pt idx="25">
                  <c:v>-61.457366314277905</c:v>
                </c:pt>
                <c:pt idx="26">
                  <c:v>-62.633211565621686</c:v>
                </c:pt>
                <c:pt idx="27">
                  <c:v>-63.799218779369163</c:v>
                </c:pt>
                <c:pt idx="28">
                  <c:v>-64.957563046909144</c:v>
                </c:pt>
                <c:pt idx="29">
                  <c:v>-66.110437802821252</c:v>
                </c:pt>
                <c:pt idx="30">
                  <c:v>-67.260082325336811</c:v>
                </c:pt>
                <c:pt idx="31">
                  <c:v>-68.408802438783027</c:v>
                </c:pt>
                <c:pt idx="32">
                  <c:v>-69.558974293193614</c:v>
                </c:pt>
                <c:pt idx="33">
                  <c:v>-70.713044704266153</c:v>
                </c:pt>
                <c:pt idx="34">
                  <c:v>-71.873599407339512</c:v>
                </c:pt>
                <c:pt idx="35">
                  <c:v>-73.043462196949392</c:v>
                </c:pt>
                <c:pt idx="36">
                  <c:v>-74.225645972490426</c:v>
                </c:pt>
                <c:pt idx="37">
                  <c:v>-75.423269346489164</c:v>
                </c:pt>
                <c:pt idx="38">
                  <c:v>-76.639681484602846</c:v>
                </c:pt>
                <c:pt idx="39">
                  <c:v>-77.879769881170446</c:v>
                </c:pt>
                <c:pt idx="40">
                  <c:v>-79.156192271395142</c:v>
                </c:pt>
                <c:pt idx="41">
                  <c:v>-80.432614661619837</c:v>
                </c:pt>
                <c:pt idx="42">
                  <c:v>-81.709037051844533</c:v>
                </c:pt>
                <c:pt idx="43">
                  <c:v>-82.985459442069228</c:v>
                </c:pt>
                <c:pt idx="44">
                  <c:v>-84.261881832293923</c:v>
                </c:pt>
                <c:pt idx="45">
                  <c:v>-85.538304222518619</c:v>
                </c:pt>
                <c:pt idx="46">
                  <c:v>-86.814726612743314</c:v>
                </c:pt>
                <c:pt idx="47">
                  <c:v>-88.09114900296801</c:v>
                </c:pt>
                <c:pt idx="48">
                  <c:v>-89.367571393192705</c:v>
                </c:pt>
                <c:pt idx="49">
                  <c:v>-90.6439937834174</c:v>
                </c:pt>
                <c:pt idx="50">
                  <c:v>-91.920416173642096</c:v>
                </c:pt>
                <c:pt idx="51">
                  <c:v>-93.196838563866791</c:v>
                </c:pt>
                <c:pt idx="52">
                  <c:v>-94.473260954091486</c:v>
                </c:pt>
                <c:pt idx="53">
                  <c:v>-95.749683344316182</c:v>
                </c:pt>
                <c:pt idx="54">
                  <c:v>-97.026105734540877</c:v>
                </c:pt>
                <c:pt idx="55">
                  <c:v>-98.302528124765573</c:v>
                </c:pt>
                <c:pt idx="56">
                  <c:v>-99.578950514990268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'!$EC$18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'!$EC$19:$EC$118</c:f>
              <c:numCache>
                <c:formatCode>0.00E+00</c:formatCode>
                <c:ptCount val="100"/>
                <c:pt idx="0">
                  <c:v>-27.924179885724122</c:v>
                </c:pt>
                <c:pt idx="1">
                  <c:v>-32.353548256356923</c:v>
                </c:pt>
                <c:pt idx="2">
                  <c:v>-35.955504992928617</c:v>
                </c:pt>
                <c:pt idx="3">
                  <c:v>-39.044208903682595</c:v>
                </c:pt>
                <c:pt idx="4">
                  <c:v>-41.777548823308926</c:v>
                </c:pt>
                <c:pt idx="5">
                  <c:v>-44.248233042894874</c:v>
                </c:pt>
                <c:pt idx="6">
                  <c:v>-46.515953579442332</c:v>
                </c:pt>
                <c:pt idx="7">
                  <c:v>-48.621645847695369</c:v>
                </c:pt>
                <c:pt idx="8">
                  <c:v>-50.594728347204068</c:v>
                </c:pt>
                <c:pt idx="9">
                  <c:v>-52.45713130107206</c:v>
                </c:pt>
                <c:pt idx="10">
                  <c:v>-54.225695281595954</c:v>
                </c:pt>
                <c:pt idx="11">
                  <c:v>-55.913676642915128</c:v>
                </c:pt>
                <c:pt idx="12">
                  <c:v>-57.531733548473689</c:v>
                </c:pt>
                <c:pt idx="13">
                  <c:v>-59.088595117490797</c:v>
                </c:pt>
                <c:pt idx="14">
                  <c:v>-60.591529415657064</c:v>
                </c:pt>
                <c:pt idx="15">
                  <c:v>-62.046679407911448</c:v>
                </c:pt>
                <c:pt idx="16">
                  <c:v>-63.459309735883274</c:v>
                </c:pt>
                <c:pt idx="17">
                  <c:v>-64.833991778980931</c:v>
                </c:pt>
                <c:pt idx="18">
                  <c:v>-66.174745099686902</c:v>
                </c:pt>
                <c:pt idx="19">
                  <c:v>-67.485147512704074</c:v>
                </c:pt>
                <c:pt idx="20">
                  <c:v>-68.768422248436679</c:v>
                </c:pt>
                <c:pt idx="21">
                  <c:v>-70.02750820049576</c:v>
                </c:pt>
                <c:pt idx="22">
                  <c:v>-71.265117580906093</c:v>
                </c:pt>
                <c:pt idx="23">
                  <c:v>-72.483784168448622</c:v>
                </c:pt>
                <c:pt idx="24">
                  <c:v>-73.68590454676152</c:v>
                </c:pt>
                <c:pt idx="25">
                  <c:v>-74.873774179276637</c:v>
                </c:pt>
                <c:pt idx="26">
                  <c:v>-76.049619430620425</c:v>
                </c:pt>
                <c:pt idx="27">
                  <c:v>-77.215626644367902</c:v>
                </c:pt>
                <c:pt idx="28">
                  <c:v>-78.37397091190789</c:v>
                </c:pt>
                <c:pt idx="29">
                  <c:v>-79.526845667819998</c:v>
                </c:pt>
                <c:pt idx="30">
                  <c:v>-80.676490190335556</c:v>
                </c:pt>
                <c:pt idx="31">
                  <c:v>-81.825210303781773</c:v>
                </c:pt>
                <c:pt idx="32">
                  <c:v>-82.97538215819236</c:v>
                </c:pt>
                <c:pt idx="33">
                  <c:v>-84.129452569264885</c:v>
                </c:pt>
                <c:pt idx="34">
                  <c:v>-85.290007272338244</c:v>
                </c:pt>
                <c:pt idx="35">
                  <c:v>-86.459870061948124</c:v>
                </c:pt>
                <c:pt idx="36">
                  <c:v>-87.642053837489158</c:v>
                </c:pt>
                <c:pt idx="37">
                  <c:v>-88.839677211487896</c:v>
                </c:pt>
                <c:pt idx="38">
                  <c:v>-90.056089349601592</c:v>
                </c:pt>
                <c:pt idx="39">
                  <c:v>-91.296177746169178</c:v>
                </c:pt>
                <c:pt idx="40">
                  <c:v>-92.572600136393874</c:v>
                </c:pt>
                <c:pt idx="41">
                  <c:v>-93.905456045335796</c:v>
                </c:pt>
                <c:pt idx="42">
                  <c:v>-95.264141670299068</c:v>
                </c:pt>
                <c:pt idx="43">
                  <c:v>-96.659657001460431</c:v>
                </c:pt>
                <c:pt idx="44">
                  <c:v>-98.163322924779777</c:v>
                </c:pt>
                <c:pt idx="45">
                  <c:v>-99.675577409323353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1514112"/>
        <c:axId val="61516032"/>
      </c:scatterChart>
      <c:valAx>
        <c:axId val="615141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8"/>
              <c:y val="3.169014084507055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516032"/>
        <c:crosses val="autoZero"/>
        <c:crossBetween val="midCat"/>
        <c:minorUnit val="100"/>
      </c:valAx>
      <c:valAx>
        <c:axId val="6151603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278E-3"/>
              <c:y val="0.488626668145356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5141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01"/>
          <c:y val="0.27946101807696572"/>
          <c:w val="0.34665386113385765"/>
          <c:h val="0.2246412332261288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95"/>
          <c:y val="0.19600938967136275"/>
          <c:w val="0.77434308191601819"/>
          <c:h val="0.73239436619718612"/>
        </c:manualLayout>
      </c:layout>
      <c:scatterChart>
        <c:scatterStyle val="lineMarker"/>
        <c:ser>
          <c:idx val="2"/>
          <c:order val="0"/>
          <c:tx>
            <c:strRef>
              <c:f>'0.5Q 1-8 '!$ED$18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'!$ED$19:$ED$118</c:f>
              <c:numCache>
                <c:formatCode>0.00E+00</c:formatCode>
                <c:ptCount val="100"/>
                <c:pt idx="0">
                  <c:v>14.507772020725383</c:v>
                </c:pt>
                <c:pt idx="1">
                  <c:v>18.937140391358184</c:v>
                </c:pt>
                <c:pt idx="2">
                  <c:v>22.539097127929878</c:v>
                </c:pt>
                <c:pt idx="3">
                  <c:v>25.627801038683856</c:v>
                </c:pt>
                <c:pt idx="4">
                  <c:v>28.361140958310187</c:v>
                </c:pt>
                <c:pt idx="5">
                  <c:v>30.831825177896135</c:v>
                </c:pt>
                <c:pt idx="6">
                  <c:v>33.099545714443593</c:v>
                </c:pt>
                <c:pt idx="7">
                  <c:v>35.20523798269663</c:v>
                </c:pt>
                <c:pt idx="8">
                  <c:v>37.178320482205329</c:v>
                </c:pt>
                <c:pt idx="9">
                  <c:v>39.040723436073321</c:v>
                </c:pt>
                <c:pt idx="10">
                  <c:v>40.809287416597215</c:v>
                </c:pt>
                <c:pt idx="11">
                  <c:v>42.497268777916389</c:v>
                </c:pt>
                <c:pt idx="12">
                  <c:v>44.11532568347495</c:v>
                </c:pt>
                <c:pt idx="13">
                  <c:v>45.672187252492058</c:v>
                </c:pt>
                <c:pt idx="14">
                  <c:v>47.175121550658325</c:v>
                </c:pt>
                <c:pt idx="15">
                  <c:v>48.630271542912709</c:v>
                </c:pt>
                <c:pt idx="16">
                  <c:v>50.042901870884535</c:v>
                </c:pt>
                <c:pt idx="17">
                  <c:v>51.417583913982199</c:v>
                </c:pt>
                <c:pt idx="18">
                  <c:v>52.75833723468817</c:v>
                </c:pt>
                <c:pt idx="19">
                  <c:v>54.068739647705335</c:v>
                </c:pt>
                <c:pt idx="20">
                  <c:v>55.35201438343794</c:v>
                </c:pt>
                <c:pt idx="21">
                  <c:v>56.611100335497028</c:v>
                </c:pt>
                <c:pt idx="22">
                  <c:v>57.848709715907361</c:v>
                </c:pt>
                <c:pt idx="23">
                  <c:v>59.067376303449883</c:v>
                </c:pt>
                <c:pt idx="24">
                  <c:v>60.269496681762774</c:v>
                </c:pt>
                <c:pt idx="25">
                  <c:v>61.457366314277905</c:v>
                </c:pt>
                <c:pt idx="26">
                  <c:v>62.633211565621686</c:v>
                </c:pt>
                <c:pt idx="27">
                  <c:v>63.799218779369163</c:v>
                </c:pt>
                <c:pt idx="28">
                  <c:v>64.957563046909144</c:v>
                </c:pt>
                <c:pt idx="29">
                  <c:v>66.110437802821252</c:v>
                </c:pt>
                <c:pt idx="30">
                  <c:v>67.260082325336811</c:v>
                </c:pt>
                <c:pt idx="31">
                  <c:v>68.408802438783027</c:v>
                </c:pt>
                <c:pt idx="32">
                  <c:v>69.558974293193614</c:v>
                </c:pt>
                <c:pt idx="33">
                  <c:v>70.713044704266153</c:v>
                </c:pt>
                <c:pt idx="34">
                  <c:v>71.873599407339512</c:v>
                </c:pt>
                <c:pt idx="35">
                  <c:v>73.043462196949392</c:v>
                </c:pt>
                <c:pt idx="36">
                  <c:v>74.225645972490426</c:v>
                </c:pt>
                <c:pt idx="37">
                  <c:v>75.423269346489164</c:v>
                </c:pt>
                <c:pt idx="38">
                  <c:v>76.639681484602846</c:v>
                </c:pt>
                <c:pt idx="39">
                  <c:v>77.879769881170446</c:v>
                </c:pt>
                <c:pt idx="40">
                  <c:v>79.156192271395142</c:v>
                </c:pt>
                <c:pt idx="41">
                  <c:v>80.432614661619837</c:v>
                </c:pt>
                <c:pt idx="42">
                  <c:v>81.709037051844533</c:v>
                </c:pt>
                <c:pt idx="43">
                  <c:v>82.985459442069228</c:v>
                </c:pt>
                <c:pt idx="44">
                  <c:v>84.261881832293923</c:v>
                </c:pt>
                <c:pt idx="45">
                  <c:v>85.538304222518619</c:v>
                </c:pt>
                <c:pt idx="46">
                  <c:v>86.814726612743314</c:v>
                </c:pt>
                <c:pt idx="47">
                  <c:v>88.09114900296801</c:v>
                </c:pt>
                <c:pt idx="48">
                  <c:v>89.367571393192705</c:v>
                </c:pt>
                <c:pt idx="49">
                  <c:v>90.6439937834174</c:v>
                </c:pt>
                <c:pt idx="50">
                  <c:v>91.920416173642096</c:v>
                </c:pt>
                <c:pt idx="51">
                  <c:v>93.196838563866791</c:v>
                </c:pt>
                <c:pt idx="52">
                  <c:v>94.473260954091486</c:v>
                </c:pt>
                <c:pt idx="53">
                  <c:v>95.749683344316182</c:v>
                </c:pt>
                <c:pt idx="54">
                  <c:v>97.026105734540877</c:v>
                </c:pt>
                <c:pt idx="55">
                  <c:v>98.302528124765573</c:v>
                </c:pt>
                <c:pt idx="56">
                  <c:v>99.578950514990268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'!$EE$18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'!$EE$19:$EE$118</c:f>
              <c:numCache>
                <c:formatCode>0.00E+00</c:formatCode>
                <c:ptCount val="100"/>
                <c:pt idx="0">
                  <c:v>85.492227979274617</c:v>
                </c:pt>
                <c:pt idx="1">
                  <c:v>81.062859608641816</c:v>
                </c:pt>
                <c:pt idx="2">
                  <c:v>77.460902872070122</c:v>
                </c:pt>
                <c:pt idx="3">
                  <c:v>74.372198961316144</c:v>
                </c:pt>
                <c:pt idx="4">
                  <c:v>71.638859041689813</c:v>
                </c:pt>
                <c:pt idx="5">
                  <c:v>69.168174822103865</c:v>
                </c:pt>
                <c:pt idx="6">
                  <c:v>66.900454285556407</c:v>
                </c:pt>
                <c:pt idx="7">
                  <c:v>64.79476201730337</c:v>
                </c:pt>
                <c:pt idx="8">
                  <c:v>62.821679517794671</c:v>
                </c:pt>
                <c:pt idx="9">
                  <c:v>60.959276563926679</c:v>
                </c:pt>
                <c:pt idx="10">
                  <c:v>59.190712583402785</c:v>
                </c:pt>
                <c:pt idx="11">
                  <c:v>57.502731222083611</c:v>
                </c:pt>
                <c:pt idx="12">
                  <c:v>55.88467431652505</c:v>
                </c:pt>
                <c:pt idx="13">
                  <c:v>54.327812747507942</c:v>
                </c:pt>
                <c:pt idx="14">
                  <c:v>52.824878449341675</c:v>
                </c:pt>
                <c:pt idx="15">
                  <c:v>51.369728457087291</c:v>
                </c:pt>
                <c:pt idx="16">
                  <c:v>49.957098129115465</c:v>
                </c:pt>
                <c:pt idx="17">
                  <c:v>48.582416086017801</c:v>
                </c:pt>
                <c:pt idx="18">
                  <c:v>47.24166276531183</c:v>
                </c:pt>
                <c:pt idx="19">
                  <c:v>45.931260352294665</c:v>
                </c:pt>
                <c:pt idx="20">
                  <c:v>44.64798561656206</c:v>
                </c:pt>
                <c:pt idx="21">
                  <c:v>43.388899664502972</c:v>
                </c:pt>
                <c:pt idx="22">
                  <c:v>42.151290284092639</c:v>
                </c:pt>
                <c:pt idx="23">
                  <c:v>40.932623696550117</c:v>
                </c:pt>
                <c:pt idx="24">
                  <c:v>39.730503318237226</c:v>
                </c:pt>
                <c:pt idx="25">
                  <c:v>38.542633685722095</c:v>
                </c:pt>
                <c:pt idx="26">
                  <c:v>37.366788434378314</c:v>
                </c:pt>
                <c:pt idx="27">
                  <c:v>36.200781220630837</c:v>
                </c:pt>
                <c:pt idx="28">
                  <c:v>35.042436953090856</c:v>
                </c:pt>
                <c:pt idx="29">
                  <c:v>33.889562197178748</c:v>
                </c:pt>
                <c:pt idx="30">
                  <c:v>32.739917674663189</c:v>
                </c:pt>
                <c:pt idx="31">
                  <c:v>31.591197561216973</c:v>
                </c:pt>
                <c:pt idx="32">
                  <c:v>30.441025706806386</c:v>
                </c:pt>
                <c:pt idx="33">
                  <c:v>29.286955295733847</c:v>
                </c:pt>
                <c:pt idx="34">
                  <c:v>28.126400592660488</c:v>
                </c:pt>
                <c:pt idx="35">
                  <c:v>26.956537803050608</c:v>
                </c:pt>
                <c:pt idx="36">
                  <c:v>25.774354027509574</c:v>
                </c:pt>
                <c:pt idx="37">
                  <c:v>24.576730653510836</c:v>
                </c:pt>
                <c:pt idx="38">
                  <c:v>23.360318515397154</c:v>
                </c:pt>
                <c:pt idx="39">
                  <c:v>22.120230118829554</c:v>
                </c:pt>
                <c:pt idx="40">
                  <c:v>20.843807728604858</c:v>
                </c:pt>
                <c:pt idx="41">
                  <c:v>19.567385338380163</c:v>
                </c:pt>
                <c:pt idx="42">
                  <c:v>18.290962948155467</c:v>
                </c:pt>
                <c:pt idx="43">
                  <c:v>17.014540557930772</c:v>
                </c:pt>
                <c:pt idx="44">
                  <c:v>15.738118167706077</c:v>
                </c:pt>
                <c:pt idx="45">
                  <c:v>14.461695777481381</c:v>
                </c:pt>
                <c:pt idx="46">
                  <c:v>13.185273387256686</c:v>
                </c:pt>
                <c:pt idx="47">
                  <c:v>11.90885099703199</c:v>
                </c:pt>
                <c:pt idx="48">
                  <c:v>10.632428606807295</c:v>
                </c:pt>
                <c:pt idx="49">
                  <c:v>9.3560062165825997</c:v>
                </c:pt>
                <c:pt idx="50">
                  <c:v>8.0795838263579043</c:v>
                </c:pt>
                <c:pt idx="51">
                  <c:v>6.8031614361332089</c:v>
                </c:pt>
                <c:pt idx="52">
                  <c:v>5.5267390459085135</c:v>
                </c:pt>
                <c:pt idx="53">
                  <c:v>4.2503166556838181</c:v>
                </c:pt>
                <c:pt idx="54">
                  <c:v>2.9738942654591227</c:v>
                </c:pt>
                <c:pt idx="55">
                  <c:v>1.6974718752344273</c:v>
                </c:pt>
                <c:pt idx="56">
                  <c:v>0.42104948500973194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1676160"/>
        <c:axId val="61690624"/>
      </c:scatterChart>
      <c:valAx>
        <c:axId val="61676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"/>
              <c:y val="3.169014084507058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90624"/>
        <c:crossesAt val="120"/>
        <c:crossBetween val="midCat"/>
        <c:minorUnit val="100"/>
      </c:valAx>
      <c:valAx>
        <c:axId val="6169062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452E-3"/>
              <c:y val="0.488626668145357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761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75"/>
          <c:w val="0.69674834123995366"/>
          <c:h val="0.73239436619718612"/>
        </c:manualLayout>
      </c:layout>
      <c:scatterChart>
        <c:scatterStyle val="lineMarker"/>
        <c:ser>
          <c:idx val="0"/>
          <c:order val="0"/>
          <c:tx>
            <c:strRef>
              <c:f>'0.5Q 1-8 '!$EM$18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'!$EM$19:$EM$118</c:f>
              <c:numCache>
                <c:formatCode>0.00E+00</c:formatCode>
                <c:ptCount val="100"/>
                <c:pt idx="1">
                  <c:v>-644.76636357102154</c:v>
                </c:pt>
                <c:pt idx="2">
                  <c:v>-483.61163572174831</c:v>
                </c:pt>
                <c:pt idx="3">
                  <c:v>-392.28024751981127</c:v>
                </c:pt>
                <c:pt idx="4">
                  <c:v>-333.66540625184155</c:v>
                </c:pt>
                <c:pt idx="5">
                  <c:v>-293.19794195384981</c:v>
                </c:pt>
                <c:pt idx="6">
                  <c:v>-263.84133084235958</c:v>
                </c:pt>
                <c:pt idx="7">
                  <c:v>-241.76541638255122</c:v>
                </c:pt>
                <c:pt idx="8">
                  <c:v>-224.71223462576162</c:v>
                </c:pt>
                <c:pt idx="9">
                  <c:v>-211.27058612765944</c:v>
                </c:pt>
                <c:pt idx="10">
                  <c:v>-200.51776936701546</c:v>
                </c:pt>
                <c:pt idx="11">
                  <c:v>-191.82848198358371</c:v>
                </c:pt>
                <c:pt idx="12">
                  <c:v>-184.76665467301629</c:v>
                </c:pt>
                <c:pt idx="13">
                  <c:v>-179.02122757955959</c:v>
                </c:pt>
                <c:pt idx="14">
                  <c:v>-174.36647731627801</c:v>
                </c:pt>
                <c:pt idx="15">
                  <c:v>-170.63668090396013</c:v>
                </c:pt>
                <c:pt idx="16">
                  <c:v>-167.70947630445067</c:v>
                </c:pt>
                <c:pt idx="17">
                  <c:v>-165.49467771798908</c:v>
                </c:pt>
                <c:pt idx="18">
                  <c:v>-163.92661748910353</c:v>
                </c:pt>
                <c:pt idx="19">
                  <c:v>-162.95883361374314</c:v>
                </c:pt>
                <c:pt idx="20">
                  <c:v>-162.56036123915825</c:v>
                </c:pt>
                <c:pt idx="21">
                  <c:v>-162.71315295474898</c:v>
                </c:pt>
                <c:pt idx="22">
                  <c:v>-163.41031890366276</c:v>
                </c:pt>
                <c:pt idx="23">
                  <c:v>-164.65498445922731</c:v>
                </c:pt>
                <c:pt idx="24">
                  <c:v>-166.45963323632338</c:v>
                </c:pt>
                <c:pt idx="25">
                  <c:v>-168.84591366777377</c:v>
                </c:pt>
                <c:pt idx="26">
                  <c:v>-171.84461786889409</c:v>
                </c:pt>
                <c:pt idx="27">
                  <c:v>-175.49565296193302</c:v>
                </c:pt>
                <c:pt idx="28">
                  <c:v>-179.84922130458327</c:v>
                </c:pt>
                <c:pt idx="29">
                  <c:v>-184.96819966488863</c:v>
                </c:pt>
                <c:pt idx="30">
                  <c:v>-190.92966527149193</c:v>
                </c:pt>
                <c:pt idx="31">
                  <c:v>-197.82523212021621</c:v>
                </c:pt>
                <c:pt idx="32">
                  <c:v>-205.75317604237071</c:v>
                </c:pt>
                <c:pt idx="33">
                  <c:v>-214.80702918201149</c:v>
                </c:pt>
                <c:pt idx="34">
                  <c:v>-225.11306978346911</c:v>
                </c:pt>
                <c:pt idx="35">
                  <c:v>-236.87586749008287</c:v>
                </c:pt>
                <c:pt idx="36">
                  <c:v>-250.29868372756383</c:v>
                </c:pt>
                <c:pt idx="37">
                  <c:v>-265.53444725061968</c:v>
                </c:pt>
                <c:pt idx="38">
                  <c:v>-282.65580959211962</c:v>
                </c:pt>
                <c:pt idx="39">
                  <c:v>-301.77321392901985</c:v>
                </c:pt>
                <c:pt idx="40">
                  <c:v>-326.9606071729873</c:v>
                </c:pt>
                <c:pt idx="41">
                  <c:v>-367.69620501942148</c:v>
                </c:pt>
                <c:pt idx="42">
                  <c:v>-388.26184193387928</c:v>
                </c:pt>
                <c:pt idx="43">
                  <c:v>-406.83824565952028</c:v>
                </c:pt>
                <c:pt idx="44">
                  <c:v>-476.83599884987819</c:v>
                </c:pt>
                <c:pt idx="45">
                  <c:v>-465.9077822883869</c:v>
                </c:pt>
                <c:pt idx="46">
                  <c:v>-502.95136065457501</c:v>
                </c:pt>
                <c:pt idx="47">
                  <c:v>-479.36756080261733</c:v>
                </c:pt>
                <c:pt idx="48">
                  <c:v>-490.75495473195792</c:v>
                </c:pt>
                <c:pt idx="49">
                  <c:v>-500.94270367767541</c:v>
                </c:pt>
                <c:pt idx="50">
                  <c:v>-485.74916721998056</c:v>
                </c:pt>
                <c:pt idx="51">
                  <c:v>-536.97404713400192</c:v>
                </c:pt>
                <c:pt idx="52">
                  <c:v>-556.9580924234524</c:v>
                </c:pt>
                <c:pt idx="53">
                  <c:v>297.42621603090697</c:v>
                </c:pt>
                <c:pt idx="54">
                  <c:v>289.13032455691405</c:v>
                </c:pt>
                <c:pt idx="55">
                  <c:v>283.17153260068574</c:v>
                </c:pt>
                <c:pt idx="56">
                  <c:v>277.02699170725407</c:v>
                </c:pt>
                <c:pt idx="57">
                  <c:v>271.84704336840929</c:v>
                </c:pt>
                <c:pt idx="58">
                  <c:v>267.49730655412867</c:v>
                </c:pt>
                <c:pt idx="59">
                  <c:v>263.91432905099936</c:v>
                </c:pt>
                <c:pt idx="60">
                  <c:v>261.06886330250308</c:v>
                </c:pt>
                <c:pt idx="61">
                  <c:v>258.94782950278119</c:v>
                </c:pt>
                <c:pt idx="62">
                  <c:v>257.54560390908114</c:v>
                </c:pt>
                <c:pt idx="63">
                  <c:v>256.85988667480757</c:v>
                </c:pt>
                <c:pt idx="64">
                  <c:v>256.75500000000363</c:v>
                </c:pt>
                <c:pt idx="65">
                  <c:v>256.75500000000363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'!$EN$18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'!$EN$19:$EN$118</c:f>
              <c:numCache>
                <c:formatCode>0.00E+00</c:formatCode>
                <c:ptCount val="100"/>
                <c:pt idx="1">
                  <c:v>4041.4794714744494</c:v>
                </c:pt>
                <c:pt idx="2">
                  <c:v>2749.1207771840664</c:v>
                </c:pt>
                <c:pt idx="3">
                  <c:v>2099.0594591693148</c:v>
                </c:pt>
                <c:pt idx="4">
                  <c:v>1713.3602914276457</c:v>
                </c:pt>
                <c:pt idx="5">
                  <c:v>1460.028003288254</c:v>
                </c:pt>
                <c:pt idx="6">
                  <c:v>1281.5528207883765</c:v>
                </c:pt>
                <c:pt idx="7">
                  <c:v>1149.1710090674223</c:v>
                </c:pt>
                <c:pt idx="8">
                  <c:v>1047.0354328366716</c:v>
                </c:pt>
                <c:pt idx="9">
                  <c:v>965.75703094661446</c:v>
                </c:pt>
                <c:pt idx="10">
                  <c:v>899.44623510715974</c:v>
                </c:pt>
                <c:pt idx="11">
                  <c:v>844.23400541874025</c:v>
                </c:pt>
                <c:pt idx="12">
                  <c:v>797.47969801240436</c:v>
                </c:pt>
                <c:pt idx="13">
                  <c:v>757.32223179567632</c:v>
                </c:pt>
                <c:pt idx="14">
                  <c:v>722.41353704656672</c:v>
                </c:pt>
                <c:pt idx="15">
                  <c:v>691.7538108446131</c:v>
                </c:pt>
                <c:pt idx="16">
                  <c:v>664.5861354186477</c:v>
                </c:pt>
                <c:pt idx="17">
                  <c:v>640.3270220636781</c:v>
                </c:pt>
                <c:pt idx="18">
                  <c:v>618.51941401348313</c:v>
                </c:pt>
                <c:pt idx="19">
                  <c:v>598.8001367193441</c:v>
                </c:pt>
                <c:pt idx="20">
                  <c:v>580.87688045813661</c:v>
                </c:pt>
                <c:pt idx="21">
                  <c:v>564.51161604214485</c:v>
                </c:pt>
                <c:pt idx="22">
                  <c:v>549.50844060175359</c:v>
                </c:pt>
                <c:pt idx="23">
                  <c:v>535.70452956140264</c:v>
                </c:pt>
                <c:pt idx="24">
                  <c:v>522.96330121013762</c:v>
                </c:pt>
                <c:pt idx="25">
                  <c:v>511.16921802265125</c:v>
                </c:pt>
                <c:pt idx="26">
                  <c:v>500.22364054290057</c:v>
                </c:pt>
                <c:pt idx="27">
                  <c:v>490.04137602531193</c:v>
                </c:pt>
                <c:pt idx="28">
                  <c:v>480.54839825303122</c:v>
                </c:pt>
                <c:pt idx="29">
                  <c:v>471.68038209405961</c:v>
                </c:pt>
                <c:pt idx="30">
                  <c:v>463.38080547396299</c:v>
                </c:pt>
                <c:pt idx="31">
                  <c:v>455.59862248294445</c:v>
                </c:pt>
                <c:pt idx="32">
                  <c:v>448.28268759004254</c:v>
                </c:pt>
                <c:pt idx="33">
                  <c:v>441.37601606275558</c:v>
                </c:pt>
                <c:pt idx="34">
                  <c:v>434.83010750118734</c:v>
                </c:pt>
                <c:pt idx="35">
                  <c:v>428.61692323000523</c:v>
                </c:pt>
                <c:pt idx="36">
                  <c:v>422.69313991896149</c:v>
                </c:pt>
                <c:pt idx="37">
                  <c:v>416.98520799283932</c:v>
                </c:pt>
                <c:pt idx="38">
                  <c:v>411.38432975105223</c:v>
                </c:pt>
                <c:pt idx="39">
                  <c:v>405.7760285885692</c:v>
                </c:pt>
                <c:pt idx="40">
                  <c:v>401.00992477272609</c:v>
                </c:pt>
                <c:pt idx="41">
                  <c:v>399.37491760033248</c:v>
                </c:pt>
                <c:pt idx="42">
                  <c:v>392.01737418869345</c:v>
                </c:pt>
                <c:pt idx="43">
                  <c:v>383.84950801217951</c:v>
                </c:pt>
                <c:pt idx="44">
                  <c:v>384.95755614226914</c:v>
                </c:pt>
                <c:pt idx="45">
                  <c:v>370.29381506901603</c:v>
                </c:pt>
                <c:pt idx="46">
                  <c:v>363.65186706760255</c:v>
                </c:pt>
                <c:pt idx="47">
                  <c:v>347.94931445625286</c:v>
                </c:pt>
                <c:pt idx="48">
                  <c:v>337.51899573240871</c:v>
                </c:pt>
                <c:pt idx="49">
                  <c:v>326.93743035778323</c:v>
                </c:pt>
                <c:pt idx="50">
                  <c:v>314.13886714481532</c:v>
                </c:pt>
                <c:pt idx="51">
                  <c:v>306.94541808614861</c:v>
                </c:pt>
                <c:pt idx="52">
                  <c:v>296.73882456389578</c:v>
                </c:pt>
                <c:pt idx="53">
                  <c:v>289.60119182772195</c:v>
                </c:pt>
                <c:pt idx="54">
                  <c:v>281.52355801923431</c:v>
                </c:pt>
                <c:pt idx="55">
                  <c:v>275.72153667960288</c:v>
                </c:pt>
                <c:pt idx="56">
                  <c:v>269.73865329521732</c:v>
                </c:pt>
                <c:pt idx="57">
                  <c:v>264.69498487703191</c:v>
                </c:pt>
                <c:pt idx="58">
                  <c:v>260.45968584266001</c:v>
                </c:pt>
                <c:pt idx="59">
                  <c:v>256.97097335105389</c:v>
                </c:pt>
                <c:pt idx="60">
                  <c:v>254.20036932338519</c:v>
                </c:pt>
                <c:pt idx="61">
                  <c:v>252.13513807207377</c:v>
                </c:pt>
                <c:pt idx="62">
                  <c:v>250.76980381013135</c:v>
                </c:pt>
                <c:pt idx="63">
                  <c:v>250.1021271979198</c:v>
                </c:pt>
                <c:pt idx="64">
                  <c:v>250.00000000000355</c:v>
                </c:pt>
                <c:pt idx="65">
                  <c:v>250.00000000000355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'!$EO$18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'!$EO$19:$EO$118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1732352"/>
        <c:axId val="61612032"/>
      </c:scatterChart>
      <c:valAx>
        <c:axId val="617323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"/>
              <c:y val="3.169014084507058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12032"/>
        <c:crossesAt val="6000"/>
        <c:crossBetween val="midCat"/>
        <c:minorUnit val="100"/>
      </c:valAx>
      <c:valAx>
        <c:axId val="616120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73235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73"/>
          <c:y val="0.37335773169198938"/>
          <c:w val="0.16316730214606076"/>
          <c:h val="0.2246412332261289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11"/>
          <c:h val="0.73239436619718556"/>
        </c:manualLayout>
      </c:layout>
      <c:scatterChart>
        <c:scatterStyle val="lineMarker"/>
        <c:ser>
          <c:idx val="1"/>
          <c:order val="0"/>
          <c:tx>
            <c:strRef>
              <c:f>'0.5Q 1-8 '!$ET$18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'!$ET$19:$ET$118</c:f>
              <c:numCache>
                <c:formatCode>0.00E+00</c:formatCode>
                <c:ptCount val="100"/>
                <c:pt idx="0">
                  <c:v>89.048211239940557</c:v>
                </c:pt>
                <c:pt idx="1">
                  <c:v>115.73503677401763</c:v>
                </c:pt>
                <c:pt idx="2">
                  <c:v>131.59912574219484</c:v>
                </c:pt>
                <c:pt idx="3">
                  <c:v>142.58199820047963</c:v>
                </c:pt>
                <c:pt idx="4">
                  <c:v>150.87946262747946</c:v>
                </c:pt>
                <c:pt idx="5">
                  <c:v>157.46320694927869</c:v>
                </c:pt>
                <c:pt idx="6">
                  <c:v>162.82453423317537</c:v>
                </c:pt>
                <c:pt idx="7">
                  <c:v>167.24069101029659</c:v>
                </c:pt>
                <c:pt idx="8">
                  <c:v>170.88334710990495</c:v>
                </c:pt>
                <c:pt idx="9">
                  <c:v>173.86733399243096</c:v>
                </c:pt>
                <c:pt idx="10">
                  <c:v>176.27438930362928</c:v>
                </c:pt>
                <c:pt idx="11">
                  <c:v>178.16556676381597</c:v>
                </c:pt>
                <c:pt idx="12">
                  <c:v>179.58814275637621</c:v>
                </c:pt>
                <c:pt idx="13">
                  <c:v>180.57968655752467</c:v>
                </c:pt>
                <c:pt idx="14">
                  <c:v>181.17058856097316</c:v>
                </c:pt>
                <c:pt idx="15">
                  <c:v>181.38570857758327</c:v>
                </c:pt>
                <c:pt idx="16">
                  <c:v>181.24549931756036</c:v>
                </c:pt>
                <c:pt idx="17">
                  <c:v>180.76680399679458</c:v>
                </c:pt>
                <c:pt idx="18">
                  <c:v>179.96344415643605</c:v>
                </c:pt>
                <c:pt idx="19">
                  <c:v>178.84666813086994</c:v>
                </c:pt>
                <c:pt idx="20">
                  <c:v>177.42550457479078</c:v>
                </c:pt>
                <c:pt idx="21">
                  <c:v>175.70705018253258</c:v>
                </c:pt>
                <c:pt idx="22">
                  <c:v>173.69671155283342</c:v>
                </c:pt>
                <c:pt idx="23">
                  <c:v>171.3984154485411</c:v>
                </c:pt>
                <c:pt idx="24">
                  <c:v>168.81480977691251</c:v>
                </c:pt>
                <c:pt idx="25">
                  <c:v>165.9474638929791</c:v>
                </c:pt>
                <c:pt idx="26">
                  <c:v>162.79702045920718</c:v>
                </c:pt>
                <c:pt idx="27">
                  <c:v>159.36329479834225</c:v>
                </c:pt>
                <c:pt idx="28">
                  <c:v>155.6454651603747</c:v>
                </c:pt>
                <c:pt idx="29">
                  <c:v>151.64252454407696</c:v>
                </c:pt>
                <c:pt idx="30">
                  <c:v>147.35418303075176</c:v>
                </c:pt>
                <c:pt idx="31">
                  <c:v>142.78193272779487</c:v>
                </c:pt>
                <c:pt idx="32">
                  <c:v>137.92829696870299</c:v>
                </c:pt>
                <c:pt idx="33">
                  <c:v>132.79400313721825</c:v>
                </c:pt>
                <c:pt idx="34">
                  <c:v>127.37958757507697</c:v>
                </c:pt>
                <c:pt idx="35">
                  <c:v>121.69238067399154</c:v>
                </c:pt>
                <c:pt idx="36">
                  <c:v>115.74550989065335</c:v>
                </c:pt>
                <c:pt idx="37">
                  <c:v>109.5382987281982</c:v>
                </c:pt>
                <c:pt idx="38">
                  <c:v>102.97655981972363</c:v>
                </c:pt>
                <c:pt idx="39">
                  <c:v>95.773487846997412</c:v>
                </c:pt>
                <c:pt idx="40">
                  <c:v>88.107074073737508</c:v>
                </c:pt>
                <c:pt idx="41">
                  <c:v>81.391750064657899</c:v>
                </c:pt>
                <c:pt idx="42">
                  <c:v>74.112673844427505</c:v>
                </c:pt>
                <c:pt idx="43">
                  <c:v>65.464246813015819</c:v>
                </c:pt>
                <c:pt idx="44">
                  <c:v>58.8233013866584</c:v>
                </c:pt>
                <c:pt idx="45">
                  <c:v>48.166507790289828</c:v>
                </c:pt>
                <c:pt idx="46">
                  <c:v>46.62058829226752</c:v>
                </c:pt>
                <c:pt idx="47">
                  <c:v>40.516838485595613</c:v>
                </c:pt>
                <c:pt idx="48">
                  <c:v>37.430877522348155</c:v>
                </c:pt>
                <c:pt idx="49">
                  <c:v>36.984661684941301</c:v>
                </c:pt>
                <c:pt idx="50">
                  <c:v>28.928364412488651</c:v>
                </c:pt>
                <c:pt idx="51">
                  <c:v>29.095075486354322</c:v>
                </c:pt>
                <c:pt idx="52">
                  <c:v>21.499015462881019</c:v>
                </c:pt>
                <c:pt idx="53">
                  <c:v>21.934627201458817</c:v>
                </c:pt>
                <c:pt idx="54">
                  <c:v>16.504181577463182</c:v>
                </c:pt>
                <c:pt idx="55">
                  <c:v>16.648327215581574</c:v>
                </c:pt>
                <c:pt idx="56">
                  <c:v>16.784423940418527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1623296"/>
        <c:axId val="61642240"/>
      </c:scatterChart>
      <c:valAx>
        <c:axId val="61623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42240"/>
        <c:crossesAt val="4.0000000000000022E-2"/>
        <c:crossBetween val="midCat"/>
        <c:minorUnit val="100"/>
      </c:valAx>
      <c:valAx>
        <c:axId val="616422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232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89"/>
          <c:h val="0.73239436619718534"/>
        </c:manualLayout>
      </c:layout>
      <c:scatterChart>
        <c:scatterStyle val="lineMarker"/>
        <c:ser>
          <c:idx val="1"/>
          <c:order val="0"/>
          <c:tx>
            <c:strRef>
              <c:f>'0.5Q 1-8 '!$EU$18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'!$EU$19:$EU$118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3.1604474574525955E-2</c:v>
                </c:pt>
                <c:pt idx="2">
                  <c:v>3.0426074849710247E-2</c:v>
                </c:pt>
                <c:pt idx="3">
                  <c:v>2.9377492833088641E-2</c:v>
                </c:pt>
                <c:pt idx="4">
                  <c:v>2.8419819219886615E-2</c:v>
                </c:pt>
                <c:pt idx="5">
                  <c:v>2.753149559341362E-2</c:v>
                </c:pt>
                <c:pt idx="6">
                  <c:v>2.66988455659657E-2</c:v>
                </c:pt>
                <c:pt idx="7">
                  <c:v>2.5912385778184287E-2</c:v>
                </c:pt>
                <c:pt idx="8">
                  <c:v>2.5165128725817002E-2</c:v>
                </c:pt>
                <c:pt idx="9">
                  <c:v>2.4451699312440005E-2</c:v>
                </c:pt>
                <c:pt idx="10">
                  <c:v>2.376782900507424E-2</c:v>
                </c:pt>
                <c:pt idx="11">
                  <c:v>2.3110043754934518E-2</c:v>
                </c:pt>
                <c:pt idx="12">
                  <c:v>2.2475459772553674E-2</c:v>
                </c:pt>
                <c:pt idx="13">
                  <c:v>2.1861643455867667E-2</c:v>
                </c:pt>
                <c:pt idx="14">
                  <c:v>2.1266511605222721E-2</c:v>
                </c:pt>
                <c:pt idx="15">
                  <c:v>2.0688258086509217E-2</c:v>
                </c:pt>
                <c:pt idx="16">
                  <c:v>2.0125298499380651E-2</c:v>
                </c:pt>
                <c:pt idx="17">
                  <c:v>1.9576227471227274E-2</c:v>
                </c:pt>
                <c:pt idx="18">
                  <c:v>1.903978501937803E-2</c:v>
                </c:pt>
                <c:pt idx="19">
                  <c:v>1.8514829551058154E-2</c:v>
                </c:pt>
                <c:pt idx="20">
                  <c:v>1.8000315791743896E-2</c:v>
                </c:pt>
                <c:pt idx="21">
                  <c:v>1.7495276407126208E-2</c:v>
                </c:pt>
                <c:pt idx="22">
                  <c:v>1.6998806403431498E-2</c:v>
                </c:pt>
                <c:pt idx="23">
                  <c:v>1.6510049609426619E-2</c:v>
                </c:pt>
                <c:pt idx="24">
                  <c:v>1.6028186726966948E-2</c:v>
                </c:pt>
                <c:pt idx="25">
                  <c:v>1.5552424541044392E-2</c:v>
                </c:pt>
                <c:pt idx="26">
                  <c:v>1.5081985796963022E-2</c:v>
                </c:pt>
                <c:pt idx="27">
                  <c:v>1.461609926549976E-2</c:v>
                </c:pt>
                <c:pt idx="28">
                  <c:v>1.4153989926775514E-2</c:v>
                </c:pt>
                <c:pt idx="29">
                  <c:v>1.3694869707723692E-2</c:v>
                </c:pt>
                <c:pt idx="30">
                  <c:v>1.3237929853568491E-2</c:v>
                </c:pt>
                <c:pt idx="31">
                  <c:v>1.2782335355167526E-2</c:v>
                </c:pt>
                <c:pt idx="32">
                  <c:v>1.232721570937362E-2</c:v>
                </c:pt>
                <c:pt idx="33">
                  <c:v>1.187164430844201E-2</c:v>
                </c:pt>
                <c:pt idx="34">
                  <c:v>1.1414619285107237E-2</c:v>
                </c:pt>
                <c:pt idx="35">
                  <c:v>1.0955065356631105E-2</c:v>
                </c:pt>
                <c:pt idx="36">
                  <c:v>1.0491831472876799E-2</c:v>
                </c:pt>
                <c:pt idx="37">
                  <c:v>1.0023606250253163E-2</c:v>
                </c:pt>
                <c:pt idx="38">
                  <c:v>9.5484482498697076E-3</c:v>
                </c:pt>
                <c:pt idx="39">
                  <c:v>9.062638269016288E-3</c:v>
                </c:pt>
                <c:pt idx="40">
                  <c:v>8.562531717642553E-3</c:v>
                </c:pt>
                <c:pt idx="41">
                  <c:v>8.0521995508297771E-3</c:v>
                </c:pt>
                <c:pt idx="42">
                  <c:v>7.5266860067403959E-3</c:v>
                </c:pt>
                <c:pt idx="43">
                  <c:v>6.9729620739608627E-3</c:v>
                </c:pt>
                <c:pt idx="44">
                  <c:v>6.4044210857649858E-3</c:v>
                </c:pt>
                <c:pt idx="45">
                  <c:v>5.7724038652104256E-3</c:v>
                </c:pt>
                <c:pt idx="46">
                  <c:v>5.1848290757082497E-3</c:v>
                </c:pt>
                <c:pt idx="47">
                  <c:v>4.5821779676492027E-3</c:v>
                </c:pt>
                <c:pt idx="48">
                  <c:v>4.0084142224015946E-3</c:v>
                </c:pt>
                <c:pt idx="49">
                  <c:v>3.5008229133528042E-3</c:v>
                </c:pt>
                <c:pt idx="50">
                  <c:v>2.9438701449227543E-3</c:v>
                </c:pt>
                <c:pt idx="51">
                  <c:v>2.4779953053145707E-3</c:v>
                </c:pt>
                <c:pt idx="52">
                  <c:v>1.9617251047417067E-3</c:v>
                </c:pt>
                <c:pt idx="53">
                  <c:v>1.5603019341388449E-3</c:v>
                </c:pt>
                <c:pt idx="54">
                  <c:v>1.1497865094732579E-3</c:v>
                </c:pt>
                <c:pt idx="55">
                  <c:v>8.4955492879041847E-4</c:v>
                </c:pt>
                <c:pt idx="56">
                  <c:v>6.2928520971163829E-4</c:v>
                </c:pt>
                <c:pt idx="57">
                  <c:v>3.7757112582698294E-4</c:v>
                </c:pt>
                <c:pt idx="58">
                  <c:v>2.2654267549618976E-4</c:v>
                </c:pt>
                <c:pt idx="59">
                  <c:v>1.3592560529771384E-4</c:v>
                </c:pt>
                <c:pt idx="60">
                  <c:v>8.1555363178628299E-5</c:v>
                </c:pt>
                <c:pt idx="61">
                  <c:v>4.8933217907176977E-5</c:v>
                </c:pt>
                <c:pt idx="62">
                  <c:v>2.9359930744306186E-5</c:v>
                </c:pt>
                <c:pt idx="63">
                  <c:v>1.7615958446583712E-5</c:v>
                </c:pt>
                <c:pt idx="64">
                  <c:v>1.0569575067950228E-5</c:v>
                </c:pt>
                <c:pt idx="65">
                  <c:v>6.3417450407701364E-6</c:v>
                </c:pt>
                <c:pt idx="66">
                  <c:v>3.8050470244620818E-6</c:v>
                </c:pt>
                <c:pt idx="67">
                  <c:v>2.2830282146772491E-6</c:v>
                </c:pt>
                <c:pt idx="68">
                  <c:v>1.3698169288063493E-6</c:v>
                </c:pt>
                <c:pt idx="69">
                  <c:v>8.2189015728380961E-7</c:v>
                </c:pt>
                <c:pt idx="70">
                  <c:v>4.9313409437028574E-7</c:v>
                </c:pt>
                <c:pt idx="71">
                  <c:v>2.9588045662217141E-7</c:v>
                </c:pt>
                <c:pt idx="72">
                  <c:v>1.7752827397330283E-7</c:v>
                </c:pt>
                <c:pt idx="73">
                  <c:v>1.065169643839817E-7</c:v>
                </c:pt>
                <c:pt idx="74">
                  <c:v>6.3910178630389016E-8</c:v>
                </c:pt>
                <c:pt idx="75">
                  <c:v>3.834610717823341E-8</c:v>
                </c:pt>
                <c:pt idx="76">
                  <c:v>2.3007664306940046E-8</c:v>
                </c:pt>
                <c:pt idx="77">
                  <c:v>1.3804598584164027E-8</c:v>
                </c:pt>
                <c:pt idx="78">
                  <c:v>8.2827591504984166E-9</c:v>
                </c:pt>
                <c:pt idx="79">
                  <c:v>4.9696554902990501E-9</c:v>
                </c:pt>
                <c:pt idx="80">
                  <c:v>2.98179329417943E-9</c:v>
                </c:pt>
                <c:pt idx="81">
                  <c:v>1.789075976507658E-9</c:v>
                </c:pt>
                <c:pt idx="82">
                  <c:v>1.0734455859045947E-9</c:v>
                </c:pt>
                <c:pt idx="83">
                  <c:v>6.4406735154275679E-10</c:v>
                </c:pt>
                <c:pt idx="84">
                  <c:v>3.8644041092565406E-10</c:v>
                </c:pt>
                <c:pt idx="85">
                  <c:v>2.3186424655539243E-10</c:v>
                </c:pt>
                <c:pt idx="86">
                  <c:v>1.3911854793323546E-10</c:v>
                </c:pt>
                <c:pt idx="87">
                  <c:v>8.3471128759941274E-11</c:v>
                </c:pt>
                <c:pt idx="88">
                  <c:v>5.0082677255964763E-11</c:v>
                </c:pt>
                <c:pt idx="89">
                  <c:v>3.0049606353578858E-11</c:v>
                </c:pt>
                <c:pt idx="90">
                  <c:v>1.8029763812147313E-11</c:v>
                </c:pt>
                <c:pt idx="91">
                  <c:v>1.0817858287288387E-11</c:v>
                </c:pt>
                <c:pt idx="92">
                  <c:v>6.4907149723730319E-12</c:v>
                </c:pt>
                <c:pt idx="93">
                  <c:v>3.894428983423819E-12</c:v>
                </c:pt>
                <c:pt idx="94">
                  <c:v>2.3366573900542913E-12</c:v>
                </c:pt>
                <c:pt idx="95">
                  <c:v>1.4019944340325747E-12</c:v>
                </c:pt>
                <c:pt idx="96">
                  <c:v>8.4119666041954482E-13</c:v>
                </c:pt>
                <c:pt idx="97">
                  <c:v>5.0471799625172683E-13</c:v>
                </c:pt>
                <c:pt idx="98">
                  <c:v>3.0283079775103611E-13</c:v>
                </c:pt>
                <c:pt idx="99">
                  <c:v>1.8169847865062166E-13</c:v>
                </c:pt>
              </c:numCache>
            </c:numRef>
          </c:yVal>
        </c:ser>
        <c:axId val="61804928"/>
        <c:axId val="61807232"/>
      </c:scatterChart>
      <c:valAx>
        <c:axId val="618049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07232"/>
        <c:crossesAt val="4.0000000000000022E-2"/>
        <c:crossBetween val="midCat"/>
        <c:minorUnit val="100"/>
      </c:valAx>
      <c:valAx>
        <c:axId val="618072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049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54"/>
          <c:y val="0.19600938967136264"/>
          <c:w val="0.75182404526749669"/>
          <c:h val="0.7323943661971859"/>
        </c:manualLayout>
      </c:layout>
      <c:scatterChart>
        <c:scatterStyle val="lineMarker"/>
        <c:ser>
          <c:idx val="1"/>
          <c:order val="0"/>
          <c:tx>
            <c:strRef>
              <c:f>'0.5Q 1-8 '!$EW$18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'!$EW$19:$EW$118</c:f>
              <c:numCache>
                <c:formatCode>0.00E+00</c:formatCode>
                <c:ptCount val="100"/>
                <c:pt idx="0">
                  <c:v>-1.0913641557266445</c:v>
                </c:pt>
                <c:pt idx="1">
                  <c:v>-4.7067149989236654</c:v>
                </c:pt>
                <c:pt idx="2">
                  <c:v>-7.7595640269436288</c:v>
                </c:pt>
                <c:pt idx="3">
                  <c:v>-10.476097748761269</c:v>
                </c:pt>
                <c:pt idx="4">
                  <c:v>-12.957117472082579</c:v>
                </c:pt>
                <c:pt idx="5">
                  <c:v>-15.258474017349393</c:v>
                </c:pt>
                <c:pt idx="6">
                  <c:v>-17.415598440789616</c:v>
                </c:pt>
                <c:pt idx="7">
                  <c:v>-19.453059030896888</c:v>
                </c:pt>
                <c:pt idx="8">
                  <c:v>-21.388958130294007</c:v>
                </c:pt>
                <c:pt idx="9">
                  <c:v>-23.237220859249959</c:v>
                </c:pt>
                <c:pt idx="10">
                  <c:v>-25.008905593358151</c:v>
                </c:pt>
                <c:pt idx="11">
                  <c:v>-26.7130124590051</c:v>
                </c:pt>
                <c:pt idx="12">
                  <c:v>-28.357012413359627</c:v>
                </c:pt>
                <c:pt idx="13">
                  <c:v>-29.947210124981403</c:v>
                </c:pt>
                <c:pt idx="14">
                  <c:v>-31.489002484165205</c:v>
                </c:pt>
                <c:pt idx="15">
                  <c:v>-32.987068594821942</c:v>
                </c:pt>
                <c:pt idx="16">
                  <c:v>-34.445513121061751</c:v>
                </c:pt>
                <c:pt idx="17">
                  <c:v>-35.867976924567913</c:v>
                </c:pt>
                <c:pt idx="18">
                  <c:v>-37.257724209151448</c:v>
                </c:pt>
                <c:pt idx="19">
                  <c:v>-38.617712469047497</c:v>
                </c:pt>
                <c:pt idx="20">
                  <c:v>-39.950649669343505</c:v>
                </c:pt>
                <c:pt idx="21">
                  <c:v>-41.259041857472226</c:v>
                </c:pt>
                <c:pt idx="22">
                  <c:v>-42.54523357688857</c:v>
                </c:pt>
                <c:pt idx="23">
                  <c:v>-43.811442887782043</c:v>
                </c:pt>
                <c:pt idx="24">
                  <c:v>-45.059792324206065</c:v>
                </c:pt>
                <c:pt idx="25">
                  <c:v>-46.292336847321494</c:v>
                </c:pt>
                <c:pt idx="26">
                  <c:v>-47.511090070330219</c:v>
                </c:pt>
                <c:pt idx="27">
                  <c:v>-48.71804999640085</c:v>
                </c:pt>
                <c:pt idx="28">
                  <c:v>-49.915224449054335</c:v>
                </c:pt>
                <c:pt idx="29">
                  <c:v>-51.10465506835957</c:v>
                </c:pt>
                <c:pt idx="30">
                  <c:v>-52.288437073942994</c:v>
                </c:pt>
                <c:pt idx="31">
                  <c:v>-53.468733701924769</c:v>
                </c:pt>
                <c:pt idx="32">
                  <c:v>-54.647800141805355</c:v>
                </c:pt>
                <c:pt idx="33">
                  <c:v>-55.828036931783622</c:v>
                </c:pt>
                <c:pt idx="34">
                  <c:v>-57.012039582909985</c:v>
                </c:pt>
                <c:pt idx="35">
                  <c:v>-58.202593801760067</c:v>
                </c:pt>
                <c:pt idx="36">
                  <c:v>-59.402681583506968</c:v>
                </c:pt>
                <c:pt idx="37">
                  <c:v>-60.615700294967162</c:v>
                </c:pt>
                <c:pt idx="38">
                  <c:v>-61.846679570571972</c:v>
                </c:pt>
                <c:pt idx="39">
                  <c:v>-63.105254650503106</c:v>
                </c:pt>
                <c:pt idx="40">
                  <c:v>-64.400867477896213</c:v>
                </c:pt>
                <c:pt idx="41">
                  <c:v>-65.722971536996653</c:v>
                </c:pt>
                <c:pt idx="42">
                  <c:v>-67.084405589041694</c:v>
                </c:pt>
                <c:pt idx="43">
                  <c:v>-68.518923549610435</c:v>
                </c:pt>
                <c:pt idx="44">
                  <c:v>-69.991827664107518</c:v>
                </c:pt>
                <c:pt idx="45">
                  <c:v>-71.629177976425041</c:v>
                </c:pt>
                <c:pt idx="46">
                  <c:v>-73.151392457000611</c:v>
                </c:pt>
                <c:pt idx="47">
                  <c:v>-74.673606937576182</c:v>
                </c:pt>
                <c:pt idx="48">
                  <c:v>-76.195821418151752</c:v>
                </c:pt>
                <c:pt idx="49">
                  <c:v>-77.718035898727322</c:v>
                </c:pt>
                <c:pt idx="50">
                  <c:v>-79.240250379302893</c:v>
                </c:pt>
                <c:pt idx="51">
                  <c:v>-80.762464859878463</c:v>
                </c:pt>
                <c:pt idx="52">
                  <c:v>-82.284679340454034</c:v>
                </c:pt>
                <c:pt idx="53">
                  <c:v>-83.806893821029604</c:v>
                </c:pt>
                <c:pt idx="54">
                  <c:v>-85.329108301605174</c:v>
                </c:pt>
                <c:pt idx="55">
                  <c:v>-86.851322782180745</c:v>
                </c:pt>
                <c:pt idx="56">
                  <c:v>-88.373537262756315</c:v>
                </c:pt>
                <c:pt idx="57">
                  <c:v>-89.895751743331886</c:v>
                </c:pt>
                <c:pt idx="58">
                  <c:v>-91.417966223907456</c:v>
                </c:pt>
                <c:pt idx="59">
                  <c:v>-92.940180704483026</c:v>
                </c:pt>
                <c:pt idx="60">
                  <c:v>-94.462395185058597</c:v>
                </c:pt>
                <c:pt idx="61">
                  <c:v>-95.984609665634167</c:v>
                </c:pt>
                <c:pt idx="62">
                  <c:v>-97.506824146209738</c:v>
                </c:pt>
                <c:pt idx="63">
                  <c:v>-99.029038626785308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'!$EX$18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'!$EX$19:$EX$118</c:f>
              <c:numCache>
                <c:formatCode>0.00E+00</c:formatCode>
                <c:ptCount val="100"/>
                <c:pt idx="0">
                  <c:v>-14.507772020725383</c:v>
                </c:pt>
                <c:pt idx="1">
                  <c:v>-18.123122863922404</c:v>
                </c:pt>
                <c:pt idx="2">
                  <c:v>-21.175971891942368</c:v>
                </c:pt>
                <c:pt idx="3">
                  <c:v>-23.892505613760008</c:v>
                </c:pt>
                <c:pt idx="4">
                  <c:v>-26.373525337081318</c:v>
                </c:pt>
                <c:pt idx="5">
                  <c:v>-28.674881882348132</c:v>
                </c:pt>
                <c:pt idx="6">
                  <c:v>-30.832006305788354</c:v>
                </c:pt>
                <c:pt idx="7">
                  <c:v>-32.869466895895627</c:v>
                </c:pt>
                <c:pt idx="8">
                  <c:v>-34.805365995292746</c:v>
                </c:pt>
                <c:pt idx="9">
                  <c:v>-36.653628724248698</c:v>
                </c:pt>
                <c:pt idx="10">
                  <c:v>-38.425313458356889</c:v>
                </c:pt>
                <c:pt idx="11">
                  <c:v>-40.129420324003839</c:v>
                </c:pt>
                <c:pt idx="12">
                  <c:v>-41.773420278358365</c:v>
                </c:pt>
                <c:pt idx="13">
                  <c:v>-43.363617989980142</c:v>
                </c:pt>
                <c:pt idx="14">
                  <c:v>-44.905410349163944</c:v>
                </c:pt>
                <c:pt idx="15">
                  <c:v>-46.403476459820681</c:v>
                </c:pt>
                <c:pt idx="16">
                  <c:v>-47.86192098606049</c:v>
                </c:pt>
                <c:pt idx="17">
                  <c:v>-49.284384789566651</c:v>
                </c:pt>
                <c:pt idx="18">
                  <c:v>-50.674132074150187</c:v>
                </c:pt>
                <c:pt idx="19">
                  <c:v>-52.034120334046236</c:v>
                </c:pt>
                <c:pt idx="20">
                  <c:v>-53.367057534342244</c:v>
                </c:pt>
                <c:pt idx="21">
                  <c:v>-54.675449722470965</c:v>
                </c:pt>
                <c:pt idx="22">
                  <c:v>-55.961641441887309</c:v>
                </c:pt>
                <c:pt idx="23">
                  <c:v>-57.227850752780782</c:v>
                </c:pt>
                <c:pt idx="24">
                  <c:v>-58.476200189204803</c:v>
                </c:pt>
                <c:pt idx="25">
                  <c:v>-59.708744712320232</c:v>
                </c:pt>
                <c:pt idx="26">
                  <c:v>-60.927497935328958</c:v>
                </c:pt>
                <c:pt idx="27">
                  <c:v>-62.134457861399589</c:v>
                </c:pt>
                <c:pt idx="28">
                  <c:v>-63.331632314053074</c:v>
                </c:pt>
                <c:pt idx="29">
                  <c:v>-64.521062933358309</c:v>
                </c:pt>
                <c:pt idx="30">
                  <c:v>-65.704844938941733</c:v>
                </c:pt>
                <c:pt idx="31">
                  <c:v>-66.885141566923508</c:v>
                </c:pt>
                <c:pt idx="32">
                  <c:v>-68.064208006804094</c:v>
                </c:pt>
                <c:pt idx="33">
                  <c:v>-69.244444796782361</c:v>
                </c:pt>
                <c:pt idx="34">
                  <c:v>-70.428447447908724</c:v>
                </c:pt>
                <c:pt idx="35">
                  <c:v>-71.619001666758805</c:v>
                </c:pt>
                <c:pt idx="36">
                  <c:v>-72.819089448505707</c:v>
                </c:pt>
                <c:pt idx="37">
                  <c:v>-74.032108159965901</c:v>
                </c:pt>
                <c:pt idx="38">
                  <c:v>-75.263087435570711</c:v>
                </c:pt>
                <c:pt idx="39">
                  <c:v>-76.521662515501845</c:v>
                </c:pt>
                <c:pt idx="40">
                  <c:v>-77.817275342894945</c:v>
                </c:pt>
                <c:pt idx="41">
                  <c:v>-79.139379401995399</c:v>
                </c:pt>
                <c:pt idx="42">
                  <c:v>-80.461483461095852</c:v>
                </c:pt>
                <c:pt idx="43">
                  <c:v>-81.783587520196306</c:v>
                </c:pt>
                <c:pt idx="44">
                  <c:v>-83.10569157929676</c:v>
                </c:pt>
                <c:pt idx="45">
                  <c:v>-84.427795638397214</c:v>
                </c:pt>
                <c:pt idx="46">
                  <c:v>-85.749899697497668</c:v>
                </c:pt>
                <c:pt idx="47">
                  <c:v>-87.072003756598122</c:v>
                </c:pt>
                <c:pt idx="48">
                  <c:v>-88.394107815698575</c:v>
                </c:pt>
                <c:pt idx="49">
                  <c:v>-89.716211874799029</c:v>
                </c:pt>
                <c:pt idx="50">
                  <c:v>-91.038315933899483</c:v>
                </c:pt>
                <c:pt idx="51">
                  <c:v>-92.360419992999937</c:v>
                </c:pt>
                <c:pt idx="52">
                  <c:v>-93.682524052100391</c:v>
                </c:pt>
                <c:pt idx="53">
                  <c:v>-95.004628111200844</c:v>
                </c:pt>
                <c:pt idx="54">
                  <c:v>-96.326732170301298</c:v>
                </c:pt>
                <c:pt idx="55">
                  <c:v>-97.648836229401752</c:v>
                </c:pt>
                <c:pt idx="56">
                  <c:v>-98.970940288502206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'!$EY$18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'!$EY$19:$EY$118</c:f>
              <c:numCache>
                <c:formatCode>0.00E+00</c:formatCode>
                <c:ptCount val="100"/>
                <c:pt idx="0">
                  <c:v>-27.924179885724122</c:v>
                </c:pt>
                <c:pt idx="1">
                  <c:v>-31.539530728921143</c:v>
                </c:pt>
                <c:pt idx="2">
                  <c:v>-34.592379756941106</c:v>
                </c:pt>
                <c:pt idx="3">
                  <c:v>-37.308913478758747</c:v>
                </c:pt>
                <c:pt idx="4">
                  <c:v>-39.789933202080057</c:v>
                </c:pt>
                <c:pt idx="5">
                  <c:v>-42.09128974734687</c:v>
                </c:pt>
                <c:pt idx="6">
                  <c:v>-44.248414170787093</c:v>
                </c:pt>
                <c:pt idx="7">
                  <c:v>-46.285874760894366</c:v>
                </c:pt>
                <c:pt idx="8">
                  <c:v>-48.221773860291485</c:v>
                </c:pt>
                <c:pt idx="9">
                  <c:v>-50.070036589247437</c:v>
                </c:pt>
                <c:pt idx="10">
                  <c:v>-51.841721323355628</c:v>
                </c:pt>
                <c:pt idx="11">
                  <c:v>-53.545828189002577</c:v>
                </c:pt>
                <c:pt idx="12">
                  <c:v>-55.189828143357104</c:v>
                </c:pt>
                <c:pt idx="13">
                  <c:v>-56.780025854978881</c:v>
                </c:pt>
                <c:pt idx="14">
                  <c:v>-58.321818214162683</c:v>
                </c:pt>
                <c:pt idx="15">
                  <c:v>-59.819884324819419</c:v>
                </c:pt>
                <c:pt idx="16">
                  <c:v>-61.278328851059229</c:v>
                </c:pt>
                <c:pt idx="17">
                  <c:v>-62.70079265456539</c:v>
                </c:pt>
                <c:pt idx="18">
                  <c:v>-64.090539939148925</c:v>
                </c:pt>
                <c:pt idx="19">
                  <c:v>-65.450528199044982</c:v>
                </c:pt>
                <c:pt idx="20">
                  <c:v>-66.783465399340983</c:v>
                </c:pt>
                <c:pt idx="21">
                  <c:v>-68.091857587469704</c:v>
                </c:pt>
                <c:pt idx="22">
                  <c:v>-69.378049306886055</c:v>
                </c:pt>
                <c:pt idx="23">
                  <c:v>-70.644258617779514</c:v>
                </c:pt>
                <c:pt idx="24">
                  <c:v>-71.892608054203549</c:v>
                </c:pt>
                <c:pt idx="25">
                  <c:v>-73.125152577318971</c:v>
                </c:pt>
                <c:pt idx="26">
                  <c:v>-74.34390580032769</c:v>
                </c:pt>
                <c:pt idx="27">
                  <c:v>-75.550865726398328</c:v>
                </c:pt>
                <c:pt idx="28">
                  <c:v>-76.748040179051813</c:v>
                </c:pt>
                <c:pt idx="29">
                  <c:v>-77.937470798357054</c:v>
                </c:pt>
                <c:pt idx="30">
                  <c:v>-79.121252803940479</c:v>
                </c:pt>
                <c:pt idx="31">
                  <c:v>-80.30154943192224</c:v>
                </c:pt>
                <c:pt idx="32">
                  <c:v>-81.480615871802826</c:v>
                </c:pt>
                <c:pt idx="33">
                  <c:v>-82.660852661781092</c:v>
                </c:pt>
                <c:pt idx="34">
                  <c:v>-83.84485531290747</c:v>
                </c:pt>
                <c:pt idx="35">
                  <c:v>-85.035409531757551</c:v>
                </c:pt>
                <c:pt idx="36">
                  <c:v>-86.235497313504453</c:v>
                </c:pt>
                <c:pt idx="37">
                  <c:v>-87.448516024964647</c:v>
                </c:pt>
                <c:pt idx="38">
                  <c:v>-88.679495300569442</c:v>
                </c:pt>
                <c:pt idx="39">
                  <c:v>-89.938070380500591</c:v>
                </c:pt>
                <c:pt idx="40">
                  <c:v>-91.233683207893677</c:v>
                </c:pt>
                <c:pt idx="41">
                  <c:v>-92.555787266994145</c:v>
                </c:pt>
                <c:pt idx="42">
                  <c:v>-93.917221319039157</c:v>
                </c:pt>
                <c:pt idx="43">
                  <c:v>-95.351739279607898</c:v>
                </c:pt>
                <c:pt idx="44">
                  <c:v>-96.82464339410501</c:v>
                </c:pt>
                <c:pt idx="45">
                  <c:v>-98.461993706422504</c:v>
                </c:pt>
                <c:pt idx="46">
                  <c:v>-99.984208186998103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1853696"/>
        <c:axId val="61855616"/>
      </c:scatterChart>
      <c:valAx>
        <c:axId val="618536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9"/>
              <c:y val="3.169014084507056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55616"/>
        <c:crosses val="autoZero"/>
        <c:crossBetween val="midCat"/>
        <c:minorUnit val="100"/>
      </c:valAx>
      <c:valAx>
        <c:axId val="6185561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365E-3"/>
              <c:y val="0.488626668145357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536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23"/>
          <c:y val="0.27946101807696572"/>
          <c:w val="0.3466538611338578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"/>
          <c:y val="0.19600938967136286"/>
          <c:w val="0.77434308191601819"/>
          <c:h val="0.73239436619718634"/>
        </c:manualLayout>
      </c:layout>
      <c:scatterChart>
        <c:scatterStyle val="lineMarker"/>
        <c:ser>
          <c:idx val="2"/>
          <c:order val="0"/>
          <c:tx>
            <c:strRef>
              <c:f>'0.5Q 1-8 '!$EZ$18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'!$EZ$19:$EZ$118</c:f>
              <c:numCache>
                <c:formatCode>0.00E+00</c:formatCode>
                <c:ptCount val="100"/>
                <c:pt idx="0">
                  <c:v>14.507772020725383</c:v>
                </c:pt>
                <c:pt idx="1">
                  <c:v>18.123122863922404</c:v>
                </c:pt>
                <c:pt idx="2">
                  <c:v>21.175971891942368</c:v>
                </c:pt>
                <c:pt idx="3">
                  <c:v>23.892505613760008</c:v>
                </c:pt>
                <c:pt idx="4">
                  <c:v>26.373525337081318</c:v>
                </c:pt>
                <c:pt idx="5">
                  <c:v>28.674881882348132</c:v>
                </c:pt>
                <c:pt idx="6">
                  <c:v>30.832006305788354</c:v>
                </c:pt>
                <c:pt idx="7">
                  <c:v>32.869466895895627</c:v>
                </c:pt>
                <c:pt idx="8">
                  <c:v>34.805365995292746</c:v>
                </c:pt>
                <c:pt idx="9">
                  <c:v>36.653628724248698</c:v>
                </c:pt>
                <c:pt idx="10">
                  <c:v>38.425313458356889</c:v>
                </c:pt>
                <c:pt idx="11">
                  <c:v>40.129420324003839</c:v>
                </c:pt>
                <c:pt idx="12">
                  <c:v>41.773420278358365</c:v>
                </c:pt>
                <c:pt idx="13">
                  <c:v>43.363617989980142</c:v>
                </c:pt>
                <c:pt idx="14">
                  <c:v>44.905410349163944</c:v>
                </c:pt>
                <c:pt idx="15">
                  <c:v>46.403476459820681</c:v>
                </c:pt>
                <c:pt idx="16">
                  <c:v>47.86192098606049</c:v>
                </c:pt>
                <c:pt idx="17">
                  <c:v>49.284384789566651</c:v>
                </c:pt>
                <c:pt idx="18">
                  <c:v>50.674132074150187</c:v>
                </c:pt>
                <c:pt idx="19">
                  <c:v>52.034120334046236</c:v>
                </c:pt>
                <c:pt idx="20">
                  <c:v>53.367057534342244</c:v>
                </c:pt>
                <c:pt idx="21">
                  <c:v>54.675449722470965</c:v>
                </c:pt>
                <c:pt idx="22">
                  <c:v>55.961641441887309</c:v>
                </c:pt>
                <c:pt idx="23">
                  <c:v>57.227850752780782</c:v>
                </c:pt>
                <c:pt idx="24">
                  <c:v>58.476200189204803</c:v>
                </c:pt>
                <c:pt idx="25">
                  <c:v>59.708744712320232</c:v>
                </c:pt>
                <c:pt idx="26">
                  <c:v>60.927497935328958</c:v>
                </c:pt>
                <c:pt idx="27">
                  <c:v>62.134457861399589</c:v>
                </c:pt>
                <c:pt idx="28">
                  <c:v>63.331632314053074</c:v>
                </c:pt>
                <c:pt idx="29">
                  <c:v>64.521062933358309</c:v>
                </c:pt>
                <c:pt idx="30">
                  <c:v>65.704844938941733</c:v>
                </c:pt>
                <c:pt idx="31">
                  <c:v>66.885141566923508</c:v>
                </c:pt>
                <c:pt idx="32">
                  <c:v>68.064208006804094</c:v>
                </c:pt>
                <c:pt idx="33">
                  <c:v>69.244444796782361</c:v>
                </c:pt>
                <c:pt idx="34">
                  <c:v>70.428447447908724</c:v>
                </c:pt>
                <c:pt idx="35">
                  <c:v>71.619001666758805</c:v>
                </c:pt>
                <c:pt idx="36">
                  <c:v>72.819089448505707</c:v>
                </c:pt>
                <c:pt idx="37">
                  <c:v>74.032108159965901</c:v>
                </c:pt>
                <c:pt idx="38">
                  <c:v>75.263087435570711</c:v>
                </c:pt>
                <c:pt idx="39">
                  <c:v>76.521662515501845</c:v>
                </c:pt>
                <c:pt idx="40">
                  <c:v>77.817275342894945</c:v>
                </c:pt>
                <c:pt idx="41">
                  <c:v>79.139379401995399</c:v>
                </c:pt>
                <c:pt idx="42">
                  <c:v>80.461483461095852</c:v>
                </c:pt>
                <c:pt idx="43">
                  <c:v>81.783587520196306</c:v>
                </c:pt>
                <c:pt idx="44">
                  <c:v>83.10569157929676</c:v>
                </c:pt>
                <c:pt idx="45">
                  <c:v>84.427795638397214</c:v>
                </c:pt>
                <c:pt idx="46">
                  <c:v>85.749899697497668</c:v>
                </c:pt>
                <c:pt idx="47">
                  <c:v>87.072003756598122</c:v>
                </c:pt>
                <c:pt idx="48">
                  <c:v>88.394107815698575</c:v>
                </c:pt>
                <c:pt idx="49">
                  <c:v>89.716211874799029</c:v>
                </c:pt>
                <c:pt idx="50">
                  <c:v>91.038315933899483</c:v>
                </c:pt>
                <c:pt idx="51">
                  <c:v>92.360419992999937</c:v>
                </c:pt>
                <c:pt idx="52">
                  <c:v>93.682524052100391</c:v>
                </c:pt>
                <c:pt idx="53">
                  <c:v>95.004628111200844</c:v>
                </c:pt>
                <c:pt idx="54">
                  <c:v>96.326732170301298</c:v>
                </c:pt>
                <c:pt idx="55">
                  <c:v>97.648836229401752</c:v>
                </c:pt>
                <c:pt idx="56">
                  <c:v>98.970940288502206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'!$FA$18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'!$FA$19:$FA$118</c:f>
              <c:numCache>
                <c:formatCode>0.00E+00</c:formatCode>
                <c:ptCount val="100"/>
                <c:pt idx="0">
                  <c:v>85.492227979274617</c:v>
                </c:pt>
                <c:pt idx="1">
                  <c:v>81.876877136077596</c:v>
                </c:pt>
                <c:pt idx="2">
                  <c:v>78.824028108057632</c:v>
                </c:pt>
                <c:pt idx="3">
                  <c:v>76.107494386239992</c:v>
                </c:pt>
                <c:pt idx="4">
                  <c:v>73.626474662918682</c:v>
                </c:pt>
                <c:pt idx="5">
                  <c:v>71.325118117651868</c:v>
                </c:pt>
                <c:pt idx="6">
                  <c:v>69.167993694211646</c:v>
                </c:pt>
                <c:pt idx="7">
                  <c:v>67.130533104104373</c:v>
                </c:pt>
                <c:pt idx="8">
                  <c:v>65.194634004707254</c:v>
                </c:pt>
                <c:pt idx="9">
                  <c:v>63.346371275751302</c:v>
                </c:pt>
                <c:pt idx="10">
                  <c:v>61.574686541643111</c:v>
                </c:pt>
                <c:pt idx="11">
                  <c:v>59.870579675996161</c:v>
                </c:pt>
                <c:pt idx="12">
                  <c:v>58.226579721641635</c:v>
                </c:pt>
                <c:pt idx="13">
                  <c:v>56.636382010019858</c:v>
                </c:pt>
                <c:pt idx="14">
                  <c:v>55.094589650836056</c:v>
                </c:pt>
                <c:pt idx="15">
                  <c:v>53.596523540179319</c:v>
                </c:pt>
                <c:pt idx="16">
                  <c:v>52.13807901393951</c:v>
                </c:pt>
                <c:pt idx="17">
                  <c:v>50.715615210433349</c:v>
                </c:pt>
                <c:pt idx="18">
                  <c:v>49.325867925849813</c:v>
                </c:pt>
                <c:pt idx="19">
                  <c:v>47.965879665953764</c:v>
                </c:pt>
                <c:pt idx="20">
                  <c:v>46.632942465657756</c:v>
                </c:pt>
                <c:pt idx="21">
                  <c:v>45.324550277529035</c:v>
                </c:pt>
                <c:pt idx="22">
                  <c:v>44.038358558112691</c:v>
                </c:pt>
                <c:pt idx="23">
                  <c:v>42.772149247219218</c:v>
                </c:pt>
                <c:pt idx="24">
                  <c:v>41.523799810795197</c:v>
                </c:pt>
                <c:pt idx="25">
                  <c:v>40.291255287679768</c:v>
                </c:pt>
                <c:pt idx="26">
                  <c:v>39.072502064671042</c:v>
                </c:pt>
                <c:pt idx="27">
                  <c:v>37.865542138600411</c:v>
                </c:pt>
                <c:pt idx="28">
                  <c:v>36.668367685946926</c:v>
                </c:pt>
                <c:pt idx="29">
                  <c:v>35.478937066641691</c:v>
                </c:pt>
                <c:pt idx="30">
                  <c:v>34.295155061058267</c:v>
                </c:pt>
                <c:pt idx="31">
                  <c:v>33.114858433076492</c:v>
                </c:pt>
                <c:pt idx="32">
                  <c:v>31.935791993195906</c:v>
                </c:pt>
                <c:pt idx="33">
                  <c:v>30.755555203217639</c:v>
                </c:pt>
                <c:pt idx="34">
                  <c:v>29.571552552091276</c:v>
                </c:pt>
                <c:pt idx="35">
                  <c:v>28.380998333241195</c:v>
                </c:pt>
                <c:pt idx="36">
                  <c:v>27.180910551494293</c:v>
                </c:pt>
                <c:pt idx="37">
                  <c:v>25.967891840034099</c:v>
                </c:pt>
                <c:pt idx="38">
                  <c:v>24.736912564429289</c:v>
                </c:pt>
                <c:pt idx="39">
                  <c:v>23.478337484498155</c:v>
                </c:pt>
                <c:pt idx="40">
                  <c:v>22.182724657105055</c:v>
                </c:pt>
                <c:pt idx="41">
                  <c:v>20.860620598004601</c:v>
                </c:pt>
                <c:pt idx="42">
                  <c:v>19.538516538904148</c:v>
                </c:pt>
                <c:pt idx="43">
                  <c:v>18.216412479803694</c:v>
                </c:pt>
                <c:pt idx="44">
                  <c:v>16.89430842070324</c:v>
                </c:pt>
                <c:pt idx="45">
                  <c:v>15.572204361602786</c:v>
                </c:pt>
                <c:pt idx="46">
                  <c:v>14.250100302502332</c:v>
                </c:pt>
                <c:pt idx="47">
                  <c:v>12.927996243401878</c:v>
                </c:pt>
                <c:pt idx="48">
                  <c:v>11.605892184301425</c:v>
                </c:pt>
                <c:pt idx="49">
                  <c:v>10.283788125200971</c:v>
                </c:pt>
                <c:pt idx="50">
                  <c:v>8.961684066100517</c:v>
                </c:pt>
                <c:pt idx="51">
                  <c:v>7.6395800070000632</c:v>
                </c:pt>
                <c:pt idx="52">
                  <c:v>6.3174759478996094</c:v>
                </c:pt>
                <c:pt idx="53">
                  <c:v>4.9953718887991556</c:v>
                </c:pt>
                <c:pt idx="54">
                  <c:v>3.6732678296987018</c:v>
                </c:pt>
                <c:pt idx="55">
                  <c:v>2.351163770598248</c:v>
                </c:pt>
                <c:pt idx="56">
                  <c:v>1.0290597114977942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1888768"/>
        <c:axId val="61899136"/>
      </c:scatterChart>
      <c:valAx>
        <c:axId val="618887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1"/>
              <c:y val="3.169014084507060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99136"/>
        <c:crossesAt val="120"/>
        <c:crossBetween val="midCat"/>
        <c:minorUnit val="100"/>
      </c:valAx>
      <c:valAx>
        <c:axId val="618991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539E-3"/>
              <c:y val="0.488626668145357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887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86"/>
          <c:w val="0.69674834123995366"/>
          <c:h val="0.73239436619718634"/>
        </c:manualLayout>
      </c:layout>
      <c:scatterChart>
        <c:scatterStyle val="lineMarker"/>
        <c:ser>
          <c:idx val="0"/>
          <c:order val="0"/>
          <c:tx>
            <c:strRef>
              <c:f>'0.5Q 1-8 '!$FI$18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'!$FI$19:$FI$118</c:f>
              <c:numCache>
                <c:formatCode>0.00E+00</c:formatCode>
                <c:ptCount val="100"/>
                <c:pt idx="1">
                  <c:v>-413.49832867501613</c:v>
                </c:pt>
                <c:pt idx="2">
                  <c:v>-296.08981043373069</c:v>
                </c:pt>
                <c:pt idx="3">
                  <c:v>-243.85392924569314</c:v>
                </c:pt>
                <c:pt idx="4">
                  <c:v>-215.76225131939836</c:v>
                </c:pt>
                <c:pt idx="5">
                  <c:v>-198.72427664188922</c:v>
                </c:pt>
                <c:pt idx="6">
                  <c:v>-187.50220137668316</c:v>
                </c:pt>
                <c:pt idx="7">
                  <c:v>-179.66913341900684</c:v>
                </c:pt>
                <c:pt idx="8">
                  <c:v>-173.97555080564888</c:v>
                </c:pt>
                <c:pt idx="9">
                  <c:v>-169.72438737476458</c:v>
                </c:pt>
                <c:pt idx="10">
                  <c:v>-166.50161442333459</c:v>
                </c:pt>
                <c:pt idx="11">
                  <c:v>-164.04893526406218</c:v>
                </c:pt>
                <c:pt idx="12">
                  <c:v>-162.19905611194736</c:v>
                </c:pt>
                <c:pt idx="13">
                  <c:v>-160.84073237800465</c:v>
                </c:pt>
                <c:pt idx="14">
                  <c:v>-159.89892311906121</c:v>
                </c:pt>
                <c:pt idx="15">
                  <c:v>-159.32304236529478</c:v>
                </c:pt>
                <c:pt idx="16">
                  <c:v>-159.07976199375901</c:v>
                </c:pt>
                <c:pt idx="17">
                  <c:v>-159.14848539456011</c:v>
                </c:pt>
                <c:pt idx="18">
                  <c:v>-159.51845250132544</c:v>
                </c:pt>
                <c:pt idx="19">
                  <c:v>-160.18688157849229</c:v>
                </c:pt>
                <c:pt idx="20">
                  <c:v>-161.15779812440783</c:v>
                </c:pt>
                <c:pt idx="21">
                  <c:v>-162.44134142328548</c:v>
                </c:pt>
                <c:pt idx="22">
                  <c:v>-164.05342248043277</c:v>
                </c:pt>
                <c:pt idx="23">
                  <c:v>-166.01567297390795</c:v>
                </c:pt>
                <c:pt idx="24">
                  <c:v>-168.35560048513156</c:v>
                </c:pt>
                <c:pt idx="25">
                  <c:v>-171.10686274581576</c:v>
                </c:pt>
                <c:pt idx="26">
                  <c:v>-174.30986043628386</c:v>
                </c:pt>
                <c:pt idx="27">
                  <c:v>-178.01289423011468</c:v>
                </c:pt>
                <c:pt idx="28">
                  <c:v>-182.27358990332644</c:v>
                </c:pt>
                <c:pt idx="29">
                  <c:v>-187.16014354949692</c:v>
                </c:pt>
                <c:pt idx="30">
                  <c:v>-192.75115386178499</c:v>
                </c:pt>
                <c:pt idx="31">
                  <c:v>-199.13246647607926</c:v>
                </c:pt>
                <c:pt idx="32">
                  <c:v>-206.39940055531656</c:v>
                </c:pt>
                <c:pt idx="33">
                  <c:v>-214.67620206234653</c:v>
                </c:pt>
                <c:pt idx="34">
                  <c:v>-224.12520956177295</c:v>
                </c:pt>
                <c:pt idx="35">
                  <c:v>-234.91681420207956</c:v>
                </c:pt>
                <c:pt idx="36">
                  <c:v>-247.20808666572887</c:v>
                </c:pt>
                <c:pt idx="37">
                  <c:v>-261.13813491288607</c:v>
                </c:pt>
                <c:pt idx="38">
                  <c:v>-277.21654380845871</c:v>
                </c:pt>
                <c:pt idx="39">
                  <c:v>-298.50201095807972</c:v>
                </c:pt>
                <c:pt idx="40">
                  <c:v>-327.66984210633461</c:v>
                </c:pt>
                <c:pt idx="41">
                  <c:v>-350.05590630165011</c:v>
                </c:pt>
                <c:pt idx="42">
                  <c:v>-376.00865896917566</c:v>
                </c:pt>
                <c:pt idx="43">
                  <c:v>-425.53751759741778</c:v>
                </c:pt>
                <c:pt idx="44">
                  <c:v>-439.09118342469651</c:v>
                </c:pt>
                <c:pt idx="45">
                  <c:v>-553.71000525665193</c:v>
                </c:pt>
                <c:pt idx="46">
                  <c:v>-481.97869575044587</c:v>
                </c:pt>
                <c:pt idx="47">
                  <c:v>-493.58100600947807</c:v>
                </c:pt>
                <c:pt idx="48">
                  <c:v>-500.42733764729689</c:v>
                </c:pt>
                <c:pt idx="49">
                  <c:v>-480.09089668169742</c:v>
                </c:pt>
                <c:pt idx="50">
                  <c:v>-518.06523631597497</c:v>
                </c:pt>
                <c:pt idx="51">
                  <c:v>-511.18228073635305</c:v>
                </c:pt>
                <c:pt idx="52">
                  <c:v>-574.15582698161927</c:v>
                </c:pt>
                <c:pt idx="53">
                  <c:v>303.00375783474175</c:v>
                </c:pt>
                <c:pt idx="54">
                  <c:v>295.71918389962502</c:v>
                </c:pt>
                <c:pt idx="55">
                  <c:v>288.03342482245023</c:v>
                </c:pt>
                <c:pt idx="56">
                  <c:v>281.12372027345049</c:v>
                </c:pt>
                <c:pt idx="57">
                  <c:v>275.76665040717205</c:v>
                </c:pt>
                <c:pt idx="58">
                  <c:v>270.69052856972689</c:v>
                </c:pt>
                <c:pt idx="59">
                  <c:v>266.47763988334776</c:v>
                </c:pt>
                <c:pt idx="60">
                  <c:v>263.05350562363918</c:v>
                </c:pt>
                <c:pt idx="61">
                  <c:v>260.38410001809308</c:v>
                </c:pt>
                <c:pt idx="62">
                  <c:v>258.45437912034913</c:v>
                </c:pt>
                <c:pt idx="63">
                  <c:v>257.25797293711906</c:v>
                </c:pt>
                <c:pt idx="64">
                  <c:v>256.7865667073184</c:v>
                </c:pt>
                <c:pt idx="65">
                  <c:v>256.75500000000363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'!$FJ$18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'!$FJ$19:$FJ$118</c:f>
              <c:numCache>
                <c:formatCode>0.00E+00</c:formatCode>
                <c:ptCount val="100"/>
                <c:pt idx="1">
                  <c:v>3215.4029017155626</c:v>
                </c:pt>
                <c:pt idx="2">
                  <c:v>2263.3551756360016</c:v>
                </c:pt>
                <c:pt idx="3">
                  <c:v>1809.4019890464886</c:v>
                </c:pt>
                <c:pt idx="4">
                  <c:v>1539.6780684685241</c:v>
                </c:pt>
                <c:pt idx="5">
                  <c:v>1357.5632716926877</c:v>
                </c:pt>
                <c:pt idx="6">
                  <c:v>1224.2875680669019</c:v>
                </c:pt>
                <c:pt idx="7">
                  <c:v>1121.345672083005</c:v>
                </c:pt>
                <c:pt idx="8">
                  <c:v>1038.7476878434265</c:v>
                </c:pt>
                <c:pt idx="9">
                  <c:v>970.58602585229801</c:v>
                </c:pt>
                <c:pt idx="10">
                  <c:v>913.11622639545396</c:v>
                </c:pt>
                <c:pt idx="11">
                  <c:v>863.83331439164658</c:v>
                </c:pt>
                <c:pt idx="12">
                  <c:v>820.98825679560059</c:v>
                </c:pt>
                <c:pt idx="13">
                  <c:v>783.31693939164279</c:v>
                </c:pt>
                <c:pt idx="14">
                  <c:v>749.87947745554175</c:v>
                </c:pt>
                <c:pt idx="15">
                  <c:v>719.96037450584356</c:v>
                </c:pt>
                <c:pt idx="16">
                  <c:v>693.00399177438351</c:v>
                </c:pt>
                <c:pt idx="17">
                  <c:v>668.57141723364771</c:v>
                </c:pt>
                <c:pt idx="18">
                  <c:v>646.31079572157194</c:v>
                </c:pt>
                <c:pt idx="19">
                  <c:v>625.93640392755833</c:v>
                </c:pt>
                <c:pt idx="20">
                  <c:v>607.21356812104773</c:v>
                </c:pt>
                <c:pt idx="21">
                  <c:v>589.94758279412804</c:v>
                </c:pt>
                <c:pt idx="22">
                  <c:v>573.97542876191915</c:v>
                </c:pt>
                <c:pt idx="23">
                  <c:v>559.15949823835297</c:v>
                </c:pt>
                <c:pt idx="24">
                  <c:v>545.38274432185392</c:v>
                </c:pt>
                <c:pt idx="25">
                  <c:v>532.5448336053862</c:v>
                </c:pt>
                <c:pt idx="26">
                  <c:v>520.55917532053627</c:v>
                </c:pt>
                <c:pt idx="27">
                  <c:v>509.35073914480267</c:v>
                </c:pt>
                <c:pt idx="28">
                  <c:v>498.85426437922484</c:v>
                </c:pt>
                <c:pt idx="29">
                  <c:v>489.01250584563627</c:v>
                </c:pt>
                <c:pt idx="30">
                  <c:v>479.7738888416614</c:v>
                </c:pt>
                <c:pt idx="31">
                  <c:v>471.08902130305273</c:v>
                </c:pt>
                <c:pt idx="32">
                  <c:v>462.91030379904896</c:v>
                </c:pt>
                <c:pt idx="33">
                  <c:v>455.19865944096074</c:v>
                </c:pt>
                <c:pt idx="34">
                  <c:v>447.92328838822118</c:v>
                </c:pt>
                <c:pt idx="35">
                  <c:v>441.04540689430485</c:v>
                </c:pt>
                <c:pt idx="36">
                  <c:v>434.50946484792752</c:v>
                </c:pt>
                <c:pt idx="37">
                  <c:v>428.24102294341412</c:v>
                </c:pt>
                <c:pt idx="38">
                  <c:v>422.26468008232484</c:v>
                </c:pt>
                <c:pt idx="39">
                  <c:v>417.30264910596838</c:v>
                </c:pt>
                <c:pt idx="40">
                  <c:v>413.70791817144868</c:v>
                </c:pt>
                <c:pt idx="41">
                  <c:v>407.2380840121337</c:v>
                </c:pt>
                <c:pt idx="42">
                  <c:v>401.11316754896984</c:v>
                </c:pt>
                <c:pt idx="43">
                  <c:v>399.59310432556629</c:v>
                </c:pt>
                <c:pt idx="44">
                  <c:v>389.25346612725508</c:v>
                </c:pt>
                <c:pt idx="45">
                  <c:v>397.42559324560386</c:v>
                </c:pt>
                <c:pt idx="46">
                  <c:v>370.90555884930154</c:v>
                </c:pt>
                <c:pt idx="47">
                  <c:v>359.71103912932455</c:v>
                </c:pt>
                <c:pt idx="48">
                  <c:v>347.88037575233409</c:v>
                </c:pt>
                <c:pt idx="49">
                  <c:v>333.08541275658411</c:v>
                </c:pt>
                <c:pt idx="50">
                  <c:v>325.03818011138998</c:v>
                </c:pt>
                <c:pt idx="51">
                  <c:v>312.43105672122073</c:v>
                </c:pt>
                <c:pt idx="52">
                  <c:v>305.07545466541774</c:v>
                </c:pt>
                <c:pt idx="53">
                  <c:v>295.03199337378214</c:v>
                </c:pt>
                <c:pt idx="54">
                  <c:v>287.93907022222066</c:v>
                </c:pt>
                <c:pt idx="55">
                  <c:v>280.45551675960564</c:v>
                </c:pt>
                <c:pt idx="56">
                  <c:v>273.72760050773161</c:v>
                </c:pt>
                <c:pt idx="57">
                  <c:v>268.51147047493919</c:v>
                </c:pt>
                <c:pt idx="58">
                  <c:v>263.56889697350283</c:v>
                </c:pt>
                <c:pt idx="59">
                  <c:v>259.46684571220402</c:v>
                </c:pt>
                <c:pt idx="60">
                  <c:v>256.13279743689429</c:v>
                </c:pt>
                <c:pt idx="61">
                  <c:v>253.53362156344872</c:v>
                </c:pt>
                <c:pt idx="62">
                  <c:v>251.65466993860798</c:v>
                </c:pt>
                <c:pt idx="63">
                  <c:v>250.48974015804859</c:v>
                </c:pt>
                <c:pt idx="64">
                  <c:v>250.03073621479467</c:v>
                </c:pt>
                <c:pt idx="65">
                  <c:v>250.00000000000355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'!$FK$18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'!$FK$19:$FK$118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2006016"/>
        <c:axId val="62008320"/>
      </c:scatterChart>
      <c:valAx>
        <c:axId val="620060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1"/>
              <c:y val="3.169014084507060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08320"/>
        <c:crossesAt val="6000"/>
        <c:crossBetween val="midCat"/>
        <c:minorUnit val="100"/>
      </c:valAx>
      <c:valAx>
        <c:axId val="620083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0601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"/>
          <c:y val="0.37335773169198938"/>
          <c:w val="0.1631673021460608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33"/>
          <c:h val="0.7323943661971859"/>
        </c:manualLayout>
      </c:layout>
      <c:scatterChart>
        <c:scatterStyle val="lineMarker"/>
        <c:ser>
          <c:idx val="1"/>
          <c:order val="0"/>
          <c:tx>
            <c:strRef>
              <c:f>'0.5Q 1-8 '!$FP$18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'!$FP$19:$FP$118</c:f>
              <c:numCache>
                <c:formatCode>0.00E+00</c:formatCode>
                <c:ptCount val="100"/>
                <c:pt idx="0">
                  <c:v>76.133770155654659</c:v>
                </c:pt>
                <c:pt idx="1">
                  <c:v>98.800183379407841</c:v>
                </c:pt>
                <c:pt idx="2">
                  <c:v>114.59959028001627</c:v>
                </c:pt>
                <c:pt idx="3">
                  <c:v>126.96867137296212</c:v>
                </c:pt>
                <c:pt idx="4">
                  <c:v>137.08511330421715</c:v>
                </c:pt>
                <c:pt idx="5">
                  <c:v>145.51545825457728</c:v>
                </c:pt>
                <c:pt idx="6">
                  <c:v>152.59734013238563</c:v>
                </c:pt>
                <c:pt idx="7">
                  <c:v>158.55892346155591</c:v>
                </c:pt>
                <c:pt idx="8">
                  <c:v>163.56627234952271</c:v>
                </c:pt>
                <c:pt idx="9">
                  <c:v>167.74599202600473</c:v>
                </c:pt>
                <c:pt idx="10">
                  <c:v>171.19765101374486</c:v>
                </c:pt>
                <c:pt idx="11">
                  <c:v>174.00129732840765</c:v>
                </c:pt>
                <c:pt idx="12">
                  <c:v>176.22233179285234</c:v>
                </c:pt>
                <c:pt idx="13">
                  <c:v>177.91482957226236</c:v>
                </c:pt>
                <c:pt idx="14">
                  <c:v>179.12389034274432</c:v>
                </c:pt>
                <c:pt idx="15">
                  <c:v>179.88735034833337</c:v>
                </c:pt>
                <c:pt idx="16">
                  <c:v>180.23705936005678</c:v>
                </c:pt>
                <c:pt idx="17">
                  <c:v>180.19985210166283</c:v>
                </c:pt>
                <c:pt idx="18">
                  <c:v>179.79829999742813</c:v>
                </c:pt>
                <c:pt idx="19">
                  <c:v>179.05130195391541</c:v>
                </c:pt>
                <c:pt idx="20">
                  <c:v>177.97455545475381</c:v>
                </c:pt>
                <c:pt idx="21">
                  <c:v>176.58093772739227</c:v>
                </c:pt>
                <c:pt idx="22">
                  <c:v>174.88082201052325</c:v>
                </c:pt>
                <c:pt idx="23">
                  <c:v>172.88234696174106</c:v>
                </c:pt>
                <c:pt idx="24">
                  <c:v>170.5916402191159</c:v>
                </c:pt>
                <c:pt idx="25">
                  <c:v>168.01299673614105</c:v>
                </c:pt>
                <c:pt idx="26">
                  <c:v>165.14904515542787</c:v>
                </c:pt>
                <c:pt idx="27">
                  <c:v>162.0009671350432</c:v>
                </c:pt>
                <c:pt idx="28">
                  <c:v>158.56886063692571</c:v>
                </c:pt>
                <c:pt idx="29">
                  <c:v>154.85227587215152</c:v>
                </c:pt>
                <c:pt idx="30">
                  <c:v>150.85052809425295</c:v>
                </c:pt>
                <c:pt idx="31">
                  <c:v>146.56214711304963</c:v>
                </c:pt>
                <c:pt idx="32">
                  <c:v>141.98429276789756</c:v>
                </c:pt>
                <c:pt idx="33">
                  <c:v>137.11436003327321</c:v>
                </c:pt>
                <c:pt idx="34">
                  <c:v>131.95252752746353</c:v>
                </c:pt>
                <c:pt idx="35">
                  <c:v>126.49901353565009</c:v>
                </c:pt>
                <c:pt idx="36">
                  <c:v>120.73479593374998</c:v>
                </c:pt>
                <c:pt idx="37">
                  <c:v>114.57019434181966</c:v>
                </c:pt>
                <c:pt idx="38">
                  <c:v>107.87380382176548</c:v>
                </c:pt>
                <c:pt idx="39">
                  <c:v>100.8669673949049</c:v>
                </c:pt>
                <c:pt idx="40">
                  <c:v>94.117138693641081</c:v>
                </c:pt>
                <c:pt idx="41">
                  <c:v>86.760375791526272</c:v>
                </c:pt>
                <c:pt idx="42">
                  <c:v>78.651998589443565</c:v>
                </c:pt>
                <c:pt idx="43">
                  <c:v>71.117218324047514</c:v>
                </c:pt>
                <c:pt idx="44">
                  <c:v>61.735601744137703</c:v>
                </c:pt>
                <c:pt idx="45">
                  <c:v>57.689066666585937</c:v>
                </c:pt>
                <c:pt idx="46">
                  <c:v>50.691578589729282</c:v>
                </c:pt>
                <c:pt idx="47">
                  <c:v>46.908693181331778</c:v>
                </c:pt>
                <c:pt idx="48">
                  <c:v>45.60586909043154</c:v>
                </c:pt>
                <c:pt idx="49">
                  <c:v>37.154808295166333</c:v>
                </c:pt>
                <c:pt idx="50">
                  <c:v>36.785734540912948</c:v>
                </c:pt>
                <c:pt idx="51">
                  <c:v>29.040554186056134</c:v>
                </c:pt>
                <c:pt idx="52">
                  <c:v>25.716625661400524</c:v>
                </c:pt>
                <c:pt idx="53">
                  <c:v>21.635949631812231</c:v>
                </c:pt>
                <c:pt idx="54">
                  <c:v>22.060140486650894</c:v>
                </c:pt>
                <c:pt idx="55">
                  <c:v>22.46522505550665</c:v>
                </c:pt>
                <c:pt idx="56">
                  <c:v>16.68585291072101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2032128"/>
        <c:axId val="61940480"/>
      </c:scatterChart>
      <c:valAx>
        <c:axId val="620321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940480"/>
        <c:crossesAt val="4.0000000000000022E-2"/>
        <c:crossBetween val="midCat"/>
        <c:minorUnit val="100"/>
      </c:valAx>
      <c:valAx>
        <c:axId val="619404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321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11"/>
          <c:h val="0.73239436619718556"/>
        </c:manualLayout>
      </c:layout>
      <c:scatterChart>
        <c:scatterStyle val="lineMarker"/>
        <c:ser>
          <c:idx val="1"/>
          <c:order val="0"/>
          <c:tx>
            <c:strRef>
              <c:f>'0.5Q 1-8 '!$FQ$18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'!$FQ$19:$FQ$118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3.1371177677122143E-2</c:v>
                </c:pt>
                <c:pt idx="2">
                  <c:v>3.0031669246644063E-2</c:v>
                </c:pt>
                <c:pt idx="3">
                  <c:v>2.8871864757721355E-2</c:v>
                </c:pt>
                <c:pt idx="4">
                  <c:v>2.7837661894884652E-2</c:v>
                </c:pt>
                <c:pt idx="5">
                  <c:v>2.6897298563137044E-2</c:v>
                </c:pt>
                <c:pt idx="6">
                  <c:v>2.6030188316753113E-2</c:v>
                </c:pt>
                <c:pt idx="7">
                  <c:v>2.5222093125338078E-2</c:v>
                </c:pt>
                <c:pt idx="8">
                  <c:v>2.4462694700585919E-2</c:v>
                </c:pt>
                <c:pt idx="9">
                  <c:v>2.3744243287737114E-2</c:v>
                </c:pt>
                <c:pt idx="10">
                  <c:v>2.3060749781948189E-2</c:v>
                </c:pt>
                <c:pt idx="11">
                  <c:v>2.2407475553061357E-2</c:v>
                </c:pt>
                <c:pt idx="12">
                  <c:v>2.1780595987192872E-2</c:v>
                </c:pt>
                <c:pt idx="13">
                  <c:v>2.1176970552442536E-2</c:v>
                </c:pt>
                <c:pt idx="14">
                  <c:v>2.0593980877667943E-2</c:v>
                </c:pt>
                <c:pt idx="15">
                  <c:v>2.0029413739696574E-2</c:v>
                </c:pt>
                <c:pt idx="16">
                  <c:v>1.9481374556789742E-2</c:v>
                </c:pt>
                <c:pt idx="17">
                  <c:v>1.8948222112146564E-2</c:v>
                </c:pt>
                <c:pt idx="18">
                  <c:v>1.84285183597689E-2</c:v>
                </c:pt>
                <c:pt idx="19">
                  <c:v>1.7920989133554738E-2</c:v>
                </c:pt>
                <c:pt idx="20">
                  <c:v>1.7424492852170417E-2</c:v>
                </c:pt>
                <c:pt idx="21">
                  <c:v>1.693799515249076E-2</c:v>
                </c:pt>
                <c:pt idx="22">
                  <c:v>1.6460547958354804E-2</c:v>
                </c:pt>
                <c:pt idx="23">
                  <c:v>1.5991271881158006E-2</c:v>
                </c:pt>
                <c:pt idx="24">
                  <c:v>1.5529341083664992E-2</c:v>
                </c:pt>
                <c:pt idx="25">
                  <c:v>1.5073969898449833E-2</c:v>
                </c:pt>
                <c:pt idx="26">
                  <c:v>1.4624400684247786E-2</c:v>
                </c:pt>
                <c:pt idx="27">
                  <c:v>1.4179892638521763E-2</c:v>
                </c:pt>
                <c:pt idx="28">
                  <c:v>1.3739711569926342E-2</c:v>
                </c:pt>
                <c:pt idx="29">
                  <c:v>1.3303120758202404E-2</c:v>
                </c:pt>
                <c:pt idx="30">
                  <c:v>1.2869371982651204E-2</c:v>
                </c:pt>
                <c:pt idx="31">
                  <c:v>1.2437693913070905E-2</c:v>
                </c:pt>
                <c:pt idx="32">
                  <c:v>1.2007277094924067E-2</c:v>
                </c:pt>
                <c:pt idx="33">
                  <c:v>1.1577261260877252E-2</c:v>
                </c:pt>
                <c:pt idx="34">
                  <c:v>1.1146727842362213E-2</c:v>
                </c:pt>
                <c:pt idx="35">
                  <c:v>1.0714680823673901E-2</c:v>
                </c:pt>
                <c:pt idx="36">
                  <c:v>1.0279954545982248E-2</c:v>
                </c:pt>
                <c:pt idx="37">
                  <c:v>9.8409036584451957E-3</c:v>
                </c:pt>
                <c:pt idx="38">
                  <c:v>9.3951047769308578E-3</c:v>
                </c:pt>
                <c:pt idx="39">
                  <c:v>8.9406508535107357E-3</c:v>
                </c:pt>
                <c:pt idx="40">
                  <c:v>8.4779663352980688E-3</c:v>
                </c:pt>
                <c:pt idx="41">
                  <c:v>8.0030654478595621E-3</c:v>
                </c:pt>
                <c:pt idx="42">
                  <c:v>7.50997436033454E-3</c:v>
                </c:pt>
                <c:pt idx="43">
                  <c:v>6.999905212701359E-3</c:v>
                </c:pt>
                <c:pt idx="44">
                  <c:v>6.4550434053360847E-3</c:v>
                </c:pt>
                <c:pt idx="45">
                  <c:v>5.9188128436384393E-3</c:v>
                </c:pt>
                <c:pt idx="46">
                  <c:v>5.3624453696355812E-3</c:v>
                </c:pt>
                <c:pt idx="47">
                  <c:v>4.8197832362782793E-3</c:v>
                </c:pt>
                <c:pt idx="48">
                  <c:v>4.3188273937367133E-3</c:v>
                </c:pt>
                <c:pt idx="49">
                  <c:v>3.7742745917675319E-3</c:v>
                </c:pt>
                <c:pt idx="50">
                  <c:v>3.293912618665447E-3</c:v>
                </c:pt>
                <c:pt idx="51">
                  <c:v>2.7717416068254483E-3</c:v>
                </c:pt>
                <c:pt idx="52">
                  <c:v>2.2805876254659574E-3</c:v>
                </c:pt>
                <c:pt idx="53">
                  <c:v>1.8081414072197849E-3</c:v>
                </c:pt>
                <c:pt idx="54">
                  <c:v>1.4400365488207545E-3</c:v>
                </c:pt>
                <c:pt idx="55">
                  <c:v>1.1516280634938576E-3</c:v>
                </c:pt>
                <c:pt idx="56">
                  <c:v>8.5150378211506865E-4</c:v>
                </c:pt>
                <c:pt idx="57">
                  <c:v>5.1090226926904113E-4</c:v>
                </c:pt>
                <c:pt idx="58">
                  <c:v>3.0654136156142464E-4</c:v>
                </c:pt>
                <c:pt idx="59">
                  <c:v>1.8392481693685478E-4</c:v>
                </c:pt>
                <c:pt idx="60">
                  <c:v>1.1035489016211287E-4</c:v>
                </c:pt>
                <c:pt idx="61">
                  <c:v>6.6212934097267711E-5</c:v>
                </c:pt>
                <c:pt idx="62">
                  <c:v>3.9727760458360624E-5</c:v>
                </c:pt>
                <c:pt idx="63">
                  <c:v>2.3836656275016373E-5</c:v>
                </c:pt>
                <c:pt idx="64">
                  <c:v>1.4301993765009823E-5</c:v>
                </c:pt>
                <c:pt idx="65">
                  <c:v>8.581196259005893E-6</c:v>
                </c:pt>
                <c:pt idx="66">
                  <c:v>5.1487177554035355E-6</c:v>
                </c:pt>
                <c:pt idx="67">
                  <c:v>3.0892306532421211E-6</c:v>
                </c:pt>
                <c:pt idx="68">
                  <c:v>1.8535383919452726E-6</c:v>
                </c:pt>
                <c:pt idx="69">
                  <c:v>1.1121230351671636E-6</c:v>
                </c:pt>
                <c:pt idx="70">
                  <c:v>6.6727382110029808E-7</c:v>
                </c:pt>
                <c:pt idx="71">
                  <c:v>4.0036429266017883E-7</c:v>
                </c:pt>
                <c:pt idx="72">
                  <c:v>2.4021857559610731E-7</c:v>
                </c:pt>
                <c:pt idx="73">
                  <c:v>1.4413114535766438E-7</c:v>
                </c:pt>
                <c:pt idx="74">
                  <c:v>8.6478687214598622E-8</c:v>
                </c:pt>
                <c:pt idx="75">
                  <c:v>5.1887212328759171E-8</c:v>
                </c:pt>
                <c:pt idx="76">
                  <c:v>3.11323273972555E-8</c:v>
                </c:pt>
                <c:pt idx="77">
                  <c:v>1.86793964383533E-8</c:v>
                </c:pt>
                <c:pt idx="78">
                  <c:v>1.1207637863011979E-8</c:v>
                </c:pt>
                <c:pt idx="79">
                  <c:v>6.7245827178071869E-9</c:v>
                </c:pt>
                <c:pt idx="80">
                  <c:v>4.0347496306843118E-9</c:v>
                </c:pt>
                <c:pt idx="81">
                  <c:v>2.4208497784105872E-9</c:v>
                </c:pt>
                <c:pt idx="82">
                  <c:v>1.4525098670463523E-9</c:v>
                </c:pt>
                <c:pt idx="83">
                  <c:v>8.7150592022781138E-10</c:v>
                </c:pt>
                <c:pt idx="84">
                  <c:v>5.2290355213668685E-10</c:v>
                </c:pt>
                <c:pt idx="85">
                  <c:v>3.137421312820121E-10</c:v>
                </c:pt>
                <c:pt idx="86">
                  <c:v>1.8824527876920724E-10</c:v>
                </c:pt>
                <c:pt idx="87">
                  <c:v>1.1294716726152434E-10</c:v>
                </c:pt>
                <c:pt idx="88">
                  <c:v>6.7768300356914595E-11</c:v>
                </c:pt>
                <c:pt idx="89">
                  <c:v>4.0660980214148758E-11</c:v>
                </c:pt>
                <c:pt idx="90">
                  <c:v>2.4396588128489253E-11</c:v>
                </c:pt>
                <c:pt idx="91">
                  <c:v>1.4637952877093551E-11</c:v>
                </c:pt>
                <c:pt idx="92">
                  <c:v>8.782771726256131E-12</c:v>
                </c:pt>
                <c:pt idx="93">
                  <c:v>5.2696630357536785E-12</c:v>
                </c:pt>
                <c:pt idx="94">
                  <c:v>3.1617978214522071E-12</c:v>
                </c:pt>
                <c:pt idx="95">
                  <c:v>1.8970786928713242E-12</c:v>
                </c:pt>
                <c:pt idx="96">
                  <c:v>1.1382472157227945E-12</c:v>
                </c:pt>
                <c:pt idx="97">
                  <c:v>6.8294832943367675E-13</c:v>
                </c:pt>
                <c:pt idx="98">
                  <c:v>4.0976899766020605E-13</c:v>
                </c:pt>
                <c:pt idx="99">
                  <c:v>2.4586139859612362E-13</c:v>
                </c:pt>
              </c:numCache>
            </c:numRef>
          </c:yVal>
        </c:ser>
        <c:axId val="61951360"/>
        <c:axId val="61962112"/>
      </c:scatterChart>
      <c:valAx>
        <c:axId val="61951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962112"/>
        <c:crossesAt val="4.0000000000000022E-2"/>
        <c:crossBetween val="midCat"/>
        <c:minorUnit val="100"/>
      </c:valAx>
      <c:valAx>
        <c:axId val="619621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9513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59"/>
          <c:y val="0.19600938967136275"/>
          <c:w val="0.75182404526749691"/>
          <c:h val="0.73239436619718612"/>
        </c:manualLayout>
      </c:layout>
      <c:scatterChart>
        <c:scatterStyle val="lineMarker"/>
        <c:ser>
          <c:idx val="1"/>
          <c:order val="0"/>
          <c:tx>
            <c:strRef>
              <c:f>'0.5Q 1-8 '!$FS$18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'!$FS$19:$FS$118</c:f>
              <c:numCache>
                <c:formatCode>0.00E+00</c:formatCode>
                <c:ptCount val="100"/>
                <c:pt idx="0">
                  <c:v>-1.0913641557266445</c:v>
                </c:pt>
                <c:pt idx="1">
                  <c:v>-5.3111111061874183</c:v>
                </c:pt>
                <c:pt idx="2">
                  <c:v>-8.7813402006902166</c:v>
                </c:pt>
                <c:pt idx="3">
                  <c:v>-11.786015042458892</c:v>
                </c:pt>
                <c:pt idx="4">
                  <c:v>-14.465297070533246</c:v>
                </c:pt>
                <c:pt idx="5">
                  <c:v>-16.901471505112546</c:v>
                </c:pt>
                <c:pt idx="6">
                  <c:v>-19.147871107143466</c:v>
                </c:pt>
                <c:pt idx="7">
                  <c:v>-21.241381965731627</c:v>
                </c:pt>
                <c:pt idx="8">
                  <c:v>-23.208735397732049</c:v>
                </c:pt>
                <c:pt idx="9">
                  <c:v>-25.070008488013926</c:v>
                </c:pt>
                <c:pt idx="10">
                  <c:v>-26.840717052233941</c:v>
                </c:pt>
                <c:pt idx="11">
                  <c:v>-28.533137334324174</c:v>
                </c:pt>
                <c:pt idx="12">
                  <c:v>-30.15717766040833</c:v>
                </c:pt>
                <c:pt idx="13">
                  <c:v>-31.720974123492105</c:v>
                </c:pt>
                <c:pt idx="14">
                  <c:v>-33.231310068504001</c:v>
                </c:pt>
                <c:pt idx="15">
                  <c:v>-34.693919234232936</c:v>
                </c:pt>
                <c:pt idx="16">
                  <c:v>-36.113709863525251</c:v>
                </c:pt>
                <c:pt idx="17">
                  <c:v>-37.49493381337804</c:v>
                </c:pt>
                <c:pt idx="18">
                  <c:v>-38.841316591558517</c:v>
                </c:pt>
                <c:pt idx="19">
                  <c:v>-40.156159146517489</c:v>
                </c:pt>
                <c:pt idx="20">
                  <c:v>-41.442418942849926</c:v>
                </c:pt>
                <c:pt idx="21">
                  <c:v>-42.702775677771314</c:v>
                </c:pt>
                <c:pt idx="22">
                  <c:v>-43.939685507139082</c:v>
                </c:pt>
                <c:pt idx="23">
                  <c:v>-45.155426639773268</c:v>
                </c:pt>
                <c:pt idx="24">
                  <c:v>-46.352138550376935</c:v>
                </c:pt>
                <c:pt idx="25">
                  <c:v>-47.531856646789258</c:v>
                </c:pt>
                <c:pt idx="26">
                  <c:v>-48.696543730214252</c:v>
                </c:pt>
                <c:pt idx="27">
                  <c:v>-49.848118978209129</c:v>
                </c:pt>
                <c:pt idx="28">
                  <c:v>-50.988484440891575</c:v>
                </c:pt>
                <c:pt idx="29">
                  <c:v>-52.119548719969124</c:v>
                </c:pt>
                <c:pt idx="30">
                  <c:v>-53.243250211034415</c:v>
                </c:pt>
                <c:pt idx="31">
                  <c:v>-54.361587178859018</c:v>
                </c:pt>
                <c:pt idx="32">
                  <c:v>-55.476656655923371</c:v>
                </c:pt>
                <c:pt idx="33">
                  <c:v>-56.590687314075744</c:v>
                </c:pt>
                <c:pt idx="34">
                  <c:v>-57.70605886463283</c:v>
                </c:pt>
                <c:pt idx="35">
                  <c:v>-58.825351659162145</c:v>
                </c:pt>
                <c:pt idx="36">
                  <c:v>-59.95158553919233</c:v>
                </c:pt>
                <c:pt idx="37">
                  <c:v>-61.08902307167174</c:v>
                </c:pt>
                <c:pt idx="38">
                  <c:v>-62.243942453833235</c:v>
                </c:pt>
                <c:pt idx="39">
                  <c:v>-63.421284224351687</c:v>
                </c:pt>
                <c:pt idx="40">
                  <c:v>-64.619948779306782</c:v>
                </c:pt>
                <c:pt idx="41">
                  <c:v>-65.850261959199287</c:v>
                </c:pt>
                <c:pt idx="42">
                  <c:v>-67.127700009782245</c:v>
                </c:pt>
                <c:pt idx="43">
                  <c:v>-68.449122672044382</c:v>
                </c:pt>
                <c:pt idx="44">
                  <c:v>-69.860681758482912</c:v>
                </c:pt>
                <c:pt idx="45">
                  <c:v>-71.249880104849865</c:v>
                </c:pt>
                <c:pt idx="46">
                  <c:v>-72.691246617810634</c:v>
                </c:pt>
                <c:pt idx="47">
                  <c:v>-74.132613130771404</c:v>
                </c:pt>
                <c:pt idx="48">
                  <c:v>-75.573979643732173</c:v>
                </c:pt>
                <c:pt idx="49">
                  <c:v>-77.015346156692942</c:v>
                </c:pt>
                <c:pt idx="50">
                  <c:v>-78.456712669653712</c:v>
                </c:pt>
                <c:pt idx="51">
                  <c:v>-79.898079182614481</c:v>
                </c:pt>
                <c:pt idx="52">
                  <c:v>-81.33944569557525</c:v>
                </c:pt>
                <c:pt idx="53">
                  <c:v>-82.78081220853602</c:v>
                </c:pt>
                <c:pt idx="54">
                  <c:v>-84.222178721496789</c:v>
                </c:pt>
                <c:pt idx="55">
                  <c:v>-85.663545234457558</c:v>
                </c:pt>
                <c:pt idx="56">
                  <c:v>-87.104911747418328</c:v>
                </c:pt>
                <c:pt idx="57">
                  <c:v>-88.546278260379097</c:v>
                </c:pt>
                <c:pt idx="58">
                  <c:v>-89.987644773339866</c:v>
                </c:pt>
                <c:pt idx="59">
                  <c:v>-91.429011286300636</c:v>
                </c:pt>
                <c:pt idx="60">
                  <c:v>-92.870377799261405</c:v>
                </c:pt>
                <c:pt idx="61">
                  <c:v>-94.311744312222174</c:v>
                </c:pt>
                <c:pt idx="62">
                  <c:v>-95.753110825182944</c:v>
                </c:pt>
                <c:pt idx="63">
                  <c:v>-97.194477338143713</c:v>
                </c:pt>
                <c:pt idx="64">
                  <c:v>-98.635843851104482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'!$FT$18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'!$FT$19:$FT$118</c:f>
              <c:numCache>
                <c:formatCode>0.00E+00</c:formatCode>
                <c:ptCount val="100"/>
                <c:pt idx="0">
                  <c:v>-14.507772020725383</c:v>
                </c:pt>
                <c:pt idx="1">
                  <c:v>-18.727518971186157</c:v>
                </c:pt>
                <c:pt idx="2">
                  <c:v>-22.197748065688955</c:v>
                </c:pt>
                <c:pt idx="3">
                  <c:v>-25.202422907457631</c:v>
                </c:pt>
                <c:pt idx="4">
                  <c:v>-27.881704935531985</c:v>
                </c:pt>
                <c:pt idx="5">
                  <c:v>-30.317879370111285</c:v>
                </c:pt>
                <c:pt idx="6">
                  <c:v>-32.564278972142205</c:v>
                </c:pt>
                <c:pt idx="7">
                  <c:v>-34.657789830730366</c:v>
                </c:pt>
                <c:pt idx="8">
                  <c:v>-36.625143262730788</c:v>
                </c:pt>
                <c:pt idx="9">
                  <c:v>-38.486416353012665</c:v>
                </c:pt>
                <c:pt idx="10">
                  <c:v>-40.25712491723268</c:v>
                </c:pt>
                <c:pt idx="11">
                  <c:v>-41.949545199322912</c:v>
                </c:pt>
                <c:pt idx="12">
                  <c:v>-43.573585525407069</c:v>
                </c:pt>
                <c:pt idx="13">
                  <c:v>-45.137381988490844</c:v>
                </c:pt>
                <c:pt idx="14">
                  <c:v>-46.64771793350274</c:v>
                </c:pt>
                <c:pt idx="15">
                  <c:v>-48.110327099231675</c:v>
                </c:pt>
                <c:pt idx="16">
                  <c:v>-49.53011772852399</c:v>
                </c:pt>
                <c:pt idx="17">
                  <c:v>-50.911341678376779</c:v>
                </c:pt>
                <c:pt idx="18">
                  <c:v>-52.257724456557256</c:v>
                </c:pt>
                <c:pt idx="19">
                  <c:v>-53.572567011516227</c:v>
                </c:pt>
                <c:pt idx="20">
                  <c:v>-54.858826807848665</c:v>
                </c:pt>
                <c:pt idx="21">
                  <c:v>-56.119183542770052</c:v>
                </c:pt>
                <c:pt idx="22">
                  <c:v>-57.356093372137821</c:v>
                </c:pt>
                <c:pt idx="23">
                  <c:v>-58.571834504772006</c:v>
                </c:pt>
                <c:pt idx="24">
                  <c:v>-59.768546415375674</c:v>
                </c:pt>
                <c:pt idx="25">
                  <c:v>-60.948264511787997</c:v>
                </c:pt>
                <c:pt idx="26">
                  <c:v>-62.112951595212991</c:v>
                </c:pt>
                <c:pt idx="27">
                  <c:v>-63.264526843207868</c:v>
                </c:pt>
                <c:pt idx="28">
                  <c:v>-64.404892305890314</c:v>
                </c:pt>
                <c:pt idx="29">
                  <c:v>-65.535956584967863</c:v>
                </c:pt>
                <c:pt idx="30">
                  <c:v>-66.659658076033153</c:v>
                </c:pt>
                <c:pt idx="31">
                  <c:v>-67.777995043857757</c:v>
                </c:pt>
                <c:pt idx="32">
                  <c:v>-68.89306452092211</c:v>
                </c:pt>
                <c:pt idx="33">
                  <c:v>-70.007095179074483</c:v>
                </c:pt>
                <c:pt idx="34">
                  <c:v>-71.122466729631569</c:v>
                </c:pt>
                <c:pt idx="35">
                  <c:v>-72.241759524160884</c:v>
                </c:pt>
                <c:pt idx="36">
                  <c:v>-73.367993404191068</c:v>
                </c:pt>
                <c:pt idx="37">
                  <c:v>-74.505430936670479</c:v>
                </c:pt>
                <c:pt idx="38">
                  <c:v>-75.660350318831973</c:v>
                </c:pt>
                <c:pt idx="39">
                  <c:v>-76.837692089350426</c:v>
                </c:pt>
                <c:pt idx="40">
                  <c:v>-78.036356644305528</c:v>
                </c:pt>
                <c:pt idx="41">
                  <c:v>-79.266669824198033</c:v>
                </c:pt>
                <c:pt idx="42">
                  <c:v>-80.496983004090538</c:v>
                </c:pt>
                <c:pt idx="43">
                  <c:v>-81.727296183983043</c:v>
                </c:pt>
                <c:pt idx="44">
                  <c:v>-82.957609363875548</c:v>
                </c:pt>
                <c:pt idx="45">
                  <c:v>-84.187922543768053</c:v>
                </c:pt>
                <c:pt idx="46">
                  <c:v>-85.418235723660558</c:v>
                </c:pt>
                <c:pt idx="47">
                  <c:v>-86.648548903553063</c:v>
                </c:pt>
                <c:pt idx="48">
                  <c:v>-87.878862083445568</c:v>
                </c:pt>
                <c:pt idx="49">
                  <c:v>-89.109175263338074</c:v>
                </c:pt>
                <c:pt idx="50">
                  <c:v>-90.339488443230579</c:v>
                </c:pt>
                <c:pt idx="51">
                  <c:v>-91.569801623123084</c:v>
                </c:pt>
                <c:pt idx="52">
                  <c:v>-92.800114803015589</c:v>
                </c:pt>
                <c:pt idx="53">
                  <c:v>-94.030427982908094</c:v>
                </c:pt>
                <c:pt idx="54">
                  <c:v>-95.260741162800599</c:v>
                </c:pt>
                <c:pt idx="55">
                  <c:v>-96.491054342693104</c:v>
                </c:pt>
                <c:pt idx="56">
                  <c:v>-97.721367522585609</c:v>
                </c:pt>
                <c:pt idx="57">
                  <c:v>-98.951680702478114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'!$FU$18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'!$FU$19:$FU$118</c:f>
              <c:numCache>
                <c:formatCode>0.00E+00</c:formatCode>
                <c:ptCount val="100"/>
                <c:pt idx="0">
                  <c:v>-27.924179885724122</c:v>
                </c:pt>
                <c:pt idx="1">
                  <c:v>-32.143926836184896</c:v>
                </c:pt>
                <c:pt idx="2">
                  <c:v>-35.614155930687694</c:v>
                </c:pt>
                <c:pt idx="3">
                  <c:v>-38.61883077245637</c:v>
                </c:pt>
                <c:pt idx="4">
                  <c:v>-41.298112800530724</c:v>
                </c:pt>
                <c:pt idx="5">
                  <c:v>-43.734287235110024</c:v>
                </c:pt>
                <c:pt idx="6">
                  <c:v>-45.980686837140944</c:v>
                </c:pt>
                <c:pt idx="7">
                  <c:v>-48.074197695729104</c:v>
                </c:pt>
                <c:pt idx="8">
                  <c:v>-50.041551127729527</c:v>
                </c:pt>
                <c:pt idx="9">
                  <c:v>-51.902824218011403</c:v>
                </c:pt>
                <c:pt idx="10">
                  <c:v>-53.673532782231419</c:v>
                </c:pt>
                <c:pt idx="11">
                  <c:v>-55.365953064321651</c:v>
                </c:pt>
                <c:pt idx="12">
                  <c:v>-56.989993390405807</c:v>
                </c:pt>
                <c:pt idx="13">
                  <c:v>-58.553789853489583</c:v>
                </c:pt>
                <c:pt idx="14">
                  <c:v>-60.064125798501479</c:v>
                </c:pt>
                <c:pt idx="15">
                  <c:v>-61.526734964230414</c:v>
                </c:pt>
                <c:pt idx="16">
                  <c:v>-62.946525593522729</c:v>
                </c:pt>
                <c:pt idx="17">
                  <c:v>-64.327749543375518</c:v>
                </c:pt>
                <c:pt idx="18">
                  <c:v>-65.674132321555987</c:v>
                </c:pt>
                <c:pt idx="19">
                  <c:v>-66.988974876514959</c:v>
                </c:pt>
                <c:pt idx="20">
                  <c:v>-68.275234672847404</c:v>
                </c:pt>
                <c:pt idx="21">
                  <c:v>-69.535591407768791</c:v>
                </c:pt>
                <c:pt idx="22">
                  <c:v>-70.772501237136566</c:v>
                </c:pt>
                <c:pt idx="23">
                  <c:v>-71.988242369770745</c:v>
                </c:pt>
                <c:pt idx="24">
                  <c:v>-73.184954280374413</c:v>
                </c:pt>
                <c:pt idx="25">
                  <c:v>-74.364672376786729</c:v>
                </c:pt>
                <c:pt idx="26">
                  <c:v>-75.529359460211737</c:v>
                </c:pt>
                <c:pt idx="27">
                  <c:v>-76.680934708206607</c:v>
                </c:pt>
                <c:pt idx="28">
                  <c:v>-77.82130017088906</c:v>
                </c:pt>
                <c:pt idx="29">
                  <c:v>-78.952364449966609</c:v>
                </c:pt>
                <c:pt idx="30">
                  <c:v>-80.076065941031885</c:v>
                </c:pt>
                <c:pt idx="31">
                  <c:v>-81.194402908856489</c:v>
                </c:pt>
                <c:pt idx="32">
                  <c:v>-82.309472385920856</c:v>
                </c:pt>
                <c:pt idx="33">
                  <c:v>-83.423503044073215</c:v>
                </c:pt>
                <c:pt idx="34">
                  <c:v>-84.5388745946303</c:v>
                </c:pt>
                <c:pt idx="35">
                  <c:v>-85.658167389159615</c:v>
                </c:pt>
                <c:pt idx="36">
                  <c:v>-86.7844012691898</c:v>
                </c:pt>
                <c:pt idx="37">
                  <c:v>-87.921838801669224</c:v>
                </c:pt>
                <c:pt idx="38">
                  <c:v>-89.076758183830719</c:v>
                </c:pt>
                <c:pt idx="39">
                  <c:v>-90.254099954349158</c:v>
                </c:pt>
                <c:pt idx="40">
                  <c:v>-91.452764509304274</c:v>
                </c:pt>
                <c:pt idx="41">
                  <c:v>-92.683077689196779</c:v>
                </c:pt>
                <c:pt idx="42">
                  <c:v>-93.960515739779737</c:v>
                </c:pt>
                <c:pt idx="43">
                  <c:v>-95.281938402041845</c:v>
                </c:pt>
                <c:pt idx="44">
                  <c:v>-96.693497488480375</c:v>
                </c:pt>
                <c:pt idx="45">
                  <c:v>-98.082695834847328</c:v>
                </c:pt>
                <c:pt idx="46">
                  <c:v>-99.524062347808126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2065280"/>
        <c:axId val="62071552"/>
      </c:scatterChart>
      <c:valAx>
        <c:axId val="620652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"/>
              <c:y val="3.169014084507058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71552"/>
        <c:crosses val="autoZero"/>
        <c:crossBetween val="midCat"/>
        <c:minorUnit val="100"/>
      </c:valAx>
      <c:valAx>
        <c:axId val="6207155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452E-3"/>
              <c:y val="0.488626668145357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652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51"/>
          <c:y val="0.27946101807696572"/>
          <c:w val="0.3466538611338580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06"/>
          <c:y val="0.19600938967136297"/>
          <c:w val="0.77434308191601819"/>
          <c:h val="0.73239436619718656"/>
        </c:manualLayout>
      </c:layout>
      <c:scatterChart>
        <c:scatterStyle val="lineMarker"/>
        <c:ser>
          <c:idx val="2"/>
          <c:order val="0"/>
          <c:tx>
            <c:strRef>
              <c:f>'0.5Q 1-8 '!$FV$18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'!$FV$19:$FV$118</c:f>
              <c:numCache>
                <c:formatCode>0.00E+00</c:formatCode>
                <c:ptCount val="100"/>
                <c:pt idx="0">
                  <c:v>14.507772020725383</c:v>
                </c:pt>
                <c:pt idx="1">
                  <c:v>18.727518971186157</c:v>
                </c:pt>
                <c:pt idx="2">
                  <c:v>22.197748065688955</c:v>
                </c:pt>
                <c:pt idx="3">
                  <c:v>25.202422907457631</c:v>
                </c:pt>
                <c:pt idx="4">
                  <c:v>27.881704935531985</c:v>
                </c:pt>
                <c:pt idx="5">
                  <c:v>30.317879370111285</c:v>
                </c:pt>
                <c:pt idx="6">
                  <c:v>32.564278972142205</c:v>
                </c:pt>
                <c:pt idx="7">
                  <c:v>34.657789830730366</c:v>
                </c:pt>
                <c:pt idx="8">
                  <c:v>36.625143262730788</c:v>
                </c:pt>
                <c:pt idx="9">
                  <c:v>38.486416353012665</c:v>
                </c:pt>
                <c:pt idx="10">
                  <c:v>40.25712491723268</c:v>
                </c:pt>
                <c:pt idx="11">
                  <c:v>41.949545199322912</c:v>
                </c:pt>
                <c:pt idx="12">
                  <c:v>43.573585525407069</c:v>
                </c:pt>
                <c:pt idx="13">
                  <c:v>45.137381988490844</c:v>
                </c:pt>
                <c:pt idx="14">
                  <c:v>46.64771793350274</c:v>
                </c:pt>
                <c:pt idx="15">
                  <c:v>48.110327099231675</c:v>
                </c:pt>
                <c:pt idx="16">
                  <c:v>49.53011772852399</c:v>
                </c:pt>
                <c:pt idx="17">
                  <c:v>50.911341678376779</c:v>
                </c:pt>
                <c:pt idx="18">
                  <c:v>52.257724456557256</c:v>
                </c:pt>
                <c:pt idx="19">
                  <c:v>53.572567011516227</c:v>
                </c:pt>
                <c:pt idx="20">
                  <c:v>54.858826807848665</c:v>
                </c:pt>
                <c:pt idx="21">
                  <c:v>56.119183542770052</c:v>
                </c:pt>
                <c:pt idx="22">
                  <c:v>57.356093372137821</c:v>
                </c:pt>
                <c:pt idx="23">
                  <c:v>58.571834504772006</c:v>
                </c:pt>
                <c:pt idx="24">
                  <c:v>59.768546415375674</c:v>
                </c:pt>
                <c:pt idx="25">
                  <c:v>60.948264511787997</c:v>
                </c:pt>
                <c:pt idx="26">
                  <c:v>62.112951595212991</c:v>
                </c:pt>
                <c:pt idx="27">
                  <c:v>63.264526843207868</c:v>
                </c:pt>
                <c:pt idx="28">
                  <c:v>64.404892305890314</c:v>
                </c:pt>
                <c:pt idx="29">
                  <c:v>65.535956584967863</c:v>
                </c:pt>
                <c:pt idx="30">
                  <c:v>66.659658076033153</c:v>
                </c:pt>
                <c:pt idx="31">
                  <c:v>67.777995043857757</c:v>
                </c:pt>
                <c:pt idx="32">
                  <c:v>68.89306452092211</c:v>
                </c:pt>
                <c:pt idx="33">
                  <c:v>70.007095179074483</c:v>
                </c:pt>
                <c:pt idx="34">
                  <c:v>71.122466729631569</c:v>
                </c:pt>
                <c:pt idx="35">
                  <c:v>72.241759524160884</c:v>
                </c:pt>
                <c:pt idx="36">
                  <c:v>73.367993404191068</c:v>
                </c:pt>
                <c:pt idx="37">
                  <c:v>74.505430936670479</c:v>
                </c:pt>
                <c:pt idx="38">
                  <c:v>75.660350318831973</c:v>
                </c:pt>
                <c:pt idx="39">
                  <c:v>76.837692089350426</c:v>
                </c:pt>
                <c:pt idx="40">
                  <c:v>78.036356644305528</c:v>
                </c:pt>
                <c:pt idx="41">
                  <c:v>79.266669824198033</c:v>
                </c:pt>
                <c:pt idx="42">
                  <c:v>80.496983004090538</c:v>
                </c:pt>
                <c:pt idx="43">
                  <c:v>81.727296183983043</c:v>
                </c:pt>
                <c:pt idx="44">
                  <c:v>82.957609363875548</c:v>
                </c:pt>
                <c:pt idx="45">
                  <c:v>84.187922543768053</c:v>
                </c:pt>
                <c:pt idx="46">
                  <c:v>85.418235723660558</c:v>
                </c:pt>
                <c:pt idx="47">
                  <c:v>86.648548903553063</c:v>
                </c:pt>
                <c:pt idx="48">
                  <c:v>87.878862083445568</c:v>
                </c:pt>
                <c:pt idx="49">
                  <c:v>89.109175263338074</c:v>
                </c:pt>
                <c:pt idx="50">
                  <c:v>90.339488443230579</c:v>
                </c:pt>
                <c:pt idx="51">
                  <c:v>91.569801623123084</c:v>
                </c:pt>
                <c:pt idx="52">
                  <c:v>92.800114803015589</c:v>
                </c:pt>
                <c:pt idx="53">
                  <c:v>94.030427982908094</c:v>
                </c:pt>
                <c:pt idx="54">
                  <c:v>95.260741162800599</c:v>
                </c:pt>
                <c:pt idx="55">
                  <c:v>96.491054342693104</c:v>
                </c:pt>
                <c:pt idx="56">
                  <c:v>97.721367522585609</c:v>
                </c:pt>
                <c:pt idx="57">
                  <c:v>98.951680702478114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'!$FW$18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'!$FW$19:$FW$118</c:f>
              <c:numCache>
                <c:formatCode>0.00E+00</c:formatCode>
                <c:ptCount val="100"/>
                <c:pt idx="0">
                  <c:v>85.492227979274617</c:v>
                </c:pt>
                <c:pt idx="1">
                  <c:v>81.272481028813843</c:v>
                </c:pt>
                <c:pt idx="2">
                  <c:v>77.802251934311045</c:v>
                </c:pt>
                <c:pt idx="3">
                  <c:v>74.797577092542369</c:v>
                </c:pt>
                <c:pt idx="4">
                  <c:v>72.118295064468015</c:v>
                </c:pt>
                <c:pt idx="5">
                  <c:v>69.682120629888715</c:v>
                </c:pt>
                <c:pt idx="6">
                  <c:v>67.435721027857795</c:v>
                </c:pt>
                <c:pt idx="7">
                  <c:v>65.342210169269634</c:v>
                </c:pt>
                <c:pt idx="8">
                  <c:v>63.374856737269212</c:v>
                </c:pt>
                <c:pt idx="9">
                  <c:v>61.513583646987335</c:v>
                </c:pt>
                <c:pt idx="10">
                  <c:v>59.74287508276732</c:v>
                </c:pt>
                <c:pt idx="11">
                  <c:v>58.050454800677088</c:v>
                </c:pt>
                <c:pt idx="12">
                  <c:v>56.426414474592931</c:v>
                </c:pt>
                <c:pt idx="13">
                  <c:v>54.862618011509156</c:v>
                </c:pt>
                <c:pt idx="14">
                  <c:v>53.35228206649726</c:v>
                </c:pt>
                <c:pt idx="15">
                  <c:v>51.889672900768325</c:v>
                </c:pt>
                <c:pt idx="16">
                  <c:v>50.46988227147601</c:v>
                </c:pt>
                <c:pt idx="17">
                  <c:v>49.088658321623221</c:v>
                </c:pt>
                <c:pt idx="18">
                  <c:v>47.742275543442744</c:v>
                </c:pt>
                <c:pt idx="19">
                  <c:v>46.427432988483773</c:v>
                </c:pt>
                <c:pt idx="20">
                  <c:v>45.141173192151335</c:v>
                </c:pt>
                <c:pt idx="21">
                  <c:v>43.880816457229948</c:v>
                </c:pt>
                <c:pt idx="22">
                  <c:v>42.643906627862179</c:v>
                </c:pt>
                <c:pt idx="23">
                  <c:v>41.428165495227994</c:v>
                </c:pt>
                <c:pt idx="24">
                  <c:v>40.231453584624326</c:v>
                </c:pt>
                <c:pt idx="25">
                  <c:v>39.051735488212003</c:v>
                </c:pt>
                <c:pt idx="26">
                  <c:v>37.887048404787009</c:v>
                </c:pt>
                <c:pt idx="27">
                  <c:v>36.735473156792132</c:v>
                </c:pt>
                <c:pt idx="28">
                  <c:v>35.595107694109686</c:v>
                </c:pt>
                <c:pt idx="29">
                  <c:v>34.464043415032137</c:v>
                </c:pt>
                <c:pt idx="30">
                  <c:v>33.340341923966847</c:v>
                </c:pt>
                <c:pt idx="31">
                  <c:v>32.222004956142243</c:v>
                </c:pt>
                <c:pt idx="32">
                  <c:v>31.10693547907789</c:v>
                </c:pt>
                <c:pt idx="33">
                  <c:v>29.992904820925517</c:v>
                </c:pt>
                <c:pt idx="34">
                  <c:v>28.877533270368431</c:v>
                </c:pt>
                <c:pt idx="35">
                  <c:v>27.758240475839116</c:v>
                </c:pt>
                <c:pt idx="36">
                  <c:v>26.632006595808932</c:v>
                </c:pt>
                <c:pt idx="37">
                  <c:v>25.494569063329521</c:v>
                </c:pt>
                <c:pt idx="38">
                  <c:v>24.339649681168027</c:v>
                </c:pt>
                <c:pt idx="39">
                  <c:v>23.162307910649574</c:v>
                </c:pt>
                <c:pt idx="40">
                  <c:v>21.963643355694472</c:v>
                </c:pt>
                <c:pt idx="41">
                  <c:v>20.733330175801967</c:v>
                </c:pt>
                <c:pt idx="42">
                  <c:v>19.503016995909462</c:v>
                </c:pt>
                <c:pt idx="43">
                  <c:v>18.272703816016957</c:v>
                </c:pt>
                <c:pt idx="44">
                  <c:v>17.042390636124452</c:v>
                </c:pt>
                <c:pt idx="45">
                  <c:v>15.812077456231947</c:v>
                </c:pt>
                <c:pt idx="46">
                  <c:v>14.581764276339442</c:v>
                </c:pt>
                <c:pt idx="47">
                  <c:v>13.351451096446937</c:v>
                </c:pt>
                <c:pt idx="48">
                  <c:v>12.121137916554432</c:v>
                </c:pt>
                <c:pt idx="49">
                  <c:v>10.890824736661926</c:v>
                </c:pt>
                <c:pt idx="50">
                  <c:v>9.6605115567694213</c:v>
                </c:pt>
                <c:pt idx="51">
                  <c:v>8.4301983768769162</c:v>
                </c:pt>
                <c:pt idx="52">
                  <c:v>7.1998851969844111</c:v>
                </c:pt>
                <c:pt idx="53">
                  <c:v>5.969572017091906</c:v>
                </c:pt>
                <c:pt idx="54">
                  <c:v>4.7392588371994009</c:v>
                </c:pt>
                <c:pt idx="55">
                  <c:v>3.5089456573068958</c:v>
                </c:pt>
                <c:pt idx="56">
                  <c:v>2.2786324774143907</c:v>
                </c:pt>
                <c:pt idx="57">
                  <c:v>1.0483192975218856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2104704"/>
        <c:axId val="62106624"/>
      </c:scatterChart>
      <c:valAx>
        <c:axId val="62104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106624"/>
        <c:crossesAt val="120"/>
        <c:crossBetween val="midCat"/>
        <c:minorUnit val="100"/>
      </c:valAx>
      <c:valAx>
        <c:axId val="6210662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625E-3"/>
              <c:y val="0.488626668145357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1047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97"/>
          <c:w val="0.69674834123995366"/>
          <c:h val="0.73239436619718656"/>
        </c:manualLayout>
      </c:layout>
      <c:scatterChart>
        <c:scatterStyle val="lineMarker"/>
        <c:ser>
          <c:idx val="0"/>
          <c:order val="0"/>
          <c:tx>
            <c:strRef>
              <c:f>'0.5Q 1-8 '!$GE$18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'!$GE$19:$GE$118</c:f>
              <c:numCache>
                <c:formatCode>0.00E+00</c:formatCode>
                <c:ptCount val="100"/>
                <c:pt idx="1">
                  <c:v>-567.08565136093387</c:v>
                </c:pt>
                <c:pt idx="2">
                  <c:v>-425.12262194418014</c:v>
                </c:pt>
                <c:pt idx="3">
                  <c:v>-348.33924395758055</c:v>
                </c:pt>
                <c:pt idx="4">
                  <c:v>-300.05237198830946</c:v>
                </c:pt>
                <c:pt idx="5">
                  <c:v>-266.98649591086615</c:v>
                </c:pt>
                <c:pt idx="6">
                  <c:v>-243.06366889942018</c:v>
                </c:pt>
                <c:pt idx="7">
                  <c:v>-225.07736419662197</c:v>
                </c:pt>
                <c:pt idx="8">
                  <c:v>-211.16940366751976</c:v>
                </c:pt>
                <c:pt idx="9">
                  <c:v>-200.18839299937497</c:v>
                </c:pt>
                <c:pt idx="10">
                  <c:v>-191.38399234366597</c:v>
                </c:pt>
                <c:pt idx="11">
                  <c:v>-184.24761637146895</c:v>
                </c:pt>
                <c:pt idx="12">
                  <c:v>-178.42362255260173</c:v>
                </c:pt>
                <c:pt idx="13">
                  <c:v>-173.65709314076332</c:v>
                </c:pt>
                <c:pt idx="14">
                  <c:v>-169.76178454187973</c:v>
                </c:pt>
                <c:pt idx="15">
                  <c:v>-166.59974746165275</c:v>
                </c:pt>
                <c:pt idx="16">
                  <c:v>-164.06798409509059</c:v>
                </c:pt>
                <c:pt idx="17">
                  <c:v>-162.08950194743983</c:v>
                </c:pt>
                <c:pt idx="18">
                  <c:v>-160.60720322728915</c:v>
                </c:pt>
                <c:pt idx="19">
                  <c:v>-159.57965779263242</c:v>
                </c:pt>
                <c:pt idx="20">
                  <c:v>-158.97816390633338</c:v>
                </c:pt>
                <c:pt idx="21">
                  <c:v>-158.78472024612964</c:v>
                </c:pt>
                <c:pt idx="22">
                  <c:v>-158.99065339225163</c:v>
                </c:pt>
                <c:pt idx="23">
                  <c:v>-159.59572154890458</c:v>
                </c:pt>
                <c:pt idx="24">
                  <c:v>-160.60762629449155</c:v>
                </c:pt>
                <c:pt idx="25">
                  <c:v>-162.04194011243601</c:v>
                </c:pt>
                <c:pt idx="26">
                  <c:v>-163.92239716877287</c:v>
                </c:pt>
                <c:pt idx="27">
                  <c:v>-166.28141623506886</c:v>
                </c:pt>
                <c:pt idx="28">
                  <c:v>-169.16054743984097</c:v>
                </c:pt>
                <c:pt idx="29">
                  <c:v>-172.61024854397493</c:v>
                </c:pt>
                <c:pt idx="30">
                  <c:v>-176.68978576596956</c:v>
                </c:pt>
                <c:pt idx="31">
                  <c:v>-181.471089143238</c:v>
                </c:pt>
                <c:pt idx="32">
                  <c:v>-187.04649271485783</c:v>
                </c:pt>
                <c:pt idx="33">
                  <c:v>-193.52940675826895</c:v>
                </c:pt>
                <c:pt idx="34">
                  <c:v>-201.04402760743284</c:v>
                </c:pt>
                <c:pt idx="35">
                  <c:v>-209.71796351965699</c:v>
                </c:pt>
                <c:pt idx="36">
                  <c:v>-219.71973660482448</c:v>
                </c:pt>
                <c:pt idx="37">
                  <c:v>-231.61844973623573</c:v>
                </c:pt>
                <c:pt idx="38">
                  <c:v>-246.97297963961253</c:v>
                </c:pt>
                <c:pt idx="39">
                  <c:v>-266.00733689352086</c:v>
                </c:pt>
                <c:pt idx="40">
                  <c:v>-283.70284349275335</c:v>
                </c:pt>
                <c:pt idx="41">
                  <c:v>-306.48528240968085</c:v>
                </c:pt>
                <c:pt idx="42">
                  <c:v>-338.70165222710756</c:v>
                </c:pt>
                <c:pt idx="43">
                  <c:v>-363.15476337136658</c:v>
                </c:pt>
                <c:pt idx="44">
                  <c:v>-426.35590554416029</c:v>
                </c:pt>
                <c:pt idx="45">
                  <c:v>-412.33258083904894</c:v>
                </c:pt>
                <c:pt idx="46">
                  <c:v>-450.21792437090079</c:v>
                </c:pt>
                <c:pt idx="47">
                  <c:v>-455.95930577060034</c:v>
                </c:pt>
                <c:pt idx="48">
                  <c:v>-434.31674307351494</c:v>
                </c:pt>
                <c:pt idx="49">
                  <c:v>-459.25679120277596</c:v>
                </c:pt>
                <c:pt idx="50">
                  <c:v>-441.95692983915239</c:v>
                </c:pt>
                <c:pt idx="51">
                  <c:v>-467.04348406600246</c:v>
                </c:pt>
                <c:pt idx="52">
                  <c:v>-483.24081084961438</c:v>
                </c:pt>
                <c:pt idx="53">
                  <c:v>-528.60417957134598</c:v>
                </c:pt>
                <c:pt idx="54">
                  <c:v>298.73903695905648</c:v>
                </c:pt>
                <c:pt idx="55">
                  <c:v>291.04749760116363</c:v>
                </c:pt>
                <c:pt idx="56">
                  <c:v>284.70108359955361</c:v>
                </c:pt>
                <c:pt idx="57">
                  <c:v>279.5739702301866</c:v>
                </c:pt>
                <c:pt idx="58">
                  <c:v>274.25676589993196</c:v>
                </c:pt>
                <c:pt idx="59">
                  <c:v>269.77709960525357</c:v>
                </c:pt>
                <c:pt idx="60">
                  <c:v>266.01732714095283</c:v>
                </c:pt>
                <c:pt idx="61">
                  <c:v>262.92191319792977</c:v>
                </c:pt>
                <c:pt idx="62">
                  <c:v>260.46526744647116</c:v>
                </c:pt>
                <c:pt idx="63">
                  <c:v>258.63595020142787</c:v>
                </c:pt>
                <c:pt idx="64">
                  <c:v>257.42904551256191</c:v>
                </c:pt>
                <c:pt idx="65">
                  <c:v>256.84253628039068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1-8 '!$GF$18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'!$GF$19:$GF$118</c:f>
              <c:numCache>
                <c:formatCode>0.00E+00</c:formatCode>
                <c:ptCount val="100"/>
                <c:pt idx="1">
                  <c:v>3759.5486323127325</c:v>
                </c:pt>
                <c:pt idx="2">
                  <c:v>2595.0885937873668</c:v>
                </c:pt>
                <c:pt idx="3">
                  <c:v>2011.329102595083</c:v>
                </c:pt>
                <c:pt idx="4">
                  <c:v>1661.9510019989427</c:v>
                </c:pt>
                <c:pt idx="5">
                  <c:v>1429.6859618116887</c:v>
                </c:pt>
                <c:pt idx="6">
                  <c:v>1264.0249798919556</c:v>
                </c:pt>
                <c:pt idx="7">
                  <c:v>1139.7284817850873</c:v>
                </c:pt>
                <c:pt idx="8">
                  <c:v>1042.8303723656018</c:v>
                </c:pt>
                <c:pt idx="9">
                  <c:v>965.00005057114981</c:v>
                </c:pt>
                <c:pt idx="10">
                  <c:v>900.97153788352136</c:v>
                </c:pt>
                <c:pt idx="11">
                  <c:v>847.25799627699098</c:v>
                </c:pt>
                <c:pt idx="12">
                  <c:v>801.46114852514211</c:v>
                </c:pt>
                <c:pt idx="13">
                  <c:v>761.8782150064618</c:v>
                </c:pt>
                <c:pt idx="14">
                  <c:v>727.2672448720208</c:v>
                </c:pt>
                <c:pt idx="15">
                  <c:v>696.7012566503339</c:v>
                </c:pt>
                <c:pt idx="16">
                  <c:v>669.47439924510911</c:v>
                </c:pt>
                <c:pt idx="17">
                  <c:v>645.0397491781024</c:v>
                </c:pt>
                <c:pt idx="18">
                  <c:v>622.96698508892416</c:v>
                </c:pt>
                <c:pt idx="19">
                  <c:v>602.91291394020789</c:v>
                </c:pt>
                <c:pt idx="20">
                  <c:v>584.60051987505585</c:v>
                </c:pt>
                <c:pt idx="21">
                  <c:v>567.80379713159857</c:v>
                </c:pt>
                <c:pt idx="22">
                  <c:v>552.33657975007236</c:v>
                </c:pt>
                <c:pt idx="23">
                  <c:v>538.04417555715747</c:v>
                </c:pt>
                <c:pt idx="24">
                  <c:v>524.79703298543348</c:v>
                </c:pt>
                <c:pt idx="25">
                  <c:v>512.48592971075982</c:v>
                </c:pt>
                <c:pt idx="26">
                  <c:v>501.01826744751941</c:v>
                </c:pt>
                <c:pt idx="27">
                  <c:v>490.31512056731509</c:v>
                </c:pt>
                <c:pt idx="28">
                  <c:v>480.30868654951763</c:v>
                </c:pt>
                <c:pt idx="29">
                  <c:v>470.93974375394862</c:v>
                </c:pt>
                <c:pt idx="30">
                  <c:v>462.15552930894523</c:v>
                </c:pt>
                <c:pt idx="31">
                  <c:v>453.90968866823476</c:v>
                </c:pt>
                <c:pt idx="32">
                  <c:v>446.16353943364385</c:v>
                </c:pt>
                <c:pt idx="33">
                  <c:v>438.88349995681256</c:v>
                </c:pt>
                <c:pt idx="34">
                  <c:v>432.03432526674135</c:v>
                </c:pt>
                <c:pt idx="35">
                  <c:v>425.57468203640701</c:v>
                </c:pt>
                <c:pt idx="36">
                  <c:v>419.46828638944834</c:v>
                </c:pt>
                <c:pt idx="37">
                  <c:v>413.79546967712952</c:v>
                </c:pt>
                <c:pt idx="38">
                  <c:v>408.89476693840356</c:v>
                </c:pt>
                <c:pt idx="39">
                  <c:v>404.59321699487737</c:v>
                </c:pt>
                <c:pt idx="40">
                  <c:v>399.28536744219923</c:v>
                </c:pt>
                <c:pt idx="41">
                  <c:v>394.65423872411253</c:v>
                </c:pt>
                <c:pt idx="42">
                  <c:v>391.75314200753598</c:v>
                </c:pt>
                <c:pt idx="43">
                  <c:v>386.24221817413763</c:v>
                </c:pt>
                <c:pt idx="44">
                  <c:v>388.11931184301596</c:v>
                </c:pt>
                <c:pt idx="45">
                  <c:v>373.62280860947283</c:v>
                </c:pt>
                <c:pt idx="46">
                  <c:v>368.79198787473035</c:v>
                </c:pt>
                <c:pt idx="47">
                  <c:v>358.08066956115158</c:v>
                </c:pt>
                <c:pt idx="48">
                  <c:v>343.73761609659323</c:v>
                </c:pt>
                <c:pt idx="49">
                  <c:v>336.06837587426776</c:v>
                </c:pt>
                <c:pt idx="50">
                  <c:v>323.42013287977699</c:v>
                </c:pt>
                <c:pt idx="51">
                  <c:v>315.4699893785118</c:v>
                </c:pt>
                <c:pt idx="52">
                  <c:v>306.37721646614045</c:v>
                </c:pt>
                <c:pt idx="53">
                  <c:v>298.94691196783452</c:v>
                </c:pt>
                <c:pt idx="54">
                  <c:v>290.87947358284794</c:v>
                </c:pt>
                <c:pt idx="55">
                  <c:v>283.3902919136566</c:v>
                </c:pt>
                <c:pt idx="56">
                  <c:v>277.21084652641002</c:v>
                </c:pt>
                <c:pt idx="57">
                  <c:v>272.2186230357604</c:v>
                </c:pt>
                <c:pt idx="58">
                  <c:v>267.04130971152654</c:v>
                </c:pt>
                <c:pt idx="59">
                  <c:v>262.67949952800683</c:v>
                </c:pt>
                <c:pt idx="60">
                  <c:v>259.01864339638257</c:v>
                </c:pt>
                <c:pt idx="61">
                  <c:v>256.00466709307489</c:v>
                </c:pt>
                <c:pt idx="62">
                  <c:v>253.61265354761463</c:v>
                </c:pt>
                <c:pt idx="63">
                  <c:v>251.8314640429864</c:v>
                </c:pt>
                <c:pt idx="64">
                  <c:v>250.65631196331316</c:v>
                </c:pt>
                <c:pt idx="65">
                  <c:v>250.08523327723964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1-8 '!$GG$18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'!$GG$19:$GG$118</c:f>
              <c:numCache>
                <c:formatCode>0.00E+00</c:formatCode>
                <c:ptCount val="100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</c:numCache>
            </c:numRef>
          </c:yVal>
        </c:ser>
        <c:axId val="62164992"/>
        <c:axId val="62167296"/>
      </c:scatterChart>
      <c:valAx>
        <c:axId val="621649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167296"/>
        <c:crossesAt val="6000"/>
        <c:crossBetween val="midCat"/>
        <c:minorUnit val="100"/>
      </c:valAx>
      <c:valAx>
        <c:axId val="62167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16499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23"/>
          <c:y val="0.37335773169198938"/>
          <c:w val="0.1631673021460609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56"/>
          <c:h val="0.73239436619718612"/>
        </c:manualLayout>
      </c:layout>
      <c:scatterChart>
        <c:scatterStyle val="lineMarker"/>
        <c:ser>
          <c:idx val="1"/>
          <c:order val="0"/>
          <c:tx>
            <c:strRef>
              <c:f>'0.5Q 1-8 '!$GK$18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'!$GK$19:$GK$118</c:f>
              <c:numCache>
                <c:formatCode>0.00E+00</c:formatCode>
                <c:ptCount val="100"/>
                <c:pt idx="0">
                  <c:v>74.398033395101777</c:v>
                </c:pt>
                <c:pt idx="1">
                  <c:v>100.14369524650002</c:v>
                </c:pt>
                <c:pt idx="2">
                  <c:v>116.26364866217222</c:v>
                </c:pt>
                <c:pt idx="3">
                  <c:v>127.84845079724806</c:v>
                </c:pt>
                <c:pt idx="4">
                  <c:v>136.79940412187887</c:v>
                </c:pt>
                <c:pt idx="5">
                  <c:v>143.99176136503866</c:v>
                </c:pt>
                <c:pt idx="6">
                  <c:v>149.89096396431322</c:v>
                </c:pt>
                <c:pt idx="7">
                  <c:v>154.77346767177789</c:v>
                </c:pt>
                <c:pt idx="8">
                  <c:v>158.81854741452278</c:v>
                </c:pt>
                <c:pt idx="9">
                  <c:v>162.15084322771014</c:v>
                </c:pt>
                <c:pt idx="10">
                  <c:v>164.86185979831876</c:v>
                </c:pt>
                <c:pt idx="11">
                  <c:v>167.02164888881381</c:v>
                </c:pt>
                <c:pt idx="12">
                  <c:v>168.68556746716374</c:v>
                </c:pt>
                <c:pt idx="13">
                  <c:v>169.89840637022397</c:v>
                </c:pt>
                <c:pt idx="14">
                  <c:v>170.69703526621558</c:v>
                </c:pt>
                <c:pt idx="15">
                  <c:v>171.11216813040733</c:v>
                </c:pt>
                <c:pt idx="16">
                  <c:v>171.16958380204917</c:v>
                </c:pt>
                <c:pt idx="17">
                  <c:v>170.89099525185529</c:v>
                </c:pt>
                <c:pt idx="18">
                  <c:v>170.29468424785139</c:v>
                </c:pt>
                <c:pt idx="19">
                  <c:v>169.39597441295513</c:v>
                </c:pt>
                <c:pt idx="20">
                  <c:v>168.2075908067261</c:v>
                </c:pt>
                <c:pt idx="21">
                  <c:v>166.73993825780801</c:v>
                </c:pt>
                <c:pt idx="22">
                  <c:v>165.00131772694829</c:v>
                </c:pt>
                <c:pt idx="23">
                  <c:v>162.99809298919516</c:v>
                </c:pt>
                <c:pt idx="24">
                  <c:v>160.73482279293589</c:v>
                </c:pt>
                <c:pt idx="25">
                  <c:v>158.2143824871672</c:v>
                </c:pt>
                <c:pt idx="26">
                  <c:v>155.4381120192198</c:v>
                </c:pt>
                <c:pt idx="27">
                  <c:v>152.40602752171239</c:v>
                </c:pt>
                <c:pt idx="28">
                  <c:v>149.11704728694386</c:v>
                </c:pt>
                <c:pt idx="29">
                  <c:v>145.56902364945282</c:v>
                </c:pt>
                <c:pt idx="30">
                  <c:v>141.7585089723888</c:v>
                </c:pt>
                <c:pt idx="31">
                  <c:v>137.68080979621277</c:v>
                </c:pt>
                <c:pt idx="32">
                  <c:v>133.3308999745451</c:v>
                </c:pt>
                <c:pt idx="33">
                  <c:v>128.70401211180044</c:v>
                </c:pt>
                <c:pt idx="34">
                  <c:v>123.79194192401407</c:v>
                </c:pt>
                <c:pt idx="35">
                  <c:v>118.56761620879092</c:v>
                </c:pt>
                <c:pt idx="36">
                  <c:v>112.96394090043827</c:v>
                </c:pt>
                <c:pt idx="37">
                  <c:v>106.93165560966638</c:v>
                </c:pt>
                <c:pt idx="38">
                  <c:v>100.62795408676816</c:v>
                </c:pt>
                <c:pt idx="39">
                  <c:v>94.235379200648325</c:v>
                </c:pt>
                <c:pt idx="40">
                  <c:v>87.285112892943403</c:v>
                </c:pt>
                <c:pt idx="41">
                  <c:v>79.809531501152392</c:v>
                </c:pt>
                <c:pt idx="42">
                  <c:v>72.292838220406821</c:v>
                </c:pt>
                <c:pt idx="43">
                  <c:v>63.976316843721598</c:v>
                </c:pt>
                <c:pt idx="44">
                  <c:v>58.545952733412641</c:v>
                </c:pt>
                <c:pt idx="45">
                  <c:v>51.478278116512705</c:v>
                </c:pt>
                <c:pt idx="46">
                  <c:v>46.985674938355743</c:v>
                </c:pt>
                <c:pt idx="47">
                  <c:v>44.655903769181194</c:v>
                </c:pt>
                <c:pt idx="48">
                  <c:v>35.774672195587655</c:v>
                </c:pt>
                <c:pt idx="49">
                  <c:v>34.717457315834359</c:v>
                </c:pt>
                <c:pt idx="50">
                  <c:v>26.701813633928857</c:v>
                </c:pt>
                <c:pt idx="51">
                  <c:v>23.101709356423246</c:v>
                </c:pt>
                <c:pt idx="52">
                  <c:v>18.913295656996304</c:v>
                </c:pt>
                <c:pt idx="53">
                  <c:v>15.965713813352751</c:v>
                </c:pt>
                <c:pt idx="54">
                  <c:v>16.718011137972844</c:v>
                </c:pt>
                <c:pt idx="55">
                  <c:v>12.15626079628951</c:v>
                </c:pt>
                <c:pt idx="56">
                  <c:v>6.5642905722074474</c:v>
                </c:pt>
                <c:pt idx="57">
                  <c:v>6.6977141473669759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2285312"/>
        <c:axId val="62291968"/>
      </c:scatterChart>
      <c:valAx>
        <c:axId val="622853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291968"/>
        <c:crossesAt val="4.0000000000000022E-2"/>
        <c:crossBetween val="midCat"/>
        <c:minorUnit val="100"/>
      </c:valAx>
      <c:valAx>
        <c:axId val="622919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28531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33"/>
          <c:h val="0.7323943661971859"/>
        </c:manualLayout>
      </c:layout>
      <c:scatterChart>
        <c:scatterStyle val="lineMarker"/>
        <c:ser>
          <c:idx val="1"/>
          <c:order val="0"/>
          <c:tx>
            <c:strRef>
              <c:f>'0.5Q 1-8 '!$GM$18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'!$GM$19:$GM$118</c:f>
              <c:numCache>
                <c:formatCode>0.00E+00</c:formatCode>
                <c:ptCount val="100"/>
                <c:pt idx="0">
                  <c:v>3.3000000000000002E-2</c:v>
                </c:pt>
                <c:pt idx="1">
                  <c:v>3.1535204303810099E-2</c:v>
                </c:pt>
                <c:pt idx="2">
                  <c:v>3.0310665987621704E-2</c:v>
                </c:pt>
                <c:pt idx="3">
                  <c:v>2.9230829843530259E-2</c:v>
                </c:pt>
                <c:pt idx="4">
                  <c:v>2.8251896604799178E-2</c:v>
                </c:pt>
                <c:pt idx="5">
                  <c:v>2.7349232580879807E-2</c:v>
                </c:pt>
                <c:pt idx="6">
                  <c:v>2.6507152704228234E-2</c:v>
                </c:pt>
                <c:pt idx="7">
                  <c:v>2.5714822842440459E-2</c:v>
                </c:pt>
                <c:pt idx="8">
                  <c:v>2.4964325501944662E-2</c:v>
                </c:pt>
                <c:pt idx="9">
                  <c:v>2.4249633117969276E-2</c:v>
                </c:pt>
                <c:pt idx="10">
                  <c:v>2.3566012830452447E-2</c:v>
                </c:pt>
                <c:pt idx="11">
                  <c:v>2.2909657093517121E-2</c:v>
                </c:pt>
                <c:pt idx="12">
                  <c:v>2.2277441806897533E-2</c:v>
                </c:pt>
                <c:pt idx="13">
                  <c:v>2.1666760983248236E-2</c:v>
                </c:pt>
                <c:pt idx="14">
                  <c:v>2.1075409683491586E-2</c:v>
                </c:pt>
                <c:pt idx="15">
                  <c:v>2.0501498654116802E-2</c:v>
                </c:pt>
                <c:pt idx="16">
                  <c:v>1.9943390495168384E-2</c:v>
                </c:pt>
                <c:pt idx="17">
                  <c:v>1.9399650862047913E-2</c:v>
                </c:pt>
                <c:pt idx="18">
                  <c:v>1.886901040765308E-2</c:v>
                </c:pt>
                <c:pt idx="19">
                  <c:v>1.8350334541720636E-2</c:v>
                </c:pt>
                <c:pt idx="20">
                  <c:v>1.7842598965705267E-2</c:v>
                </c:pt>
                <c:pt idx="21">
                  <c:v>1.7344869521611132E-2</c:v>
                </c:pt>
                <c:pt idx="22">
                  <c:v>1.68562852749214E-2</c:v>
                </c:pt>
                <c:pt idx="23">
                  <c:v>1.6376044008825159E-2</c:v>
                </c:pt>
                <c:pt idx="24">
                  <c:v>1.5903389500199053E-2</c:v>
                </c:pt>
                <c:pt idx="25">
                  <c:v>1.5437600113607839E-2</c:v>
                </c:pt>
                <c:pt idx="26">
                  <c:v>1.4977978413447215E-2</c:v>
                </c:pt>
                <c:pt idx="27">
                  <c:v>1.4523841635109166E-2</c:v>
                </c:pt>
                <c:pt idx="28">
                  <c:v>1.4074512746884808E-2</c:v>
                </c:pt>
                <c:pt idx="29">
                  <c:v>1.3629311263952337E-2</c:v>
                </c:pt>
                <c:pt idx="30">
                  <c:v>1.3187542723767891E-2</c:v>
                </c:pt>
                <c:pt idx="31">
                  <c:v>1.2748487203236916E-2</c:v>
                </c:pt>
                <c:pt idx="32">
                  <c:v>1.2311388920038288E-2</c:v>
                </c:pt>
                <c:pt idx="33">
                  <c:v>1.1875445608799703E-2</c:v>
                </c:pt>
                <c:pt idx="34">
                  <c:v>1.1439783549797692E-2</c:v>
                </c:pt>
                <c:pt idx="35">
                  <c:v>1.1003375843580845E-2</c:v>
                </c:pt>
                <c:pt idx="36">
                  <c:v>1.0564868342357344E-2</c:v>
                </c:pt>
                <c:pt idx="37">
                  <c:v>1.0122570683146872E-2</c:v>
                </c:pt>
                <c:pt idx="38">
                  <c:v>9.6751759271441716E-3</c:v>
                </c:pt>
                <c:pt idx="39">
                  <c:v>9.2219440184929582E-3</c:v>
                </c:pt>
                <c:pt idx="40">
                  <c:v>8.7598538453632791E-3</c:v>
                </c:pt>
                <c:pt idx="41">
                  <c:v>8.2853712159473812E-3</c:v>
                </c:pt>
                <c:pt idx="42">
                  <c:v>7.7968057079494807E-3</c:v>
                </c:pt>
                <c:pt idx="43">
                  <c:v>7.2870527524114834E-3</c:v>
                </c:pt>
                <c:pt idx="44">
                  <c:v>6.7742119450149765E-3</c:v>
                </c:pt>
                <c:pt idx="45">
                  <c:v>6.2447969510166807E-3</c:v>
                </c:pt>
                <c:pt idx="46">
                  <c:v>5.7198977246493169E-3</c:v>
                </c:pt>
                <c:pt idx="47">
                  <c:v>5.219520917753866E-3</c:v>
                </c:pt>
                <c:pt idx="48">
                  <c:v>4.6789143553098295E-3</c:v>
                </c:pt>
                <c:pt idx="49">
                  <c:v>4.1834498998635219E-3</c:v>
                </c:pt>
                <c:pt idx="50">
                  <c:v>3.649871282949383E-3</c:v>
                </c:pt>
                <c:pt idx="51">
                  <c:v>3.1372735244528695E-3</c:v>
                </c:pt>
                <c:pt idx="52">
                  <c:v>2.6379191175308851E-3</c:v>
                </c:pt>
                <c:pt idx="53">
                  <c:v>2.174568868380715E-3</c:v>
                </c:pt>
                <c:pt idx="54">
                  <c:v>1.8024407214455936E-3</c:v>
                </c:pt>
                <c:pt idx="55">
                  <c:v>1.4369269202375774E-3</c:v>
                </c:pt>
                <c:pt idx="56">
                  <c:v>1.0600634553226077E-3</c:v>
                </c:pt>
                <c:pt idx="57">
                  <c:v>7.8397239385943906E-4</c:v>
                </c:pt>
                <c:pt idx="58">
                  <c:v>4.7038343631566339E-4</c:v>
                </c:pt>
                <c:pt idx="59">
                  <c:v>2.8223006178939805E-4</c:v>
                </c:pt>
                <c:pt idx="60">
                  <c:v>1.6933803707363883E-4</c:v>
                </c:pt>
                <c:pt idx="61">
                  <c:v>1.016028222441833E-4</c:v>
                </c:pt>
                <c:pt idx="62">
                  <c:v>6.0961693346509974E-5</c:v>
                </c:pt>
                <c:pt idx="63">
                  <c:v>3.6577016007905985E-5</c:v>
                </c:pt>
                <c:pt idx="64">
                  <c:v>2.1946209604743589E-5</c:v>
                </c:pt>
                <c:pt idx="65">
                  <c:v>1.3167725762846152E-5</c:v>
                </c:pt>
                <c:pt idx="66">
                  <c:v>7.9006354577076914E-6</c:v>
                </c:pt>
                <c:pt idx="67">
                  <c:v>4.7403812746246148E-6</c:v>
                </c:pt>
                <c:pt idx="68">
                  <c:v>2.8442287647747687E-6</c:v>
                </c:pt>
                <c:pt idx="69">
                  <c:v>1.7065372588648612E-6</c:v>
                </c:pt>
                <c:pt idx="70">
                  <c:v>1.0239223553189167E-6</c:v>
                </c:pt>
                <c:pt idx="71">
                  <c:v>6.1435341319135002E-7</c:v>
                </c:pt>
                <c:pt idx="72">
                  <c:v>3.6861204791481001E-7</c:v>
                </c:pt>
                <c:pt idx="73">
                  <c:v>2.2116722874888599E-7</c:v>
                </c:pt>
                <c:pt idx="74">
                  <c:v>1.3270033724933158E-7</c:v>
                </c:pt>
                <c:pt idx="75">
                  <c:v>7.9620202349598951E-8</c:v>
                </c:pt>
                <c:pt idx="76">
                  <c:v>4.777212140975937E-8</c:v>
                </c:pt>
                <c:pt idx="77">
                  <c:v>2.8663272845855622E-8</c:v>
                </c:pt>
                <c:pt idx="78">
                  <c:v>1.7197963707513374E-8</c:v>
                </c:pt>
                <c:pt idx="79">
                  <c:v>1.0318778224508023E-8</c:v>
                </c:pt>
                <c:pt idx="80">
                  <c:v>6.1912669347048139E-9</c:v>
                </c:pt>
                <c:pt idx="81">
                  <c:v>3.7147601608228884E-9</c:v>
                </c:pt>
                <c:pt idx="82">
                  <c:v>2.2288560964937329E-9</c:v>
                </c:pt>
                <c:pt idx="83">
                  <c:v>1.3373136578962396E-9</c:v>
                </c:pt>
                <c:pt idx="84">
                  <c:v>8.0238819473774371E-10</c:v>
                </c:pt>
                <c:pt idx="85">
                  <c:v>4.8143291684264616E-10</c:v>
                </c:pt>
                <c:pt idx="86">
                  <c:v>2.8885975010558769E-10</c:v>
                </c:pt>
                <c:pt idx="87">
                  <c:v>1.733158500633526E-10</c:v>
                </c:pt>
                <c:pt idx="88">
                  <c:v>1.0398951003801156E-10</c:v>
                </c:pt>
                <c:pt idx="89">
                  <c:v>6.2393706022806931E-11</c:v>
                </c:pt>
                <c:pt idx="90">
                  <c:v>3.7436223613684159E-11</c:v>
                </c:pt>
                <c:pt idx="91">
                  <c:v>2.2461734168210495E-11</c:v>
                </c:pt>
                <c:pt idx="92">
                  <c:v>1.3477040500926296E-11</c:v>
                </c:pt>
                <c:pt idx="93">
                  <c:v>8.0862243005557776E-12</c:v>
                </c:pt>
                <c:pt idx="94">
                  <c:v>4.8517345803334661E-12</c:v>
                </c:pt>
                <c:pt idx="95">
                  <c:v>2.9110407482000797E-12</c:v>
                </c:pt>
                <c:pt idx="96">
                  <c:v>1.7466244489200477E-12</c:v>
                </c:pt>
                <c:pt idx="97">
                  <c:v>1.0479746693520286E-12</c:v>
                </c:pt>
                <c:pt idx="98">
                  <c:v>6.2878480161121719E-13</c:v>
                </c:pt>
                <c:pt idx="99">
                  <c:v>3.7727088096673029E-13</c:v>
                </c:pt>
              </c:numCache>
            </c:numRef>
          </c:yVal>
        </c:ser>
        <c:axId val="62302848"/>
        <c:axId val="62317696"/>
      </c:scatterChart>
      <c:valAx>
        <c:axId val="623028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17696"/>
        <c:crossesAt val="4.0000000000000022E-2"/>
        <c:crossBetween val="midCat"/>
        <c:minorUnit val="100"/>
      </c:valAx>
      <c:valAx>
        <c:axId val="623176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028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432982805358732"/>
          <c:y val="6.9444579001927936E-2"/>
          <c:w val="0.78735779483543356"/>
          <c:h val="0.89285887288193067"/>
        </c:manualLayout>
      </c:layout>
      <c:scatterChart>
        <c:scatterStyle val="smoothMarker"/>
        <c:ser>
          <c:idx val="1"/>
          <c:order val="0"/>
          <c:tx>
            <c:strRef>
              <c:f>'0.5Q 8-16'!$BT$18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8.6494243890233857E-5</c:v>
                </c:pt>
                <c:pt idx="2">
                  <c:v>1.4756610941342452E-4</c:v>
                </c:pt>
                <c:pt idx="3">
                  <c:v>1.9029353415555075E-4</c:v>
                </c:pt>
                <c:pt idx="4">
                  <c:v>2.1996310360577337E-4</c:v>
                </c:pt>
                <c:pt idx="5">
                  <c:v>2.4028471897283646E-4</c:v>
                </c:pt>
                <c:pt idx="6">
                  <c:v>2.538348070078994E-4</c:v>
                </c:pt>
                <c:pt idx="7">
                  <c:v>2.6241509574361291E-4</c:v>
                </c:pt>
                <c:pt idx="8">
                  <c:v>2.6730249397290823E-4</c:v>
                </c:pt>
                <c:pt idx="9">
                  <c:v>2.694160042160873E-4</c:v>
                </c:pt>
                <c:pt idx="10">
                  <c:v>2.694274273432086E-4</c:v>
                </c:pt>
                <c:pt idx="11">
                  <c:v>2.6783528324911959E-4</c:v>
                </c:pt>
                <c:pt idx="12">
                  <c:v>2.650147968394391E-4</c:v>
                </c:pt>
                <c:pt idx="13">
                  <c:v>2.6125221076355246E-4</c:v>
                </c:pt>
                <c:pt idx="14">
                  <c:v>2.5676871409561E-4</c:v>
                </c:pt>
                <c:pt idx="15">
                  <c:v>2.5173739483460786E-4</c:v>
                </c:pt>
                <c:pt idx="16">
                  <c:v>2.4629543699110704E-4</c:v>
                </c:pt>
                <c:pt idx="17">
                  <c:v>2.4055302889248661E-4</c:v>
                </c:pt>
                <c:pt idx="18">
                  <c:v>2.3459996383322357E-4</c:v>
                </c:pt>
                <c:pt idx="19">
                  <c:v>2.2851059844432656E-4</c:v>
                </c:pt>
                <c:pt idx="20">
                  <c:v>2.2234762883452733E-4</c:v>
                </c:pt>
                <c:pt idx="21">
                  <c:v>2.1616501036081023E-4</c:v>
                </c:pt>
                <c:pt idx="22">
                  <c:v>2.1001025752450525E-4</c:v>
                </c:pt>
                <c:pt idx="23">
                  <c:v>2.0392629838360959E-4</c:v>
                </c:pt>
                <c:pt idx="24">
                  <c:v>1.9795299847235118E-4</c:v>
                </c:pt>
                <c:pt idx="25">
                  <c:v>1.9212838326840113E-4</c:v>
                </c:pt>
                <c:pt idx="26">
                  <c:v>1.8648951421769248E-4</c:v>
                </c:pt>
                <c:pt idx="27">
                  <c:v>1.8107306569659087E-4</c:v>
                </c:pt>
                <c:pt idx="28">
                  <c:v>1.759159409249391E-4</c:v>
                </c:pt>
                <c:pt idx="29">
                  <c:v>1.7105627023876295E-4</c:v>
                </c:pt>
                <c:pt idx="30">
                  <c:v>1.6653413210839831E-4</c:v>
                </c:pt>
                <c:pt idx="31">
                  <c:v>1.6238925381418384E-4</c:v>
                </c:pt>
                <c:pt idx="32">
                  <c:v>1.5865133628619431E-4</c:v>
                </c:pt>
                <c:pt idx="33">
                  <c:v>1.5532742416052465E-4</c:v>
                </c:pt>
                <c:pt idx="34">
                  <c:v>1.5243090603534425E-4</c:v>
                </c:pt>
                <c:pt idx="35">
                  <c:v>1.5010976442581155E-4</c:v>
                </c:pt>
                <c:pt idx="36">
                  <c:v>1.4867780349182153E-4</c:v>
                </c:pt>
                <c:pt idx="37">
                  <c:v>1.4812341738482636E-4</c:v>
                </c:pt>
                <c:pt idx="38">
                  <c:v>1.4792935551585611E-4</c:v>
                </c:pt>
                <c:pt idx="39">
                  <c:v>1.4850883096182051E-4</c:v>
                </c:pt>
                <c:pt idx="40">
                  <c:v>1.5048200239136354E-4</c:v>
                </c:pt>
                <c:pt idx="41">
                  <c:v>1.5440186648478862E-4</c:v>
                </c:pt>
                <c:pt idx="42">
                  <c:v>1.6517819959587302E-4</c:v>
                </c:pt>
                <c:pt idx="43">
                  <c:v>1.7342875734358085E-4</c:v>
                </c:pt>
                <c:pt idx="44">
                  <c:v>1.9026800519513984E-4</c:v>
                </c:pt>
                <c:pt idx="45">
                  <c:v>2.0731140438249359E-4</c:v>
                </c:pt>
                <c:pt idx="46">
                  <c:v>1.9649362277841202E-4</c:v>
                </c:pt>
                <c:pt idx="47">
                  <c:v>2.3718613801538852E-4</c:v>
                </c:pt>
                <c:pt idx="48">
                  <c:v>2.1707461184546344E-4</c:v>
                </c:pt>
                <c:pt idx="49">
                  <c:v>2.3627399362671428E-4</c:v>
                </c:pt>
                <c:pt idx="50">
                  <c:v>2.45749203809713E-4</c:v>
                </c:pt>
                <c:pt idx="51">
                  <c:v>2.6680139668822664E-4</c:v>
                </c:pt>
                <c:pt idx="52">
                  <c:v>3.1655621782415884E-4</c:v>
                </c:pt>
                <c:pt idx="53">
                  <c:v>2.6411650460673531E-4</c:v>
                </c:pt>
                <c:pt idx="54">
                  <c:v>2.0963020329050524E-4</c:v>
                </c:pt>
                <c:pt idx="55">
                  <c:v>2.3903575176598157E-4</c:v>
                </c:pt>
                <c:pt idx="56">
                  <c:v>1.871758046695707E-4</c:v>
                </c:pt>
                <c:pt idx="57">
                  <c:v>1.3796272173087596E-4</c:v>
                </c:pt>
                <c:pt idx="58">
                  <c:v>2.3212150455214297E-4</c:v>
                </c:pt>
                <c:pt idx="59">
                  <c:v>1.3927290273128579E-4</c:v>
                </c:pt>
                <c:pt idx="60">
                  <c:v>8.3563741638771459E-5</c:v>
                </c:pt>
                <c:pt idx="61">
                  <c:v>5.013824498326287E-5</c:v>
                </c:pt>
                <c:pt idx="62">
                  <c:v>3.0082946989957725E-5</c:v>
                </c:pt>
                <c:pt idx="63">
                  <c:v>1.8049768193974642E-5</c:v>
                </c:pt>
                <c:pt idx="64">
                  <c:v>1.0829860916384783E-5</c:v>
                </c:pt>
                <c:pt idx="65">
                  <c:v>6.4979165498308697E-6</c:v>
                </c:pt>
                <c:pt idx="66">
                  <c:v>3.8987499298985222E-6</c:v>
                </c:pt>
                <c:pt idx="67">
                  <c:v>2.3392499579391125E-6</c:v>
                </c:pt>
                <c:pt idx="68">
                  <c:v>1.4035499747634672E-6</c:v>
                </c:pt>
                <c:pt idx="69">
                  <c:v>8.4212998485808025E-7</c:v>
                </c:pt>
                <c:pt idx="70">
                  <c:v>5.0527799091484815E-7</c:v>
                </c:pt>
                <c:pt idx="71">
                  <c:v>3.0316679454890885E-7</c:v>
                </c:pt>
                <c:pt idx="72">
                  <c:v>1.8190007672934531E-7</c:v>
                </c:pt>
                <c:pt idx="73">
                  <c:v>1.0914004603760714E-7</c:v>
                </c:pt>
                <c:pt idx="74">
                  <c:v>6.5484027622564291E-8</c:v>
                </c:pt>
                <c:pt idx="75">
                  <c:v>3.9290416573538585E-8</c:v>
                </c:pt>
                <c:pt idx="76">
                  <c:v>2.3574249944123159E-8</c:v>
                </c:pt>
                <c:pt idx="77">
                  <c:v>1.4144549966473894E-8</c:v>
                </c:pt>
                <c:pt idx="78">
                  <c:v>8.4867299798843358E-9</c:v>
                </c:pt>
                <c:pt idx="79">
                  <c:v>5.0920379879306018E-9</c:v>
                </c:pt>
                <c:pt idx="80">
                  <c:v>3.0552227927583619E-9</c:v>
                </c:pt>
                <c:pt idx="81">
                  <c:v>1.8331336756550176E-9</c:v>
                </c:pt>
                <c:pt idx="82">
                  <c:v>1.099880205393011E-9</c:v>
                </c:pt>
                <c:pt idx="83">
                  <c:v>6.599281232358066E-10</c:v>
                </c:pt>
                <c:pt idx="84">
                  <c:v>3.9595687394148404E-10</c:v>
                </c:pt>
                <c:pt idx="85">
                  <c:v>2.3757412436489043E-10</c:v>
                </c:pt>
                <c:pt idx="86">
                  <c:v>1.4254447461893421E-10</c:v>
                </c:pt>
                <c:pt idx="87">
                  <c:v>8.5526684771360513E-11</c:v>
                </c:pt>
                <c:pt idx="88">
                  <c:v>5.1316010862816323E-11</c:v>
                </c:pt>
                <c:pt idx="89">
                  <c:v>3.0789606517689794E-11</c:v>
                </c:pt>
                <c:pt idx="90">
                  <c:v>1.8473763910613878E-11</c:v>
                </c:pt>
                <c:pt idx="91">
                  <c:v>1.1084258346368328E-11</c:v>
                </c:pt>
                <c:pt idx="92">
                  <c:v>6.6505550078209974E-12</c:v>
                </c:pt>
                <c:pt idx="93">
                  <c:v>3.9903330046925978E-12</c:v>
                </c:pt>
                <c:pt idx="94">
                  <c:v>2.3941998028155583E-12</c:v>
                </c:pt>
                <c:pt idx="95">
                  <c:v>1.4365198816893348E-12</c:v>
                </c:pt>
                <c:pt idx="96">
                  <c:v>8.6191192901360091E-13</c:v>
                </c:pt>
                <c:pt idx="97">
                  <c:v>5.1714715740816054E-13</c:v>
                </c:pt>
                <c:pt idx="98">
                  <c:v>3.1028829444489635E-13</c:v>
                </c:pt>
                <c:pt idx="99">
                  <c:v>1.8617297666693777E-13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8-16'!$CP$18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-6.6361890237592869E-5</c:v>
                </c:pt>
                <c:pt idx="2">
                  <c:v>-1.1290846860724166E-4</c:v>
                </c:pt>
                <c:pt idx="3">
                  <c:v>-1.4541296775482521E-4</c:v>
                </c:pt>
                <c:pt idx="4">
                  <c:v>-1.6798824830687592E-4</c:v>
                </c:pt>
                <c:pt idx="5">
                  <c:v>-1.834757645864972E-4</c:v>
                </c:pt>
                <c:pt idx="6">
                  <c:v>-1.9383627115530586E-4</c:v>
                </c:pt>
                <c:pt idx="7">
                  <c:v>-2.0043673405982509E-4</c:v>
                </c:pt>
                <c:pt idx="8">
                  <c:v>-2.0424410310286925E-4</c:v>
                </c:pt>
                <c:pt idx="9">
                  <c:v>-2.0595312448380698E-4</c:v>
                </c:pt>
                <c:pt idx="10">
                  <c:v>-2.0607059817560544E-4</c:v>
                </c:pt>
                <c:pt idx="11">
                  <c:v>-2.0497144013583921E-4</c:v>
                </c:pt>
                <c:pt idx="12">
                  <c:v>-2.0293648824417157E-4</c:v>
                </c:pt>
                <c:pt idx="13">
                  <c:v>-2.001783779986728E-4</c:v>
                </c:pt>
                <c:pt idx="14">
                  <c:v>-1.9685951763365531E-4</c:v>
                </c:pt>
                <c:pt idx="15">
                  <c:v>-1.9310475219564208E-4</c:v>
                </c:pt>
                <c:pt idx="16">
                  <c:v>-1.8901040193920401E-4</c:v>
                </c:pt>
                <c:pt idx="17">
                  <c:v>-1.8465078741963445E-4</c:v>
                </c:pt>
                <c:pt idx="18">
                  <c:v>-1.8008298551568797E-4</c:v>
                </c:pt>
                <c:pt idx="19">
                  <c:v>-1.7535032070433235E-4</c:v>
                </c:pt>
                <c:pt idx="20">
                  <c:v>-1.7048493719426516E-4</c:v>
                </c:pt>
                <c:pt idx="21">
                  <c:v>-1.6550969104398711E-4</c:v>
                </c:pt>
                <c:pt idx="22">
                  <c:v>-1.6043953266114616E-4</c:v>
                </c:pt>
                <c:pt idx="23">
                  <c:v>-1.5528251465604312E-4</c:v>
                </c:pt>
                <c:pt idx="24">
                  <c:v>-1.5004054549793561E-4</c:v>
                </c:pt>
                <c:pt idx="25">
                  <c:v>-1.4470997550934499E-4</c:v>
                </c:pt>
                <c:pt idx="26">
                  <c:v>-1.3928201120402134E-4</c:v>
                </c:pt>
                <c:pt idx="27">
                  <c:v>-1.3374287338969656E-4</c:v>
                </c:pt>
                <c:pt idx="28">
                  <c:v>-1.2807375887123607E-4</c:v>
                </c:pt>
                <c:pt idx="29">
                  <c:v>-1.2225125051287464E-4</c:v>
                </c:pt>
                <c:pt idx="30">
                  <c:v>-1.1624971016771513E-4</c:v>
                </c:pt>
                <c:pt idx="31">
                  <c:v>-1.1004650652716649E-4</c:v>
                </c:pt>
                <c:pt idx="32">
                  <c:v>-1.0362249921039117E-4</c:v>
                </c:pt>
                <c:pt idx="33">
                  <c:v>-9.6934287853938511E-5</c:v>
                </c:pt>
                <c:pt idx="34">
                  <c:v>-8.9860375848434607E-5</c:v>
                </c:pt>
                <c:pt idx="35">
                  <c:v>-8.2244435441365671E-5</c:v>
                </c:pt>
                <c:pt idx="36">
                  <c:v>-7.4114200120089027E-5</c:v>
                </c:pt>
                <c:pt idx="37">
                  <c:v>-6.5611730472103086E-5</c:v>
                </c:pt>
                <c:pt idx="38">
                  <c:v>-5.6448037719050714E-5</c:v>
                </c:pt>
                <c:pt idx="39">
                  <c:v>-4.6232604668511659E-5</c:v>
                </c:pt>
                <c:pt idx="40">
                  <c:v>-3.4211674450399313E-5</c:v>
                </c:pt>
                <c:pt idx="41">
                  <c:v>-1.8670410153893632E-5</c:v>
                </c:pt>
                <c:pt idx="42">
                  <c:v>-3.2144206917206902E-6</c:v>
                </c:pt>
                <c:pt idx="43">
                  <c:v>1.721588905414205E-5</c:v>
                </c:pt>
                <c:pt idx="44">
                  <c:v>3.6960691619519412E-5</c:v>
                </c:pt>
                <c:pt idx="45">
                  <c:v>4.5126137830199878E-5</c:v>
                </c:pt>
                <c:pt idx="46">
                  <c:v>7.9307083862320549E-5</c:v>
                </c:pt>
                <c:pt idx="47">
                  <c:v>6.8748200409951207E-5</c:v>
                </c:pt>
                <c:pt idx="48">
                  <c:v>9.0995504850629148E-5</c:v>
                </c:pt>
                <c:pt idx="49">
                  <c:v>1.0755366805919025E-4</c:v>
                </c:pt>
                <c:pt idx="50">
                  <c:v>1.3550877401057732E-4</c:v>
                </c:pt>
                <c:pt idx="51">
                  <c:v>1.8641785454893761E-4</c:v>
                </c:pt>
                <c:pt idx="52">
                  <c:v>1.5490591841058965E-4</c:v>
                </c:pt>
                <c:pt idx="53">
                  <c:v>1.2572170165888559E-4</c:v>
                </c:pt>
                <c:pt idx="54">
                  <c:v>2.0942065774320288E-4</c:v>
                </c:pt>
                <c:pt idx="55">
                  <c:v>1.6434463320680976E-4</c:v>
                </c:pt>
                <c:pt idx="56">
                  <c:v>1.2539784050580966E-4</c:v>
                </c:pt>
                <c:pt idx="57">
                  <c:v>1.8519346497383195E-4</c:v>
                </c:pt>
                <c:pt idx="58">
                  <c:v>1.3370384717913424E-4</c:v>
                </c:pt>
                <c:pt idx="59">
                  <c:v>2.0823492132555519E-4</c:v>
                </c:pt>
                <c:pt idx="60">
                  <c:v>1.2494095279533312E-4</c:v>
                </c:pt>
                <c:pt idx="61">
                  <c:v>7.4964571677199837E-5</c:v>
                </c:pt>
                <c:pt idx="62">
                  <c:v>4.497874300631991E-5</c:v>
                </c:pt>
                <c:pt idx="63">
                  <c:v>2.6987245803791944E-5</c:v>
                </c:pt>
                <c:pt idx="64">
                  <c:v>1.6192347482275169E-5</c:v>
                </c:pt>
                <c:pt idx="65">
                  <c:v>9.7154084893650966E-6</c:v>
                </c:pt>
                <c:pt idx="66">
                  <c:v>5.8292450936190566E-6</c:v>
                </c:pt>
                <c:pt idx="67">
                  <c:v>3.497547056171434E-6</c:v>
                </c:pt>
                <c:pt idx="68">
                  <c:v>2.0985282337028609E-6</c:v>
                </c:pt>
                <c:pt idx="69">
                  <c:v>1.2591169402217168E-6</c:v>
                </c:pt>
                <c:pt idx="70">
                  <c:v>7.5547016413303011E-7</c:v>
                </c:pt>
                <c:pt idx="71">
                  <c:v>4.5328209847981815E-7</c:v>
                </c:pt>
                <c:pt idx="72">
                  <c:v>2.7196925908789087E-7</c:v>
                </c:pt>
                <c:pt idx="73">
                  <c:v>1.6318155545273449E-7</c:v>
                </c:pt>
                <c:pt idx="74">
                  <c:v>9.7908933271640689E-8</c:v>
                </c:pt>
                <c:pt idx="75">
                  <c:v>5.8745359962984392E-8</c:v>
                </c:pt>
                <c:pt idx="76">
                  <c:v>3.5247215977790625E-8</c:v>
                </c:pt>
                <c:pt idx="77">
                  <c:v>2.1148329586674376E-8</c:v>
                </c:pt>
                <c:pt idx="78">
                  <c:v>1.2688997752004623E-8</c:v>
                </c:pt>
                <c:pt idx="79">
                  <c:v>7.6133986512027725E-9</c:v>
                </c:pt>
                <c:pt idx="80">
                  <c:v>4.5680391907216632E-9</c:v>
                </c:pt>
                <c:pt idx="81">
                  <c:v>2.7408235144329976E-9</c:v>
                </c:pt>
                <c:pt idx="82">
                  <c:v>1.6444941086597985E-9</c:v>
                </c:pt>
                <c:pt idx="83">
                  <c:v>9.8669646519587904E-10</c:v>
                </c:pt>
                <c:pt idx="84">
                  <c:v>5.9201787911752738E-10</c:v>
                </c:pt>
                <c:pt idx="85">
                  <c:v>3.5521072747051633E-10</c:v>
                </c:pt>
                <c:pt idx="86">
                  <c:v>2.1312643648230984E-10</c:v>
                </c:pt>
                <c:pt idx="87">
                  <c:v>1.2787586188938587E-10</c:v>
                </c:pt>
                <c:pt idx="88">
                  <c:v>7.6725517133631513E-11</c:v>
                </c:pt>
                <c:pt idx="89">
                  <c:v>4.6035310280178918E-11</c:v>
                </c:pt>
                <c:pt idx="90">
                  <c:v>2.7621186168107351E-11</c:v>
                </c:pt>
                <c:pt idx="91">
                  <c:v>1.6572711700864409E-11</c:v>
                </c:pt>
                <c:pt idx="92">
                  <c:v>9.9436270205186448E-12</c:v>
                </c:pt>
                <c:pt idx="93">
                  <c:v>5.9661762123111869E-12</c:v>
                </c:pt>
                <c:pt idx="94">
                  <c:v>3.5797057273867128E-12</c:v>
                </c:pt>
                <c:pt idx="95">
                  <c:v>2.1478234364320278E-12</c:v>
                </c:pt>
                <c:pt idx="96">
                  <c:v>1.2886940618592163E-12</c:v>
                </c:pt>
                <c:pt idx="97">
                  <c:v>7.7321643711552982E-13</c:v>
                </c:pt>
                <c:pt idx="98">
                  <c:v>4.6392986226931793E-13</c:v>
                </c:pt>
                <c:pt idx="99">
                  <c:v>2.7835791736159072E-13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8-16'!$DL$18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4.2153892660101722E-5</c:v>
                </c:pt>
                <c:pt idx="2">
                  <c:v>7.2248344706527662E-5</c:v>
                </c:pt>
                <c:pt idx="3">
                  <c:v>9.3409589978207808E-5</c:v>
                </c:pt>
                <c:pt idx="4">
                  <c:v>1.0813432794394215E-4</c:v>
                </c:pt>
                <c:pt idx="5">
                  <c:v>1.1821986222930111E-4</c:v>
                </c:pt>
                <c:pt idx="6">
                  <c:v>1.2493081570783687E-4</c:v>
                </c:pt>
                <c:pt idx="7">
                  <c:v>1.2915847551082937E-4</c:v>
                </c:pt>
                <c:pt idx="8">
                  <c:v>1.315377044154957E-4</c:v>
                </c:pt>
                <c:pt idx="9">
                  <c:v>1.3252697975351529E-4</c:v>
                </c:pt>
                <c:pt idx="10">
                  <c:v>1.3246223033536175E-4</c:v>
                </c:pt>
                <c:pt idx="11">
                  <c:v>1.3159310967828311E-4</c:v>
                </c:pt>
                <c:pt idx="12">
                  <c:v>1.3010767817235938E-4</c:v>
                </c:pt>
                <c:pt idx="13">
                  <c:v>1.2814942563082327E-4</c:v>
                </c:pt>
                <c:pt idx="14">
                  <c:v>1.2582918774637145E-4</c:v>
                </c:pt>
                <c:pt idx="15">
                  <c:v>1.2323361787911283E-4</c:v>
                </c:pt>
                <c:pt idx="16">
                  <c:v>1.2043130466972071E-4</c:v>
                </c:pt>
                <c:pt idx="17">
                  <c:v>1.1747725988286301E-4</c:v>
                </c:pt>
                <c:pt idx="18">
                  <c:v>1.1441626436939703E-4</c:v>
                </c:pt>
                <c:pt idx="19">
                  <c:v>1.1128540565188277E-4</c:v>
                </c:pt>
                <c:pt idx="20">
                  <c:v>1.0811603772063055E-4</c:v>
                </c:pt>
                <c:pt idx="21">
                  <c:v>1.0493532158919322E-4</c:v>
                </c:pt>
                <c:pt idx="22">
                  <c:v>1.0176745254267261E-4</c:v>
                </c:pt>
                <c:pt idx="23">
                  <c:v>9.8634646661006214E-5</c:v>
                </c:pt>
                <c:pt idx="24">
                  <c:v>9.5557951239604033E-5</c:v>
                </c:pt>
                <c:pt idx="25">
                  <c:v>9.2557952212789577E-5</c:v>
                </c:pt>
                <c:pt idx="26">
                  <c:v>8.965542748287994E-5</c:v>
                </c:pt>
                <c:pt idx="27">
                  <c:v>8.6871851746519319E-5</c:v>
                </c:pt>
                <c:pt idx="28">
                  <c:v>8.4229340579554043E-5</c:v>
                </c:pt>
                <c:pt idx="29">
                  <c:v>8.1749423865519824E-5</c:v>
                </c:pt>
                <c:pt idx="30">
                  <c:v>7.9451441496800404E-5</c:v>
                </c:pt>
                <c:pt idx="31">
                  <c:v>7.7356356955366953E-5</c:v>
                </c:pt>
                <c:pt idx="32">
                  <c:v>7.5504094102776462E-5</c:v>
                </c:pt>
                <c:pt idx="33">
                  <c:v>7.3968988624131121E-5</c:v>
                </c:pt>
                <c:pt idx="34">
                  <c:v>7.2818804911323892E-5</c:v>
                </c:pt>
                <c:pt idx="35">
                  <c:v>7.2036034081731509E-5</c:v>
                </c:pt>
                <c:pt idx="36">
                  <c:v>7.1599572346630475E-5</c:v>
                </c:pt>
                <c:pt idx="37">
                  <c:v>7.1679120937560153E-5</c:v>
                </c:pt>
                <c:pt idx="38">
                  <c:v>7.253489311282238E-5</c:v>
                </c:pt>
                <c:pt idx="39">
                  <c:v>7.4702575445083352E-5</c:v>
                </c:pt>
                <c:pt idx="40">
                  <c:v>7.8752144877397914E-5</c:v>
                </c:pt>
                <c:pt idx="41">
                  <c:v>8.3469094283987813E-5</c:v>
                </c:pt>
                <c:pt idx="42">
                  <c:v>9.1030722067803743E-5</c:v>
                </c:pt>
                <c:pt idx="43">
                  <c:v>9.8069253734271548E-5</c:v>
                </c:pt>
                <c:pt idx="44">
                  <c:v>1.0103569193811984E-4</c:v>
                </c:pt>
                <c:pt idx="45">
                  <c:v>1.1609410529383416E-4</c:v>
                </c:pt>
                <c:pt idx="46">
                  <c:v>1.0881244400174229E-4</c:v>
                </c:pt>
                <c:pt idx="47">
                  <c:v>1.2691564519932193E-4</c:v>
                </c:pt>
                <c:pt idx="48">
                  <c:v>1.4063206266219305E-4</c:v>
                </c:pt>
                <c:pt idx="49">
                  <c:v>1.6386001422605267E-4</c:v>
                </c:pt>
                <c:pt idx="50">
                  <c:v>2.0415444068430308E-4</c:v>
                </c:pt>
                <c:pt idx="51">
                  <c:v>1.770607832170582E-4</c:v>
                </c:pt>
                <c:pt idx="52">
                  <c:v>1.5348729670552549E-4</c:v>
                </c:pt>
                <c:pt idx="53">
                  <c:v>2.1594796799964157E-4</c:v>
                </c:pt>
                <c:pt idx="54">
                  <c:v>1.7972685767492051E-4</c:v>
                </c:pt>
                <c:pt idx="55">
                  <c:v>1.4359036509714422E-4</c:v>
                </c:pt>
                <c:pt idx="56">
                  <c:v>1.8402895002542306E-4</c:v>
                </c:pt>
                <c:pt idx="57">
                  <c:v>1.4424772586015531E-4</c:v>
                </c:pt>
                <c:pt idx="58">
                  <c:v>1.9156461572718741E-4</c:v>
                </c:pt>
                <c:pt idx="59">
                  <c:v>1.4147240027153338E-4</c:v>
                </c:pt>
                <c:pt idx="60">
                  <c:v>2.0017002213480186E-4</c:v>
                </c:pt>
                <c:pt idx="61">
                  <c:v>1.2010201328088114E-4</c:v>
                </c:pt>
                <c:pt idx="62">
                  <c:v>7.2061207968528656E-5</c:v>
                </c:pt>
                <c:pt idx="63">
                  <c:v>4.3236724781117194E-5</c:v>
                </c:pt>
                <c:pt idx="64">
                  <c:v>2.5942034868670319E-5</c:v>
                </c:pt>
                <c:pt idx="65">
                  <c:v>1.5565220921202194E-5</c:v>
                </c:pt>
                <c:pt idx="66">
                  <c:v>9.339132552721315E-6</c:v>
                </c:pt>
                <c:pt idx="67">
                  <c:v>5.6034795316327897E-6</c:v>
                </c:pt>
                <c:pt idx="68">
                  <c:v>3.3620877189796742E-6</c:v>
                </c:pt>
                <c:pt idx="69">
                  <c:v>2.0172526313878047E-6</c:v>
                </c:pt>
                <c:pt idx="70">
                  <c:v>1.2103515788326827E-6</c:v>
                </c:pt>
                <c:pt idx="71">
                  <c:v>7.2621094729960967E-7</c:v>
                </c:pt>
                <c:pt idx="72">
                  <c:v>4.3572656837976589E-7</c:v>
                </c:pt>
                <c:pt idx="73">
                  <c:v>2.6143594102785953E-7</c:v>
                </c:pt>
                <c:pt idx="74">
                  <c:v>1.5686156461671569E-7</c:v>
                </c:pt>
                <c:pt idx="75">
                  <c:v>9.4116938770029429E-8</c:v>
                </c:pt>
                <c:pt idx="76">
                  <c:v>5.6470163262017649E-8</c:v>
                </c:pt>
                <c:pt idx="77">
                  <c:v>3.3882097957210592E-8</c:v>
                </c:pt>
                <c:pt idx="78">
                  <c:v>2.0329258774326351E-8</c:v>
                </c:pt>
                <c:pt idx="79">
                  <c:v>1.2197555264595809E-8</c:v>
                </c:pt>
                <c:pt idx="80">
                  <c:v>7.3185331587574837E-9</c:v>
                </c:pt>
                <c:pt idx="81">
                  <c:v>4.3911198952544892E-9</c:v>
                </c:pt>
                <c:pt idx="82">
                  <c:v>2.6346719371526937E-9</c:v>
                </c:pt>
                <c:pt idx="83">
                  <c:v>1.580803162291616E-9</c:v>
                </c:pt>
                <c:pt idx="84">
                  <c:v>9.4848189737496942E-10</c:v>
                </c:pt>
                <c:pt idx="85">
                  <c:v>5.6908913842498178E-10</c:v>
                </c:pt>
                <c:pt idx="86">
                  <c:v>3.4145348305498913E-10</c:v>
                </c:pt>
                <c:pt idx="87">
                  <c:v>2.0487208983299352E-10</c:v>
                </c:pt>
                <c:pt idx="88">
                  <c:v>1.2292325389979612E-10</c:v>
                </c:pt>
                <c:pt idx="89">
                  <c:v>7.3753952339877667E-11</c:v>
                </c:pt>
                <c:pt idx="90">
                  <c:v>4.4252371403926608E-11</c:v>
                </c:pt>
                <c:pt idx="91">
                  <c:v>2.655142284235596E-11</c:v>
                </c:pt>
                <c:pt idx="92">
                  <c:v>1.5930853705413576E-11</c:v>
                </c:pt>
                <c:pt idx="93">
                  <c:v>9.5585122232481481E-12</c:v>
                </c:pt>
                <c:pt idx="94">
                  <c:v>5.7351073339488872E-12</c:v>
                </c:pt>
                <c:pt idx="95">
                  <c:v>3.4410644003693325E-12</c:v>
                </c:pt>
                <c:pt idx="96">
                  <c:v>2.0646386402215995E-12</c:v>
                </c:pt>
                <c:pt idx="97">
                  <c:v>1.2387831841329596E-12</c:v>
                </c:pt>
                <c:pt idx="98">
                  <c:v>7.4326991047977561E-13</c:v>
                </c:pt>
                <c:pt idx="99">
                  <c:v>4.4596194628786541E-13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8-16'!$EH$18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-3.4124802779901542E-5</c:v>
                </c:pt>
                <c:pt idx="2">
                  <c:v>-5.8065359361907792E-5</c:v>
                </c:pt>
                <c:pt idx="3">
                  <c:v>-7.4790619917233792E-5</c:v>
                </c:pt>
                <c:pt idx="4">
                  <c:v>-8.6416480968309201E-5</c:v>
                </c:pt>
                <c:pt idx="5">
                  <c:v>-9.4404662535619438E-5</c:v>
                </c:pt>
                <c:pt idx="6">
                  <c:v>-9.976343923266684E-5</c:v>
                </c:pt>
                <c:pt idx="7">
                  <c:v>-1.0319537735242398E-4</c:v>
                </c:pt>
                <c:pt idx="8">
                  <c:v>-1.0519717566234016E-4</c:v>
                </c:pt>
                <c:pt idx="9">
                  <c:v>-1.0612551969447701E-4</c:v>
                </c:pt>
                <c:pt idx="10">
                  <c:v>-1.0624048311351497E-4</c:v>
                </c:pt>
                <c:pt idx="11">
                  <c:v>-1.0573439541328514E-4</c:v>
                </c:pt>
                <c:pt idx="12">
                  <c:v>-1.0475130153747916E-4</c:v>
                </c:pt>
                <c:pt idx="13">
                  <c:v>-1.0340027502673058E-4</c:v>
                </c:pt>
                <c:pt idx="14">
                  <c:v>-1.0176466133255194E-4</c:v>
                </c:pt>
                <c:pt idx="15">
                  <c:v>-9.9908584880226831E-5</c:v>
                </c:pt>
                <c:pt idx="16">
                  <c:v>-9.7881586771902951E-5</c:v>
                </c:pt>
                <c:pt idx="17">
                  <c:v>-9.5721964331229453E-5</c:v>
                </c:pt>
                <c:pt idx="18">
                  <c:v>-9.3459194323256001E-5</c:v>
                </c:pt>
                <c:pt idx="19">
                  <c:v>-9.1115699425145524E-5</c:v>
                </c:pt>
                <c:pt idx="20">
                  <c:v>-8.8708138034479522E-5</c:v>
                </c:pt>
                <c:pt idx="21">
                  <c:v>-8.6248344178578573E-5</c:v>
                </c:pt>
                <c:pt idx="22">
                  <c:v>-8.3744004919807796E-5</c:v>
                </c:pt>
                <c:pt idx="23">
                  <c:v>-8.1199131055913198E-5</c:v>
                </c:pt>
                <c:pt idx="24">
                  <c:v>-7.8614358409782176E-5</c:v>
                </c:pt>
                <c:pt idx="25">
                  <c:v>-7.5987132684970232E-5</c:v>
                </c:pt>
                <c:pt idx="26">
                  <c:v>-7.3311909385503915E-5</c:v>
                </c:pt>
                <c:pt idx="27">
                  <c:v>-7.0580610064699054E-5</c:v>
                </c:pt>
                <c:pt idx="28">
                  <c:v>-6.778340245425056E-5</c:v>
                </c:pt>
                <c:pt idx="29">
                  <c:v>-6.4908684467819902E-5</c:v>
                </c:pt>
                <c:pt idx="30">
                  <c:v>-6.1939242869492317E-5</c:v>
                </c:pt>
                <c:pt idx="31">
                  <c:v>-5.8843971366004388E-5</c:v>
                </c:pt>
                <c:pt idx="32">
                  <c:v>-5.5577457655470175E-5</c:v>
                </c:pt>
                <c:pt idx="33">
                  <c:v>-5.210472233816224E-5</c:v>
                </c:pt>
                <c:pt idx="34">
                  <c:v>-4.8421886738751752E-5</c:v>
                </c:pt>
                <c:pt idx="35">
                  <c:v>-4.4502408732820242E-5</c:v>
                </c:pt>
                <c:pt idx="36">
                  <c:v>-4.0226261991261128E-5</c:v>
                </c:pt>
                <c:pt idx="37">
                  <c:v>-3.5397564111668348E-5</c:v>
                </c:pt>
                <c:pt idx="38">
                  <c:v>-2.9682435983563113E-5</c:v>
                </c:pt>
                <c:pt idx="39">
                  <c:v>-2.2880257695123349E-5</c:v>
                </c:pt>
                <c:pt idx="40">
                  <c:v>-1.5331312479925988E-5</c:v>
                </c:pt>
                <c:pt idx="41">
                  <c:v>-6.1724234406267814E-6</c:v>
                </c:pt>
                <c:pt idx="42">
                  <c:v>2.7085757238337616E-6</c:v>
                </c:pt>
                <c:pt idx="43">
                  <c:v>1.0537125433997957E-5</c:v>
                </c:pt>
                <c:pt idx="44">
                  <c:v>2.3797115276540798E-5</c:v>
                </c:pt>
                <c:pt idx="45">
                  <c:v>2.6647124251063734E-5</c:v>
                </c:pt>
                <c:pt idx="46">
                  <c:v>4.3574331198900987E-5</c:v>
                </c:pt>
                <c:pt idx="47">
                  <c:v>5.8880900081958489E-5</c:v>
                </c:pt>
                <c:pt idx="48">
                  <c:v>8.3264227943444062E-5</c:v>
                </c:pt>
                <c:pt idx="49">
                  <c:v>1.2039767300864573E-4</c:v>
                </c:pt>
                <c:pt idx="50">
                  <c:v>1.0280922919297161E-4</c:v>
                </c:pt>
                <c:pt idx="51">
                  <c:v>9.0810834923698083E-5</c:v>
                </c:pt>
                <c:pt idx="52">
                  <c:v>1.4616367740652317E-4</c:v>
                </c:pt>
                <c:pt idx="53">
                  <c:v>1.2331767515683925E-4</c:v>
                </c:pt>
                <c:pt idx="54">
                  <c:v>1.0266523398602201E-4</c:v>
                </c:pt>
                <c:pt idx="55">
                  <c:v>1.8521365850410632E-4</c:v>
                </c:pt>
                <c:pt idx="56">
                  <c:v>1.4828780945722606E-4</c:v>
                </c:pt>
                <c:pt idx="57">
                  <c:v>1.8057352194823621E-4</c:v>
                </c:pt>
                <c:pt idx="58">
                  <c:v>1.4204422114508166E-4</c:v>
                </c:pt>
                <c:pt idx="59">
                  <c:v>1.8107588206607485E-4</c:v>
                </c:pt>
                <c:pt idx="60">
                  <c:v>1.3276224454653854E-4</c:v>
                </c:pt>
                <c:pt idx="61">
                  <c:v>7.9657346727923133E-5</c:v>
                </c:pt>
                <c:pt idx="62">
                  <c:v>4.7794408036753891E-5</c:v>
                </c:pt>
                <c:pt idx="63">
                  <c:v>2.8676644822052329E-5</c:v>
                </c:pt>
                <c:pt idx="64">
                  <c:v>1.7205986893231397E-5</c:v>
                </c:pt>
                <c:pt idx="65">
                  <c:v>1.0323592135938836E-5</c:v>
                </c:pt>
                <c:pt idx="66">
                  <c:v>6.1941552815633055E-6</c:v>
                </c:pt>
                <c:pt idx="67">
                  <c:v>3.716493168937982E-6</c:v>
                </c:pt>
                <c:pt idx="68">
                  <c:v>2.2298959013627892E-6</c:v>
                </c:pt>
                <c:pt idx="69">
                  <c:v>1.3379375408176728E-6</c:v>
                </c:pt>
                <c:pt idx="70">
                  <c:v>8.0276252449060378E-7</c:v>
                </c:pt>
                <c:pt idx="71">
                  <c:v>4.8165751469436227E-7</c:v>
                </c:pt>
                <c:pt idx="72">
                  <c:v>2.8899450881661736E-7</c:v>
                </c:pt>
                <c:pt idx="73">
                  <c:v>1.7339670528997052E-7</c:v>
                </c:pt>
                <c:pt idx="74">
                  <c:v>1.0403802317398231E-7</c:v>
                </c:pt>
                <c:pt idx="75">
                  <c:v>6.2422813904389399E-8</c:v>
                </c:pt>
                <c:pt idx="76">
                  <c:v>3.745368834263366E-8</c:v>
                </c:pt>
                <c:pt idx="77">
                  <c:v>2.2472213005580183E-8</c:v>
                </c:pt>
                <c:pt idx="78">
                  <c:v>1.348332780334812E-8</c:v>
                </c:pt>
                <c:pt idx="79">
                  <c:v>8.0899966820088735E-9</c:v>
                </c:pt>
                <c:pt idx="80">
                  <c:v>4.8539980092053235E-9</c:v>
                </c:pt>
                <c:pt idx="81">
                  <c:v>2.9123988055231954E-9</c:v>
                </c:pt>
                <c:pt idx="82">
                  <c:v>1.7474392833139159E-9</c:v>
                </c:pt>
                <c:pt idx="83">
                  <c:v>1.0484635699883499E-9</c:v>
                </c:pt>
                <c:pt idx="84">
                  <c:v>6.2907814199300985E-10</c:v>
                </c:pt>
                <c:pt idx="85">
                  <c:v>3.7744688519580591E-10</c:v>
                </c:pt>
                <c:pt idx="86">
                  <c:v>2.2646813111748346E-10</c:v>
                </c:pt>
                <c:pt idx="87">
                  <c:v>1.3588087867049002E-10</c:v>
                </c:pt>
                <c:pt idx="88">
                  <c:v>8.1528527202294009E-11</c:v>
                </c:pt>
                <c:pt idx="89">
                  <c:v>4.8917116321376405E-11</c:v>
                </c:pt>
                <c:pt idx="90">
                  <c:v>2.9350269792825838E-11</c:v>
                </c:pt>
                <c:pt idx="91">
                  <c:v>1.7610161875695505E-11</c:v>
                </c:pt>
                <c:pt idx="92">
                  <c:v>1.0566097125417297E-11</c:v>
                </c:pt>
                <c:pt idx="93">
                  <c:v>6.3396582752503755E-12</c:v>
                </c:pt>
                <c:pt idx="94">
                  <c:v>3.8037949651502272E-12</c:v>
                </c:pt>
                <c:pt idx="95">
                  <c:v>2.282276979090136E-12</c:v>
                </c:pt>
                <c:pt idx="96">
                  <c:v>1.3693661874540823E-12</c:v>
                </c:pt>
                <c:pt idx="97">
                  <c:v>8.2161971247244952E-13</c:v>
                </c:pt>
                <c:pt idx="98">
                  <c:v>4.9297182748346995E-13</c:v>
                </c:pt>
                <c:pt idx="99">
                  <c:v>2.9578309649008197E-13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8-16'!$FD$18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2.2645713088909059E-5</c:v>
                </c:pt>
                <c:pt idx="2">
                  <c:v>3.8638768506214088E-5</c:v>
                </c:pt>
                <c:pt idx="3">
                  <c:v>4.9823647538773524E-5</c:v>
                </c:pt>
                <c:pt idx="4">
                  <c:v>5.758133624390524E-5</c:v>
                </c:pt>
                <c:pt idx="5">
                  <c:v>6.2882648311769068E-5</c:v>
                </c:pt>
                <c:pt idx="6">
                  <c:v>6.6402717644079706E-5</c:v>
                </c:pt>
                <c:pt idx="7">
                  <c:v>6.8614164376243347E-5</c:v>
                </c:pt>
                <c:pt idx="8">
                  <c:v>6.9852188276878918E-5</c:v>
                </c:pt>
                <c:pt idx="9">
                  <c:v>7.0358146666796295E-5</c:v>
                </c:pt>
                <c:pt idx="10">
                  <c:v>7.0308504416263795E-5</c:v>
                </c:pt>
                <c:pt idx="11">
                  <c:v>6.9834188337621061E-5</c:v>
                </c:pt>
                <c:pt idx="12">
                  <c:v>6.9033687786476672E-5</c:v>
                </c:pt>
                <c:pt idx="13">
                  <c:v>6.7982055962433757E-5</c:v>
                </c:pt>
                <c:pt idx="14">
                  <c:v>6.6737194276658002E-5</c:v>
                </c:pt>
                <c:pt idx="15">
                  <c:v>6.5344312225167761E-5</c:v>
                </c:pt>
                <c:pt idx="16">
                  <c:v>6.3839145406033998E-5</c:v>
                </c:pt>
                <c:pt idx="17">
                  <c:v>6.225031710063722E-5</c:v>
                </c:pt>
                <c:pt idx="18">
                  <c:v>6.0601101830898285E-5</c:v>
                </c:pt>
                <c:pt idx="19">
                  <c:v>5.891076664374037E-5</c:v>
                </c:pt>
                <c:pt idx="20">
                  <c:v>5.7195612019941139E-5</c:v>
                </c:pt>
                <c:pt idx="21">
                  <c:v>5.5469799442597889E-5</c:v>
                </c:pt>
                <c:pt idx="22">
                  <c:v>5.3746028747431868E-5</c:v>
                </c:pt>
                <c:pt idx="23">
                  <c:v>5.2036105589313431E-5</c:v>
                </c:pt>
                <c:pt idx="24">
                  <c:v>5.0351404721753201E-5</c:v>
                </c:pt>
                <c:pt idx="25">
                  <c:v>4.8703184318888912E-5</c:v>
                </c:pt>
                <c:pt idx="26">
                  <c:v>4.7102699346556615E-5</c:v>
                </c:pt>
                <c:pt idx="27">
                  <c:v>4.556129737969504E-5</c:v>
                </c:pt>
                <c:pt idx="28">
                  <c:v>4.4091312525449539E-5</c:v>
                </c:pt>
                <c:pt idx="29">
                  <c:v>4.2708793684094817E-5</c:v>
                </c:pt>
                <c:pt idx="30">
                  <c:v>4.1436585909562784E-5</c:v>
                </c:pt>
                <c:pt idx="31">
                  <c:v>4.030146672573745E-5</c:v>
                </c:pt>
                <c:pt idx="32">
                  <c:v>3.9322964484110254E-5</c:v>
                </c:pt>
                <c:pt idx="33">
                  <c:v>3.8512188190009677E-5</c:v>
                </c:pt>
                <c:pt idx="34">
                  <c:v>3.7900451635236587E-5</c:v>
                </c:pt>
                <c:pt idx="35">
                  <c:v>3.7567288047572409E-5</c:v>
                </c:pt>
                <c:pt idx="36">
                  <c:v>3.7644670479059297E-5</c:v>
                </c:pt>
                <c:pt idx="37">
                  <c:v>3.8319918794710653E-5</c:v>
                </c:pt>
                <c:pt idx="38">
                  <c:v>3.9678891617996037E-5</c:v>
                </c:pt>
                <c:pt idx="39">
                  <c:v>4.1673780734186386E-5</c:v>
                </c:pt>
                <c:pt idx="40">
                  <c:v>4.4596969145622306E-5</c:v>
                </c:pt>
                <c:pt idx="41">
                  <c:v>4.749291543303287E-5</c:v>
                </c:pt>
                <c:pt idx="42">
                  <c:v>5.0427873769742781E-5</c:v>
                </c:pt>
                <c:pt idx="43">
                  <c:v>5.5761219736053663E-5</c:v>
                </c:pt>
                <c:pt idx="44">
                  <c:v>5.660458351129747E-5</c:v>
                </c:pt>
                <c:pt idx="45">
                  <c:v>6.5238157329103319E-5</c:v>
                </c:pt>
                <c:pt idx="46">
                  <c:v>7.4016382327923326E-5</c:v>
                </c:pt>
                <c:pt idx="47">
                  <c:v>8.937815904029936E-5</c:v>
                </c:pt>
                <c:pt idx="48">
                  <c:v>1.1456868854606891E-4</c:v>
                </c:pt>
                <c:pt idx="49">
                  <c:v>9.5835427580288728E-5</c:v>
                </c:pt>
                <c:pt idx="50">
                  <c:v>8.4349566425772661E-5</c:v>
                </c:pt>
                <c:pt idx="51">
                  <c:v>1.2649642137279628E-4</c:v>
                </c:pt>
                <c:pt idx="52">
                  <c:v>1.0641181755797298E-4</c:v>
                </c:pt>
                <c:pt idx="53">
                  <c:v>9.0591920024293403E-5</c:v>
                </c:pt>
                <c:pt idx="54">
                  <c:v>1.5393433043041013E-4</c:v>
                </c:pt>
                <c:pt idx="55">
                  <c:v>1.2777827667274141E-4</c:v>
                </c:pt>
                <c:pt idx="56">
                  <c:v>1.5335501904079865E-4</c:v>
                </c:pt>
                <c:pt idx="57">
                  <c:v>1.2262646617104147E-4</c:v>
                </c:pt>
                <c:pt idx="58">
                  <c:v>1.5321472762926331E-4</c:v>
                </c:pt>
                <c:pt idx="59">
                  <c:v>1.1953885721563699E-4</c:v>
                </c:pt>
                <c:pt idx="60">
                  <c:v>8.6801695870417452E-5</c:v>
                </c:pt>
                <c:pt idx="61">
                  <c:v>5.2081017522250406E-5</c:v>
                </c:pt>
                <c:pt idx="62">
                  <c:v>3.1248610513350266E-5</c:v>
                </c:pt>
                <c:pt idx="63">
                  <c:v>1.8749166308010148E-5</c:v>
                </c:pt>
                <c:pt idx="64">
                  <c:v>1.1249499784806084E-5</c:v>
                </c:pt>
                <c:pt idx="65">
                  <c:v>6.7496998708836516E-6</c:v>
                </c:pt>
                <c:pt idx="66">
                  <c:v>4.0498199225301882E-6</c:v>
                </c:pt>
                <c:pt idx="67">
                  <c:v>2.429891953518115E-6</c:v>
                </c:pt>
                <c:pt idx="68">
                  <c:v>1.4579351721108683E-6</c:v>
                </c:pt>
                <c:pt idx="69">
                  <c:v>8.7476110326652115E-7</c:v>
                </c:pt>
                <c:pt idx="70">
                  <c:v>5.2485666195991286E-7</c:v>
                </c:pt>
                <c:pt idx="71">
                  <c:v>3.1491399717594738E-7</c:v>
                </c:pt>
                <c:pt idx="72">
                  <c:v>1.8894839830556821E-7</c:v>
                </c:pt>
                <c:pt idx="73">
                  <c:v>1.1336903898334084E-7</c:v>
                </c:pt>
                <c:pt idx="74">
                  <c:v>6.8021423390004485E-8</c:v>
                </c:pt>
                <c:pt idx="75">
                  <c:v>4.0812854034002691E-8</c:v>
                </c:pt>
                <c:pt idx="76">
                  <c:v>2.4487712420401604E-8</c:v>
                </c:pt>
                <c:pt idx="77">
                  <c:v>1.4692627452240957E-8</c:v>
                </c:pt>
                <c:pt idx="78">
                  <c:v>8.8155764713445743E-9</c:v>
                </c:pt>
                <c:pt idx="79">
                  <c:v>5.2893458828067446E-9</c:v>
                </c:pt>
                <c:pt idx="80">
                  <c:v>3.1736075296840494E-9</c:v>
                </c:pt>
                <c:pt idx="81">
                  <c:v>1.904164517810429E-9</c:v>
                </c:pt>
                <c:pt idx="82">
                  <c:v>1.1424987106862584E-9</c:v>
                </c:pt>
                <c:pt idx="83">
                  <c:v>6.8549922641175486E-10</c:v>
                </c:pt>
                <c:pt idx="84">
                  <c:v>4.1129953584705292E-10</c:v>
                </c:pt>
                <c:pt idx="85">
                  <c:v>2.4677972150823175E-10</c:v>
                </c:pt>
                <c:pt idx="86">
                  <c:v>1.4806783290493913E-10</c:v>
                </c:pt>
                <c:pt idx="87">
                  <c:v>8.8840699742963542E-11</c:v>
                </c:pt>
                <c:pt idx="88">
                  <c:v>5.3304419845778125E-11</c:v>
                </c:pt>
                <c:pt idx="89">
                  <c:v>3.1982651907466854E-11</c:v>
                </c:pt>
                <c:pt idx="90">
                  <c:v>1.9189591144480113E-11</c:v>
                </c:pt>
                <c:pt idx="91">
                  <c:v>1.1513754686688073E-11</c:v>
                </c:pt>
                <c:pt idx="92">
                  <c:v>6.9082528120128514E-12</c:v>
                </c:pt>
                <c:pt idx="93">
                  <c:v>4.1449516872077134E-12</c:v>
                </c:pt>
                <c:pt idx="94">
                  <c:v>2.486971012324628E-12</c:v>
                </c:pt>
                <c:pt idx="95">
                  <c:v>1.4921826073947759E-12</c:v>
                </c:pt>
                <c:pt idx="96">
                  <c:v>8.9530956443686552E-13</c:v>
                </c:pt>
                <c:pt idx="97">
                  <c:v>5.3718573866211931E-13</c:v>
                </c:pt>
                <c:pt idx="98">
                  <c:v>3.2231144319727159E-13</c:v>
                </c:pt>
                <c:pt idx="99">
                  <c:v>1.9338686591836291E-13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8-16'!$FZ$18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8-16'!$FZ$19:$FZ$118</c:f>
              <c:numCache>
                <c:formatCode>0.00E+00</c:formatCode>
                <c:ptCount val="100"/>
                <c:pt idx="0">
                  <c:v>0</c:v>
                </c:pt>
                <c:pt idx="1">
                  <c:v>-2.0890120544597712E-5</c:v>
                </c:pt>
                <c:pt idx="2">
                  <c:v>-3.5191801004065548E-5</c:v>
                </c:pt>
                <c:pt idx="3">
                  <c:v>-4.5055938544549812E-5</c:v>
                </c:pt>
                <c:pt idx="4">
                  <c:v>-5.1862231200169862E-5</c:v>
                </c:pt>
                <c:pt idx="5">
                  <c:v>-5.6518411966612059E-5</c:v>
                </c:pt>
                <c:pt idx="6">
                  <c:v>-5.9634070838372744E-5</c:v>
                </c:pt>
                <c:pt idx="7">
                  <c:v>-6.1627118667143682E-5</c:v>
                </c:pt>
                <c:pt idx="8">
                  <c:v>-6.2789923878193293E-5</c:v>
                </c:pt>
                <c:pt idx="9">
                  <c:v>-6.3330974112495858E-5</c:v>
                </c:pt>
                <c:pt idx="10">
                  <c:v>-6.3401572590118804E-5</c:v>
                </c:pt>
                <c:pt idx="11">
                  <c:v>-6.3113269279026218E-5</c:v>
                </c:pt>
                <c:pt idx="12">
                  <c:v>-6.2549461337296774E-5</c:v>
                </c:pt>
                <c:pt idx="13">
                  <c:v>-6.177325643144313E-5</c:v>
                </c:pt>
                <c:pt idx="14">
                  <c:v>-6.0832894963482043E-5</c:v>
                </c:pt>
                <c:pt idx="15">
                  <c:v>-5.9765547362942983E-5</c:v>
                </c:pt>
                <c:pt idx="16">
                  <c:v>-5.8600009516473345E-5</c:v>
                </c:pt>
                <c:pt idx="17">
                  <c:v>-5.7358637351307556E-5</c:v>
                </c:pt>
                <c:pt idx="18">
                  <c:v>-5.6058746384226449E-5</c:v>
                </c:pt>
                <c:pt idx="19">
                  <c:v>-5.4713627715266555E-5</c:v>
                </c:pt>
                <c:pt idx="20">
                  <c:v>-5.3333283375252977E-5</c:v>
                </c:pt>
                <c:pt idx="21">
                  <c:v>-5.1924953155133013E-5</c:v>
                </c:pt>
                <c:pt idx="22">
                  <c:v>-5.0493489285739074E-5</c:v>
                </c:pt>
                <c:pt idx="23">
                  <c:v>-4.9041633386755906E-5</c:v>
                </c:pt>
                <c:pt idx="24">
                  <c:v>-4.7570248871253717E-5</c:v>
                </c:pt>
                <c:pt idx="25">
                  <c:v>-4.6078511151291177E-5</c:v>
                </c:pt>
                <c:pt idx="26">
                  <c:v>-4.4563884207515433E-5</c:v>
                </c:pt>
                <c:pt idx="27">
                  <c:v>-4.3021505831093015E-5</c:v>
                </c:pt>
                <c:pt idx="28">
                  <c:v>-4.1442923132364862E-5</c:v>
                </c:pt>
                <c:pt idx="29">
                  <c:v>-3.9815537688371594E-5</c:v>
                </c:pt>
                <c:pt idx="30">
                  <c:v>-3.8125049372089714E-5</c:v>
                </c:pt>
                <c:pt idx="31">
                  <c:v>-3.6359319992219918E-5</c:v>
                </c:pt>
                <c:pt idx="32">
                  <c:v>-3.4505049093981263E-5</c:v>
                </c:pt>
                <c:pt idx="33">
                  <c:v>-3.2533491153020552E-5</c:v>
                </c:pt>
                <c:pt idx="34">
                  <c:v>-3.0387910662867806E-5</c:v>
                </c:pt>
                <c:pt idx="35">
                  <c:v>-2.7979420339840216E-5</c:v>
                </c:pt>
                <c:pt idx="36">
                  <c:v>-2.5201334401299055E-5</c:v>
                </c:pt>
                <c:pt idx="37">
                  <c:v>-2.2000136703401521E-5</c:v>
                </c:pt>
                <c:pt idx="38">
                  <c:v>-1.8346670779649521E-5</c:v>
                </c:pt>
                <c:pt idx="39">
                  <c:v>-1.4164495107575267E-5</c:v>
                </c:pt>
                <c:pt idx="40">
                  <c:v>-9.8921138612616255E-6</c:v>
                </c:pt>
                <c:pt idx="41">
                  <c:v>-5.3007971617616972E-6</c:v>
                </c:pt>
                <c:pt idx="42">
                  <c:v>3.5482563520011778E-7</c:v>
                </c:pt>
                <c:pt idx="43">
                  <c:v>4.290013842718314E-6</c:v>
                </c:pt>
                <c:pt idx="44">
                  <c:v>1.2623227729719431E-5</c:v>
                </c:pt>
                <c:pt idx="45">
                  <c:v>2.1729615475965178E-5</c:v>
                </c:pt>
                <c:pt idx="46">
                  <c:v>3.551024952727546E-5</c:v>
                </c:pt>
                <c:pt idx="47">
                  <c:v>5.403890976709777E-5</c:v>
                </c:pt>
                <c:pt idx="48">
                  <c:v>3.7319606161533361E-5</c:v>
                </c:pt>
                <c:pt idx="49">
                  <c:v>2.9468043598287683E-5</c:v>
                </c:pt>
                <c:pt idx="50">
                  <c:v>6.455313532438816E-5</c:v>
                </c:pt>
                <c:pt idx="51">
                  <c:v>4.956421193322378E-5</c:v>
                </c:pt>
                <c:pt idx="52">
                  <c:v>4.0712582768430775E-5</c:v>
                </c:pt>
                <c:pt idx="53">
                  <c:v>9.3980185542924359E-5</c:v>
                </c:pt>
                <c:pt idx="54">
                  <c:v>7.7878740164901133E-5</c:v>
                </c:pt>
                <c:pt idx="55">
                  <c:v>1.0191045666604719E-4</c:v>
                </c:pt>
                <c:pt idx="56">
                  <c:v>7.8869120661981349E-5</c:v>
                </c:pt>
                <c:pt idx="57">
                  <c:v>1.0662431211668345E-4</c:v>
                </c:pt>
                <c:pt idx="58">
                  <c:v>8.3454066186635116E-5</c:v>
                </c:pt>
                <c:pt idx="59">
                  <c:v>6.313168808685086E-5</c:v>
                </c:pt>
                <c:pt idx="60">
                  <c:v>4.481010723745378E-5</c:v>
                </c:pt>
                <c:pt idx="61">
                  <c:v>1.4684131502888719E-4</c:v>
                </c:pt>
                <c:pt idx="62">
                  <c:v>8.81047890173323E-5</c:v>
                </c:pt>
                <c:pt idx="63">
                  <c:v>5.286287341039938E-5</c:v>
                </c:pt>
                <c:pt idx="64">
                  <c:v>3.1717724046239625E-5</c:v>
                </c:pt>
                <c:pt idx="65">
                  <c:v>1.9030634427743778E-5</c:v>
                </c:pt>
                <c:pt idx="66">
                  <c:v>1.1418380656646264E-5</c:v>
                </c:pt>
                <c:pt idx="67">
                  <c:v>6.8510283939877557E-6</c:v>
                </c:pt>
                <c:pt idx="68">
                  <c:v>4.1106170363926545E-6</c:v>
                </c:pt>
                <c:pt idx="69">
                  <c:v>2.466370221835593E-6</c:v>
                </c:pt>
                <c:pt idx="70">
                  <c:v>1.4798221331013555E-6</c:v>
                </c:pt>
                <c:pt idx="71">
                  <c:v>8.878932798608132E-7</c:v>
                </c:pt>
                <c:pt idx="72">
                  <c:v>5.3273596791648809E-7</c:v>
                </c:pt>
                <c:pt idx="73">
                  <c:v>3.1964158074989281E-7</c:v>
                </c:pt>
                <c:pt idx="74">
                  <c:v>1.9178494844993569E-7</c:v>
                </c:pt>
                <c:pt idx="75">
                  <c:v>1.1507096906996138E-7</c:v>
                </c:pt>
                <c:pt idx="76">
                  <c:v>6.9042581441976823E-8</c:v>
                </c:pt>
                <c:pt idx="77">
                  <c:v>4.1425548865186099E-8</c:v>
                </c:pt>
                <c:pt idx="78">
                  <c:v>2.4855329319111651E-8</c:v>
                </c:pt>
                <c:pt idx="79">
                  <c:v>1.4913197591466989E-8</c:v>
                </c:pt>
                <c:pt idx="80">
                  <c:v>8.947918554880195E-9</c:v>
                </c:pt>
                <c:pt idx="81">
                  <c:v>5.3687511329281163E-9</c:v>
                </c:pt>
                <c:pt idx="82">
                  <c:v>3.2212506797568688E-9</c:v>
                </c:pt>
                <c:pt idx="83">
                  <c:v>1.9327504078541218E-9</c:v>
                </c:pt>
                <c:pt idx="84">
                  <c:v>1.1596502447124732E-9</c:v>
                </c:pt>
                <c:pt idx="85">
                  <c:v>6.9579014682748378E-10</c:v>
                </c:pt>
                <c:pt idx="86">
                  <c:v>4.1747408809649014E-10</c:v>
                </c:pt>
                <c:pt idx="87">
                  <c:v>2.5048445285789404E-10</c:v>
                </c:pt>
                <c:pt idx="88">
                  <c:v>1.5029067171473641E-10</c:v>
                </c:pt>
                <c:pt idx="89">
                  <c:v>9.0174403028841874E-11</c:v>
                </c:pt>
                <c:pt idx="90">
                  <c:v>5.4104641817305094E-11</c:v>
                </c:pt>
                <c:pt idx="91">
                  <c:v>3.2462785090383061E-11</c:v>
                </c:pt>
                <c:pt idx="92">
                  <c:v>1.9477671054229832E-11</c:v>
                </c:pt>
                <c:pt idx="93">
                  <c:v>1.1686602632537896E-11</c:v>
                </c:pt>
                <c:pt idx="94">
                  <c:v>7.0119615795227385E-12</c:v>
                </c:pt>
                <c:pt idx="95">
                  <c:v>4.207176947713645E-12</c:v>
                </c:pt>
                <c:pt idx="96">
                  <c:v>2.5243061686281857E-12</c:v>
                </c:pt>
                <c:pt idx="97">
                  <c:v>1.5145837011769111E-12</c:v>
                </c:pt>
                <c:pt idx="98">
                  <c:v>9.087502207061461E-13</c:v>
                </c:pt>
                <c:pt idx="99">
                  <c:v>5.452501324236875E-13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8-16'!$GV$18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8-16'!$GV$19:$GV$118</c:f>
              <c:numCache>
                <c:formatCode>0.00E+00</c:formatCode>
                <c:ptCount val="100"/>
                <c:pt idx="0">
                  <c:v>0</c:v>
                </c:pt>
                <c:pt idx="1">
                  <c:v>1.0008324660207291E-5</c:v>
                </c:pt>
                <c:pt idx="2">
                  <c:v>1.7266872745790723E-5</c:v>
                </c:pt>
                <c:pt idx="3">
                  <c:v>2.2390277754788523E-5</c:v>
                </c:pt>
                <c:pt idx="4">
                  <c:v>2.594716297153743E-5</c:v>
                </c:pt>
                <c:pt idx="5">
                  <c:v>2.8364438960305077E-5</c:v>
                </c:pt>
                <c:pt idx="6">
                  <c:v>2.994810722621935E-5</c:v>
                </c:pt>
                <c:pt idx="7">
                  <c:v>3.0916054586795777E-5</c:v>
                </c:pt>
                <c:pt idx="8">
                  <c:v>3.1424505077509712E-5</c:v>
                </c:pt>
                <c:pt idx="9">
                  <c:v>3.1586804577078686E-5</c:v>
                </c:pt>
                <c:pt idx="10">
                  <c:v>3.1486291826088308E-5</c:v>
                </c:pt>
                <c:pt idx="11">
                  <c:v>3.1185066018395158E-5</c:v>
                </c:pt>
                <c:pt idx="12">
                  <c:v>3.0729996558554601E-5</c:v>
                </c:pt>
                <c:pt idx="13">
                  <c:v>3.0156890416709048E-5</c:v>
                </c:pt>
                <c:pt idx="14">
                  <c:v>2.9493422743206987E-5</c:v>
                </c:pt>
                <c:pt idx="15">
                  <c:v>2.8761229523822235E-5</c:v>
                </c:pt>
                <c:pt idx="16">
                  <c:v>2.7977426324595628E-5</c:v>
                </c:pt>
                <c:pt idx="17">
                  <c:v>2.715572989410095E-5</c:v>
                </c:pt>
                <c:pt idx="18">
                  <c:v>2.6307302558835344E-5</c:v>
                </c:pt>
                <c:pt idx="19">
                  <c:v>2.5441401649093504E-5</c:v>
                </c:pt>
                <c:pt idx="20">
                  <c:v>2.4565889825294007E-5</c:v>
                </c:pt>
                <c:pt idx="21">
                  <c:v>2.3687641766960421E-5</c:v>
                </c:pt>
                <c:pt idx="22">
                  <c:v>2.2812867238031914E-5</c:v>
                </c:pt>
                <c:pt idx="23">
                  <c:v>2.1947369659641031E-5</c:v>
                </c:pt>
                <c:pt idx="24">
                  <c:v>2.1096794605844627E-5</c:v>
                </c:pt>
                <c:pt idx="25">
                  <c:v>2.0266992825942673E-5</c:v>
                </c:pt>
                <c:pt idx="26">
                  <c:v>1.9464615986128711E-5</c:v>
                </c:pt>
                <c:pt idx="27">
                  <c:v>1.8697758742703893E-5</c:v>
                </c:pt>
                <c:pt idx="28">
                  <c:v>1.7975938632003655E-5</c:v>
                </c:pt>
                <c:pt idx="29">
                  <c:v>1.730896900299303E-5</c:v>
                </c:pt>
                <c:pt idx="30">
                  <c:v>1.6706345312219803E-5</c:v>
                </c:pt>
                <c:pt idx="31">
                  <c:v>1.6180427440276937E-5</c:v>
                </c:pt>
                <c:pt idx="32">
                  <c:v>1.5753467341568517E-5</c:v>
                </c:pt>
                <c:pt idx="33">
                  <c:v>1.5463761371008189E-5</c:v>
                </c:pt>
                <c:pt idx="34">
                  <c:v>1.5366978556920555E-5</c:v>
                </c:pt>
                <c:pt idx="35">
                  <c:v>1.5523357214861783E-5</c:v>
                </c:pt>
                <c:pt idx="36">
                  <c:v>1.5971186627345563E-5</c:v>
                </c:pt>
                <c:pt idx="37">
                  <c:v>1.6745169520186384E-5</c:v>
                </c:pt>
                <c:pt idx="38">
                  <c:v>1.7852934225267084E-5</c:v>
                </c:pt>
                <c:pt idx="39">
                  <c:v>1.9117673986001477E-5</c:v>
                </c:pt>
                <c:pt idx="40">
                  <c:v>2.0721971240677747E-5</c:v>
                </c:pt>
                <c:pt idx="41">
                  <c:v>2.2843791629688706E-5</c:v>
                </c:pt>
                <c:pt idx="42">
                  <c:v>2.4490836198319196E-5</c:v>
                </c:pt>
                <c:pt idx="43">
                  <c:v>2.867384277497817E-5</c:v>
                </c:pt>
                <c:pt idx="44">
                  <c:v>3.3805154526577764E-5</c:v>
                </c:pt>
                <c:pt idx="45">
                  <c:v>4.216932768174534E-5</c:v>
                </c:pt>
                <c:pt idx="46">
                  <c:v>5.2134593524426343E-5</c:v>
                </c:pt>
                <c:pt idx="47">
                  <c:v>4.1648447737619582E-5</c:v>
                </c:pt>
                <c:pt idx="48">
                  <c:v>3.9794829412873566E-5</c:v>
                </c:pt>
                <c:pt idx="49">
                  <c:v>7.0846311225016521E-5</c:v>
                </c:pt>
                <c:pt idx="50">
                  <c:v>6.0315310883089258E-5</c:v>
                </c:pt>
                <c:pt idx="51">
                  <c:v>5.5862033887726231E-5</c:v>
                </c:pt>
                <c:pt idx="52">
                  <c:v>9.9667589719758167E-5</c:v>
                </c:pt>
                <c:pt idx="53">
                  <c:v>8.7823394297009433E-5</c:v>
                </c:pt>
                <c:pt idx="54">
                  <c:v>1.0689715959161499E-4</c:v>
                </c:pt>
                <c:pt idx="55">
                  <c:v>8.9270900396014059E-5</c:v>
                </c:pt>
                <c:pt idx="56">
                  <c:v>1.1112561718179276E-4</c:v>
                </c:pt>
                <c:pt idx="57">
                  <c:v>9.0745153443953872E-5</c:v>
                </c:pt>
                <c:pt idx="58">
                  <c:v>7.3320731416645331E-5</c:v>
                </c:pt>
                <c:pt idx="59">
                  <c:v>5.7888543185760991E-5</c:v>
                </c:pt>
                <c:pt idx="60">
                  <c:v>1.1841773609329396E-4</c:v>
                </c:pt>
                <c:pt idx="61">
                  <c:v>8.7845621715701623E-5</c:v>
                </c:pt>
                <c:pt idx="62">
                  <c:v>5.2707373029420974E-5</c:v>
                </c:pt>
                <c:pt idx="63">
                  <c:v>3.1624423817652611E-5</c:v>
                </c:pt>
                <c:pt idx="64">
                  <c:v>1.8974654290591567E-5</c:v>
                </c:pt>
                <c:pt idx="65">
                  <c:v>1.138479257435494E-5</c:v>
                </c:pt>
                <c:pt idx="66">
                  <c:v>6.8308755446129667E-6</c:v>
                </c:pt>
                <c:pt idx="67">
                  <c:v>4.0985253267677807E-6</c:v>
                </c:pt>
                <c:pt idx="68">
                  <c:v>2.4591151960606657E-6</c:v>
                </c:pt>
                <c:pt idx="69">
                  <c:v>1.4754691176363998E-6</c:v>
                </c:pt>
                <c:pt idx="70">
                  <c:v>8.8528147058183935E-7</c:v>
                </c:pt>
                <c:pt idx="71">
                  <c:v>5.3116888234910344E-7</c:v>
                </c:pt>
                <c:pt idx="72">
                  <c:v>3.1870132940946215E-7</c:v>
                </c:pt>
                <c:pt idx="73">
                  <c:v>1.9122079764567725E-7</c:v>
                </c:pt>
                <c:pt idx="74">
                  <c:v>1.1473247858740645E-7</c:v>
                </c:pt>
                <c:pt idx="75">
                  <c:v>6.8839487152443873E-8</c:v>
                </c:pt>
                <c:pt idx="76">
                  <c:v>4.1303692291466345E-8</c:v>
                </c:pt>
                <c:pt idx="77">
                  <c:v>2.4782215374879818E-8</c:v>
                </c:pt>
                <c:pt idx="78">
                  <c:v>1.486932922492788E-8</c:v>
                </c:pt>
                <c:pt idx="79">
                  <c:v>8.9215975349567332E-9</c:v>
                </c:pt>
                <c:pt idx="80">
                  <c:v>5.3529585209740347E-9</c:v>
                </c:pt>
                <c:pt idx="81">
                  <c:v>3.2117751125844201E-9</c:v>
                </c:pt>
                <c:pt idx="82">
                  <c:v>1.9270650675506531E-9</c:v>
                </c:pt>
                <c:pt idx="83">
                  <c:v>1.1562390405303915E-9</c:v>
                </c:pt>
                <c:pt idx="84">
                  <c:v>6.9374342431823524E-10</c:v>
                </c:pt>
                <c:pt idx="85">
                  <c:v>4.1624605459094098E-10</c:v>
                </c:pt>
                <c:pt idx="86">
                  <c:v>2.4974763275456467E-10</c:v>
                </c:pt>
                <c:pt idx="87">
                  <c:v>1.4984857965273876E-10</c:v>
                </c:pt>
                <c:pt idx="88">
                  <c:v>8.9909147791643235E-11</c:v>
                </c:pt>
                <c:pt idx="89">
                  <c:v>5.3945488674985931E-11</c:v>
                </c:pt>
                <c:pt idx="90">
                  <c:v>3.2367293204991559E-11</c:v>
                </c:pt>
                <c:pt idx="91">
                  <c:v>1.942037592299492E-11</c:v>
                </c:pt>
                <c:pt idx="92">
                  <c:v>1.165222555379696E-11</c:v>
                </c:pt>
                <c:pt idx="93">
                  <c:v>6.9913353322781693E-12</c:v>
                </c:pt>
                <c:pt idx="94">
                  <c:v>4.1948011993668964E-12</c:v>
                </c:pt>
                <c:pt idx="95">
                  <c:v>2.5168807196201365E-12</c:v>
                </c:pt>
                <c:pt idx="96">
                  <c:v>1.5101284317720829E-12</c:v>
                </c:pt>
                <c:pt idx="97">
                  <c:v>9.0607705906325038E-13</c:v>
                </c:pt>
                <c:pt idx="98">
                  <c:v>5.4364623543795087E-13</c:v>
                </c:pt>
                <c:pt idx="99">
                  <c:v>3.2618774126277085E-13</c:v>
                </c:pt>
              </c:numCache>
            </c:numRef>
          </c:yVal>
          <c:smooth val="1"/>
        </c:ser>
        <c:axId val="63675008"/>
        <c:axId val="63684992"/>
      </c:scatterChart>
      <c:valAx>
        <c:axId val="63675008"/>
        <c:scaling>
          <c:orientation val="minMax"/>
        </c:scaling>
        <c:delete val="1"/>
        <c:axPos val="b"/>
        <c:numFmt formatCode="0.00E+00" sourceLinked="1"/>
        <c:tickLblPos val="nextTo"/>
        <c:crossAx val="63684992"/>
        <c:crosses val="autoZero"/>
        <c:crossBetween val="midCat"/>
      </c:valAx>
      <c:valAx>
        <c:axId val="63684992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6750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8.0546115150708891E-2"/>
          <c:y val="4.1331345740147546E-2"/>
          <c:w val="0.87136251844857882"/>
          <c:h val="0.897480650357489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2.9084751623994782E-4</c:v>
                </c:pt>
                <c:pt idx="22">
                  <c:v>3.1655621782415884E-4</c:v>
                </c:pt>
                <c:pt idx="44">
                  <c:v>2.0942065774320288E-4</c:v>
                </c:pt>
                <c:pt idx="66">
                  <c:v>2.1594796799964157E-4</c:v>
                </c:pt>
                <c:pt idx="88">
                  <c:v>1.8521365850410632E-4</c:v>
                </c:pt>
                <c:pt idx="110">
                  <c:v>1.5393433043041013E-4</c:v>
                </c:pt>
                <c:pt idx="132">
                  <c:v>1.4684131502888719E-4</c:v>
                </c:pt>
                <c:pt idx="154">
                  <c:v>1.1841773609329396E-4</c:v>
                </c:pt>
              </c:numCache>
            </c:numRef>
          </c:yVal>
        </c:ser>
        <c:axId val="63707776"/>
        <c:axId val="63714048"/>
      </c:scatterChart>
      <c:valAx>
        <c:axId val="63707776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14048"/>
        <c:crosses val="autoZero"/>
        <c:crossBetween val="midCat"/>
      </c:valAx>
      <c:valAx>
        <c:axId val="63714048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7077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68"/>
          <c:y val="0.19600938967136286"/>
          <c:w val="0.75182404526749713"/>
          <c:h val="0.73239436619718634"/>
        </c:manualLayout>
      </c:layout>
      <c:scatterChart>
        <c:scatterStyle val="lineMarker"/>
        <c:ser>
          <c:idx val="1"/>
          <c:order val="0"/>
          <c:tx>
            <c:strRef>
              <c:f>'0.5Q 8-16'!$G$18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8-16'!$G$19:$G$119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-5.3111111061874183</c:v>
                </c:pt>
                <c:pt idx="2">
                  <c:v>-8.7813402006902166</c:v>
                </c:pt>
                <c:pt idx="3">
                  <c:v>-11.786015042458892</c:v>
                </c:pt>
                <c:pt idx="4">
                  <c:v>-14.465297070533246</c:v>
                </c:pt>
                <c:pt idx="5">
                  <c:v>-16.901471505112546</c:v>
                </c:pt>
                <c:pt idx="6">
                  <c:v>-19.147871107143466</c:v>
                </c:pt>
                <c:pt idx="7">
                  <c:v>-21.241381965731627</c:v>
                </c:pt>
                <c:pt idx="8">
                  <c:v>-23.208735397732049</c:v>
                </c:pt>
                <c:pt idx="9">
                  <c:v>-25.070008488013926</c:v>
                </c:pt>
                <c:pt idx="10">
                  <c:v>-26.840717052233941</c:v>
                </c:pt>
                <c:pt idx="11">
                  <c:v>-28.533137334324174</c:v>
                </c:pt>
                <c:pt idx="12">
                  <c:v>-30.15717766040833</c:v>
                </c:pt>
                <c:pt idx="13">
                  <c:v>-31.720974123492105</c:v>
                </c:pt>
                <c:pt idx="14">
                  <c:v>-33.231310068504001</c:v>
                </c:pt>
                <c:pt idx="15">
                  <c:v>-34.693919234232936</c:v>
                </c:pt>
                <c:pt idx="16">
                  <c:v>-36.113709863525251</c:v>
                </c:pt>
                <c:pt idx="17">
                  <c:v>-37.49493381337804</c:v>
                </c:pt>
                <c:pt idx="18">
                  <c:v>-38.841316591558517</c:v>
                </c:pt>
                <c:pt idx="19">
                  <c:v>-40.156159146517489</c:v>
                </c:pt>
                <c:pt idx="20">
                  <c:v>-41.442418942849926</c:v>
                </c:pt>
                <c:pt idx="21">
                  <c:v>-42.702775677771314</c:v>
                </c:pt>
                <c:pt idx="22">
                  <c:v>-43.939685507139082</c:v>
                </c:pt>
                <c:pt idx="23">
                  <c:v>-45.155426639773268</c:v>
                </c:pt>
                <c:pt idx="24">
                  <c:v>-46.352138550376935</c:v>
                </c:pt>
                <c:pt idx="25">
                  <c:v>-47.531856646789258</c:v>
                </c:pt>
                <c:pt idx="26">
                  <c:v>-48.696543730214252</c:v>
                </c:pt>
                <c:pt idx="27">
                  <c:v>-49.848118978209129</c:v>
                </c:pt>
                <c:pt idx="28">
                  <c:v>-50.988484440891575</c:v>
                </c:pt>
                <c:pt idx="29">
                  <c:v>-52.119548719969124</c:v>
                </c:pt>
                <c:pt idx="30">
                  <c:v>-53.243250211034415</c:v>
                </c:pt>
                <c:pt idx="31">
                  <c:v>-54.361587178859018</c:v>
                </c:pt>
                <c:pt idx="32">
                  <c:v>-55.476656655923371</c:v>
                </c:pt>
                <c:pt idx="33">
                  <c:v>-56.590687314075744</c:v>
                </c:pt>
                <c:pt idx="34">
                  <c:v>-57.70605886463283</c:v>
                </c:pt>
                <c:pt idx="35">
                  <c:v>-58.825351659162145</c:v>
                </c:pt>
                <c:pt idx="36">
                  <c:v>-59.95158553919233</c:v>
                </c:pt>
                <c:pt idx="37">
                  <c:v>-61.08902307167174</c:v>
                </c:pt>
                <c:pt idx="38">
                  <c:v>-62.243942453833235</c:v>
                </c:pt>
                <c:pt idx="39">
                  <c:v>-63.421284224351687</c:v>
                </c:pt>
                <c:pt idx="40">
                  <c:v>-64.619948779306782</c:v>
                </c:pt>
                <c:pt idx="41">
                  <c:v>-65.850261959199287</c:v>
                </c:pt>
                <c:pt idx="42">
                  <c:v>-67.127700009782245</c:v>
                </c:pt>
                <c:pt idx="43">
                  <c:v>-68.449122672044382</c:v>
                </c:pt>
                <c:pt idx="44">
                  <c:v>-69.860681758482912</c:v>
                </c:pt>
                <c:pt idx="45">
                  <c:v>-71.249880104849865</c:v>
                </c:pt>
                <c:pt idx="46">
                  <c:v>-72.691246617810634</c:v>
                </c:pt>
                <c:pt idx="47">
                  <c:v>-74.132613130771404</c:v>
                </c:pt>
                <c:pt idx="48">
                  <c:v>-75.573979643732173</c:v>
                </c:pt>
                <c:pt idx="49">
                  <c:v>-77.015346156692942</c:v>
                </c:pt>
                <c:pt idx="50">
                  <c:v>-78.456712669653712</c:v>
                </c:pt>
                <c:pt idx="51">
                  <c:v>-79.898079182614481</c:v>
                </c:pt>
                <c:pt idx="52">
                  <c:v>-81.33944569557525</c:v>
                </c:pt>
                <c:pt idx="53">
                  <c:v>-82.78081220853602</c:v>
                </c:pt>
                <c:pt idx="54">
                  <c:v>-84.222178721496789</c:v>
                </c:pt>
                <c:pt idx="55">
                  <c:v>-85.663545234457558</c:v>
                </c:pt>
                <c:pt idx="56">
                  <c:v>-87.104911747418328</c:v>
                </c:pt>
                <c:pt idx="57">
                  <c:v>-88.546278260379097</c:v>
                </c:pt>
                <c:pt idx="58">
                  <c:v>-89.987644773339866</c:v>
                </c:pt>
                <c:pt idx="59">
                  <c:v>-91.429011286300636</c:v>
                </c:pt>
                <c:pt idx="60">
                  <c:v>-92.870377799261405</c:v>
                </c:pt>
                <c:pt idx="61">
                  <c:v>-94.311744312222174</c:v>
                </c:pt>
                <c:pt idx="62">
                  <c:v>-95.753110825182944</c:v>
                </c:pt>
                <c:pt idx="63">
                  <c:v>-97.194477338143713</c:v>
                </c:pt>
                <c:pt idx="64">
                  <c:v>-98.635843851104482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8-16'!$H$19:$H$119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-18.727518971186157</c:v>
                </c:pt>
                <c:pt idx="2">
                  <c:v>-22.197748065688955</c:v>
                </c:pt>
                <c:pt idx="3">
                  <c:v>-25.202422907457631</c:v>
                </c:pt>
                <c:pt idx="4">
                  <c:v>-27.881704935531985</c:v>
                </c:pt>
                <c:pt idx="5">
                  <c:v>-30.317879370111285</c:v>
                </c:pt>
                <c:pt idx="6">
                  <c:v>-32.564278972142205</c:v>
                </c:pt>
                <c:pt idx="7">
                  <c:v>-34.657789830730366</c:v>
                </c:pt>
                <c:pt idx="8">
                  <c:v>-36.625143262730788</c:v>
                </c:pt>
                <c:pt idx="9">
                  <c:v>-38.486416353012665</c:v>
                </c:pt>
                <c:pt idx="10">
                  <c:v>-40.25712491723268</c:v>
                </c:pt>
                <c:pt idx="11">
                  <c:v>-41.949545199322912</c:v>
                </c:pt>
                <c:pt idx="12">
                  <c:v>-43.573585525407069</c:v>
                </c:pt>
                <c:pt idx="13">
                  <c:v>-45.137381988490844</c:v>
                </c:pt>
                <c:pt idx="14">
                  <c:v>-46.64771793350274</c:v>
                </c:pt>
                <c:pt idx="15">
                  <c:v>-48.110327099231675</c:v>
                </c:pt>
                <c:pt idx="16">
                  <c:v>-49.53011772852399</c:v>
                </c:pt>
                <c:pt idx="17">
                  <c:v>-50.911341678376779</c:v>
                </c:pt>
                <c:pt idx="18">
                  <c:v>-52.257724456557256</c:v>
                </c:pt>
                <c:pt idx="19">
                  <c:v>-53.572567011516227</c:v>
                </c:pt>
                <c:pt idx="20">
                  <c:v>-54.858826807848665</c:v>
                </c:pt>
                <c:pt idx="21">
                  <c:v>-56.119183542770052</c:v>
                </c:pt>
                <c:pt idx="22">
                  <c:v>-57.356093372137821</c:v>
                </c:pt>
                <c:pt idx="23">
                  <c:v>-58.571834504772006</c:v>
                </c:pt>
                <c:pt idx="24">
                  <c:v>-59.768546415375674</c:v>
                </c:pt>
                <c:pt idx="25">
                  <c:v>-60.948264511787997</c:v>
                </c:pt>
                <c:pt idx="26">
                  <c:v>-62.112951595212991</c:v>
                </c:pt>
                <c:pt idx="27">
                  <c:v>-63.264526843207868</c:v>
                </c:pt>
                <c:pt idx="28">
                  <c:v>-64.404892305890314</c:v>
                </c:pt>
                <c:pt idx="29">
                  <c:v>-65.535956584967863</c:v>
                </c:pt>
                <c:pt idx="30">
                  <c:v>-66.659658076033153</c:v>
                </c:pt>
                <c:pt idx="31">
                  <c:v>-67.777995043857757</c:v>
                </c:pt>
                <c:pt idx="32">
                  <c:v>-68.89306452092211</c:v>
                </c:pt>
                <c:pt idx="33">
                  <c:v>-70.007095179074483</c:v>
                </c:pt>
                <c:pt idx="34">
                  <c:v>-71.122466729631569</c:v>
                </c:pt>
                <c:pt idx="35">
                  <c:v>-72.241759524160884</c:v>
                </c:pt>
                <c:pt idx="36">
                  <c:v>-73.367993404191068</c:v>
                </c:pt>
                <c:pt idx="37">
                  <c:v>-74.505430936670479</c:v>
                </c:pt>
                <c:pt idx="38">
                  <c:v>-75.660350318831973</c:v>
                </c:pt>
                <c:pt idx="39">
                  <c:v>-76.837692089350426</c:v>
                </c:pt>
                <c:pt idx="40">
                  <c:v>-78.036356644305528</c:v>
                </c:pt>
                <c:pt idx="41">
                  <c:v>-79.266669824198033</c:v>
                </c:pt>
                <c:pt idx="42">
                  <c:v>-80.496983004090538</c:v>
                </c:pt>
                <c:pt idx="43">
                  <c:v>-81.727296183983043</c:v>
                </c:pt>
                <c:pt idx="44">
                  <c:v>-82.957609363875548</c:v>
                </c:pt>
                <c:pt idx="45">
                  <c:v>-84.187922543768053</c:v>
                </c:pt>
                <c:pt idx="46">
                  <c:v>-85.418235723660558</c:v>
                </c:pt>
                <c:pt idx="47">
                  <c:v>-86.648548903553063</c:v>
                </c:pt>
                <c:pt idx="48">
                  <c:v>-87.878862083445568</c:v>
                </c:pt>
                <c:pt idx="49">
                  <c:v>-89.109175263338074</c:v>
                </c:pt>
                <c:pt idx="50">
                  <c:v>-90.339488443230579</c:v>
                </c:pt>
                <c:pt idx="51">
                  <c:v>-91.569801623123084</c:v>
                </c:pt>
                <c:pt idx="52">
                  <c:v>-92.800114803015589</c:v>
                </c:pt>
                <c:pt idx="53">
                  <c:v>-94.030427982908094</c:v>
                </c:pt>
                <c:pt idx="54">
                  <c:v>-95.260741162800599</c:v>
                </c:pt>
                <c:pt idx="55">
                  <c:v>-96.491054342693104</c:v>
                </c:pt>
                <c:pt idx="56">
                  <c:v>-97.721367522585609</c:v>
                </c:pt>
                <c:pt idx="57">
                  <c:v>-98.951680702478114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8-16'!$I$19:$I$119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-32.143926836184896</c:v>
                </c:pt>
                <c:pt idx="2">
                  <c:v>-35.614155930687694</c:v>
                </c:pt>
                <c:pt idx="3">
                  <c:v>-38.61883077245637</c:v>
                </c:pt>
                <c:pt idx="4">
                  <c:v>-41.298112800530724</c:v>
                </c:pt>
                <c:pt idx="5">
                  <c:v>-43.734287235110024</c:v>
                </c:pt>
                <c:pt idx="6">
                  <c:v>-45.980686837140944</c:v>
                </c:pt>
                <c:pt idx="7">
                  <c:v>-48.074197695729104</c:v>
                </c:pt>
                <c:pt idx="8">
                  <c:v>-50.041551127729527</c:v>
                </c:pt>
                <c:pt idx="9">
                  <c:v>-51.902824218011403</c:v>
                </c:pt>
                <c:pt idx="10">
                  <c:v>-53.673532782231419</c:v>
                </c:pt>
                <c:pt idx="11">
                  <c:v>-55.365953064321651</c:v>
                </c:pt>
                <c:pt idx="12">
                  <c:v>-56.989993390405807</c:v>
                </c:pt>
                <c:pt idx="13">
                  <c:v>-58.553789853489583</c:v>
                </c:pt>
                <c:pt idx="14">
                  <c:v>-60.064125798501479</c:v>
                </c:pt>
                <c:pt idx="15">
                  <c:v>-61.526734964230414</c:v>
                </c:pt>
                <c:pt idx="16">
                  <c:v>-62.946525593522729</c:v>
                </c:pt>
                <c:pt idx="17">
                  <c:v>-64.327749543375518</c:v>
                </c:pt>
                <c:pt idx="18">
                  <c:v>-65.674132321555987</c:v>
                </c:pt>
                <c:pt idx="19">
                  <c:v>-66.988974876514959</c:v>
                </c:pt>
                <c:pt idx="20">
                  <c:v>-68.275234672847404</c:v>
                </c:pt>
                <c:pt idx="21">
                  <c:v>-69.535591407768791</c:v>
                </c:pt>
                <c:pt idx="22">
                  <c:v>-70.772501237136566</c:v>
                </c:pt>
                <c:pt idx="23">
                  <c:v>-71.988242369770745</c:v>
                </c:pt>
                <c:pt idx="24">
                  <c:v>-73.184954280374413</c:v>
                </c:pt>
                <c:pt idx="25">
                  <c:v>-74.364672376786729</c:v>
                </c:pt>
                <c:pt idx="26">
                  <c:v>-75.529359460211737</c:v>
                </c:pt>
                <c:pt idx="27">
                  <c:v>-76.680934708206607</c:v>
                </c:pt>
                <c:pt idx="28">
                  <c:v>-77.82130017088906</c:v>
                </c:pt>
                <c:pt idx="29">
                  <c:v>-78.952364449966609</c:v>
                </c:pt>
                <c:pt idx="30">
                  <c:v>-80.076065941031885</c:v>
                </c:pt>
                <c:pt idx="31">
                  <c:v>-81.194402908856489</c:v>
                </c:pt>
                <c:pt idx="32">
                  <c:v>-82.309472385920856</c:v>
                </c:pt>
                <c:pt idx="33">
                  <c:v>-83.423503044073215</c:v>
                </c:pt>
                <c:pt idx="34">
                  <c:v>-84.5388745946303</c:v>
                </c:pt>
                <c:pt idx="35">
                  <c:v>-85.658167389159615</c:v>
                </c:pt>
                <c:pt idx="36">
                  <c:v>-86.7844012691898</c:v>
                </c:pt>
                <c:pt idx="37">
                  <c:v>-87.921838801669224</c:v>
                </c:pt>
                <c:pt idx="38">
                  <c:v>-89.076758183830719</c:v>
                </c:pt>
                <c:pt idx="39">
                  <c:v>-90.254099954349158</c:v>
                </c:pt>
                <c:pt idx="40">
                  <c:v>-91.452764509304274</c:v>
                </c:pt>
                <c:pt idx="41">
                  <c:v>-92.683077689196779</c:v>
                </c:pt>
                <c:pt idx="42">
                  <c:v>-93.960515739779737</c:v>
                </c:pt>
                <c:pt idx="43">
                  <c:v>-95.281938402041845</c:v>
                </c:pt>
                <c:pt idx="44">
                  <c:v>-96.693497488480375</c:v>
                </c:pt>
                <c:pt idx="45">
                  <c:v>-98.082695834847328</c:v>
                </c:pt>
                <c:pt idx="46">
                  <c:v>-99.524062347808126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3763584"/>
        <c:axId val="63765504"/>
      </c:scatterChart>
      <c:valAx>
        <c:axId val="637635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1"/>
              <c:y val="3.169014084507060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765504"/>
        <c:crosses val="autoZero"/>
        <c:crossBetween val="midCat"/>
        <c:minorUnit val="100"/>
      </c:valAx>
      <c:valAx>
        <c:axId val="6376550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539E-3"/>
              <c:y val="0.488626668145357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7635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11"/>
          <c:y val="0.19600938967136308"/>
          <c:w val="0.77434308191601819"/>
          <c:h val="0.7323943661971869"/>
        </c:manualLayout>
      </c:layout>
      <c:scatterChart>
        <c:scatterStyle val="lineMarker"/>
        <c:ser>
          <c:idx val="2"/>
          <c:order val="0"/>
          <c:tx>
            <c:strRef>
              <c:f>'0.5Q 8-16'!$J$18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8-16'!$J$19:$J$119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18.727518971186157</c:v>
                </c:pt>
                <c:pt idx="2">
                  <c:v>22.197748065688955</c:v>
                </c:pt>
                <c:pt idx="3">
                  <c:v>25.202422907457631</c:v>
                </c:pt>
                <c:pt idx="4">
                  <c:v>27.881704935531985</c:v>
                </c:pt>
                <c:pt idx="5">
                  <c:v>30.317879370111285</c:v>
                </c:pt>
                <c:pt idx="6">
                  <c:v>32.564278972142205</c:v>
                </c:pt>
                <c:pt idx="7">
                  <c:v>34.657789830730366</c:v>
                </c:pt>
                <c:pt idx="8">
                  <c:v>36.625143262730788</c:v>
                </c:pt>
                <c:pt idx="9">
                  <c:v>38.486416353012665</c:v>
                </c:pt>
                <c:pt idx="10">
                  <c:v>40.25712491723268</c:v>
                </c:pt>
                <c:pt idx="11">
                  <c:v>41.949545199322912</c:v>
                </c:pt>
                <c:pt idx="12">
                  <c:v>43.573585525407069</c:v>
                </c:pt>
                <c:pt idx="13">
                  <c:v>45.137381988490844</c:v>
                </c:pt>
                <c:pt idx="14">
                  <c:v>46.64771793350274</c:v>
                </c:pt>
                <c:pt idx="15">
                  <c:v>48.110327099231675</c:v>
                </c:pt>
                <c:pt idx="16">
                  <c:v>49.53011772852399</c:v>
                </c:pt>
                <c:pt idx="17">
                  <c:v>50.911341678376779</c:v>
                </c:pt>
                <c:pt idx="18">
                  <c:v>52.257724456557256</c:v>
                </c:pt>
                <c:pt idx="19">
                  <c:v>53.572567011516227</c:v>
                </c:pt>
                <c:pt idx="20">
                  <c:v>54.858826807848665</c:v>
                </c:pt>
                <c:pt idx="21">
                  <c:v>56.119183542770052</c:v>
                </c:pt>
                <c:pt idx="22">
                  <c:v>57.356093372137821</c:v>
                </c:pt>
                <c:pt idx="23">
                  <c:v>58.571834504772006</c:v>
                </c:pt>
                <c:pt idx="24">
                  <c:v>59.768546415375674</c:v>
                </c:pt>
                <c:pt idx="25">
                  <c:v>60.948264511787997</c:v>
                </c:pt>
                <c:pt idx="26">
                  <c:v>62.112951595212991</c:v>
                </c:pt>
                <c:pt idx="27">
                  <c:v>63.264526843207868</c:v>
                </c:pt>
                <c:pt idx="28">
                  <c:v>64.404892305890314</c:v>
                </c:pt>
                <c:pt idx="29">
                  <c:v>65.535956584967863</c:v>
                </c:pt>
                <c:pt idx="30">
                  <c:v>66.659658076033153</c:v>
                </c:pt>
                <c:pt idx="31">
                  <c:v>67.777995043857757</c:v>
                </c:pt>
                <c:pt idx="32">
                  <c:v>68.89306452092211</c:v>
                </c:pt>
                <c:pt idx="33">
                  <c:v>70.007095179074483</c:v>
                </c:pt>
                <c:pt idx="34">
                  <c:v>71.122466729631569</c:v>
                </c:pt>
                <c:pt idx="35">
                  <c:v>72.241759524160884</c:v>
                </c:pt>
                <c:pt idx="36">
                  <c:v>73.367993404191068</c:v>
                </c:pt>
                <c:pt idx="37">
                  <c:v>74.505430936670479</c:v>
                </c:pt>
                <c:pt idx="38">
                  <c:v>75.660350318831973</c:v>
                </c:pt>
                <c:pt idx="39">
                  <c:v>76.837692089350426</c:v>
                </c:pt>
                <c:pt idx="40">
                  <c:v>78.036356644305528</c:v>
                </c:pt>
                <c:pt idx="41">
                  <c:v>79.266669824198033</c:v>
                </c:pt>
                <c:pt idx="42">
                  <c:v>80.496983004090538</c:v>
                </c:pt>
                <c:pt idx="43">
                  <c:v>81.727296183983043</c:v>
                </c:pt>
                <c:pt idx="44">
                  <c:v>82.957609363875548</c:v>
                </c:pt>
                <c:pt idx="45">
                  <c:v>84.187922543768053</c:v>
                </c:pt>
                <c:pt idx="46">
                  <c:v>85.418235723660558</c:v>
                </c:pt>
                <c:pt idx="47">
                  <c:v>86.648548903553063</c:v>
                </c:pt>
                <c:pt idx="48">
                  <c:v>87.878862083445568</c:v>
                </c:pt>
                <c:pt idx="49">
                  <c:v>89.109175263338074</c:v>
                </c:pt>
                <c:pt idx="50">
                  <c:v>90.339488443230579</c:v>
                </c:pt>
                <c:pt idx="51">
                  <c:v>91.569801623123084</c:v>
                </c:pt>
                <c:pt idx="52">
                  <c:v>92.800114803015589</c:v>
                </c:pt>
                <c:pt idx="53">
                  <c:v>94.030427982908094</c:v>
                </c:pt>
                <c:pt idx="54">
                  <c:v>95.260741162800599</c:v>
                </c:pt>
                <c:pt idx="55">
                  <c:v>96.491054342693104</c:v>
                </c:pt>
                <c:pt idx="56">
                  <c:v>97.721367522585609</c:v>
                </c:pt>
                <c:pt idx="57">
                  <c:v>98.951680702478114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8-16'!$K$19:$K$119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81.272481028813843</c:v>
                </c:pt>
                <c:pt idx="2">
                  <c:v>77.802251934311045</c:v>
                </c:pt>
                <c:pt idx="3">
                  <c:v>74.797577092542369</c:v>
                </c:pt>
                <c:pt idx="4">
                  <c:v>72.118295064468015</c:v>
                </c:pt>
                <c:pt idx="5">
                  <c:v>69.682120629888715</c:v>
                </c:pt>
                <c:pt idx="6">
                  <c:v>67.435721027857795</c:v>
                </c:pt>
                <c:pt idx="7">
                  <c:v>65.342210169269634</c:v>
                </c:pt>
                <c:pt idx="8">
                  <c:v>63.374856737269212</c:v>
                </c:pt>
                <c:pt idx="9">
                  <c:v>61.513583646987335</c:v>
                </c:pt>
                <c:pt idx="10">
                  <c:v>59.74287508276732</c:v>
                </c:pt>
                <c:pt idx="11">
                  <c:v>58.050454800677088</c:v>
                </c:pt>
                <c:pt idx="12">
                  <c:v>56.426414474592931</c:v>
                </c:pt>
                <c:pt idx="13">
                  <c:v>54.862618011509156</c:v>
                </c:pt>
                <c:pt idx="14">
                  <c:v>53.35228206649726</c:v>
                </c:pt>
                <c:pt idx="15">
                  <c:v>51.889672900768325</c:v>
                </c:pt>
                <c:pt idx="16">
                  <c:v>50.46988227147601</c:v>
                </c:pt>
                <c:pt idx="17">
                  <c:v>49.088658321623221</c:v>
                </c:pt>
                <c:pt idx="18">
                  <c:v>47.742275543442744</c:v>
                </c:pt>
                <c:pt idx="19">
                  <c:v>46.427432988483773</c:v>
                </c:pt>
                <c:pt idx="20">
                  <c:v>45.141173192151335</c:v>
                </c:pt>
                <c:pt idx="21">
                  <c:v>43.880816457229948</c:v>
                </c:pt>
                <c:pt idx="22">
                  <c:v>42.643906627862179</c:v>
                </c:pt>
                <c:pt idx="23">
                  <c:v>41.428165495227994</c:v>
                </c:pt>
                <c:pt idx="24">
                  <c:v>40.231453584624326</c:v>
                </c:pt>
                <c:pt idx="25">
                  <c:v>39.051735488212003</c:v>
                </c:pt>
                <c:pt idx="26">
                  <c:v>37.887048404787009</c:v>
                </c:pt>
                <c:pt idx="27">
                  <c:v>36.735473156792132</c:v>
                </c:pt>
                <c:pt idx="28">
                  <c:v>35.595107694109686</c:v>
                </c:pt>
                <c:pt idx="29">
                  <c:v>34.464043415032137</c:v>
                </c:pt>
                <c:pt idx="30">
                  <c:v>33.340341923966847</c:v>
                </c:pt>
                <c:pt idx="31">
                  <c:v>32.222004956142243</c:v>
                </c:pt>
                <c:pt idx="32">
                  <c:v>31.10693547907789</c:v>
                </c:pt>
                <c:pt idx="33">
                  <c:v>29.992904820925517</c:v>
                </c:pt>
                <c:pt idx="34">
                  <c:v>28.877533270368431</c:v>
                </c:pt>
                <c:pt idx="35">
                  <c:v>27.758240475839116</c:v>
                </c:pt>
                <c:pt idx="36">
                  <c:v>26.632006595808932</c:v>
                </c:pt>
                <c:pt idx="37">
                  <c:v>25.494569063329521</c:v>
                </c:pt>
                <c:pt idx="38">
                  <c:v>24.339649681168027</c:v>
                </c:pt>
                <c:pt idx="39">
                  <c:v>23.162307910649574</c:v>
                </c:pt>
                <c:pt idx="40">
                  <c:v>21.963643355694472</c:v>
                </c:pt>
                <c:pt idx="41">
                  <c:v>20.733330175801967</c:v>
                </c:pt>
                <c:pt idx="42">
                  <c:v>19.503016995909462</c:v>
                </c:pt>
                <c:pt idx="43">
                  <c:v>18.272703816016957</c:v>
                </c:pt>
                <c:pt idx="44">
                  <c:v>17.042390636124452</c:v>
                </c:pt>
                <c:pt idx="45">
                  <c:v>15.812077456231947</c:v>
                </c:pt>
                <c:pt idx="46">
                  <c:v>14.581764276339442</c:v>
                </c:pt>
                <c:pt idx="47">
                  <c:v>13.351451096446937</c:v>
                </c:pt>
                <c:pt idx="48">
                  <c:v>12.121137916554432</c:v>
                </c:pt>
                <c:pt idx="49">
                  <c:v>10.890824736661926</c:v>
                </c:pt>
                <c:pt idx="50">
                  <c:v>9.6605115567694213</c:v>
                </c:pt>
                <c:pt idx="51">
                  <c:v>8.4301983768769162</c:v>
                </c:pt>
                <c:pt idx="52">
                  <c:v>7.1998851969844111</c:v>
                </c:pt>
                <c:pt idx="53">
                  <c:v>5.969572017091906</c:v>
                </c:pt>
                <c:pt idx="54">
                  <c:v>4.7392588371994009</c:v>
                </c:pt>
                <c:pt idx="55">
                  <c:v>3.5089456573068958</c:v>
                </c:pt>
                <c:pt idx="56">
                  <c:v>2.2786324774143907</c:v>
                </c:pt>
                <c:pt idx="57">
                  <c:v>1.0483192975218856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3749504"/>
        <c:axId val="63809024"/>
      </c:scatterChart>
      <c:valAx>
        <c:axId val="637495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809024"/>
        <c:crossesAt val="120"/>
        <c:crossBetween val="midCat"/>
        <c:minorUnit val="100"/>
      </c:valAx>
      <c:valAx>
        <c:axId val="6380902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695E-3"/>
              <c:y val="0.488626668145357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7495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08"/>
          <c:w val="0.69674834123995366"/>
          <c:h val="0.7323943661971869"/>
        </c:manualLayout>
      </c:layout>
      <c:scatterChart>
        <c:scatterStyle val="lineMarker"/>
        <c:ser>
          <c:idx val="0"/>
          <c:order val="0"/>
          <c:tx>
            <c:strRef>
              <c:f>'0.5Q 8-16'!$S$18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8-16'!$S$19:$S$119</c:f>
              <c:numCache>
                <c:formatCode>0.00E+00</c:formatCode>
                <c:ptCount val="101"/>
                <c:pt idx="1">
                  <c:v>-567.08565136093387</c:v>
                </c:pt>
                <c:pt idx="2">
                  <c:v>-425.12262194418014</c:v>
                </c:pt>
                <c:pt idx="3">
                  <c:v>-348.33924395758055</c:v>
                </c:pt>
                <c:pt idx="4">
                  <c:v>-300.05237198830946</c:v>
                </c:pt>
                <c:pt idx="5">
                  <c:v>-266.98649591086615</c:v>
                </c:pt>
                <c:pt idx="6">
                  <c:v>-243.06366889942018</c:v>
                </c:pt>
                <c:pt idx="7">
                  <c:v>-225.07736419662197</c:v>
                </c:pt>
                <c:pt idx="8">
                  <c:v>-211.16940366751976</c:v>
                </c:pt>
                <c:pt idx="9">
                  <c:v>-200.18839299937497</c:v>
                </c:pt>
                <c:pt idx="10">
                  <c:v>-191.38399234366597</c:v>
                </c:pt>
                <c:pt idx="11">
                  <c:v>-184.24761637146895</c:v>
                </c:pt>
                <c:pt idx="12">
                  <c:v>-178.42362255260173</c:v>
                </c:pt>
                <c:pt idx="13">
                  <c:v>-173.65709314076332</c:v>
                </c:pt>
                <c:pt idx="14">
                  <c:v>-169.76178454187973</c:v>
                </c:pt>
                <c:pt idx="15">
                  <c:v>-166.59974746165275</c:v>
                </c:pt>
                <c:pt idx="16">
                  <c:v>-164.06798409509059</c:v>
                </c:pt>
                <c:pt idx="17">
                  <c:v>-162.08950194743983</c:v>
                </c:pt>
                <c:pt idx="18">
                  <c:v>-160.60720322728915</c:v>
                </c:pt>
                <c:pt idx="19">
                  <c:v>-159.57965779263242</c:v>
                </c:pt>
                <c:pt idx="20">
                  <c:v>-158.97816390633338</c:v>
                </c:pt>
                <c:pt idx="21">
                  <c:v>-158.78472024612964</c:v>
                </c:pt>
                <c:pt idx="22">
                  <c:v>-158.99065339225163</c:v>
                </c:pt>
                <c:pt idx="23">
                  <c:v>-159.59572154890458</c:v>
                </c:pt>
                <c:pt idx="24">
                  <c:v>-160.60762629449155</c:v>
                </c:pt>
                <c:pt idx="25">
                  <c:v>-162.04194011243601</c:v>
                </c:pt>
                <c:pt idx="26">
                  <c:v>-163.92239716877287</c:v>
                </c:pt>
                <c:pt idx="27">
                  <c:v>-166.28141623506886</c:v>
                </c:pt>
                <c:pt idx="28">
                  <c:v>-169.16054743984097</c:v>
                </c:pt>
                <c:pt idx="29">
                  <c:v>-172.61024854397493</c:v>
                </c:pt>
                <c:pt idx="30">
                  <c:v>-176.68978576596956</c:v>
                </c:pt>
                <c:pt idx="31">
                  <c:v>-181.471089143238</c:v>
                </c:pt>
                <c:pt idx="32">
                  <c:v>-187.04649271485783</c:v>
                </c:pt>
                <c:pt idx="33">
                  <c:v>-193.52940675826895</c:v>
                </c:pt>
                <c:pt idx="34">
                  <c:v>-201.04402760743284</c:v>
                </c:pt>
                <c:pt idx="35">
                  <c:v>-209.71796351965699</c:v>
                </c:pt>
                <c:pt idx="36">
                  <c:v>-219.71973660482448</c:v>
                </c:pt>
                <c:pt idx="37">
                  <c:v>-231.61844973623573</c:v>
                </c:pt>
                <c:pt idx="38">
                  <c:v>-246.97297963961253</c:v>
                </c:pt>
                <c:pt idx="39">
                  <c:v>-266.00733689352086</c:v>
                </c:pt>
                <c:pt idx="40">
                  <c:v>-283.70284349275335</c:v>
                </c:pt>
                <c:pt idx="41">
                  <c:v>-306.48528240968085</c:v>
                </c:pt>
                <c:pt idx="42">
                  <c:v>-338.70165222710756</c:v>
                </c:pt>
                <c:pt idx="43">
                  <c:v>-363.15476337136658</c:v>
                </c:pt>
                <c:pt idx="44">
                  <c:v>-426.35590554416029</c:v>
                </c:pt>
                <c:pt idx="45">
                  <c:v>-412.33258083904894</c:v>
                </c:pt>
                <c:pt idx="46">
                  <c:v>-450.21792437090079</c:v>
                </c:pt>
                <c:pt idx="47">
                  <c:v>-455.95930577060034</c:v>
                </c:pt>
                <c:pt idx="48">
                  <c:v>-434.31674307351494</c:v>
                </c:pt>
                <c:pt idx="49">
                  <c:v>-459.25679120277596</c:v>
                </c:pt>
                <c:pt idx="50">
                  <c:v>-441.95692983915239</c:v>
                </c:pt>
                <c:pt idx="51">
                  <c:v>-467.04348406600246</c:v>
                </c:pt>
                <c:pt idx="52">
                  <c:v>-483.24081084961438</c:v>
                </c:pt>
                <c:pt idx="53">
                  <c:v>-528.60417957134598</c:v>
                </c:pt>
                <c:pt idx="54">
                  <c:v>298.73903695905648</c:v>
                </c:pt>
                <c:pt idx="55">
                  <c:v>291.04749760116363</c:v>
                </c:pt>
                <c:pt idx="56">
                  <c:v>284.70108359955361</c:v>
                </c:pt>
                <c:pt idx="57">
                  <c:v>279.5739702301866</c:v>
                </c:pt>
                <c:pt idx="58">
                  <c:v>274.25676589993196</c:v>
                </c:pt>
                <c:pt idx="59">
                  <c:v>269.77709960525357</c:v>
                </c:pt>
                <c:pt idx="60">
                  <c:v>266.01732714095283</c:v>
                </c:pt>
                <c:pt idx="61">
                  <c:v>262.92191319792977</c:v>
                </c:pt>
                <c:pt idx="62">
                  <c:v>260.46526744647116</c:v>
                </c:pt>
                <c:pt idx="63">
                  <c:v>258.63595020142787</c:v>
                </c:pt>
                <c:pt idx="64">
                  <c:v>257.42904551256191</c:v>
                </c:pt>
                <c:pt idx="65">
                  <c:v>256.84253628039068</c:v>
                </c:pt>
                <c:pt idx="66">
                  <c:v>256.75500000000363</c:v>
                </c:pt>
                <c:pt idx="67">
                  <c:v>256.75500000000363</c:v>
                </c:pt>
                <c:pt idx="68">
                  <c:v>256.75500000000363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8-16'!$T$19:$T$119</c:f>
              <c:numCache>
                <c:formatCode>0.00E+00</c:formatCode>
                <c:ptCount val="101"/>
                <c:pt idx="1">
                  <c:v>3759.5486323127325</c:v>
                </c:pt>
                <c:pt idx="2">
                  <c:v>2595.0885937873668</c:v>
                </c:pt>
                <c:pt idx="3">
                  <c:v>2011.329102595083</c:v>
                </c:pt>
                <c:pt idx="4">
                  <c:v>1661.9510019989427</c:v>
                </c:pt>
                <c:pt idx="5">
                  <c:v>1429.6859618116887</c:v>
                </c:pt>
                <c:pt idx="6">
                  <c:v>1264.0249798919556</c:v>
                </c:pt>
                <c:pt idx="7">
                  <c:v>1139.7284817850873</c:v>
                </c:pt>
                <c:pt idx="8">
                  <c:v>1042.8303723656018</c:v>
                </c:pt>
                <c:pt idx="9">
                  <c:v>965.00005057114981</c:v>
                </c:pt>
                <c:pt idx="10">
                  <c:v>900.97153788352136</c:v>
                </c:pt>
                <c:pt idx="11">
                  <c:v>847.25799627699098</c:v>
                </c:pt>
                <c:pt idx="12">
                  <c:v>801.46114852514211</c:v>
                </c:pt>
                <c:pt idx="13">
                  <c:v>761.8782150064618</c:v>
                </c:pt>
                <c:pt idx="14">
                  <c:v>727.2672448720208</c:v>
                </c:pt>
                <c:pt idx="15">
                  <c:v>696.7012566503339</c:v>
                </c:pt>
                <c:pt idx="16">
                  <c:v>669.47439924510911</c:v>
                </c:pt>
                <c:pt idx="17">
                  <c:v>645.0397491781024</c:v>
                </c:pt>
                <c:pt idx="18">
                  <c:v>622.96698508892416</c:v>
                </c:pt>
                <c:pt idx="19">
                  <c:v>602.91291394020789</c:v>
                </c:pt>
                <c:pt idx="20">
                  <c:v>584.60051987505585</c:v>
                </c:pt>
                <c:pt idx="21">
                  <c:v>567.80379713159857</c:v>
                </c:pt>
                <c:pt idx="22">
                  <c:v>552.33657975007236</c:v>
                </c:pt>
                <c:pt idx="23">
                  <c:v>538.04417555715747</c:v>
                </c:pt>
                <c:pt idx="24">
                  <c:v>524.79703298543348</c:v>
                </c:pt>
                <c:pt idx="25">
                  <c:v>512.48592971075982</c:v>
                </c:pt>
                <c:pt idx="26">
                  <c:v>501.01826744751941</c:v>
                </c:pt>
                <c:pt idx="27">
                  <c:v>490.31512056731509</c:v>
                </c:pt>
                <c:pt idx="28">
                  <c:v>480.30868654951763</c:v>
                </c:pt>
                <c:pt idx="29">
                  <c:v>470.93974375394862</c:v>
                </c:pt>
                <c:pt idx="30">
                  <c:v>462.15552930894523</c:v>
                </c:pt>
                <c:pt idx="31">
                  <c:v>453.90968866823476</c:v>
                </c:pt>
                <c:pt idx="32">
                  <c:v>446.16353943364385</c:v>
                </c:pt>
                <c:pt idx="33">
                  <c:v>438.88349995681256</c:v>
                </c:pt>
                <c:pt idx="34">
                  <c:v>432.03432526674135</c:v>
                </c:pt>
                <c:pt idx="35">
                  <c:v>425.57468203640701</c:v>
                </c:pt>
                <c:pt idx="36">
                  <c:v>419.46828638944834</c:v>
                </c:pt>
                <c:pt idx="37">
                  <c:v>413.79546967712952</c:v>
                </c:pt>
                <c:pt idx="38">
                  <c:v>408.89476693840356</c:v>
                </c:pt>
                <c:pt idx="39">
                  <c:v>404.59321699487737</c:v>
                </c:pt>
                <c:pt idx="40">
                  <c:v>399.28536744219923</c:v>
                </c:pt>
                <c:pt idx="41">
                  <c:v>394.65423872411253</c:v>
                </c:pt>
                <c:pt idx="42">
                  <c:v>391.75314200753598</c:v>
                </c:pt>
                <c:pt idx="43">
                  <c:v>386.24221817413763</c:v>
                </c:pt>
                <c:pt idx="44">
                  <c:v>388.11931184301596</c:v>
                </c:pt>
                <c:pt idx="45">
                  <c:v>373.62280860947283</c:v>
                </c:pt>
                <c:pt idx="46">
                  <c:v>368.79198787473035</c:v>
                </c:pt>
                <c:pt idx="47">
                  <c:v>358.08066956115158</c:v>
                </c:pt>
                <c:pt idx="48">
                  <c:v>343.73761609659323</c:v>
                </c:pt>
                <c:pt idx="49">
                  <c:v>336.06837587426776</c:v>
                </c:pt>
                <c:pt idx="50">
                  <c:v>323.42013287977699</c:v>
                </c:pt>
                <c:pt idx="51">
                  <c:v>315.4699893785118</c:v>
                </c:pt>
                <c:pt idx="52">
                  <c:v>306.37721646614045</c:v>
                </c:pt>
                <c:pt idx="53">
                  <c:v>298.94691196783452</c:v>
                </c:pt>
                <c:pt idx="54">
                  <c:v>290.87947358284794</c:v>
                </c:pt>
                <c:pt idx="55">
                  <c:v>283.3902919136566</c:v>
                </c:pt>
                <c:pt idx="56">
                  <c:v>277.21084652641002</c:v>
                </c:pt>
                <c:pt idx="57">
                  <c:v>272.2186230357604</c:v>
                </c:pt>
                <c:pt idx="58">
                  <c:v>267.04130971152654</c:v>
                </c:pt>
                <c:pt idx="59">
                  <c:v>262.67949952800683</c:v>
                </c:pt>
                <c:pt idx="60">
                  <c:v>259.01864339638257</c:v>
                </c:pt>
                <c:pt idx="61">
                  <c:v>256.00466709307489</c:v>
                </c:pt>
                <c:pt idx="62">
                  <c:v>253.61265354761463</c:v>
                </c:pt>
                <c:pt idx="63">
                  <c:v>251.8314640429864</c:v>
                </c:pt>
                <c:pt idx="64">
                  <c:v>250.65631196331316</c:v>
                </c:pt>
                <c:pt idx="65">
                  <c:v>250.08523327723964</c:v>
                </c:pt>
                <c:pt idx="66">
                  <c:v>250.00000000000355</c:v>
                </c:pt>
                <c:pt idx="67">
                  <c:v>250.00000000000355</c:v>
                </c:pt>
                <c:pt idx="68">
                  <c:v>250.00000000000355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8-16'!$U$19:$U$119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3846656"/>
        <c:axId val="63861504"/>
      </c:scatterChart>
      <c:valAx>
        <c:axId val="638466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861504"/>
        <c:crossesAt val="6000"/>
        <c:crossBetween val="midCat"/>
        <c:minorUnit val="100"/>
      </c:valAx>
      <c:valAx>
        <c:axId val="63861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84665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5"/>
          <c:y val="0.37335773169198938"/>
          <c:w val="0.1631673021460609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89"/>
          <c:h val="0.73239436619718634"/>
        </c:manualLayout>
      </c:layout>
      <c:scatterChart>
        <c:scatterStyle val="lineMarker"/>
        <c:ser>
          <c:idx val="1"/>
          <c:order val="0"/>
          <c:tx>
            <c:strRef>
              <c:f>'0.5Q 8-16'!$Z$18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8-16'!$Z$19:$Z$119</c:f>
              <c:numCache>
                <c:formatCode>0.00E+00</c:formatCode>
                <c:ptCount val="101"/>
                <c:pt idx="0">
                  <c:v>84.398033395101777</c:v>
                </c:pt>
                <c:pt idx="1">
                  <c:v>110.14369524650002</c:v>
                </c:pt>
                <c:pt idx="2">
                  <c:v>126.26364866217222</c:v>
                </c:pt>
                <c:pt idx="3">
                  <c:v>137.84845079724806</c:v>
                </c:pt>
                <c:pt idx="4">
                  <c:v>146.79940412187887</c:v>
                </c:pt>
                <c:pt idx="5">
                  <c:v>153.99176136503866</c:v>
                </c:pt>
                <c:pt idx="6">
                  <c:v>159.89096396431322</c:v>
                </c:pt>
                <c:pt idx="7">
                  <c:v>164.77346767177789</c:v>
                </c:pt>
                <c:pt idx="8">
                  <c:v>168.81854741452278</c:v>
                </c:pt>
                <c:pt idx="9">
                  <c:v>172.15084322771014</c:v>
                </c:pt>
                <c:pt idx="10">
                  <c:v>174.86185979831876</c:v>
                </c:pt>
                <c:pt idx="11">
                  <c:v>177.02164888881381</c:v>
                </c:pt>
                <c:pt idx="12">
                  <c:v>178.68556746716374</c:v>
                </c:pt>
                <c:pt idx="13">
                  <c:v>179.89840637022397</c:v>
                </c:pt>
                <c:pt idx="14">
                  <c:v>180.69703526621558</c:v>
                </c:pt>
                <c:pt idx="15">
                  <c:v>181.11216813040733</c:v>
                </c:pt>
                <c:pt idx="16">
                  <c:v>181.16958380204917</c:v>
                </c:pt>
                <c:pt idx="17">
                  <c:v>180.89099525185529</c:v>
                </c:pt>
                <c:pt idx="18">
                  <c:v>180.29468424785139</c:v>
                </c:pt>
                <c:pt idx="19">
                  <c:v>179.39597441295513</c:v>
                </c:pt>
                <c:pt idx="20">
                  <c:v>178.2075908067261</c:v>
                </c:pt>
                <c:pt idx="21">
                  <c:v>176.73993825780801</c:v>
                </c:pt>
                <c:pt idx="22">
                  <c:v>175.00131772694829</c:v>
                </c:pt>
                <c:pt idx="23">
                  <c:v>172.99809298919516</c:v>
                </c:pt>
                <c:pt idx="24">
                  <c:v>170.73482279293589</c:v>
                </c:pt>
                <c:pt idx="25">
                  <c:v>168.2143824871672</c:v>
                </c:pt>
                <c:pt idx="26">
                  <c:v>165.4381120192198</c:v>
                </c:pt>
                <c:pt idx="27">
                  <c:v>162.40602752171239</c:v>
                </c:pt>
                <c:pt idx="28">
                  <c:v>159.11704728694386</c:v>
                </c:pt>
                <c:pt idx="29">
                  <c:v>155.56902364945282</c:v>
                </c:pt>
                <c:pt idx="30">
                  <c:v>151.7585089723888</c:v>
                </c:pt>
                <c:pt idx="31">
                  <c:v>147.68080979621277</c:v>
                </c:pt>
                <c:pt idx="32">
                  <c:v>143.3308999745451</c:v>
                </c:pt>
                <c:pt idx="33">
                  <c:v>138.70401211180044</c:v>
                </c:pt>
                <c:pt idx="34">
                  <c:v>133.79194192401405</c:v>
                </c:pt>
                <c:pt idx="35">
                  <c:v>128.56761620879092</c:v>
                </c:pt>
                <c:pt idx="36">
                  <c:v>122.96394090043827</c:v>
                </c:pt>
                <c:pt idx="37">
                  <c:v>116.93165560966638</c:v>
                </c:pt>
                <c:pt idx="38">
                  <c:v>110.62795408676816</c:v>
                </c:pt>
                <c:pt idx="39">
                  <c:v>104.23537920064832</c:v>
                </c:pt>
                <c:pt idx="40">
                  <c:v>97.285112892943403</c:v>
                </c:pt>
                <c:pt idx="41">
                  <c:v>89.809531501152392</c:v>
                </c:pt>
                <c:pt idx="42">
                  <c:v>82.292838220406821</c:v>
                </c:pt>
                <c:pt idx="43">
                  <c:v>73.976316843721605</c:v>
                </c:pt>
                <c:pt idx="44">
                  <c:v>68.545952733412634</c:v>
                </c:pt>
                <c:pt idx="45">
                  <c:v>61.478278116512705</c:v>
                </c:pt>
                <c:pt idx="46">
                  <c:v>56.985674938355743</c:v>
                </c:pt>
                <c:pt idx="47">
                  <c:v>54.655903769181194</c:v>
                </c:pt>
                <c:pt idx="48">
                  <c:v>45.774672195587655</c:v>
                </c:pt>
                <c:pt idx="49">
                  <c:v>44.717457315834359</c:v>
                </c:pt>
                <c:pt idx="50">
                  <c:v>36.701813633928857</c:v>
                </c:pt>
                <c:pt idx="51">
                  <c:v>33.101709356423243</c:v>
                </c:pt>
                <c:pt idx="52">
                  <c:v>28.913295656996304</c:v>
                </c:pt>
                <c:pt idx="53">
                  <c:v>25.96571381335275</c:v>
                </c:pt>
                <c:pt idx="54">
                  <c:v>26.718011137972844</c:v>
                </c:pt>
                <c:pt idx="55">
                  <c:v>22.156260796289509</c:v>
                </c:pt>
                <c:pt idx="56">
                  <c:v>16.564290572207447</c:v>
                </c:pt>
                <c:pt idx="57">
                  <c:v>16.697714147366977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3873792"/>
        <c:axId val="64030976"/>
      </c:scatterChart>
      <c:valAx>
        <c:axId val="638737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30976"/>
        <c:crossesAt val="4.0000000000000022E-2"/>
        <c:crossBetween val="midCat"/>
        <c:minorUnit val="100"/>
      </c:valAx>
      <c:valAx>
        <c:axId val="640309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737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56"/>
          <c:h val="0.73239436619718612"/>
        </c:manualLayout>
      </c:layout>
      <c:scatterChart>
        <c:scatterStyle val="lineMarker"/>
        <c:ser>
          <c:idx val="1"/>
          <c:order val="0"/>
          <c:tx>
            <c:strRef>
              <c:f>'0.5Q 8-16'!$AA$18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8-16'!$AA$19:$AA$119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3.1535204303810099E-2</c:v>
                </c:pt>
                <c:pt idx="2">
                  <c:v>3.0310665987621704E-2</c:v>
                </c:pt>
                <c:pt idx="3">
                  <c:v>2.9230829843530259E-2</c:v>
                </c:pt>
                <c:pt idx="4">
                  <c:v>2.8251896604799178E-2</c:v>
                </c:pt>
                <c:pt idx="5">
                  <c:v>2.7349232580879807E-2</c:v>
                </c:pt>
                <c:pt idx="6">
                  <c:v>2.6507152704228234E-2</c:v>
                </c:pt>
                <c:pt idx="7">
                  <c:v>2.5714822842440459E-2</c:v>
                </c:pt>
                <c:pt idx="8">
                  <c:v>2.4964325501944662E-2</c:v>
                </c:pt>
                <c:pt idx="9">
                  <c:v>2.4249633117969276E-2</c:v>
                </c:pt>
                <c:pt idx="10">
                  <c:v>2.3566012830452447E-2</c:v>
                </c:pt>
                <c:pt idx="11">
                  <c:v>2.2909657093517121E-2</c:v>
                </c:pt>
                <c:pt idx="12">
                  <c:v>2.2277441806897533E-2</c:v>
                </c:pt>
                <c:pt idx="13">
                  <c:v>2.1666760983248236E-2</c:v>
                </c:pt>
                <c:pt idx="14">
                  <c:v>2.1075409683491586E-2</c:v>
                </c:pt>
                <c:pt idx="15">
                  <c:v>2.0501498654116802E-2</c:v>
                </c:pt>
                <c:pt idx="16">
                  <c:v>1.9943390495168384E-2</c:v>
                </c:pt>
                <c:pt idx="17">
                  <c:v>1.9399650862047913E-2</c:v>
                </c:pt>
                <c:pt idx="18">
                  <c:v>1.886901040765308E-2</c:v>
                </c:pt>
                <c:pt idx="19">
                  <c:v>1.8350334541720636E-2</c:v>
                </c:pt>
                <c:pt idx="20">
                  <c:v>1.7842598965705267E-2</c:v>
                </c:pt>
                <c:pt idx="21">
                  <c:v>1.7344869521611132E-2</c:v>
                </c:pt>
                <c:pt idx="22">
                  <c:v>1.68562852749214E-2</c:v>
                </c:pt>
                <c:pt idx="23">
                  <c:v>1.6376044008825159E-2</c:v>
                </c:pt>
                <c:pt idx="24">
                  <c:v>1.5903389500199053E-2</c:v>
                </c:pt>
                <c:pt idx="25">
                  <c:v>1.5437600113607839E-2</c:v>
                </c:pt>
                <c:pt idx="26">
                  <c:v>1.4977978413447215E-2</c:v>
                </c:pt>
                <c:pt idx="27">
                  <c:v>1.4523841635109166E-2</c:v>
                </c:pt>
                <c:pt idx="28">
                  <c:v>1.4074512746884808E-2</c:v>
                </c:pt>
                <c:pt idx="29">
                  <c:v>1.3629311263952337E-2</c:v>
                </c:pt>
                <c:pt idx="30">
                  <c:v>1.3187542723767891E-2</c:v>
                </c:pt>
                <c:pt idx="31">
                  <c:v>1.2748487203236916E-2</c:v>
                </c:pt>
                <c:pt idx="32">
                  <c:v>1.2311388920038288E-2</c:v>
                </c:pt>
                <c:pt idx="33">
                  <c:v>1.1875445608799703E-2</c:v>
                </c:pt>
                <c:pt idx="34">
                  <c:v>1.1439783549797692E-2</c:v>
                </c:pt>
                <c:pt idx="35">
                  <c:v>1.1003375843580845E-2</c:v>
                </c:pt>
                <c:pt idx="36">
                  <c:v>1.0564868342357344E-2</c:v>
                </c:pt>
                <c:pt idx="37">
                  <c:v>1.0122570683146872E-2</c:v>
                </c:pt>
                <c:pt idx="38">
                  <c:v>9.6751759271441716E-3</c:v>
                </c:pt>
                <c:pt idx="39">
                  <c:v>9.2219440184929582E-3</c:v>
                </c:pt>
                <c:pt idx="40">
                  <c:v>8.7598538453632791E-3</c:v>
                </c:pt>
                <c:pt idx="41">
                  <c:v>8.2853712159473812E-3</c:v>
                </c:pt>
                <c:pt idx="42">
                  <c:v>7.7968057079494807E-3</c:v>
                </c:pt>
                <c:pt idx="43">
                  <c:v>7.2870527524114834E-3</c:v>
                </c:pt>
                <c:pt idx="44">
                  <c:v>6.7742119450149765E-3</c:v>
                </c:pt>
                <c:pt idx="45">
                  <c:v>6.2447969510166807E-3</c:v>
                </c:pt>
                <c:pt idx="46">
                  <c:v>5.7198977246493169E-3</c:v>
                </c:pt>
                <c:pt idx="47">
                  <c:v>5.219520917753866E-3</c:v>
                </c:pt>
                <c:pt idx="48">
                  <c:v>4.6789143553098295E-3</c:v>
                </c:pt>
                <c:pt idx="49">
                  <c:v>4.1834498998635219E-3</c:v>
                </c:pt>
                <c:pt idx="50">
                  <c:v>3.649871282949383E-3</c:v>
                </c:pt>
                <c:pt idx="51">
                  <c:v>3.1372735244528695E-3</c:v>
                </c:pt>
                <c:pt idx="52">
                  <c:v>2.6379191175308851E-3</c:v>
                </c:pt>
                <c:pt idx="53">
                  <c:v>2.174568868380715E-3</c:v>
                </c:pt>
                <c:pt idx="54">
                  <c:v>1.8024407214455936E-3</c:v>
                </c:pt>
                <c:pt idx="55">
                  <c:v>1.4369269202375774E-3</c:v>
                </c:pt>
                <c:pt idx="56">
                  <c:v>1.0600634553226077E-3</c:v>
                </c:pt>
                <c:pt idx="57">
                  <c:v>7.8397239385943906E-4</c:v>
                </c:pt>
                <c:pt idx="58">
                  <c:v>4.7038343631566339E-4</c:v>
                </c:pt>
                <c:pt idx="59">
                  <c:v>2.8223006178939805E-4</c:v>
                </c:pt>
                <c:pt idx="60">
                  <c:v>1.6933803707363883E-4</c:v>
                </c:pt>
                <c:pt idx="61">
                  <c:v>1.016028222441833E-4</c:v>
                </c:pt>
                <c:pt idx="62">
                  <c:v>6.0961693346509974E-5</c:v>
                </c:pt>
                <c:pt idx="63">
                  <c:v>3.6577016007905985E-5</c:v>
                </c:pt>
                <c:pt idx="64">
                  <c:v>2.1946209604743589E-5</c:v>
                </c:pt>
                <c:pt idx="65">
                  <c:v>1.3167725762846152E-5</c:v>
                </c:pt>
                <c:pt idx="66">
                  <c:v>7.9006354577076914E-6</c:v>
                </c:pt>
                <c:pt idx="67">
                  <c:v>4.7403812746246148E-6</c:v>
                </c:pt>
                <c:pt idx="68">
                  <c:v>2.8442287647747687E-6</c:v>
                </c:pt>
                <c:pt idx="69">
                  <c:v>1.7065372588648612E-6</c:v>
                </c:pt>
                <c:pt idx="70">
                  <c:v>1.0239223553189167E-6</c:v>
                </c:pt>
                <c:pt idx="71">
                  <c:v>6.1435341319135002E-7</c:v>
                </c:pt>
                <c:pt idx="72">
                  <c:v>3.6861204791481001E-7</c:v>
                </c:pt>
                <c:pt idx="73">
                  <c:v>2.2116722874888599E-7</c:v>
                </c:pt>
                <c:pt idx="74">
                  <c:v>1.3270033724933158E-7</c:v>
                </c:pt>
                <c:pt idx="75">
                  <c:v>7.9620202349598951E-8</c:v>
                </c:pt>
                <c:pt idx="76">
                  <c:v>4.777212140975937E-8</c:v>
                </c:pt>
                <c:pt idx="77">
                  <c:v>2.8663272845855622E-8</c:v>
                </c:pt>
                <c:pt idx="78">
                  <c:v>1.7197963707513374E-8</c:v>
                </c:pt>
                <c:pt idx="79">
                  <c:v>1.0318778224508023E-8</c:v>
                </c:pt>
                <c:pt idx="80">
                  <c:v>6.1912669347048139E-9</c:v>
                </c:pt>
                <c:pt idx="81">
                  <c:v>3.7147601608228884E-9</c:v>
                </c:pt>
                <c:pt idx="82">
                  <c:v>2.2288560964937329E-9</c:v>
                </c:pt>
                <c:pt idx="83">
                  <c:v>1.3373136578962396E-9</c:v>
                </c:pt>
                <c:pt idx="84">
                  <c:v>8.0238819473774371E-10</c:v>
                </c:pt>
                <c:pt idx="85">
                  <c:v>4.8143291684264616E-10</c:v>
                </c:pt>
                <c:pt idx="86">
                  <c:v>2.8885975010558769E-10</c:v>
                </c:pt>
                <c:pt idx="87">
                  <c:v>1.733158500633526E-10</c:v>
                </c:pt>
                <c:pt idx="88">
                  <c:v>1.0398951003801156E-10</c:v>
                </c:pt>
                <c:pt idx="89">
                  <c:v>6.2393706022806931E-11</c:v>
                </c:pt>
                <c:pt idx="90">
                  <c:v>3.7436223613684159E-11</c:v>
                </c:pt>
                <c:pt idx="91">
                  <c:v>2.2461734168210495E-11</c:v>
                </c:pt>
                <c:pt idx="92">
                  <c:v>1.3477040500926296E-11</c:v>
                </c:pt>
                <c:pt idx="93">
                  <c:v>8.0862243005557776E-12</c:v>
                </c:pt>
                <c:pt idx="94">
                  <c:v>4.8517345803334661E-12</c:v>
                </c:pt>
                <c:pt idx="95">
                  <c:v>2.9110407482000797E-12</c:v>
                </c:pt>
                <c:pt idx="96">
                  <c:v>1.7466244489200477E-12</c:v>
                </c:pt>
                <c:pt idx="97">
                  <c:v>1.0479746693520286E-12</c:v>
                </c:pt>
                <c:pt idx="98">
                  <c:v>6.2878480161121719E-13</c:v>
                </c:pt>
                <c:pt idx="99">
                  <c:v>3.7727088096673029E-13</c:v>
                </c:pt>
                <c:pt idx="100">
                  <c:v>2.2636252858003817E-13</c:v>
                </c:pt>
              </c:numCache>
            </c:numRef>
          </c:yVal>
        </c:ser>
        <c:axId val="64058496"/>
        <c:axId val="64060800"/>
      </c:scatterChart>
      <c:valAx>
        <c:axId val="640584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60800"/>
        <c:crossesAt val="4.0000000000000022E-2"/>
        <c:crossBetween val="midCat"/>
        <c:minorUnit val="100"/>
      </c:valAx>
      <c:valAx>
        <c:axId val="640608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584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6"/>
          <c:y val="0.19600938967136297"/>
          <c:w val="0.75182404526749735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8-16'!$AC$18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8-16'!$AC$19:$AC$119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-4.886171658809296</c:v>
                </c:pt>
                <c:pt idx="2">
                  <c:v>-8.0585507162921814</c:v>
                </c:pt>
                <c:pt idx="3">
                  <c:v>-10.856053680259656</c:v>
                </c:pt>
                <c:pt idx="4">
                  <c:v>-13.392150153656239</c:v>
                </c:pt>
                <c:pt idx="5">
                  <c:v>-15.730657987644257</c:v>
                </c:pt>
                <c:pt idx="6">
                  <c:v>-17.912212072233821</c:v>
                </c:pt>
                <c:pt idx="7">
                  <c:v>-19.964880107953441</c:v>
                </c:pt>
                <c:pt idx="8">
                  <c:v>-21.909173736180897</c:v>
                </c:pt>
                <c:pt idx="9">
                  <c:v>-23.760708409692263</c:v>
                </c:pt>
                <c:pt idx="10">
                  <c:v>-25.53174542398456</c:v>
                </c:pt>
                <c:pt idx="11">
                  <c:v>-27.232148887547588</c:v>
                </c:pt>
                <c:pt idx="12">
                  <c:v>-28.870012324385897</c:v>
                </c:pt>
                <c:pt idx="13">
                  <c:v>-30.452086997052461</c:v>
                </c:pt>
                <c:pt idx="14">
                  <c:v>-31.984085182950523</c:v>
                </c:pt>
                <c:pt idx="15">
                  <c:v>-33.47090132122716</c:v>
                </c:pt>
                <c:pt idx="16">
                  <c:v>-34.916777380679029</c:v>
                </c:pt>
                <c:pt idx="17">
                  <c:v>-36.325429279954854</c:v>
                </c:pt>
                <c:pt idx="18">
                  <c:v>-37.700145483050285</c:v>
                </c:pt>
                <c:pt idx="19">
                  <c:v>-39.04386534297889</c:v>
                </c:pt>
                <c:pt idx="20">
                  <c:v>-40.359242482915079</c:v>
                </c:pt>
                <c:pt idx="21">
                  <c:v>-41.648697001293669</c:v>
                </c:pt>
                <c:pt idx="22">
                  <c:v>-42.914459298417327</c:v>
                </c:pt>
                <c:pt idx="23">
                  <c:v>-44.158607656179605</c:v>
                </c:pt>
                <c:pt idx="24">
                  <c:v>-45.383101201843097</c:v>
                </c:pt>
                <c:pt idx="25">
                  <c:v>-46.589809457260749</c:v>
                </c:pt>
                <c:pt idx="26">
                  <c:v>-47.780539250422983</c:v>
                </c:pt>
                <c:pt idx="27">
                  <c:v>-48.957059401557835</c:v>
                </c:pt>
                <c:pt idx="28">
                  <c:v>-50.121123878822999</c:v>
                </c:pt>
                <c:pt idx="29">
                  <c:v>-51.274495596264636</c:v>
                </c:pt>
                <c:pt idx="30">
                  <c:v>-52.418973679644033</c:v>
                </c:pt>
                <c:pt idx="31">
                  <c:v>-53.556423214698363</c:v>
                </c:pt>
                <c:pt idx="32">
                  <c:v>-54.688802186715542</c:v>
                </c:pt>
                <c:pt idx="33">
                  <c:v>-55.818189003395823</c:v>
                </c:pt>
                <c:pt idx="34">
                  <c:v>-56.946847187338854</c:v>
                </c:pt>
                <c:pt idx="35">
                  <c:v>-58.077437099817736</c:v>
                </c:pt>
                <c:pt idx="36">
                  <c:v>-59.213466895733525</c:v>
                </c:pt>
                <c:pt idx="37">
                  <c:v>-60.359315753791755</c:v>
                </c:pt>
                <c:pt idx="38">
                  <c:v>-61.518369525819473</c:v>
                </c:pt>
                <c:pt idx="39">
                  <c:v>-62.692545454967693</c:v>
                </c:pt>
                <c:pt idx="40">
                  <c:v>-63.889670255821777</c:v>
                </c:pt>
                <c:pt idx="41">
                  <c:v>-65.118899865707533</c:v>
                </c:pt>
                <c:pt idx="42">
                  <c:v>-66.384613616997427</c:v>
                </c:pt>
                <c:pt idx="43">
                  <c:v>-67.705217128753901</c:v>
                </c:pt>
                <c:pt idx="44">
                  <c:v>-69.033820256724113</c:v>
                </c:pt>
                <c:pt idx="45">
                  <c:v>-70.405361691952862</c:v>
                </c:pt>
                <c:pt idx="46">
                  <c:v>-71.765204247308731</c:v>
                </c:pt>
                <c:pt idx="47">
                  <c:v>-73.061517218540473</c:v>
                </c:pt>
                <c:pt idx="48">
                  <c:v>-74.357830189772216</c:v>
                </c:pt>
                <c:pt idx="49">
                  <c:v>-75.654143161003958</c:v>
                </c:pt>
                <c:pt idx="50">
                  <c:v>-76.950456132235701</c:v>
                </c:pt>
                <c:pt idx="51">
                  <c:v>-78.246769103467443</c:v>
                </c:pt>
                <c:pt idx="52">
                  <c:v>-79.543082074699186</c:v>
                </c:pt>
                <c:pt idx="53">
                  <c:v>-80.839395045930928</c:v>
                </c:pt>
                <c:pt idx="54">
                  <c:v>-82.135708017162671</c:v>
                </c:pt>
                <c:pt idx="55">
                  <c:v>-83.432020988394413</c:v>
                </c:pt>
                <c:pt idx="56">
                  <c:v>-84.728333959626156</c:v>
                </c:pt>
                <c:pt idx="57">
                  <c:v>-86.024646930857898</c:v>
                </c:pt>
                <c:pt idx="58">
                  <c:v>-87.320959902089641</c:v>
                </c:pt>
                <c:pt idx="59">
                  <c:v>-88.617272873321383</c:v>
                </c:pt>
                <c:pt idx="60">
                  <c:v>-89.913585844553126</c:v>
                </c:pt>
                <c:pt idx="61">
                  <c:v>-91.209898815784868</c:v>
                </c:pt>
                <c:pt idx="62">
                  <c:v>-92.506211787016611</c:v>
                </c:pt>
                <c:pt idx="63">
                  <c:v>-93.802524758248353</c:v>
                </c:pt>
                <c:pt idx="64">
                  <c:v>-95.098837729480096</c:v>
                </c:pt>
                <c:pt idx="65">
                  <c:v>-96.395150700711838</c:v>
                </c:pt>
                <c:pt idx="66">
                  <c:v>-97.69146367194358</c:v>
                </c:pt>
                <c:pt idx="67">
                  <c:v>-98.987776643175323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8-16'!$AD$19:$AD$119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-18.302579523808035</c:v>
                </c:pt>
                <c:pt idx="2">
                  <c:v>-21.47495858129092</c:v>
                </c:pt>
                <c:pt idx="3">
                  <c:v>-24.272461545258395</c:v>
                </c:pt>
                <c:pt idx="4">
                  <c:v>-26.808558018654978</c:v>
                </c:pt>
                <c:pt idx="5">
                  <c:v>-29.147065852642996</c:v>
                </c:pt>
                <c:pt idx="6">
                  <c:v>-31.32861993723256</c:v>
                </c:pt>
                <c:pt idx="7">
                  <c:v>-33.38128797295218</c:v>
                </c:pt>
                <c:pt idx="8">
                  <c:v>-35.325581601179636</c:v>
                </c:pt>
                <c:pt idx="9">
                  <c:v>-37.177116274691002</c:v>
                </c:pt>
                <c:pt idx="10">
                  <c:v>-38.948153288983299</c:v>
                </c:pt>
                <c:pt idx="11">
                  <c:v>-40.648556752546327</c:v>
                </c:pt>
                <c:pt idx="12">
                  <c:v>-42.286420189384636</c:v>
                </c:pt>
                <c:pt idx="13">
                  <c:v>-43.8684948620512</c:v>
                </c:pt>
                <c:pt idx="14">
                  <c:v>-45.400493047949261</c:v>
                </c:pt>
                <c:pt idx="15">
                  <c:v>-46.887309186225899</c:v>
                </c:pt>
                <c:pt idx="16">
                  <c:v>-48.333185245677768</c:v>
                </c:pt>
                <c:pt idx="17">
                  <c:v>-49.741837144953593</c:v>
                </c:pt>
                <c:pt idx="18">
                  <c:v>-51.116553348049024</c:v>
                </c:pt>
                <c:pt idx="19">
                  <c:v>-52.460273207977629</c:v>
                </c:pt>
                <c:pt idx="20">
                  <c:v>-53.775650347913817</c:v>
                </c:pt>
                <c:pt idx="21">
                  <c:v>-55.065104866292408</c:v>
                </c:pt>
                <c:pt idx="22">
                  <c:v>-56.330867163416066</c:v>
                </c:pt>
                <c:pt idx="23">
                  <c:v>-57.575015521178344</c:v>
                </c:pt>
                <c:pt idx="24">
                  <c:v>-58.799509066841836</c:v>
                </c:pt>
                <c:pt idx="25">
                  <c:v>-60.006217322259488</c:v>
                </c:pt>
                <c:pt idx="26">
                  <c:v>-61.196947115421722</c:v>
                </c:pt>
                <c:pt idx="27">
                  <c:v>-62.373467266556574</c:v>
                </c:pt>
                <c:pt idx="28">
                  <c:v>-63.537531743821738</c:v>
                </c:pt>
                <c:pt idx="29">
                  <c:v>-64.690903461263375</c:v>
                </c:pt>
                <c:pt idx="30">
                  <c:v>-65.835381544642772</c:v>
                </c:pt>
                <c:pt idx="31">
                  <c:v>-66.972831079697102</c:v>
                </c:pt>
                <c:pt idx="32">
                  <c:v>-68.10521005171428</c:v>
                </c:pt>
                <c:pt idx="33">
                  <c:v>-69.234596868394561</c:v>
                </c:pt>
                <c:pt idx="34">
                  <c:v>-70.363255052337593</c:v>
                </c:pt>
                <c:pt idx="35">
                  <c:v>-71.493844964816475</c:v>
                </c:pt>
                <c:pt idx="36">
                  <c:v>-72.629874760732264</c:v>
                </c:pt>
                <c:pt idx="37">
                  <c:v>-73.775723618790494</c:v>
                </c:pt>
                <c:pt idx="38">
                  <c:v>-74.934777390818212</c:v>
                </c:pt>
                <c:pt idx="39">
                  <c:v>-76.108953319966432</c:v>
                </c:pt>
                <c:pt idx="40">
                  <c:v>-77.306078120820516</c:v>
                </c:pt>
                <c:pt idx="41">
                  <c:v>-78.535307730706265</c:v>
                </c:pt>
                <c:pt idx="42">
                  <c:v>-79.801021481996173</c:v>
                </c:pt>
                <c:pt idx="43">
                  <c:v>-81.066735233286082</c:v>
                </c:pt>
                <c:pt idx="44">
                  <c:v>-82.33244898457599</c:v>
                </c:pt>
                <c:pt idx="45">
                  <c:v>-83.598162735865898</c:v>
                </c:pt>
                <c:pt idx="46">
                  <c:v>-84.863876487155807</c:v>
                </c:pt>
                <c:pt idx="47">
                  <c:v>-86.129590238445715</c:v>
                </c:pt>
                <c:pt idx="48">
                  <c:v>-87.395303989735623</c:v>
                </c:pt>
                <c:pt idx="49">
                  <c:v>-88.661017741025532</c:v>
                </c:pt>
                <c:pt idx="50">
                  <c:v>-89.92673149231544</c:v>
                </c:pt>
                <c:pt idx="51">
                  <c:v>-91.192445243605349</c:v>
                </c:pt>
                <c:pt idx="52">
                  <c:v>-92.458158994895257</c:v>
                </c:pt>
                <c:pt idx="53">
                  <c:v>-93.723872746185165</c:v>
                </c:pt>
                <c:pt idx="54">
                  <c:v>-94.989586497475074</c:v>
                </c:pt>
                <c:pt idx="55">
                  <c:v>-96.255300248764982</c:v>
                </c:pt>
                <c:pt idx="56">
                  <c:v>-97.52101400005489</c:v>
                </c:pt>
                <c:pt idx="57">
                  <c:v>-98.786727751344799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8-16'!$AE$19:$AE$119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-31.718987388806774</c:v>
                </c:pt>
                <c:pt idx="2">
                  <c:v>-34.891366446289659</c:v>
                </c:pt>
                <c:pt idx="3">
                  <c:v>-37.688869410257134</c:v>
                </c:pt>
                <c:pt idx="4">
                  <c:v>-40.224965883653717</c:v>
                </c:pt>
                <c:pt idx="5">
                  <c:v>-42.563473717641735</c:v>
                </c:pt>
                <c:pt idx="6">
                  <c:v>-44.745027802231299</c:v>
                </c:pt>
                <c:pt idx="7">
                  <c:v>-46.797695837950918</c:v>
                </c:pt>
                <c:pt idx="8">
                  <c:v>-48.741989466178374</c:v>
                </c:pt>
                <c:pt idx="9">
                  <c:v>-50.593524139689741</c:v>
                </c:pt>
                <c:pt idx="10">
                  <c:v>-52.364561153982038</c:v>
                </c:pt>
                <c:pt idx="11">
                  <c:v>-54.064964617545066</c:v>
                </c:pt>
                <c:pt idx="12">
                  <c:v>-55.702828054383374</c:v>
                </c:pt>
                <c:pt idx="13">
                  <c:v>-57.284902727049939</c:v>
                </c:pt>
                <c:pt idx="14">
                  <c:v>-58.816900912948</c:v>
                </c:pt>
                <c:pt idx="15">
                  <c:v>-60.303717051224638</c:v>
                </c:pt>
                <c:pt idx="16">
                  <c:v>-61.749593110676507</c:v>
                </c:pt>
                <c:pt idx="17">
                  <c:v>-63.158245009952331</c:v>
                </c:pt>
                <c:pt idx="18">
                  <c:v>-64.53296121304777</c:v>
                </c:pt>
                <c:pt idx="19">
                  <c:v>-65.876681072976368</c:v>
                </c:pt>
                <c:pt idx="20">
                  <c:v>-67.192058212912556</c:v>
                </c:pt>
                <c:pt idx="21">
                  <c:v>-68.481512731291147</c:v>
                </c:pt>
                <c:pt idx="22">
                  <c:v>-69.747275028414805</c:v>
                </c:pt>
                <c:pt idx="23">
                  <c:v>-70.991423386177075</c:v>
                </c:pt>
                <c:pt idx="24">
                  <c:v>-72.215916931840582</c:v>
                </c:pt>
                <c:pt idx="25">
                  <c:v>-73.422625187258234</c:v>
                </c:pt>
                <c:pt idx="26">
                  <c:v>-74.613354980420468</c:v>
                </c:pt>
                <c:pt idx="27">
                  <c:v>-75.789875131555306</c:v>
                </c:pt>
                <c:pt idx="28">
                  <c:v>-76.953939608820477</c:v>
                </c:pt>
                <c:pt idx="29">
                  <c:v>-78.107311326262106</c:v>
                </c:pt>
                <c:pt idx="30">
                  <c:v>-79.251789409641503</c:v>
                </c:pt>
                <c:pt idx="31">
                  <c:v>-80.389238944695848</c:v>
                </c:pt>
                <c:pt idx="32">
                  <c:v>-81.521617916713012</c:v>
                </c:pt>
                <c:pt idx="33">
                  <c:v>-82.651004733393307</c:v>
                </c:pt>
                <c:pt idx="34">
                  <c:v>-83.779662917336339</c:v>
                </c:pt>
                <c:pt idx="35">
                  <c:v>-84.910252829815221</c:v>
                </c:pt>
                <c:pt idx="36">
                  <c:v>-86.04628262573101</c:v>
                </c:pt>
                <c:pt idx="37">
                  <c:v>-87.19213148378924</c:v>
                </c:pt>
                <c:pt idx="38">
                  <c:v>-88.351185255816944</c:v>
                </c:pt>
                <c:pt idx="39">
                  <c:v>-89.525361184965163</c:v>
                </c:pt>
                <c:pt idx="40">
                  <c:v>-90.722485985819247</c:v>
                </c:pt>
                <c:pt idx="41">
                  <c:v>-91.951715595704997</c:v>
                </c:pt>
                <c:pt idx="42">
                  <c:v>-93.217429346994919</c:v>
                </c:pt>
                <c:pt idx="43">
                  <c:v>-94.538032858751365</c:v>
                </c:pt>
                <c:pt idx="44">
                  <c:v>-95.866635986721604</c:v>
                </c:pt>
                <c:pt idx="45">
                  <c:v>-97.238177421950354</c:v>
                </c:pt>
                <c:pt idx="46">
                  <c:v>-98.598019977306222</c:v>
                </c:pt>
                <c:pt idx="47">
                  <c:v>-99.894332948537937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3988096"/>
        <c:axId val="63990016"/>
      </c:scatterChart>
      <c:valAx>
        <c:axId val="639880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990016"/>
        <c:crosses val="autoZero"/>
        <c:crossBetween val="midCat"/>
        <c:minorUnit val="100"/>
      </c:valAx>
      <c:valAx>
        <c:axId val="6399001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25E-3"/>
              <c:y val="0.488626668145357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9880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01"/>
          <c:y val="0.27946101807696572"/>
          <c:w val="0.29281110405749589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17"/>
          <c:y val="0.19600938967136319"/>
          <c:w val="0.77434308191601819"/>
          <c:h val="0.73239436619718712"/>
        </c:manualLayout>
      </c:layout>
      <c:scatterChart>
        <c:scatterStyle val="lineMarker"/>
        <c:ser>
          <c:idx val="2"/>
          <c:order val="0"/>
          <c:tx>
            <c:strRef>
              <c:f>'0.5Q 8-16'!$AF$18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8-16'!$AF$19:$AF$119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18.302579523808035</c:v>
                </c:pt>
                <c:pt idx="2">
                  <c:v>21.47495858129092</c:v>
                </c:pt>
                <c:pt idx="3">
                  <c:v>24.272461545258395</c:v>
                </c:pt>
                <c:pt idx="4">
                  <c:v>26.808558018654978</c:v>
                </c:pt>
                <c:pt idx="5">
                  <c:v>29.147065852642996</c:v>
                </c:pt>
                <c:pt idx="6">
                  <c:v>31.32861993723256</c:v>
                </c:pt>
                <c:pt idx="7">
                  <c:v>33.38128797295218</c:v>
                </c:pt>
                <c:pt idx="8">
                  <c:v>35.325581601179636</c:v>
                </c:pt>
                <c:pt idx="9">
                  <c:v>37.177116274691002</c:v>
                </c:pt>
                <c:pt idx="10">
                  <c:v>38.948153288983299</c:v>
                </c:pt>
                <c:pt idx="11">
                  <c:v>40.648556752546327</c:v>
                </c:pt>
                <c:pt idx="12">
                  <c:v>42.286420189384636</c:v>
                </c:pt>
                <c:pt idx="13">
                  <c:v>43.8684948620512</c:v>
                </c:pt>
                <c:pt idx="14">
                  <c:v>45.400493047949261</c:v>
                </c:pt>
                <c:pt idx="15">
                  <c:v>46.887309186225899</c:v>
                </c:pt>
                <c:pt idx="16">
                  <c:v>48.333185245677768</c:v>
                </c:pt>
                <c:pt idx="17">
                  <c:v>49.741837144953593</c:v>
                </c:pt>
                <c:pt idx="18">
                  <c:v>51.116553348049024</c:v>
                </c:pt>
                <c:pt idx="19">
                  <c:v>52.460273207977629</c:v>
                </c:pt>
                <c:pt idx="20">
                  <c:v>53.775650347913817</c:v>
                </c:pt>
                <c:pt idx="21">
                  <c:v>55.065104866292408</c:v>
                </c:pt>
                <c:pt idx="22">
                  <c:v>56.330867163416066</c:v>
                </c:pt>
                <c:pt idx="23">
                  <c:v>57.575015521178344</c:v>
                </c:pt>
                <c:pt idx="24">
                  <c:v>58.799509066841836</c:v>
                </c:pt>
                <c:pt idx="25">
                  <c:v>60.006217322259488</c:v>
                </c:pt>
                <c:pt idx="26">
                  <c:v>61.196947115421722</c:v>
                </c:pt>
                <c:pt idx="27">
                  <c:v>62.373467266556574</c:v>
                </c:pt>
                <c:pt idx="28">
                  <c:v>63.537531743821738</c:v>
                </c:pt>
                <c:pt idx="29">
                  <c:v>64.690903461263375</c:v>
                </c:pt>
                <c:pt idx="30">
                  <c:v>65.835381544642772</c:v>
                </c:pt>
                <c:pt idx="31">
                  <c:v>66.972831079697102</c:v>
                </c:pt>
                <c:pt idx="32">
                  <c:v>68.10521005171428</c:v>
                </c:pt>
                <c:pt idx="33">
                  <c:v>69.234596868394561</c:v>
                </c:pt>
                <c:pt idx="34">
                  <c:v>70.363255052337593</c:v>
                </c:pt>
                <c:pt idx="35">
                  <c:v>71.493844964816475</c:v>
                </c:pt>
                <c:pt idx="36">
                  <c:v>72.629874760732264</c:v>
                </c:pt>
                <c:pt idx="37">
                  <c:v>73.775723618790494</c:v>
                </c:pt>
                <c:pt idx="38">
                  <c:v>74.934777390818212</c:v>
                </c:pt>
                <c:pt idx="39">
                  <c:v>76.108953319966432</c:v>
                </c:pt>
                <c:pt idx="40">
                  <c:v>77.306078120820516</c:v>
                </c:pt>
                <c:pt idx="41">
                  <c:v>78.535307730706265</c:v>
                </c:pt>
                <c:pt idx="42">
                  <c:v>79.801021481996173</c:v>
                </c:pt>
                <c:pt idx="43">
                  <c:v>81.066735233286082</c:v>
                </c:pt>
                <c:pt idx="44">
                  <c:v>82.33244898457599</c:v>
                </c:pt>
                <c:pt idx="45">
                  <c:v>83.598162735865898</c:v>
                </c:pt>
                <c:pt idx="46">
                  <c:v>84.863876487155807</c:v>
                </c:pt>
                <c:pt idx="47">
                  <c:v>86.129590238445715</c:v>
                </c:pt>
                <c:pt idx="48">
                  <c:v>87.395303989735623</c:v>
                </c:pt>
                <c:pt idx="49">
                  <c:v>88.661017741025532</c:v>
                </c:pt>
                <c:pt idx="50">
                  <c:v>89.92673149231544</c:v>
                </c:pt>
                <c:pt idx="51">
                  <c:v>91.192445243605349</c:v>
                </c:pt>
                <c:pt idx="52">
                  <c:v>92.458158994895257</c:v>
                </c:pt>
                <c:pt idx="53">
                  <c:v>93.723872746185165</c:v>
                </c:pt>
                <c:pt idx="54">
                  <c:v>94.989586497475074</c:v>
                </c:pt>
                <c:pt idx="55">
                  <c:v>96.255300248764982</c:v>
                </c:pt>
                <c:pt idx="56">
                  <c:v>97.52101400005489</c:v>
                </c:pt>
                <c:pt idx="57">
                  <c:v>98.786727751344799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8-16'!$AG$19:$AG$119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81.697420476191965</c:v>
                </c:pt>
                <c:pt idx="2">
                  <c:v>78.52504141870908</c:v>
                </c:pt>
                <c:pt idx="3">
                  <c:v>75.727538454741605</c:v>
                </c:pt>
                <c:pt idx="4">
                  <c:v>73.191441981345022</c:v>
                </c:pt>
                <c:pt idx="5">
                  <c:v>70.852934147357004</c:v>
                </c:pt>
                <c:pt idx="6">
                  <c:v>68.67138006276744</c:v>
                </c:pt>
                <c:pt idx="7">
                  <c:v>66.61871202704782</c:v>
                </c:pt>
                <c:pt idx="8">
                  <c:v>64.674418398820364</c:v>
                </c:pt>
                <c:pt idx="9">
                  <c:v>62.822883725308998</c:v>
                </c:pt>
                <c:pt idx="10">
                  <c:v>61.051846711016701</c:v>
                </c:pt>
                <c:pt idx="11">
                  <c:v>59.351443247453673</c:v>
                </c:pt>
                <c:pt idx="12">
                  <c:v>57.713579810615364</c:v>
                </c:pt>
                <c:pt idx="13">
                  <c:v>56.1315051379488</c:v>
                </c:pt>
                <c:pt idx="14">
                  <c:v>54.599506952050739</c:v>
                </c:pt>
                <c:pt idx="15">
                  <c:v>53.112690813774101</c:v>
                </c:pt>
                <c:pt idx="16">
                  <c:v>51.666814754322232</c:v>
                </c:pt>
                <c:pt idx="17">
                  <c:v>50.258162855046407</c:v>
                </c:pt>
                <c:pt idx="18">
                  <c:v>48.883446651950976</c:v>
                </c:pt>
                <c:pt idx="19">
                  <c:v>47.539726792022371</c:v>
                </c:pt>
                <c:pt idx="20">
                  <c:v>46.224349652086183</c:v>
                </c:pt>
                <c:pt idx="21">
                  <c:v>44.934895133707592</c:v>
                </c:pt>
                <c:pt idx="22">
                  <c:v>43.669132836583934</c:v>
                </c:pt>
                <c:pt idx="23">
                  <c:v>42.424984478821656</c:v>
                </c:pt>
                <c:pt idx="24">
                  <c:v>41.200490933158164</c:v>
                </c:pt>
                <c:pt idx="25">
                  <c:v>39.993782677740512</c:v>
                </c:pt>
                <c:pt idx="26">
                  <c:v>38.803052884578278</c:v>
                </c:pt>
                <c:pt idx="27">
                  <c:v>37.626532733443426</c:v>
                </c:pt>
                <c:pt idx="28">
                  <c:v>36.462468256178262</c:v>
                </c:pt>
                <c:pt idx="29">
                  <c:v>35.309096538736625</c:v>
                </c:pt>
                <c:pt idx="30">
                  <c:v>34.164618455357228</c:v>
                </c:pt>
                <c:pt idx="31">
                  <c:v>33.027168920302898</c:v>
                </c:pt>
                <c:pt idx="32">
                  <c:v>31.89478994828572</c:v>
                </c:pt>
                <c:pt idx="33">
                  <c:v>30.765403131605439</c:v>
                </c:pt>
                <c:pt idx="34">
                  <c:v>29.636744947662407</c:v>
                </c:pt>
                <c:pt idx="35">
                  <c:v>28.506155035183525</c:v>
                </c:pt>
                <c:pt idx="36">
                  <c:v>27.370125239267736</c:v>
                </c:pt>
                <c:pt idx="37">
                  <c:v>26.224276381209506</c:v>
                </c:pt>
                <c:pt idx="38">
                  <c:v>25.065222609181788</c:v>
                </c:pt>
                <c:pt idx="39">
                  <c:v>23.891046680033568</c:v>
                </c:pt>
                <c:pt idx="40">
                  <c:v>22.693921879179484</c:v>
                </c:pt>
                <c:pt idx="41">
                  <c:v>21.464692269293735</c:v>
                </c:pt>
                <c:pt idx="42">
                  <c:v>20.198978518003827</c:v>
                </c:pt>
                <c:pt idx="43">
                  <c:v>18.933264766713918</c:v>
                </c:pt>
                <c:pt idx="44">
                  <c:v>17.66755101542401</c:v>
                </c:pt>
                <c:pt idx="45">
                  <c:v>16.401837264134102</c:v>
                </c:pt>
                <c:pt idx="46">
                  <c:v>15.136123512844193</c:v>
                </c:pt>
                <c:pt idx="47">
                  <c:v>13.870409761554285</c:v>
                </c:pt>
                <c:pt idx="48">
                  <c:v>12.604696010264377</c:v>
                </c:pt>
                <c:pt idx="49">
                  <c:v>11.338982258974468</c:v>
                </c:pt>
                <c:pt idx="50">
                  <c:v>10.07326850768456</c:v>
                </c:pt>
                <c:pt idx="51">
                  <c:v>8.8075547563946515</c:v>
                </c:pt>
                <c:pt idx="52">
                  <c:v>7.5418410051047431</c:v>
                </c:pt>
                <c:pt idx="53">
                  <c:v>6.2761272538148347</c:v>
                </c:pt>
                <c:pt idx="54">
                  <c:v>5.0104135025249263</c:v>
                </c:pt>
                <c:pt idx="55">
                  <c:v>3.744699751235018</c:v>
                </c:pt>
                <c:pt idx="56">
                  <c:v>2.4789859999451096</c:v>
                </c:pt>
                <c:pt idx="57">
                  <c:v>1.2132722486552012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3982592"/>
        <c:axId val="64025728"/>
      </c:scatterChart>
      <c:valAx>
        <c:axId val="63982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025728"/>
        <c:crossesAt val="120"/>
        <c:crossBetween val="midCat"/>
        <c:minorUnit val="100"/>
      </c:valAx>
      <c:valAx>
        <c:axId val="6402572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9825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19"/>
          <c:w val="0.69674834123995366"/>
          <c:h val="0.73239436619718712"/>
        </c:manualLayout>
      </c:layout>
      <c:scatterChart>
        <c:scatterStyle val="lineMarker"/>
        <c:ser>
          <c:idx val="0"/>
          <c:order val="0"/>
          <c:tx>
            <c:strRef>
              <c:f>'0.5Q 8-16'!$AO$18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8-16'!$AO$19:$AO$119</c:f>
              <c:numCache>
                <c:formatCode>0.00E+00</c:formatCode>
                <c:ptCount val="101"/>
                <c:pt idx="1">
                  <c:v>-451.25390403534891</c:v>
                </c:pt>
                <c:pt idx="2">
                  <c:v>-327.00023731380321</c:v>
                </c:pt>
                <c:pt idx="3">
                  <c:v>-268.57890464592839</c:v>
                </c:pt>
                <c:pt idx="4">
                  <c:v>-235.5947926535116</c:v>
                </c:pt>
                <c:pt idx="5">
                  <c:v>-214.7410102287626</c:v>
                </c:pt>
                <c:pt idx="6">
                  <c:v>-200.51568416764061</c:v>
                </c:pt>
                <c:pt idx="7">
                  <c:v>-190.28339629788269</c:v>
                </c:pt>
                <c:pt idx="8">
                  <c:v>-182.6416866565076</c:v>
                </c:pt>
                <c:pt idx="9">
                  <c:v>-176.78235141357476</c:v>
                </c:pt>
                <c:pt idx="10">
                  <c:v>-172.20971959804365</c:v>
                </c:pt>
                <c:pt idx="11">
                  <c:v>-168.60438060717135</c:v>
                </c:pt>
                <c:pt idx="12">
                  <c:v>-165.75224499937144</c:v>
                </c:pt>
                <c:pt idx="13">
                  <c:v>-163.50533379949223</c:v>
                </c:pt>
                <c:pt idx="14">
                  <c:v>-161.75900175101026</c:v>
                </c:pt>
                <c:pt idx="15">
                  <c:v>-160.43814909182166</c:v>
                </c:pt>
                <c:pt idx="16">
                  <c:v>-159.48858648423288</c:v>
                </c:pt>
                <c:pt idx="17">
                  <c:v>-158.8714798581621</c:v>
                </c:pt>
                <c:pt idx="18">
                  <c:v>-158.55970727135821</c:v>
                </c:pt>
                <c:pt idx="19">
                  <c:v>-158.53544752553154</c:v>
                </c:pt>
                <c:pt idx="20">
                  <c:v>-158.78858895831351</c:v>
                </c:pt>
                <c:pt idx="21">
                  <c:v>-159.31570220649164</c:v>
                </c:pt>
                <c:pt idx="22">
                  <c:v>-160.1194272770334</c:v>
                </c:pt>
                <c:pt idx="23">
                  <c:v>-161.20819662951848</c:v>
                </c:pt>
                <c:pt idx="24">
                  <c:v>-162.59624323008148</c:v>
                </c:pt>
                <c:pt idx="25">
                  <c:v>-164.30384267746493</c:v>
                </c:pt>
                <c:pt idx="26">
                  <c:v>-166.35770148865996</c:v>
                </c:pt>
                <c:pt idx="27">
                  <c:v>-168.79130639991652</c:v>
                </c:pt>
                <c:pt idx="28">
                  <c:v>-171.64519832434178</c:v>
                </c:pt>
                <c:pt idx="29">
                  <c:v>-174.96795200130848</c:v>
                </c:pt>
                <c:pt idx="30">
                  <c:v>-178.81895641563014</c:v>
                </c:pt>
                <c:pt idx="31">
                  <c:v>-183.27165393777767</c:v>
                </c:pt>
                <c:pt idx="32">
                  <c:v>-188.4134368543323</c:v>
                </c:pt>
                <c:pt idx="33">
                  <c:v>-194.34213192064237</c:v>
                </c:pt>
                <c:pt idx="34">
                  <c:v>-201.16818886205894</c:v>
                </c:pt>
                <c:pt idx="35">
                  <c:v>-209.07046590881833</c:v>
                </c:pt>
                <c:pt idx="36">
                  <c:v>-218.50832528398661</c:v>
                </c:pt>
                <c:pt idx="37">
                  <c:v>-230.24989884310662</c:v>
                </c:pt>
                <c:pt idx="38">
                  <c:v>-244.0517308451216</c:v>
                </c:pt>
                <c:pt idx="39">
                  <c:v>-258.3757379975163</c:v>
                </c:pt>
                <c:pt idx="40">
                  <c:v>-276.76990634290706</c:v>
                </c:pt>
                <c:pt idx="41">
                  <c:v>-300.85059318610365</c:v>
                </c:pt>
                <c:pt idx="42">
                  <c:v>-326.51694703147086</c:v>
                </c:pt>
                <c:pt idx="43">
                  <c:v>-368.46429587928071</c:v>
                </c:pt>
                <c:pt idx="44">
                  <c:v>-378.01226018329993</c:v>
                </c:pt>
                <c:pt idx="45">
                  <c:v>-414.06395122474987</c:v>
                </c:pt>
                <c:pt idx="46">
                  <c:v>-421.68688465015225</c:v>
                </c:pt>
                <c:pt idx="47">
                  <c:v>-382.41448926890115</c:v>
                </c:pt>
                <c:pt idx="48">
                  <c:v>-415.14094490386549</c:v>
                </c:pt>
                <c:pt idx="49">
                  <c:v>-406.21367198729718</c:v>
                </c:pt>
                <c:pt idx="50">
                  <c:v>-437.88232558201281</c:v>
                </c:pt>
                <c:pt idx="51">
                  <c:v>-459.75813060799692</c:v>
                </c:pt>
                <c:pt idx="52">
                  <c:v>-499.2649764803046</c:v>
                </c:pt>
                <c:pt idx="53">
                  <c:v>-561.95938027399109</c:v>
                </c:pt>
                <c:pt idx="54">
                  <c:v>-628.39046943052585</c:v>
                </c:pt>
                <c:pt idx="55">
                  <c:v>297.24110980399024</c:v>
                </c:pt>
                <c:pt idx="56">
                  <c:v>292.05747747956411</c:v>
                </c:pt>
                <c:pt idx="57">
                  <c:v>285.68828080911771</c:v>
                </c:pt>
                <c:pt idx="58">
                  <c:v>281.36597947067753</c:v>
                </c:pt>
                <c:pt idx="59">
                  <c:v>276.53692949578959</c:v>
                </c:pt>
                <c:pt idx="60">
                  <c:v>272.38223631513841</c:v>
                </c:pt>
                <c:pt idx="61">
                  <c:v>268.78542261144969</c:v>
                </c:pt>
                <c:pt idx="62">
                  <c:v>265.68961496049138</c:v>
                </c:pt>
                <c:pt idx="63">
                  <c:v>263.06751196877991</c:v>
                </c:pt>
                <c:pt idx="64">
                  <c:v>260.90627278067683</c:v>
                </c:pt>
                <c:pt idx="65">
                  <c:v>259.2000071743733</c:v>
                </c:pt>
                <c:pt idx="66">
                  <c:v>257.94609725742919</c:v>
                </c:pt>
                <c:pt idx="67">
                  <c:v>257.14342672854741</c:v>
                </c:pt>
                <c:pt idx="68">
                  <c:v>256.79075569977419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8-16'!$AP$19:$AP$119</c:f>
              <c:numCache>
                <c:formatCode>0.00E+00</c:formatCode>
                <c:ptCount val="101"/>
                <c:pt idx="1">
                  <c:v>3347.0478009545654</c:v>
                </c:pt>
                <c:pt idx="2">
                  <c:v>2340.1000096484472</c:v>
                </c:pt>
                <c:pt idx="3">
                  <c:v>1854.0665588846327</c:v>
                </c:pt>
                <c:pt idx="4">
                  <c:v>1565.1654021962536</c:v>
                </c:pt>
                <c:pt idx="5">
                  <c:v>1371.2012337656665</c:v>
                </c:pt>
                <c:pt idx="6">
                  <c:v>1230.3980262876003</c:v>
                </c:pt>
                <c:pt idx="7">
                  <c:v>1122.5738782501794</c:v>
                </c:pt>
                <c:pt idx="8">
                  <c:v>1036.7649638427135</c:v>
                </c:pt>
                <c:pt idx="9">
                  <c:v>966.47619336166485</c:v>
                </c:pt>
                <c:pt idx="10">
                  <c:v>907.59667338806696</c:v>
                </c:pt>
                <c:pt idx="11">
                  <c:v>857.38609240654023</c:v>
                </c:pt>
                <c:pt idx="12">
                  <c:v>813.94036101254846</c:v>
                </c:pt>
                <c:pt idx="13">
                  <c:v>775.89089770624844</c:v>
                </c:pt>
                <c:pt idx="14">
                  <c:v>742.22605959715088</c:v>
                </c:pt>
                <c:pt idx="15">
                  <c:v>712.18023981947988</c:v>
                </c:pt>
                <c:pt idx="16">
                  <c:v>685.16232745850834</c:v>
                </c:pt>
                <c:pt idx="17">
                  <c:v>660.70803805818196</c:v>
                </c:pt>
                <c:pt idx="18">
                  <c:v>638.44724790997452</c:v>
                </c:pt>
                <c:pt idx="19">
                  <c:v>618.08105796995699</c:v>
                </c:pt>
                <c:pt idx="20">
                  <c:v>599.36533881093987</c:v>
                </c:pt>
                <c:pt idx="21">
                  <c:v>582.09869499958882</c:v>
                </c:pt>
                <c:pt idx="22">
                  <c:v>566.1135157431429</c:v>
                </c:pt>
                <c:pt idx="23">
                  <c:v>551.26923160143451</c:v>
                </c:pt>
                <c:pt idx="24">
                  <c:v>537.4471691959659</c:v>
                </c:pt>
                <c:pt idx="25">
                  <c:v>524.54656438369</c:v>
                </c:pt>
                <c:pt idx="26">
                  <c:v>512.48139015176889</c:v>
                </c:pt>
                <c:pt idx="27">
                  <c:v>501.17769120399112</c:v>
                </c:pt>
                <c:pt idx="28">
                  <c:v>490.57128774425695</c:v>
                </c:pt>
                <c:pt idx="29">
                  <c:v>480.60617568146836</c:v>
                </c:pt>
                <c:pt idx="30">
                  <c:v>471.23396057356717</c:v>
                </c:pt>
                <c:pt idx="31">
                  <c:v>462.4133150456089</c:v>
                </c:pt>
                <c:pt idx="32">
                  <c:v>454.10765755777851</c:v>
                </c:pt>
                <c:pt idx="33">
                  <c:v>446.2815466646486</c:v>
                </c:pt>
                <c:pt idx="34">
                  <c:v>438.89978097150004</c:v>
                </c:pt>
                <c:pt idx="35">
                  <c:v>431.94630827382952</c:v>
                </c:pt>
                <c:pt idx="36">
                  <c:v>425.49264165331556</c:v>
                </c:pt>
                <c:pt idx="37">
                  <c:v>419.67826812802309</c:v>
                </c:pt>
                <c:pt idx="38">
                  <c:v>414.25524876278706</c:v>
                </c:pt>
                <c:pt idx="39">
                  <c:v>408.60901064620145</c:v>
                </c:pt>
                <c:pt idx="40">
                  <c:v>403.6917145374286</c:v>
                </c:pt>
                <c:pt idx="41">
                  <c:v>399.63209828580483</c:v>
                </c:pt>
                <c:pt idx="42">
                  <c:v>395.02887294279975</c:v>
                </c:pt>
                <c:pt idx="43">
                  <c:v>393.56694939932879</c:v>
                </c:pt>
                <c:pt idx="44">
                  <c:v>383.92606325742042</c:v>
                </c:pt>
                <c:pt idx="45">
                  <c:v>379.47931042622065</c:v>
                </c:pt>
                <c:pt idx="46">
                  <c:v>369.03098483271447</c:v>
                </c:pt>
                <c:pt idx="47">
                  <c:v>351.12502654262465</c:v>
                </c:pt>
                <c:pt idx="48">
                  <c:v>345.23499124713641</c:v>
                </c:pt>
                <c:pt idx="49">
                  <c:v>333.26357332029488</c:v>
                </c:pt>
                <c:pt idx="50">
                  <c:v>326.4177583874739</c:v>
                </c:pt>
                <c:pt idx="51">
                  <c:v>317.94013580477286</c:v>
                </c:pt>
                <c:pt idx="52">
                  <c:v>310.53175801822431</c:v>
                </c:pt>
                <c:pt idx="53">
                  <c:v>303.80781476496918</c:v>
                </c:pt>
                <c:pt idx="54">
                  <c:v>295.79168788548492</c:v>
                </c:pt>
                <c:pt idx="55">
                  <c:v>289.42095558410762</c:v>
                </c:pt>
                <c:pt idx="56">
                  <c:v>284.37370010278687</c:v>
                </c:pt>
                <c:pt idx="57">
                  <c:v>278.17207143884025</c:v>
                </c:pt>
                <c:pt idx="58">
                  <c:v>273.96348607688026</c:v>
                </c:pt>
                <c:pt idx="59">
                  <c:v>269.26148419289751</c:v>
                </c:pt>
                <c:pt idx="60">
                  <c:v>265.21609736435357</c:v>
                </c:pt>
                <c:pt idx="61">
                  <c:v>261.71391269055101</c:v>
                </c:pt>
                <c:pt idx="62">
                  <c:v>258.69955303742029</c:v>
                </c:pt>
                <c:pt idx="63">
                  <c:v>256.14643528731665</c:v>
                </c:pt>
                <c:pt idx="64">
                  <c:v>254.04205641630818</c:v>
                </c:pt>
                <c:pt idx="65">
                  <c:v>252.380681169182</c:v>
                </c:pt>
                <c:pt idx="66">
                  <c:v>251.15976052796361</c:v>
                </c:pt>
                <c:pt idx="67">
                  <c:v>250.37820756026895</c:v>
                </c:pt>
                <c:pt idx="68">
                  <c:v>250.03481499851432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8-16'!$AQ$19:$AQ$119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4145280"/>
        <c:axId val="64156032"/>
      </c:scatterChart>
      <c:valAx>
        <c:axId val="641452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156032"/>
        <c:crossesAt val="6000"/>
        <c:crossBetween val="midCat"/>
        <c:minorUnit val="100"/>
      </c:valAx>
      <c:valAx>
        <c:axId val="641560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14528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72"/>
          <c:y val="0.37335773169198938"/>
          <c:w val="0.1631673021460610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11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8-16'!$AV$18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8-16'!$AV$19:$AV$119</c:f>
              <c:numCache>
                <c:formatCode>0.00E+00</c:formatCode>
                <c:ptCount val="101"/>
                <c:pt idx="0">
                  <c:v>77.996935296842167</c:v>
                </c:pt>
                <c:pt idx="1">
                  <c:v>101.44033227575595</c:v>
                </c:pt>
                <c:pt idx="2">
                  <c:v>117.33156513847474</c:v>
                </c:pt>
                <c:pt idx="3">
                  <c:v>129.52448855695249</c:v>
                </c:pt>
                <c:pt idx="4">
                  <c:v>139.37135068246224</c:v>
                </c:pt>
                <c:pt idx="5">
                  <c:v>147.51170517959952</c:v>
                </c:pt>
                <c:pt idx="6">
                  <c:v>154.3136580126787</c:v>
                </c:pt>
                <c:pt idx="7">
                  <c:v>160.0175352713724</c:v>
                </c:pt>
                <c:pt idx="8">
                  <c:v>164.79353938282614</c:v>
                </c:pt>
                <c:pt idx="9">
                  <c:v>168.76893350890663</c:v>
                </c:pt>
                <c:pt idx="10">
                  <c:v>172.04253813396042</c:v>
                </c:pt>
                <c:pt idx="11">
                  <c:v>174.69321606377878</c:v>
                </c:pt>
                <c:pt idx="12">
                  <c:v>176.78520074830877</c:v>
                </c:pt>
                <c:pt idx="13">
                  <c:v>178.37162639290844</c:v>
                </c:pt>
                <c:pt idx="14">
                  <c:v>179.49696520696511</c:v>
                </c:pt>
                <c:pt idx="15">
                  <c:v>180.19876503799682</c:v>
                </c:pt>
                <c:pt idx="16">
                  <c:v>180.50891978251522</c:v>
                </c:pt>
                <c:pt idx="17">
                  <c:v>180.45461666397316</c:v>
                </c:pt>
                <c:pt idx="18">
                  <c:v>180.05905363579865</c:v>
                </c:pt>
                <c:pt idx="19">
                  <c:v>179.34198917113795</c:v>
                </c:pt>
                <c:pt idx="20">
                  <c:v>178.3201665141641</c:v>
                </c:pt>
                <c:pt idx="21">
                  <c:v>177.00764165232346</c:v>
                </c:pt>
                <c:pt idx="22">
                  <c:v>175.41603733019866</c:v>
                </c:pt>
                <c:pt idx="23">
                  <c:v>173.55474277117801</c:v>
                </c:pt>
                <c:pt idx="24">
                  <c:v>171.43108009040117</c:v>
                </c:pt>
                <c:pt idx="25">
                  <c:v>169.0504603141359</c:v>
                </c:pt>
                <c:pt idx="26">
                  <c:v>166.41653610267753</c:v>
                </c:pt>
                <c:pt idx="27">
                  <c:v>163.53131033668399</c:v>
                </c:pt>
                <c:pt idx="28">
                  <c:v>160.39514049718238</c:v>
                </c:pt>
                <c:pt idx="29">
                  <c:v>157.00670357230075</c:v>
                </c:pt>
                <c:pt idx="30">
                  <c:v>153.36315822657451</c:v>
                </c:pt>
                <c:pt idx="31">
                  <c:v>149.46051747409888</c:v>
                </c:pt>
                <c:pt idx="32">
                  <c:v>145.29328676037719</c:v>
                </c:pt>
                <c:pt idx="33">
                  <c:v>140.8507495431605</c:v>
                </c:pt>
                <c:pt idx="34">
                  <c:v>136.10740602063225</c:v>
                </c:pt>
                <c:pt idx="35">
                  <c:v>131.02058590903249</c:v>
                </c:pt>
                <c:pt idx="36">
                  <c:v>125.57810663071493</c:v>
                </c:pt>
                <c:pt idx="37">
                  <c:v>119.86299118918372</c:v>
                </c:pt>
                <c:pt idx="38">
                  <c:v>113.89953463587385</c:v>
                </c:pt>
                <c:pt idx="39">
                  <c:v>107.45405185852817</c:v>
                </c:pt>
                <c:pt idx="40">
                  <c:v>100.56273367256806</c:v>
                </c:pt>
                <c:pt idx="41">
                  <c:v>93.393240119274239</c:v>
                </c:pt>
                <c:pt idx="42">
                  <c:v>85.884594732916867</c:v>
                </c:pt>
                <c:pt idx="43">
                  <c:v>79.754509863348005</c:v>
                </c:pt>
                <c:pt idx="44">
                  <c:v>72.784406671191903</c:v>
                </c:pt>
                <c:pt idx="45">
                  <c:v>67.507439022274994</c:v>
                </c:pt>
                <c:pt idx="46">
                  <c:v>63.362318284805419</c:v>
                </c:pt>
                <c:pt idx="47">
                  <c:v>54.306358597986097</c:v>
                </c:pt>
                <c:pt idx="48">
                  <c:v>52.471759536556817</c:v>
                </c:pt>
                <c:pt idx="49">
                  <c:v>44.282972637702606</c:v>
                </c:pt>
                <c:pt idx="50">
                  <c:v>40.389308911701576</c:v>
                </c:pt>
                <c:pt idx="51">
                  <c:v>36.048935985325826</c:v>
                </c:pt>
                <c:pt idx="52">
                  <c:v>33.014235444058883</c:v>
                </c:pt>
                <c:pt idx="53">
                  <c:v>33.503737094434982</c:v>
                </c:pt>
                <c:pt idx="54">
                  <c:v>25.882303159237114</c:v>
                </c:pt>
                <c:pt idx="55">
                  <c:v>21.619307732948378</c:v>
                </c:pt>
                <c:pt idx="56">
                  <c:v>21.988727964048202</c:v>
                </c:pt>
                <c:pt idx="57">
                  <c:v>16.457578668970637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4200704"/>
        <c:axId val="64203008"/>
      </c:scatterChart>
      <c:valAx>
        <c:axId val="64200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203008"/>
        <c:crossesAt val="4.0000000000000022E-2"/>
        <c:crossBetween val="midCat"/>
        <c:minorUnit val="100"/>
      </c:valAx>
      <c:valAx>
        <c:axId val="642030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2007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89"/>
          <c:h val="0.73239436619718634"/>
        </c:manualLayout>
      </c:layout>
      <c:scatterChart>
        <c:scatterStyle val="lineMarker"/>
        <c:ser>
          <c:idx val="1"/>
          <c:order val="0"/>
          <c:tx>
            <c:strRef>
              <c:f>'0.5Q 8-16'!$AW$18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8-16'!$AW$19:$AW$119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3.1412550774205232E-2</c:v>
                </c:pt>
                <c:pt idx="2">
                  <c:v>3.0101854767777145E-2</c:v>
                </c:pt>
                <c:pt idx="3">
                  <c:v>2.8961844490259885E-2</c:v>
                </c:pt>
                <c:pt idx="4">
                  <c:v>2.7941136491395388E-2</c:v>
                </c:pt>
                <c:pt idx="5">
                  <c:v>2.700983794846025E-2</c:v>
                </c:pt>
                <c:pt idx="6">
                  <c:v>2.6148629865862097E-2</c:v>
                </c:pt>
                <c:pt idx="7">
                  <c:v>2.5344143450836205E-2</c:v>
                </c:pt>
                <c:pt idx="8">
                  <c:v>2.4586668190753388E-2</c:v>
                </c:pt>
                <c:pt idx="9">
                  <c:v>2.3868888623641331E-2</c:v>
                </c:pt>
                <c:pt idx="10">
                  <c:v>2.3185132993672145E-2</c:v>
                </c:pt>
                <c:pt idx="11">
                  <c:v>2.2530899905388254E-2</c:v>
                </c:pt>
                <c:pt idx="12">
                  <c:v>2.1902546315372244E-2</c:v>
                </c:pt>
                <c:pt idx="13">
                  <c:v>2.1297074170509866E-2</c:v>
                </c:pt>
                <c:pt idx="14">
                  <c:v>2.0711979959013235E-2</c:v>
                </c:pt>
                <c:pt idx="15">
                  <c:v>2.01451458056815E-2</c:v>
                </c:pt>
                <c:pt idx="16">
                  <c:v>1.9594758812806461E-2</c:v>
                </c:pt>
                <c:pt idx="17">
                  <c:v>1.9059250084737699E-2</c:v>
                </c:pt>
                <c:pt idx="18">
                  <c:v>1.8537247759869153E-2</c:v>
                </c:pt>
                <c:pt idx="19">
                  <c:v>1.802754018780715E-2</c:v>
                </c:pt>
                <c:pt idx="20">
                  <c:v>1.752904655915553E-2</c:v>
                </c:pt>
                <c:pt idx="21">
                  <c:v>1.7040793067610409E-2</c:v>
                </c:pt>
                <c:pt idx="22">
                  <c:v>1.6561893207785408E-2</c:v>
                </c:pt>
                <c:pt idx="23">
                  <c:v>1.6091531178705872E-2</c:v>
                </c:pt>
                <c:pt idx="24">
                  <c:v>1.5628947632098152E-2</c:v>
                </c:pt>
                <c:pt idx="25">
                  <c:v>1.5173427209609075E-2</c:v>
                </c:pt>
                <c:pt idx="26">
                  <c:v>1.472428742851666E-2</c:v>
                </c:pt>
                <c:pt idx="27">
                  <c:v>1.4280868431260715E-2</c:v>
                </c:pt>
                <c:pt idx="28">
                  <c:v>1.3842522990516651E-2</c:v>
                </c:pt>
                <c:pt idx="29">
                  <c:v>1.3408606337470087E-2</c:v>
                </c:pt>
                <c:pt idx="30">
                  <c:v>1.297846599866153E-2</c:v>
                </c:pt>
                <c:pt idx="31">
                  <c:v>1.2551431851424119E-2</c:v>
                </c:pt>
                <c:pt idx="32">
                  <c:v>1.2126803909027309E-2</c:v>
                </c:pt>
                <c:pt idx="33">
                  <c:v>1.1703827260922091E-2</c:v>
                </c:pt>
                <c:pt idx="34">
                  <c:v>1.1281633829959972E-2</c:v>
                </c:pt>
                <c:pt idx="35">
                  <c:v>1.0859165872934748E-2</c:v>
                </c:pt>
                <c:pt idx="36">
                  <c:v>1.0435238389986988E-2</c:v>
                </c:pt>
                <c:pt idx="37">
                  <c:v>1.0008833384332411E-2</c:v>
                </c:pt>
                <c:pt idx="38">
                  <c:v>9.5788989599533761E-3</c:v>
                </c:pt>
                <c:pt idx="39">
                  <c:v>9.1433125127946113E-3</c:v>
                </c:pt>
                <c:pt idx="40">
                  <c:v>8.6997325597417911E-3</c:v>
                </c:pt>
                <c:pt idx="41">
                  <c:v>8.2461170312164815E-3</c:v>
                </c:pt>
                <c:pt idx="42">
                  <c:v>7.7796264026100577E-3</c:v>
                </c:pt>
                <c:pt idx="43">
                  <c:v>7.3067267150710644E-3</c:v>
                </c:pt>
                <c:pt idx="44">
                  <c:v>6.8214518063516843E-3</c:v>
                </c:pt>
                <c:pt idx="45">
                  <c:v>6.3342570237957026E-3</c:v>
                </c:pt>
                <c:pt idx="46">
                  <c:v>5.8533859287026972E-3</c:v>
                </c:pt>
                <c:pt idx="47">
                  <c:v>5.338180758615434E-3</c:v>
                </c:pt>
                <c:pt idx="48">
                  <c:v>4.8526422927177319E-3</c:v>
                </c:pt>
                <c:pt idx="49">
                  <c:v>4.3340089076293539E-3</c:v>
                </c:pt>
                <c:pt idx="50">
                  <c:v>3.8287537499218701E-3</c:v>
                </c:pt>
                <c:pt idx="51">
                  <c:v>3.332144225941839E-3</c:v>
                </c:pt>
                <c:pt idx="52">
                  <c:v>2.8630162573571646E-3</c:v>
                </c:pt>
                <c:pt idx="53">
                  <c:v>2.4654163846206628E-3</c:v>
                </c:pt>
                <c:pt idx="54">
                  <c:v>2.0310935654349539E-3</c:v>
                </c:pt>
                <c:pt idx="55">
                  <c:v>1.6100421845405592E-3</c:v>
                </c:pt>
                <c:pt idx="56">
                  <c:v>1.2813109031721975E-3</c:v>
                </c:pt>
                <c:pt idx="57">
                  <c:v>9.4336930062212604E-4</c:v>
                </c:pt>
                <c:pt idx="58">
                  <c:v>5.6602158037327558E-4</c:v>
                </c:pt>
                <c:pt idx="59">
                  <c:v>3.3961294822396532E-4</c:v>
                </c:pt>
                <c:pt idx="60">
                  <c:v>2.0376776893437918E-4</c:v>
                </c:pt>
                <c:pt idx="61">
                  <c:v>1.2226066136062752E-4</c:v>
                </c:pt>
                <c:pt idx="62">
                  <c:v>7.3356396816376504E-5</c:v>
                </c:pt>
                <c:pt idx="63">
                  <c:v>4.4013838089825899E-5</c:v>
                </c:pt>
                <c:pt idx="64">
                  <c:v>2.6408302853895538E-5</c:v>
                </c:pt>
                <c:pt idx="65">
                  <c:v>1.5844981712337324E-5</c:v>
                </c:pt>
                <c:pt idx="66">
                  <c:v>9.5069890274023939E-6</c:v>
                </c:pt>
                <c:pt idx="67">
                  <c:v>5.7041934164414365E-6</c:v>
                </c:pt>
                <c:pt idx="68">
                  <c:v>3.4225160498648617E-6</c:v>
                </c:pt>
                <c:pt idx="69">
                  <c:v>2.0535096299189168E-6</c:v>
                </c:pt>
                <c:pt idx="70">
                  <c:v>1.2321057779513501E-6</c:v>
                </c:pt>
                <c:pt idx="71">
                  <c:v>7.3926346677081003E-7</c:v>
                </c:pt>
                <c:pt idx="72">
                  <c:v>4.43558080062486E-7</c:v>
                </c:pt>
                <c:pt idx="73">
                  <c:v>2.6613484803749161E-7</c:v>
                </c:pt>
                <c:pt idx="74">
                  <c:v>1.5968090882249495E-7</c:v>
                </c:pt>
                <c:pt idx="75">
                  <c:v>9.5808545293496968E-8</c:v>
                </c:pt>
                <c:pt idx="76">
                  <c:v>5.7485127176098175E-8</c:v>
                </c:pt>
                <c:pt idx="77">
                  <c:v>3.4491076305658905E-8</c:v>
                </c:pt>
                <c:pt idx="78">
                  <c:v>2.0694645783395342E-8</c:v>
                </c:pt>
                <c:pt idx="79">
                  <c:v>1.2416787470037205E-8</c:v>
                </c:pt>
                <c:pt idx="80">
                  <c:v>7.4500724820223226E-9</c:v>
                </c:pt>
                <c:pt idx="81">
                  <c:v>4.4700434892133931E-9</c:v>
                </c:pt>
                <c:pt idx="82">
                  <c:v>2.6820260935280356E-9</c:v>
                </c:pt>
                <c:pt idx="83">
                  <c:v>1.6092156561168213E-9</c:v>
                </c:pt>
                <c:pt idx="84">
                  <c:v>9.6552939367009269E-10</c:v>
                </c:pt>
                <c:pt idx="85">
                  <c:v>5.7931763620205559E-10</c:v>
                </c:pt>
                <c:pt idx="86">
                  <c:v>3.4759058172123333E-10</c:v>
                </c:pt>
                <c:pt idx="87">
                  <c:v>2.0855434903274001E-10</c:v>
                </c:pt>
                <c:pt idx="88">
                  <c:v>1.2513260941964399E-10</c:v>
                </c:pt>
                <c:pt idx="89">
                  <c:v>7.5079565651786387E-11</c:v>
                </c:pt>
                <c:pt idx="90">
                  <c:v>4.5047739391071829E-11</c:v>
                </c:pt>
                <c:pt idx="91">
                  <c:v>2.7028643634643095E-11</c:v>
                </c:pt>
                <c:pt idx="92">
                  <c:v>1.6217186180785855E-11</c:v>
                </c:pt>
                <c:pt idx="93">
                  <c:v>9.7303117084715126E-12</c:v>
                </c:pt>
                <c:pt idx="94">
                  <c:v>5.8381870250829076E-12</c:v>
                </c:pt>
                <c:pt idx="95">
                  <c:v>3.5029122150497444E-12</c:v>
                </c:pt>
                <c:pt idx="96">
                  <c:v>2.1017473290298467E-12</c:v>
                </c:pt>
                <c:pt idx="97">
                  <c:v>1.2610483974179079E-12</c:v>
                </c:pt>
                <c:pt idx="98">
                  <c:v>7.5662903845074468E-13</c:v>
                </c:pt>
                <c:pt idx="99">
                  <c:v>4.5397742307044681E-13</c:v>
                </c:pt>
                <c:pt idx="100">
                  <c:v>2.7238645384226807E-13</c:v>
                </c:pt>
              </c:numCache>
            </c:numRef>
          </c:yVal>
        </c:ser>
        <c:axId val="64291968"/>
        <c:axId val="64294272"/>
      </c:scatterChart>
      <c:valAx>
        <c:axId val="64291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294272"/>
        <c:crossesAt val="4.0000000000000022E-2"/>
        <c:crossBetween val="midCat"/>
        <c:minorUnit val="100"/>
      </c:valAx>
      <c:valAx>
        <c:axId val="64294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2919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1"/>
          <c:y val="0.19600938967136308"/>
          <c:w val="0.75182404526749769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8-16'!$AY$18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8-16'!$AY$19:$AY$119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-5.2039269168529998</c:v>
                </c:pt>
                <c:pt idx="2">
                  <c:v>-8.5995124257340549</c:v>
                </c:pt>
                <c:pt idx="3">
                  <c:v>-11.552906927074098</c:v>
                </c:pt>
                <c:pt idx="4">
                  <c:v>-14.197228167655702</c:v>
                </c:pt>
                <c:pt idx="5">
                  <c:v>-16.609918693394398</c:v>
                </c:pt>
                <c:pt idx="6">
                  <c:v>-18.841027715669405</c:v>
                </c:pt>
                <c:pt idx="7">
                  <c:v>-20.925189412627667</c:v>
                </c:pt>
                <c:pt idx="8">
                  <c:v>-22.887560552738606</c:v>
                </c:pt>
                <c:pt idx="9">
                  <c:v>-24.747093110023719</c:v>
                </c:pt>
                <c:pt idx="10">
                  <c:v>-26.518480752430939</c:v>
                </c:pt>
                <c:pt idx="11">
                  <c:v>-28.213385126223407</c:v>
                </c:pt>
                <c:pt idx="12">
                  <c:v>-29.841244167715658</c:v>
                </c:pt>
                <c:pt idx="13">
                  <c:v>-31.409824853887621</c:v>
                </c:pt>
                <c:pt idx="14">
                  <c:v>-32.92561296657319</c:v>
                </c:pt>
                <c:pt idx="15">
                  <c:v>-34.394095229090645</c:v>
                </c:pt>
                <c:pt idx="16">
                  <c:v>-35.819968267627011</c:v>
                </c:pt>
                <c:pt idx="17">
                  <c:v>-37.207296578685984</c:v>
                </c:pt>
                <c:pt idx="18">
                  <c:v>-38.559634207879107</c:v>
                </c:pt>
                <c:pt idx="19">
                  <c:v>-39.880120145863572</c:v>
                </c:pt>
                <c:pt idx="20">
                  <c:v>-41.171554416981756</c:v>
                </c:pt>
                <c:pt idx="21">
                  <c:v>-42.436459835492435</c:v>
                </c:pt>
                <c:pt idx="22">
                  <c:v>-43.6771330474743</c:v>
                </c:pt>
                <c:pt idx="23">
                  <c:v>-44.895687526954958</c:v>
                </c:pt>
                <c:pt idx="24">
                  <c:v>-46.094090497441286</c:v>
                </c:pt>
                <c:pt idx="25">
                  <c:v>-47.27419521891558</c:v>
                </c:pt>
                <c:pt idx="26">
                  <c:v>-48.437769781331163</c:v>
                </c:pt>
                <c:pt idx="27">
                  <c:v>-49.586523660232572</c:v>
                </c:pt>
                <c:pt idx="28">
                  <c:v>-50.722133610346738</c:v>
                </c:pt>
                <c:pt idx="29">
                  <c:v>-51.846270017203103</c:v>
                </c:pt>
                <c:pt idx="30">
                  <c:v>-52.960623226551697</c:v>
                </c:pt>
                <c:pt idx="31">
                  <c:v>-54.066929307477643</c:v>
                </c:pt>
                <c:pt idx="32">
                  <c:v>-55.167001697106677</c:v>
                </c:pt>
                <c:pt idx="33">
                  <c:v>-56.262796122249732</c:v>
                </c:pt>
                <c:pt idx="34">
                  <c:v>-57.356561487436572</c:v>
                </c:pt>
                <c:pt idx="35">
                  <c:v>-58.45103806004078</c:v>
                </c:pt>
                <c:pt idx="36">
                  <c:v>-59.549295787884709</c:v>
                </c:pt>
                <c:pt idx="37">
                  <c:v>-60.653971968336982</c:v>
                </c:pt>
                <c:pt idx="38">
                  <c:v>-61.767791720614277</c:v>
                </c:pt>
                <c:pt idx="39">
                  <c:v>-62.896254018953051</c:v>
                </c:pt>
                <c:pt idx="40">
                  <c:v>-64.045424881784186</c:v>
                </c:pt>
                <c:pt idx="41">
                  <c:v>-65.220594644803128</c:v>
                </c:pt>
                <c:pt idx="42">
                  <c:v>-66.429119589379354</c:v>
                </c:pt>
                <c:pt idx="43">
                  <c:v>-67.654248313573646</c:v>
                </c:pt>
                <c:pt idx="44">
                  <c:v>-68.91143719626632</c:v>
                </c:pt>
                <c:pt idx="45">
                  <c:v>-70.173599845375094</c:v>
                </c:pt>
                <c:pt idx="46">
                  <c:v>-71.419379884476143</c:v>
                </c:pt>
                <c:pt idx="47">
                  <c:v>-72.754108304391337</c:v>
                </c:pt>
                <c:pt idx="48">
                  <c:v>-74.088836724306532</c:v>
                </c:pt>
                <c:pt idx="49">
                  <c:v>-75.423565144221726</c:v>
                </c:pt>
                <c:pt idx="50">
                  <c:v>-76.75829356413692</c:v>
                </c:pt>
                <c:pt idx="51">
                  <c:v>-78.093021984052115</c:v>
                </c:pt>
                <c:pt idx="52">
                  <c:v>-79.427750403967309</c:v>
                </c:pt>
                <c:pt idx="53">
                  <c:v>-80.762478823882503</c:v>
                </c:pt>
                <c:pt idx="54">
                  <c:v>-82.097207243797698</c:v>
                </c:pt>
                <c:pt idx="55">
                  <c:v>-83.431935663712892</c:v>
                </c:pt>
                <c:pt idx="56">
                  <c:v>-84.766664083628086</c:v>
                </c:pt>
                <c:pt idx="57">
                  <c:v>-86.101392503543281</c:v>
                </c:pt>
                <c:pt idx="58">
                  <c:v>-87.436120923458475</c:v>
                </c:pt>
                <c:pt idx="59">
                  <c:v>-88.770849343373669</c:v>
                </c:pt>
                <c:pt idx="60">
                  <c:v>-90.105577763288863</c:v>
                </c:pt>
                <c:pt idx="61">
                  <c:v>-91.440306183204058</c:v>
                </c:pt>
                <c:pt idx="62">
                  <c:v>-92.775034603119252</c:v>
                </c:pt>
                <c:pt idx="63">
                  <c:v>-94.109763023034446</c:v>
                </c:pt>
                <c:pt idx="64">
                  <c:v>-95.444491442949641</c:v>
                </c:pt>
                <c:pt idx="65">
                  <c:v>-96.779219862864835</c:v>
                </c:pt>
                <c:pt idx="66">
                  <c:v>-98.113948282780029</c:v>
                </c:pt>
                <c:pt idx="67">
                  <c:v>-99.448676702695224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8-16'!$AZ$19:$AZ$119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-18.620334781851739</c:v>
                </c:pt>
                <c:pt idx="2">
                  <c:v>-22.015920290732794</c:v>
                </c:pt>
                <c:pt idx="3">
                  <c:v>-24.969314792072836</c:v>
                </c:pt>
                <c:pt idx="4">
                  <c:v>-27.613636032654441</c:v>
                </c:pt>
                <c:pt idx="5">
                  <c:v>-30.026326558393137</c:v>
                </c:pt>
                <c:pt idx="6">
                  <c:v>-32.257435580668144</c:v>
                </c:pt>
                <c:pt idx="7">
                  <c:v>-34.341597277626406</c:v>
                </c:pt>
                <c:pt idx="8">
                  <c:v>-36.303968417737345</c:v>
                </c:pt>
                <c:pt idx="9">
                  <c:v>-38.163500975022458</c:v>
                </c:pt>
                <c:pt idx="10">
                  <c:v>-39.934888617429678</c:v>
                </c:pt>
                <c:pt idx="11">
                  <c:v>-41.629792991222146</c:v>
                </c:pt>
                <c:pt idx="12">
                  <c:v>-43.257652032714397</c:v>
                </c:pt>
                <c:pt idx="13">
                  <c:v>-44.826232718886359</c:v>
                </c:pt>
                <c:pt idx="14">
                  <c:v>-46.342020831571929</c:v>
                </c:pt>
                <c:pt idx="15">
                  <c:v>-47.810503094089384</c:v>
                </c:pt>
                <c:pt idx="16">
                  <c:v>-49.23637613262575</c:v>
                </c:pt>
                <c:pt idx="17">
                  <c:v>-50.623704443684723</c:v>
                </c:pt>
                <c:pt idx="18">
                  <c:v>-51.976042072877846</c:v>
                </c:pt>
                <c:pt idx="19">
                  <c:v>-53.296528010862311</c:v>
                </c:pt>
                <c:pt idx="20">
                  <c:v>-54.587962281980495</c:v>
                </c:pt>
                <c:pt idx="21">
                  <c:v>-55.852867700491174</c:v>
                </c:pt>
                <c:pt idx="22">
                  <c:v>-57.093540912473038</c:v>
                </c:pt>
                <c:pt idx="23">
                  <c:v>-58.312095391953697</c:v>
                </c:pt>
                <c:pt idx="24">
                  <c:v>-59.510498362440025</c:v>
                </c:pt>
                <c:pt idx="25">
                  <c:v>-60.690603083914318</c:v>
                </c:pt>
                <c:pt idx="26">
                  <c:v>-61.854177646329902</c:v>
                </c:pt>
                <c:pt idx="27">
                  <c:v>-63.002931525231311</c:v>
                </c:pt>
                <c:pt idx="28">
                  <c:v>-64.138541475345477</c:v>
                </c:pt>
                <c:pt idx="29">
                  <c:v>-65.262677882201842</c:v>
                </c:pt>
                <c:pt idx="30">
                  <c:v>-66.377031091550435</c:v>
                </c:pt>
                <c:pt idx="31">
                  <c:v>-67.483337172476382</c:v>
                </c:pt>
                <c:pt idx="32">
                  <c:v>-68.583409562105416</c:v>
                </c:pt>
                <c:pt idx="33">
                  <c:v>-69.679203987248471</c:v>
                </c:pt>
                <c:pt idx="34">
                  <c:v>-70.772969352435311</c:v>
                </c:pt>
                <c:pt idx="35">
                  <c:v>-71.867445925039519</c:v>
                </c:pt>
                <c:pt idx="36">
                  <c:v>-72.965703652883448</c:v>
                </c:pt>
                <c:pt idx="37">
                  <c:v>-74.070379833335721</c:v>
                </c:pt>
                <c:pt idx="38">
                  <c:v>-75.184199585613015</c:v>
                </c:pt>
                <c:pt idx="39">
                  <c:v>-76.31266188395179</c:v>
                </c:pt>
                <c:pt idx="40">
                  <c:v>-77.461832746782932</c:v>
                </c:pt>
                <c:pt idx="41">
                  <c:v>-78.63700250980186</c:v>
                </c:pt>
                <c:pt idx="42">
                  <c:v>-79.845527454378086</c:v>
                </c:pt>
                <c:pt idx="43">
                  <c:v>-81.054052398954312</c:v>
                </c:pt>
                <c:pt idx="44">
                  <c:v>-82.262577343530538</c:v>
                </c:pt>
                <c:pt idx="45">
                  <c:v>-83.471102288106763</c:v>
                </c:pt>
                <c:pt idx="46">
                  <c:v>-84.679627232682989</c:v>
                </c:pt>
                <c:pt idx="47">
                  <c:v>-85.888152177259215</c:v>
                </c:pt>
                <c:pt idx="48">
                  <c:v>-87.096677121835441</c:v>
                </c:pt>
                <c:pt idx="49">
                  <c:v>-88.305202066411667</c:v>
                </c:pt>
                <c:pt idx="50">
                  <c:v>-89.513727010987893</c:v>
                </c:pt>
                <c:pt idx="51">
                  <c:v>-90.722251955564118</c:v>
                </c:pt>
                <c:pt idx="52">
                  <c:v>-91.930776900140344</c:v>
                </c:pt>
                <c:pt idx="53">
                  <c:v>-93.13930184471657</c:v>
                </c:pt>
                <c:pt idx="54">
                  <c:v>-94.347826789292796</c:v>
                </c:pt>
                <c:pt idx="55">
                  <c:v>-95.556351733869022</c:v>
                </c:pt>
                <c:pt idx="56">
                  <c:v>-96.764876678445248</c:v>
                </c:pt>
                <c:pt idx="57">
                  <c:v>-97.973401623021473</c:v>
                </c:pt>
                <c:pt idx="58">
                  <c:v>-99.181926567597699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8-16'!$BA$19:$BA$119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-32.036742646850477</c:v>
                </c:pt>
                <c:pt idx="2">
                  <c:v>-35.432328155731533</c:v>
                </c:pt>
                <c:pt idx="3">
                  <c:v>-38.385722657071575</c:v>
                </c:pt>
                <c:pt idx="4">
                  <c:v>-41.030043897653179</c:v>
                </c:pt>
                <c:pt idx="5">
                  <c:v>-43.442734423391876</c:v>
                </c:pt>
                <c:pt idx="6">
                  <c:v>-45.673843445666883</c:v>
                </c:pt>
                <c:pt idx="7">
                  <c:v>-47.758005142625144</c:v>
                </c:pt>
                <c:pt idx="8">
                  <c:v>-49.720376282736083</c:v>
                </c:pt>
                <c:pt idx="9">
                  <c:v>-51.579908840021197</c:v>
                </c:pt>
                <c:pt idx="10">
                  <c:v>-53.351296482428417</c:v>
                </c:pt>
                <c:pt idx="11">
                  <c:v>-55.046200856220885</c:v>
                </c:pt>
                <c:pt idx="12">
                  <c:v>-56.674059897713136</c:v>
                </c:pt>
                <c:pt idx="13">
                  <c:v>-58.242640583885098</c:v>
                </c:pt>
                <c:pt idx="14">
                  <c:v>-59.758428696570668</c:v>
                </c:pt>
                <c:pt idx="15">
                  <c:v>-61.226910959088123</c:v>
                </c:pt>
                <c:pt idx="16">
                  <c:v>-62.652783997624489</c:v>
                </c:pt>
                <c:pt idx="17">
                  <c:v>-64.040112308683462</c:v>
                </c:pt>
                <c:pt idx="18">
                  <c:v>-65.392449937876592</c:v>
                </c:pt>
                <c:pt idx="19">
                  <c:v>-66.712935875861049</c:v>
                </c:pt>
                <c:pt idx="20">
                  <c:v>-68.004370146979227</c:v>
                </c:pt>
                <c:pt idx="21">
                  <c:v>-69.26927556548992</c:v>
                </c:pt>
                <c:pt idx="22">
                  <c:v>-70.509948777471777</c:v>
                </c:pt>
                <c:pt idx="23">
                  <c:v>-71.728503256952436</c:v>
                </c:pt>
                <c:pt idx="24">
                  <c:v>-72.926906227438764</c:v>
                </c:pt>
                <c:pt idx="25">
                  <c:v>-74.107010948913057</c:v>
                </c:pt>
                <c:pt idx="26">
                  <c:v>-75.270585511328647</c:v>
                </c:pt>
                <c:pt idx="27">
                  <c:v>-76.41933939023005</c:v>
                </c:pt>
                <c:pt idx="28">
                  <c:v>-77.554949340344223</c:v>
                </c:pt>
                <c:pt idx="29">
                  <c:v>-78.679085747200588</c:v>
                </c:pt>
                <c:pt idx="30">
                  <c:v>-79.793438956549181</c:v>
                </c:pt>
                <c:pt idx="31">
                  <c:v>-80.899745037475128</c:v>
                </c:pt>
                <c:pt idx="32">
                  <c:v>-81.999817427104148</c:v>
                </c:pt>
                <c:pt idx="33">
                  <c:v>-83.095611852247202</c:v>
                </c:pt>
                <c:pt idx="34">
                  <c:v>-84.189377217434043</c:v>
                </c:pt>
                <c:pt idx="35">
                  <c:v>-85.283853790038251</c:v>
                </c:pt>
                <c:pt idx="36">
                  <c:v>-86.38211151788218</c:v>
                </c:pt>
                <c:pt idx="37">
                  <c:v>-87.486787698334467</c:v>
                </c:pt>
                <c:pt idx="38">
                  <c:v>-88.600607450611761</c:v>
                </c:pt>
                <c:pt idx="39">
                  <c:v>-89.729069748950536</c:v>
                </c:pt>
                <c:pt idx="40">
                  <c:v>-90.878240611781678</c:v>
                </c:pt>
                <c:pt idx="41">
                  <c:v>-92.053410374800592</c:v>
                </c:pt>
                <c:pt idx="42">
                  <c:v>-93.261935319376818</c:v>
                </c:pt>
                <c:pt idx="43">
                  <c:v>-94.48706404357111</c:v>
                </c:pt>
                <c:pt idx="44">
                  <c:v>-95.744252926263812</c:v>
                </c:pt>
                <c:pt idx="45">
                  <c:v>-97.006415575372557</c:v>
                </c:pt>
                <c:pt idx="46">
                  <c:v>-98.252195614473607</c:v>
                </c:pt>
                <c:pt idx="47">
                  <c:v>-99.586924034388801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4332160"/>
        <c:axId val="64334080"/>
      </c:scatterChart>
      <c:valAx>
        <c:axId val="64332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334080"/>
        <c:crosses val="autoZero"/>
        <c:crossBetween val="midCat"/>
        <c:minorUnit val="100"/>
      </c:valAx>
      <c:valAx>
        <c:axId val="6433408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95E-3"/>
              <c:y val="0.488626668145357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3321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23"/>
          <c:y val="0.27946101807696572"/>
          <c:w val="0.292811104057496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5"/>
          <c:y val="0.1960093896713633"/>
          <c:w val="0.77434308191601819"/>
          <c:h val="0.73239436619718734"/>
        </c:manualLayout>
      </c:layout>
      <c:scatterChart>
        <c:scatterStyle val="lineMarker"/>
        <c:ser>
          <c:idx val="2"/>
          <c:order val="0"/>
          <c:tx>
            <c:strRef>
              <c:f>'0.5Q 8-16'!$BB$18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8-16'!$BB$19:$BB$119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18.620334781851739</c:v>
                </c:pt>
                <c:pt idx="2">
                  <c:v>22.015920290732794</c:v>
                </c:pt>
                <c:pt idx="3">
                  <c:v>24.969314792072836</c:v>
                </c:pt>
                <c:pt idx="4">
                  <c:v>27.613636032654441</c:v>
                </c:pt>
                <c:pt idx="5">
                  <c:v>30.026326558393137</c:v>
                </c:pt>
                <c:pt idx="6">
                  <c:v>32.257435580668144</c:v>
                </c:pt>
                <c:pt idx="7">
                  <c:v>34.341597277626406</c:v>
                </c:pt>
                <c:pt idx="8">
                  <c:v>36.303968417737345</c:v>
                </c:pt>
                <c:pt idx="9">
                  <c:v>38.163500975022458</c:v>
                </c:pt>
                <c:pt idx="10">
                  <c:v>39.934888617429678</c:v>
                </c:pt>
                <c:pt idx="11">
                  <c:v>41.629792991222146</c:v>
                </c:pt>
                <c:pt idx="12">
                  <c:v>43.257652032714397</c:v>
                </c:pt>
                <c:pt idx="13">
                  <c:v>44.826232718886359</c:v>
                </c:pt>
                <c:pt idx="14">
                  <c:v>46.342020831571929</c:v>
                </c:pt>
                <c:pt idx="15">
                  <c:v>47.810503094089384</c:v>
                </c:pt>
                <c:pt idx="16">
                  <c:v>49.23637613262575</c:v>
                </c:pt>
                <c:pt idx="17">
                  <c:v>50.623704443684723</c:v>
                </c:pt>
                <c:pt idx="18">
                  <c:v>51.976042072877846</c:v>
                </c:pt>
                <c:pt idx="19">
                  <c:v>53.296528010862311</c:v>
                </c:pt>
                <c:pt idx="20">
                  <c:v>54.587962281980495</c:v>
                </c:pt>
                <c:pt idx="21">
                  <c:v>55.852867700491174</c:v>
                </c:pt>
                <c:pt idx="22">
                  <c:v>57.093540912473038</c:v>
                </c:pt>
                <c:pt idx="23">
                  <c:v>58.312095391953697</c:v>
                </c:pt>
                <c:pt idx="24">
                  <c:v>59.510498362440025</c:v>
                </c:pt>
                <c:pt idx="25">
                  <c:v>60.690603083914318</c:v>
                </c:pt>
                <c:pt idx="26">
                  <c:v>61.854177646329902</c:v>
                </c:pt>
                <c:pt idx="27">
                  <c:v>63.002931525231311</c:v>
                </c:pt>
                <c:pt idx="28">
                  <c:v>64.138541475345477</c:v>
                </c:pt>
                <c:pt idx="29">
                  <c:v>65.262677882201842</c:v>
                </c:pt>
                <c:pt idx="30">
                  <c:v>66.377031091550435</c:v>
                </c:pt>
                <c:pt idx="31">
                  <c:v>67.483337172476382</c:v>
                </c:pt>
                <c:pt idx="32">
                  <c:v>68.583409562105416</c:v>
                </c:pt>
                <c:pt idx="33">
                  <c:v>69.679203987248471</c:v>
                </c:pt>
                <c:pt idx="34">
                  <c:v>70.772969352435311</c:v>
                </c:pt>
                <c:pt idx="35">
                  <c:v>71.867445925039519</c:v>
                </c:pt>
                <c:pt idx="36">
                  <c:v>72.965703652883448</c:v>
                </c:pt>
                <c:pt idx="37">
                  <c:v>74.070379833335721</c:v>
                </c:pt>
                <c:pt idx="38">
                  <c:v>75.184199585613015</c:v>
                </c:pt>
                <c:pt idx="39">
                  <c:v>76.31266188395179</c:v>
                </c:pt>
                <c:pt idx="40">
                  <c:v>77.461832746782932</c:v>
                </c:pt>
                <c:pt idx="41">
                  <c:v>78.63700250980186</c:v>
                </c:pt>
                <c:pt idx="42">
                  <c:v>79.845527454378086</c:v>
                </c:pt>
                <c:pt idx="43">
                  <c:v>81.054052398954312</c:v>
                </c:pt>
                <c:pt idx="44">
                  <c:v>82.262577343530538</c:v>
                </c:pt>
                <c:pt idx="45">
                  <c:v>83.471102288106763</c:v>
                </c:pt>
                <c:pt idx="46">
                  <c:v>84.679627232682989</c:v>
                </c:pt>
                <c:pt idx="47">
                  <c:v>85.888152177259215</c:v>
                </c:pt>
                <c:pt idx="48">
                  <c:v>87.096677121835441</c:v>
                </c:pt>
                <c:pt idx="49">
                  <c:v>88.305202066411667</c:v>
                </c:pt>
                <c:pt idx="50">
                  <c:v>89.513727010987893</c:v>
                </c:pt>
                <c:pt idx="51">
                  <c:v>90.722251955564118</c:v>
                </c:pt>
                <c:pt idx="52">
                  <c:v>91.930776900140344</c:v>
                </c:pt>
                <c:pt idx="53">
                  <c:v>93.13930184471657</c:v>
                </c:pt>
                <c:pt idx="54">
                  <c:v>94.347826789292796</c:v>
                </c:pt>
                <c:pt idx="55">
                  <c:v>95.556351733869022</c:v>
                </c:pt>
                <c:pt idx="56">
                  <c:v>96.764876678445248</c:v>
                </c:pt>
                <c:pt idx="57">
                  <c:v>97.973401623021473</c:v>
                </c:pt>
                <c:pt idx="58">
                  <c:v>99.181926567597699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8-16'!$BC$19:$BC$119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81.379665218148261</c:v>
                </c:pt>
                <c:pt idx="2">
                  <c:v>77.984079709267206</c:v>
                </c:pt>
                <c:pt idx="3">
                  <c:v>75.030685207927164</c:v>
                </c:pt>
                <c:pt idx="4">
                  <c:v>72.386363967345559</c:v>
                </c:pt>
                <c:pt idx="5">
                  <c:v>69.973673441606863</c:v>
                </c:pt>
                <c:pt idx="6">
                  <c:v>67.742564419331856</c:v>
                </c:pt>
                <c:pt idx="7">
                  <c:v>65.658402722373594</c:v>
                </c:pt>
                <c:pt idx="8">
                  <c:v>63.696031582262655</c:v>
                </c:pt>
                <c:pt idx="9">
                  <c:v>61.836499024977542</c:v>
                </c:pt>
                <c:pt idx="10">
                  <c:v>60.065111382570322</c:v>
                </c:pt>
                <c:pt idx="11">
                  <c:v>58.370207008777854</c:v>
                </c:pt>
                <c:pt idx="12">
                  <c:v>56.742347967285603</c:v>
                </c:pt>
                <c:pt idx="13">
                  <c:v>55.173767281113641</c:v>
                </c:pt>
                <c:pt idx="14">
                  <c:v>53.657979168428071</c:v>
                </c:pt>
                <c:pt idx="15">
                  <c:v>52.189496905910616</c:v>
                </c:pt>
                <c:pt idx="16">
                  <c:v>50.76362386737425</c:v>
                </c:pt>
                <c:pt idx="17">
                  <c:v>49.376295556315277</c:v>
                </c:pt>
                <c:pt idx="18">
                  <c:v>48.023957927122154</c:v>
                </c:pt>
                <c:pt idx="19">
                  <c:v>46.703471989137689</c:v>
                </c:pt>
                <c:pt idx="20">
                  <c:v>45.412037718019505</c:v>
                </c:pt>
                <c:pt idx="21">
                  <c:v>44.147132299508826</c:v>
                </c:pt>
                <c:pt idx="22">
                  <c:v>42.906459087526962</c:v>
                </c:pt>
                <c:pt idx="23">
                  <c:v>41.687904608046303</c:v>
                </c:pt>
                <c:pt idx="24">
                  <c:v>40.489501637559975</c:v>
                </c:pt>
                <c:pt idx="25">
                  <c:v>39.309396916085682</c:v>
                </c:pt>
                <c:pt idx="26">
                  <c:v>38.145822353670098</c:v>
                </c:pt>
                <c:pt idx="27">
                  <c:v>36.997068474768689</c:v>
                </c:pt>
                <c:pt idx="28">
                  <c:v>35.861458524654523</c:v>
                </c:pt>
                <c:pt idx="29">
                  <c:v>34.737322117798158</c:v>
                </c:pt>
                <c:pt idx="30">
                  <c:v>33.622968908449565</c:v>
                </c:pt>
                <c:pt idx="31">
                  <c:v>32.516662827523618</c:v>
                </c:pt>
                <c:pt idx="32">
                  <c:v>31.416590437894584</c:v>
                </c:pt>
                <c:pt idx="33">
                  <c:v>30.320796012751529</c:v>
                </c:pt>
                <c:pt idx="34">
                  <c:v>29.227030647564689</c:v>
                </c:pt>
                <c:pt idx="35">
                  <c:v>28.132554074960481</c:v>
                </c:pt>
                <c:pt idx="36">
                  <c:v>27.034296347116552</c:v>
                </c:pt>
                <c:pt idx="37">
                  <c:v>25.929620166664279</c:v>
                </c:pt>
                <c:pt idx="38">
                  <c:v>24.815800414386985</c:v>
                </c:pt>
                <c:pt idx="39">
                  <c:v>23.68733811604821</c:v>
                </c:pt>
                <c:pt idx="40">
                  <c:v>22.538167253217068</c:v>
                </c:pt>
                <c:pt idx="41">
                  <c:v>21.36299749019814</c:v>
                </c:pt>
                <c:pt idx="42">
                  <c:v>20.154472545621914</c:v>
                </c:pt>
                <c:pt idx="43">
                  <c:v>18.945947601045688</c:v>
                </c:pt>
                <c:pt idx="44">
                  <c:v>17.737422656469462</c:v>
                </c:pt>
                <c:pt idx="45">
                  <c:v>16.528897711893237</c:v>
                </c:pt>
                <c:pt idx="46">
                  <c:v>15.320372767317011</c:v>
                </c:pt>
                <c:pt idx="47">
                  <c:v>14.111847822740785</c:v>
                </c:pt>
                <c:pt idx="48">
                  <c:v>12.903322878164559</c:v>
                </c:pt>
                <c:pt idx="49">
                  <c:v>11.694797933588333</c:v>
                </c:pt>
                <c:pt idx="50">
                  <c:v>10.486272989012107</c:v>
                </c:pt>
                <c:pt idx="51">
                  <c:v>9.2777480444358815</c:v>
                </c:pt>
                <c:pt idx="52">
                  <c:v>8.0692230998596557</c:v>
                </c:pt>
                <c:pt idx="53">
                  <c:v>6.8606981552834299</c:v>
                </c:pt>
                <c:pt idx="54">
                  <c:v>5.652173210707204</c:v>
                </c:pt>
                <c:pt idx="55">
                  <c:v>4.4436482661309782</c:v>
                </c:pt>
                <c:pt idx="56">
                  <c:v>3.2351233215547524</c:v>
                </c:pt>
                <c:pt idx="57">
                  <c:v>2.0265983769785265</c:v>
                </c:pt>
                <c:pt idx="58">
                  <c:v>0.81807343240230068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4362368"/>
        <c:axId val="64372736"/>
      </c:scatterChart>
      <c:valAx>
        <c:axId val="64362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372736"/>
        <c:crossesAt val="120"/>
        <c:crossBetween val="midCat"/>
        <c:minorUnit val="100"/>
      </c:valAx>
      <c:valAx>
        <c:axId val="643727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3623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"/>
          <c:w val="0.69674834123995366"/>
          <c:h val="0.73239436619718734"/>
        </c:manualLayout>
      </c:layout>
      <c:scatterChart>
        <c:scatterStyle val="lineMarker"/>
        <c:ser>
          <c:idx val="0"/>
          <c:order val="0"/>
          <c:tx>
            <c:strRef>
              <c:f>'0.5Q 8-16'!$BK$18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8-16'!$BK$19:$BK$119</c:f>
              <c:numCache>
                <c:formatCode>0.00E+00</c:formatCode>
                <c:ptCount val="101"/>
                <c:pt idx="1">
                  <c:v>-531.85872185252606</c:v>
                </c:pt>
                <c:pt idx="2">
                  <c:v>-395.87680050596464</c:v>
                </c:pt>
                <c:pt idx="3">
                  <c:v>-324.94984248920184</c:v>
                </c:pt>
                <c:pt idx="4">
                  <c:v>-281.39230035017999</c:v>
                </c:pt>
                <c:pt idx="5">
                  <c:v>-252.0131716480326</c:v>
                </c:pt>
                <c:pt idx="6">
                  <c:v>-230.96463791159795</c:v>
                </c:pt>
                <c:pt idx="7">
                  <c:v>-215.24261660118827</c:v>
                </c:pt>
                <c:pt idx="8">
                  <c:v>-203.14147338996008</c:v>
                </c:pt>
                <c:pt idx="9">
                  <c:v>-193.62020155292106</c:v>
                </c:pt>
                <c:pt idx="10">
                  <c:v>-186.0077264158115</c:v>
                </c:pt>
                <c:pt idx="11">
                  <c:v>-179.85255836161184</c:v>
                </c:pt>
                <c:pt idx="12">
                  <c:v>-174.84041638848839</c:v>
                </c:pt>
                <c:pt idx="13">
                  <c:v>-170.74646948243725</c:v>
                </c:pt>
                <c:pt idx="14">
                  <c:v>-167.40635159122255</c:v>
                </c:pt>
                <c:pt idx="15">
                  <c:v>-164.69789698073262</c:v>
                </c:pt>
                <c:pt idx="16">
                  <c:v>-162.52926944935604</c:v>
                </c:pt>
                <c:pt idx="17">
                  <c:v>-160.83105145634397</c:v>
                </c:pt>
                <c:pt idx="18">
                  <c:v>-159.55086833799811</c:v>
                </c:pt>
                <c:pt idx="19">
                  <c:v>-158.64968538717318</c:v>
                </c:pt>
                <c:pt idx="20">
                  <c:v>-158.0992444374036</c:v>
                </c:pt>
                <c:pt idx="21">
                  <c:v>-157.88030472307793</c:v>
                </c:pt>
                <c:pt idx="22">
                  <c:v>-157.98147205758241</c:v>
                </c:pt>
                <c:pt idx="23">
                  <c:v>-158.39847253966641</c:v>
                </c:pt>
                <c:pt idx="24">
                  <c:v>-159.13376381987959</c:v>
                </c:pt>
                <c:pt idx="25">
                  <c:v>-160.19637775054196</c:v>
                </c:pt>
                <c:pt idx="26">
                  <c:v>-161.60191058568981</c:v>
                </c:pt>
                <c:pt idx="27">
                  <c:v>-163.3727532067785</c:v>
                </c:pt>
                <c:pt idx="28">
                  <c:v>-165.5388994121422</c:v>
                </c:pt>
                <c:pt idx="29">
                  <c:v>-168.13942689096879</c:v>
                </c:pt>
                <c:pt idx="30">
                  <c:v>-171.22381977091973</c:v>
                </c:pt>
                <c:pt idx="31">
                  <c:v>-174.85201857305921</c:v>
                </c:pt>
                <c:pt idx="32">
                  <c:v>-179.09410322758461</c:v>
                </c:pt>
                <c:pt idx="33">
                  <c:v>-184.03847821608278</c:v>
                </c:pt>
                <c:pt idx="34">
                  <c:v>-189.83836352353867</c:v>
                </c:pt>
                <c:pt idx="35">
                  <c:v>-196.79861365213293</c:v>
                </c:pt>
                <c:pt idx="36">
                  <c:v>-205.25683879233551</c:v>
                </c:pt>
                <c:pt idx="37">
                  <c:v>-215.03926723815303</c:v>
                </c:pt>
                <c:pt idx="38">
                  <c:v>-225.90927215340861</c:v>
                </c:pt>
                <c:pt idx="39">
                  <c:v>-239.57769565342505</c:v>
                </c:pt>
                <c:pt idx="40">
                  <c:v>-256.70059307948537</c:v>
                </c:pt>
                <c:pt idx="41">
                  <c:v>-276.78350900123826</c:v>
                </c:pt>
                <c:pt idx="42">
                  <c:v>-304.20849183255297</c:v>
                </c:pt>
                <c:pt idx="43">
                  <c:v>-319.86255027322187</c:v>
                </c:pt>
                <c:pt idx="44">
                  <c:v>-347.7695833691198</c:v>
                </c:pt>
                <c:pt idx="45">
                  <c:v>-361.48173765036563</c:v>
                </c:pt>
                <c:pt idx="46">
                  <c:v>-351.35267620129588</c:v>
                </c:pt>
                <c:pt idx="47">
                  <c:v>-421.16548195646442</c:v>
                </c:pt>
                <c:pt idx="48">
                  <c:v>-410.00513049483573</c:v>
                </c:pt>
                <c:pt idx="49">
                  <c:v>-428.04745443000121</c:v>
                </c:pt>
                <c:pt idx="50">
                  <c:v>-435.36827724552865</c:v>
                </c:pt>
                <c:pt idx="51">
                  <c:v>-452.64884881212805</c:v>
                </c:pt>
                <c:pt idx="52">
                  <c:v>-480.78153484442231</c:v>
                </c:pt>
                <c:pt idx="53">
                  <c:v>-491.69177832061979</c:v>
                </c:pt>
                <c:pt idx="54">
                  <c:v>-554.6061997797957</c:v>
                </c:pt>
                <c:pt idx="55">
                  <c:v>299.48764737010123</c:v>
                </c:pt>
                <c:pt idx="56">
                  <c:v>292.24908134016323</c:v>
                </c:pt>
                <c:pt idx="57">
                  <c:v>286.41067708651326</c:v>
                </c:pt>
                <c:pt idx="58">
                  <c:v>281.87302128164339</c:v>
                </c:pt>
                <c:pt idx="59">
                  <c:v>276.73543874866544</c:v>
                </c:pt>
                <c:pt idx="60">
                  <c:v>272.36093841717479</c:v>
                </c:pt>
                <c:pt idx="61">
                  <c:v>268.60743697857907</c:v>
                </c:pt>
                <c:pt idx="62">
                  <c:v>265.40596792448935</c:v>
                </c:pt>
                <c:pt idx="63">
                  <c:v>262.72365763950245</c:v>
                </c:pt>
                <c:pt idx="64">
                  <c:v>260.54517664732145</c:v>
                </c:pt>
                <c:pt idx="65">
                  <c:v>258.86356814773654</c:v>
                </c:pt>
                <c:pt idx="66">
                  <c:v>257.67578274481076</c:v>
                </c:pt>
                <c:pt idx="67">
                  <c:v>256.98054432971105</c:v>
                </c:pt>
                <c:pt idx="68">
                  <c:v>256.7607775442454</c:v>
                </c:pt>
                <c:pt idx="69">
                  <c:v>256.75500000000363</c:v>
                </c:pt>
                <c:pt idx="70">
                  <c:v>256.75500000000363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8-16'!$BL$19:$BL$119</c:f>
              <c:numCache>
                <c:formatCode>0.00E+00</c:formatCode>
                <c:ptCount val="101"/>
                <c:pt idx="1">
                  <c:v>3631.7398201839655</c:v>
                </c:pt>
                <c:pt idx="2">
                  <c:v>2517.0809144325767</c:v>
                </c:pt>
                <c:pt idx="3">
                  <c:v>1963.423033053544</c:v>
                </c:pt>
                <c:pt idx="4">
                  <c:v>1632.2771088906918</c:v>
                </c:pt>
                <c:pt idx="5">
                  <c:v>1411.3770196228459</c:v>
                </c:pt>
                <c:pt idx="6">
                  <c:v>1253.0140796341759</c:v>
                </c:pt>
                <c:pt idx="7">
                  <c:v>1133.5241169927258</c:v>
                </c:pt>
                <c:pt idx="8">
                  <c:v>1039.8539861839383</c:v>
                </c:pt>
                <c:pt idx="9">
                  <c:v>964.22036907347638</c:v>
                </c:pt>
                <c:pt idx="10">
                  <c:v>901.69619856233396</c:v>
                </c:pt>
                <c:pt idx="11">
                  <c:v>849.01078062007423</c:v>
                </c:pt>
                <c:pt idx="12">
                  <c:v>803.90731701277753</c:v>
                </c:pt>
                <c:pt idx="13">
                  <c:v>764.77775595225944</c:v>
                </c:pt>
                <c:pt idx="14">
                  <c:v>730.44482421630528</c:v>
                </c:pt>
                <c:pt idx="15">
                  <c:v>700.02644724587617</c:v>
                </c:pt>
                <c:pt idx="16">
                  <c:v>672.84840427798804</c:v>
                </c:pt>
                <c:pt idx="17">
                  <c:v>648.38632797789228</c:v>
                </c:pt>
                <c:pt idx="18">
                  <c:v>626.22615821003706</c:v>
                </c:pt>
                <c:pt idx="19">
                  <c:v>606.03654277857186</c:v>
                </c:pt>
                <c:pt idx="20">
                  <c:v>587.54917551762537</c:v>
                </c:pt>
                <c:pt idx="21">
                  <c:v>570.54453209821168</c:v>
                </c:pt>
                <c:pt idx="22">
                  <c:v>554.84135192910514</c:v>
                </c:pt>
                <c:pt idx="23">
                  <c:v>540.28876512276724</c:v>
                </c:pt>
                <c:pt idx="24">
                  <c:v>526.76030886197543</c:v>
                </c:pt>
                <c:pt idx="25">
                  <c:v>514.14929062554734</c:v>
                </c:pt>
                <c:pt idx="26">
                  <c:v>502.36511791855509</c:v>
                </c:pt>
                <c:pt idx="27">
                  <c:v>491.33041533404145</c:v>
                </c:pt>
                <c:pt idx="28">
                  <c:v>480.97891704251163</c:v>
                </c:pt>
                <c:pt idx="29">
                  <c:v>471.25396898541447</c:v>
                </c:pt>
                <c:pt idx="30">
                  <c:v>462.10704429058501</c:v>
                </c:pt>
                <c:pt idx="31">
                  <c:v>453.49573304862997</c:v>
                </c:pt>
                <c:pt idx="32">
                  <c:v>445.38173766211833</c:v>
                </c:pt>
                <c:pt idx="33">
                  <c:v>437.73249283512337</c:v>
                </c:pt>
                <c:pt idx="34">
                  <c:v>430.53689415981199</c:v>
                </c:pt>
                <c:pt idx="35">
                  <c:v>423.83064460997491</c:v>
                </c:pt>
                <c:pt idx="36">
                  <c:v>417.63833370337176</c:v>
                </c:pt>
                <c:pt idx="37">
                  <c:v>411.78738101902201</c:v>
                </c:pt>
                <c:pt idx="38">
                  <c:v>406.10276028465898</c:v>
                </c:pt>
                <c:pt idx="39">
                  <c:v>401.01172567437618</c:v>
                </c:pt>
                <c:pt idx="40">
                  <c:v>396.50098326162731</c:v>
                </c:pt>
                <c:pt idx="41">
                  <c:v>392.20513269275779</c:v>
                </c:pt>
                <c:pt idx="42">
                  <c:v>389.00928515769982</c:v>
                </c:pt>
                <c:pt idx="43">
                  <c:v>382.34833624076981</c:v>
                </c:pt>
                <c:pt idx="44">
                  <c:v>378.06186721689892</c:v>
                </c:pt>
                <c:pt idx="45">
                  <c:v>370.2883009875535</c:v>
                </c:pt>
                <c:pt idx="46">
                  <c:v>358.04022183742126</c:v>
                </c:pt>
                <c:pt idx="47">
                  <c:v>359.53302674645914</c:v>
                </c:pt>
                <c:pt idx="48">
                  <c:v>347.07907714949914</c:v>
                </c:pt>
                <c:pt idx="49">
                  <c:v>339.12961804168253</c:v>
                </c:pt>
                <c:pt idx="50">
                  <c:v>329.65427337249054</c:v>
                </c:pt>
                <c:pt idx="51">
                  <c:v>321.25249269295608</c:v>
                </c:pt>
                <c:pt idx="52">
                  <c:v>313.56818456926396</c:v>
                </c:pt>
                <c:pt idx="53">
                  <c:v>304.08755024960766</c:v>
                </c:pt>
                <c:pt idx="54">
                  <c:v>297.68001522379348</c:v>
                </c:pt>
                <c:pt idx="55">
                  <c:v>291.60838870723182</c:v>
                </c:pt>
                <c:pt idx="56">
                  <c:v>284.56026303301132</c:v>
                </c:pt>
                <c:pt idx="57">
                  <c:v>278.87546210055626</c:v>
                </c:pt>
                <c:pt idx="58">
                  <c:v>274.45718806025531</c:v>
                </c:pt>
                <c:pt idx="59">
                  <c:v>269.45477084055369</c:v>
                </c:pt>
                <c:pt idx="60">
                  <c:v>265.19535979550034</c:v>
                </c:pt>
                <c:pt idx="61">
                  <c:v>261.54060970436711</c:v>
                </c:pt>
                <c:pt idx="62">
                  <c:v>258.4233685074189</c:v>
                </c:pt>
                <c:pt idx="63">
                  <c:v>255.81162746538766</c:v>
                </c:pt>
                <c:pt idx="64">
                  <c:v>253.69046040712107</c:v>
                </c:pt>
                <c:pt idx="65">
                  <c:v>252.05309355975203</c:v>
                </c:pt>
                <c:pt idx="66">
                  <c:v>250.89655775428986</c:v>
                </c:pt>
                <c:pt idx="67">
                  <c:v>250.21961045521124</c:v>
                </c:pt>
                <c:pt idx="68">
                  <c:v>250.00562554209793</c:v>
                </c:pt>
                <c:pt idx="69">
                  <c:v>250.00000000000355</c:v>
                </c:pt>
                <c:pt idx="70">
                  <c:v>250.00000000000355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8-16'!$BM$19:$BM$119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4419328"/>
        <c:axId val="64421248"/>
      </c:scatterChart>
      <c:valAx>
        <c:axId val="644193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421248"/>
        <c:crossesAt val="6000"/>
        <c:crossBetween val="midCat"/>
        <c:minorUnit val="100"/>
      </c:valAx>
      <c:valAx>
        <c:axId val="644212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41932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95"/>
          <c:y val="0.37335773169198938"/>
          <c:w val="0.1631673021460611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8-16'!$BR$18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8-16'!$BR$19:$BR$119</c:f>
              <c:numCache>
                <c:formatCode>0.00E+00</c:formatCode>
                <c:ptCount val="101"/>
                <c:pt idx="0">
                  <c:v>82.322004313020173</c:v>
                </c:pt>
                <c:pt idx="1">
                  <c:v>107.43001255149866</c:v>
                </c:pt>
                <c:pt idx="2">
                  <c:v>123.53407691566308</c:v>
                </c:pt>
                <c:pt idx="3">
                  <c:v>135.33784555042917</c:v>
                </c:pt>
                <c:pt idx="4">
                  <c:v>144.57874669221965</c:v>
                </c:pt>
                <c:pt idx="5">
                  <c:v>152.06538328681617</c:v>
                </c:pt>
                <c:pt idx="6">
                  <c:v>158.23771994257334</c:v>
                </c:pt>
                <c:pt idx="7">
                  <c:v>163.36418800377413</c:v>
                </c:pt>
                <c:pt idx="8">
                  <c:v>167.62338256103655</c:v>
                </c:pt>
                <c:pt idx="9">
                  <c:v>171.14223471394877</c:v>
                </c:pt>
                <c:pt idx="10">
                  <c:v>174.01560617487613</c:v>
                </c:pt>
                <c:pt idx="11">
                  <c:v>176.31715480792496</c:v>
                </c:pt>
                <c:pt idx="12">
                  <c:v>178.10576345075535</c:v>
                </c:pt>
                <c:pt idx="13">
                  <c:v>179.42955839920745</c:v>
                </c:pt>
                <c:pt idx="14">
                  <c:v>180.32854051917133</c:v>
                </c:pt>
                <c:pt idx="15">
                  <c:v>180.83637610643174</c:v>
                </c:pt>
                <c:pt idx="16">
                  <c:v>180.98165540989166</c:v>
                </c:pt>
                <c:pt idx="17">
                  <c:v>180.78880000412303</c:v>
                </c:pt>
                <c:pt idx="18">
                  <c:v>180.27872981152035</c:v>
                </c:pt>
                <c:pt idx="19">
                  <c:v>179.46936003996078</c:v>
                </c:pt>
                <c:pt idx="20">
                  <c:v>178.37597436697578</c:v>
                </c:pt>
                <c:pt idx="21">
                  <c:v>177.0115064240928</c:v>
                </c:pt>
                <c:pt idx="22">
                  <c:v>175.38675365119266</c:v>
                </c:pt>
                <c:pt idx="23">
                  <c:v>173.51054348211105</c:v>
                </c:pt>
                <c:pt idx="24">
                  <c:v>171.38986627932476</c:v>
                </c:pt>
                <c:pt idx="25">
                  <c:v>169.02997580415584</c:v>
                </c:pt>
                <c:pt idx="26">
                  <c:v>166.43444303115155</c:v>
                </c:pt>
                <c:pt idx="27">
                  <c:v>163.60516262725253</c:v>
                </c:pt>
                <c:pt idx="28">
                  <c:v>160.54236572048455</c:v>
                </c:pt>
                <c:pt idx="29">
                  <c:v>157.24470559605939</c:v>
                </c:pt>
                <c:pt idx="30">
                  <c:v>153.70928108796761</c:v>
                </c:pt>
                <c:pt idx="31">
                  <c:v>149.93088546065894</c:v>
                </c:pt>
                <c:pt idx="32">
                  <c:v>145.89909402992839</c:v>
                </c:pt>
                <c:pt idx="33">
                  <c:v>141.59382008153599</c:v>
                </c:pt>
                <c:pt idx="34">
                  <c:v>136.98994454638517</c:v>
                </c:pt>
                <c:pt idx="35">
                  <c:v>132.08519501493362</c:v>
                </c:pt>
                <c:pt idx="36">
                  <c:v>126.91144008573103</c:v>
                </c:pt>
                <c:pt idx="37">
                  <c:v>121.44523223638576</c:v>
                </c:pt>
                <c:pt idx="38">
                  <c:v>115.56886926178711</c:v>
                </c:pt>
                <c:pt idx="39">
                  <c:v>109.30083249207156</c:v>
                </c:pt>
                <c:pt idx="40">
                  <c:v>102.70469488264148</c:v>
                </c:pt>
                <c:pt idx="41">
                  <c:v>95.902266934393396</c:v>
                </c:pt>
                <c:pt idx="42">
                  <c:v>89.66870066112682</c:v>
                </c:pt>
                <c:pt idx="43">
                  <c:v>82.99251567278975</c:v>
                </c:pt>
                <c:pt idx="44">
                  <c:v>77.341866208018331</c:v>
                </c:pt>
                <c:pt idx="45">
                  <c:v>72.068745935702168</c:v>
                </c:pt>
                <c:pt idx="46">
                  <c:v>64.021419725020934</c:v>
                </c:pt>
                <c:pt idx="47">
                  <c:v>61.248347801070857</c:v>
                </c:pt>
                <c:pt idx="48">
                  <c:v>52.63069300993044</c:v>
                </c:pt>
                <c:pt idx="49">
                  <c:v>48.25462294309952</c:v>
                </c:pt>
                <c:pt idx="50">
                  <c:v>43.591849055980177</c:v>
                </c:pt>
                <c:pt idx="51">
                  <c:v>40.33924026882255</c:v>
                </c:pt>
                <c:pt idx="52">
                  <c:v>40.408632139709766</c:v>
                </c:pt>
                <c:pt idx="53">
                  <c:v>32.825475518356356</c:v>
                </c:pt>
                <c:pt idx="54">
                  <c:v>25.420232814237856</c:v>
                </c:pt>
                <c:pt idx="55">
                  <c:v>26.106505971046573</c:v>
                </c:pt>
                <c:pt idx="56">
                  <c:v>21.792177512410674</c:v>
                </c:pt>
                <c:pt idx="57">
                  <c:v>16.465116049000756</c:v>
                </c:pt>
                <c:pt idx="58">
                  <c:v>16.592059742438177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4273408"/>
        <c:axId val="64279680"/>
      </c:scatterChart>
      <c:valAx>
        <c:axId val="64273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279680"/>
        <c:crossesAt val="4.0000000000000022E-2"/>
        <c:crossBetween val="midCat"/>
        <c:minorUnit val="100"/>
      </c:valAx>
      <c:valAx>
        <c:axId val="642796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27340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11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8-16'!$BS$18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8-16'!$BS$19:$BS$119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3.1499045018095466E-2</c:v>
                </c:pt>
                <c:pt idx="2">
                  <c:v>3.0249420877190569E-2</c:v>
                </c:pt>
                <c:pt idx="3">
                  <c:v>2.9152138024415436E-2</c:v>
                </c:pt>
                <c:pt idx="4">
                  <c:v>2.8161099595001161E-2</c:v>
                </c:pt>
                <c:pt idx="5">
                  <c:v>2.7250122667433086E-2</c:v>
                </c:pt>
                <c:pt idx="6">
                  <c:v>2.6402464672869996E-2</c:v>
                </c:pt>
                <c:pt idx="7">
                  <c:v>2.5606558546579818E-2</c:v>
                </c:pt>
                <c:pt idx="8">
                  <c:v>2.4853970684726296E-2</c:v>
                </c:pt>
                <c:pt idx="9">
                  <c:v>2.4138304627857418E-2</c:v>
                </c:pt>
                <c:pt idx="10">
                  <c:v>2.3454560421015354E-2</c:v>
                </c:pt>
                <c:pt idx="11">
                  <c:v>2.2798735188637374E-2</c:v>
                </c:pt>
                <c:pt idx="12">
                  <c:v>2.2167561112211683E-2</c:v>
                </c:pt>
                <c:pt idx="13">
                  <c:v>2.1558326381273418E-2</c:v>
                </c:pt>
                <c:pt idx="14">
                  <c:v>2.0968748673108845E-2</c:v>
                </c:pt>
                <c:pt idx="15">
                  <c:v>2.0396883200516108E-2</c:v>
                </c:pt>
                <c:pt idx="16">
                  <c:v>1.9841054249797568E-2</c:v>
                </c:pt>
                <c:pt idx="17">
                  <c:v>1.9299803113630186E-2</c:v>
                </c:pt>
                <c:pt idx="18">
                  <c:v>1.8771847723702377E-2</c:v>
                </c:pt>
                <c:pt idx="19">
                  <c:v>1.8256050786251476E-2</c:v>
                </c:pt>
                <c:pt idx="20">
                  <c:v>1.7751394187990058E-2</c:v>
                </c:pt>
                <c:pt idx="21">
                  <c:v>1.7256958077971219E-2</c:v>
                </c:pt>
                <c:pt idx="22">
                  <c:v>1.6771903465309913E-2</c:v>
                </c:pt>
                <c:pt idx="23">
                  <c:v>1.6295457477089482E-2</c:v>
                </c:pt>
                <c:pt idx="24">
                  <c:v>1.5826900630570503E-2</c:v>
                </c:pt>
                <c:pt idx="25">
                  <c:v>1.5365555592877476E-2</c:v>
                </c:pt>
                <c:pt idx="26">
                  <c:v>1.4910776942734353E-2</c:v>
                </c:pt>
                <c:pt idx="27">
                  <c:v>1.4461941496957306E-2</c:v>
                </c:pt>
                <c:pt idx="28">
                  <c:v>1.401843893144159E-2</c:v>
                </c:pt>
                <c:pt idx="29">
                  <c:v>1.357966260770885E-2</c:v>
                </c:pt>
                <c:pt idx="30">
                  <c:v>1.3145000130769928E-2</c:v>
                </c:pt>
                <c:pt idx="31">
                  <c:v>1.2713821105238303E-2</c:v>
                </c:pt>
                <c:pt idx="32">
                  <c:v>1.2285455245313503E-2</c:v>
                </c:pt>
                <c:pt idx="33">
                  <c:v>1.1859154685082616E-2</c:v>
                </c:pt>
                <c:pt idx="34">
                  <c:v>1.1434064735995316E-2</c:v>
                </c:pt>
                <c:pt idx="35">
                  <c:v>1.1009275637360559E-2</c:v>
                </c:pt>
                <c:pt idx="36">
                  <c:v>1.058391619347881E-2</c:v>
                </c:pt>
                <c:pt idx="37">
                  <c:v>1.0156956801717238E-2</c:v>
                </c:pt>
                <c:pt idx="38">
                  <c:v>9.7268283154692322E-3</c:v>
                </c:pt>
                <c:pt idx="39">
                  <c:v>9.2918213437564318E-3</c:v>
                </c:pt>
                <c:pt idx="40">
                  <c:v>8.8502145621331546E-3</c:v>
                </c:pt>
                <c:pt idx="41">
                  <c:v>8.4005188977012701E-3</c:v>
                </c:pt>
                <c:pt idx="42">
                  <c:v>7.9448046022059307E-3</c:v>
                </c:pt>
                <c:pt idx="43">
                  <c:v>7.4801554724146452E-3</c:v>
                </c:pt>
                <c:pt idx="44">
                  <c:v>7.0117198115468241E-3</c:v>
                </c:pt>
                <c:pt idx="45">
                  <c:v>6.5415684281781962E-3</c:v>
                </c:pt>
                <c:pt idx="46">
                  <c:v>6.0498795514811092E-3</c:v>
                </c:pt>
                <c:pt idx="47">
                  <c:v>5.5753668966308225E-3</c:v>
                </c:pt>
                <c:pt idx="48">
                  <c:v>5.0697169045631953E-3</c:v>
                </c:pt>
                <c:pt idx="49">
                  <c:v>4.5702829012560682E-3</c:v>
                </c:pt>
                <c:pt idx="50">
                  <c:v>4.0745029537315831E-3</c:v>
                </c:pt>
                <c:pt idx="51">
                  <c:v>3.5989456226300657E-3</c:v>
                </c:pt>
                <c:pt idx="52">
                  <c:v>3.1795724751813234E-3</c:v>
                </c:pt>
                <c:pt idx="53">
                  <c:v>2.7295328892273981E-3</c:v>
                </c:pt>
                <c:pt idx="54">
                  <c:v>2.2407237687254592E-3</c:v>
                </c:pt>
                <c:pt idx="55">
                  <c:v>1.8490779363065407E-3</c:v>
                </c:pt>
                <c:pt idx="56">
                  <c:v>1.4684867078417682E-3</c:v>
                </c:pt>
                <c:pt idx="57">
                  <c:v>1.081332022353002E-3</c:v>
                </c:pt>
                <c:pt idx="58">
                  <c:v>7.9814308492541855E-4</c:v>
                </c:pt>
                <c:pt idx="59">
                  <c:v>4.7888585095525111E-4</c:v>
                </c:pt>
                <c:pt idx="60">
                  <c:v>2.8733151057315064E-4</c:v>
                </c:pt>
                <c:pt idx="61">
                  <c:v>1.7239890634389039E-4</c:v>
                </c:pt>
                <c:pt idx="62">
                  <c:v>1.0343934380633423E-4</c:v>
                </c:pt>
                <c:pt idx="63">
                  <c:v>6.206360628380054E-5</c:v>
                </c:pt>
                <c:pt idx="64">
                  <c:v>3.7238163770280321E-5</c:v>
                </c:pt>
                <c:pt idx="65">
                  <c:v>2.2342898262168193E-5</c:v>
                </c:pt>
                <c:pt idx="66">
                  <c:v>1.3405738957300916E-5</c:v>
                </c:pt>
                <c:pt idx="67">
                  <c:v>8.043443374380549E-6</c:v>
                </c:pt>
                <c:pt idx="68">
                  <c:v>4.8260660246283289E-6</c:v>
                </c:pt>
                <c:pt idx="69">
                  <c:v>2.8956396147769971E-6</c:v>
                </c:pt>
                <c:pt idx="70">
                  <c:v>1.7373837688661982E-6</c:v>
                </c:pt>
                <c:pt idx="71">
                  <c:v>1.0424302613197189E-6</c:v>
                </c:pt>
                <c:pt idx="72">
                  <c:v>6.2545815679183131E-7</c:v>
                </c:pt>
                <c:pt idx="73">
                  <c:v>3.7527489407509875E-7</c:v>
                </c:pt>
                <c:pt idx="74">
                  <c:v>2.2516493644505925E-7</c:v>
                </c:pt>
                <c:pt idx="75">
                  <c:v>1.3509896186703555E-7</c:v>
                </c:pt>
                <c:pt idx="76">
                  <c:v>8.1059377120221334E-8</c:v>
                </c:pt>
                <c:pt idx="77">
                  <c:v>4.8635626272132799E-8</c:v>
                </c:pt>
                <c:pt idx="78">
                  <c:v>2.9181375763279678E-8</c:v>
                </c:pt>
                <c:pt idx="79">
                  <c:v>1.7508825457967807E-8</c:v>
                </c:pt>
                <c:pt idx="80">
                  <c:v>1.0505295274780684E-8</c:v>
                </c:pt>
                <c:pt idx="81">
                  <c:v>6.3031771648684107E-9</c:v>
                </c:pt>
                <c:pt idx="82">
                  <c:v>3.7819062989210466E-9</c:v>
                </c:pt>
                <c:pt idx="83">
                  <c:v>2.2691437793526279E-9</c:v>
                </c:pt>
                <c:pt idx="84">
                  <c:v>1.3614862676115767E-9</c:v>
                </c:pt>
                <c:pt idx="85">
                  <c:v>8.1689176056694602E-10</c:v>
                </c:pt>
                <c:pt idx="86">
                  <c:v>4.9013505634016755E-10</c:v>
                </c:pt>
                <c:pt idx="87">
                  <c:v>2.9408103380410052E-10</c:v>
                </c:pt>
                <c:pt idx="88">
                  <c:v>1.7644862028246031E-10</c:v>
                </c:pt>
                <c:pt idx="89">
                  <c:v>1.0586917216947618E-10</c:v>
                </c:pt>
                <c:pt idx="90">
                  <c:v>6.3521503301685706E-11</c:v>
                </c:pt>
                <c:pt idx="91">
                  <c:v>3.8112901981011422E-11</c:v>
                </c:pt>
                <c:pt idx="92">
                  <c:v>2.2867741188606853E-11</c:v>
                </c:pt>
                <c:pt idx="93">
                  <c:v>1.372064471316411E-11</c:v>
                </c:pt>
                <c:pt idx="94">
                  <c:v>8.2323868278984659E-12</c:v>
                </c:pt>
                <c:pt idx="95">
                  <c:v>4.9394320967390792E-12</c:v>
                </c:pt>
                <c:pt idx="96">
                  <c:v>2.9636592580434476E-12</c:v>
                </c:pt>
                <c:pt idx="97">
                  <c:v>1.7781955548260684E-12</c:v>
                </c:pt>
                <c:pt idx="98">
                  <c:v>1.066917332895641E-12</c:v>
                </c:pt>
                <c:pt idx="99">
                  <c:v>6.4015039973738458E-13</c:v>
                </c:pt>
                <c:pt idx="100">
                  <c:v>3.8409023984243072E-13</c:v>
                </c:pt>
              </c:numCache>
            </c:numRef>
          </c:yVal>
        </c:ser>
        <c:axId val="64290176"/>
        <c:axId val="64509824"/>
      </c:scatterChart>
      <c:valAx>
        <c:axId val="64290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509824"/>
        <c:crossesAt val="4.0000000000000022E-2"/>
        <c:crossBetween val="midCat"/>
        <c:minorUnit val="100"/>
      </c:valAx>
      <c:valAx>
        <c:axId val="645098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2901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7"/>
          <c:y val="0.19600938967136319"/>
          <c:w val="0.75182404526749791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8-16'!$BU$18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8-16'!$BU$19:$BU$119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-4.9798485648057706</c:v>
                </c:pt>
                <c:pt idx="2">
                  <c:v>-8.217216805492022</c:v>
                </c:pt>
                <c:pt idx="3">
                  <c:v>-11.059918496619311</c:v>
                </c:pt>
                <c:pt idx="4">
                  <c:v>-13.627375567640733</c:v>
                </c:pt>
                <c:pt idx="5">
                  <c:v>-15.987419421444052</c:v>
                </c:pt>
                <c:pt idx="6">
                  <c:v>-18.18342458870594</c:v>
                </c:pt>
                <c:pt idx="7">
                  <c:v>-20.245357558369612</c:v>
                </c:pt>
                <c:pt idx="8">
                  <c:v>-22.195067045036758</c:v>
                </c:pt>
                <c:pt idx="9">
                  <c:v>-24.04912418718412</c:v>
                </c:pt>
                <c:pt idx="10">
                  <c:v>-25.820482235997751</c:v>
                </c:pt>
                <c:pt idx="11">
                  <c:v>-27.519511335422571</c:v>
                </c:pt>
                <c:pt idx="12">
                  <c:v>-29.154677336525403</c:v>
                </c:pt>
                <c:pt idx="13">
                  <c:v>-30.733005655018317</c:v>
                </c:pt>
                <c:pt idx="14">
                  <c:v>-32.260409044045709</c:v>
                </c:pt>
                <c:pt idx="15">
                  <c:v>-33.741925812420682</c:v>
                </c:pt>
                <c:pt idx="16">
                  <c:v>-35.181897187339167</c:v>
                </c:pt>
                <c:pt idx="17">
                  <c:v>-36.584102203316846</c:v>
                </c:pt>
                <c:pt idx="18">
                  <c:v>-37.95186228085003</c:v>
                </c:pt>
                <c:pt idx="19">
                  <c:v>-39.288123776836819</c:v>
                </c:pt>
                <c:pt idx="20">
                  <c:v>-40.595524290467438</c:v>
                </c:pt>
                <c:pt idx="21">
                  <c:v>-41.876446855283078</c:v>
                </c:pt>
                <c:pt idx="22">
                  <c:v>-43.133065022799414</c:v>
                </c:pt>
                <c:pt idx="23">
                  <c:v>-44.367381054458562</c:v>
                </c:pt>
                <c:pt idx="24">
                  <c:v>-45.581258895181307</c:v>
                </c:pt>
                <c:pt idx="25">
                  <c:v>-46.776453293349768</c:v>
                </c:pt>
                <c:pt idx="26">
                  <c:v>-47.954636324808639</c:v>
                </c:pt>
                <c:pt idx="27">
                  <c:v>-49.117422453764718</c:v>
                </c:pt>
                <c:pt idx="28">
                  <c:v>-50.266392830748437</c:v>
                </c:pt>
                <c:pt idx="29">
                  <c:v>-51.403119058035323</c:v>
                </c:pt>
                <c:pt idx="30">
                  <c:v>-52.529187651141349</c:v>
                </c:pt>
                <c:pt idx="31">
                  <c:v>-53.646231758736242</c:v>
                </c:pt>
                <c:pt idx="32">
                  <c:v>-54.755987872531058</c:v>
                </c:pt>
                <c:pt idx="33">
                  <c:v>-55.860393468984121</c:v>
                </c:pt>
                <c:pt idx="34">
                  <c:v>-56.961662767137746</c:v>
                </c:pt>
                <c:pt idx="35">
                  <c:v>-58.062152659973911</c:v>
                </c:pt>
                <c:pt idx="36">
                  <c:v>-59.164120131170144</c:v>
                </c:pt>
                <c:pt idx="37">
                  <c:v>-60.270232545060232</c:v>
                </c:pt>
                <c:pt idx="38">
                  <c:v>-61.384555048293414</c:v>
                </c:pt>
                <c:pt idx="39">
                  <c:v>-62.511516114906875</c:v>
                </c:pt>
                <c:pt idx="40">
                  <c:v>-63.655575134656296</c:v>
                </c:pt>
                <c:pt idx="41">
                  <c:v>-64.820589809350309</c:v>
                </c:pt>
                <c:pt idx="42">
                  <c:v>-66.00119679249886</c:v>
                </c:pt>
                <c:pt idx="43">
                  <c:v>-67.204951014756062</c:v>
                </c:pt>
                <c:pt idx="44">
                  <c:v>-68.418514903014682</c:v>
                </c:pt>
                <c:pt idx="45">
                  <c:v>-69.636523668218359</c:v>
                </c:pt>
                <c:pt idx="46">
                  <c:v>-70.910329048262639</c:v>
                </c:pt>
                <c:pt idx="47">
                  <c:v>-72.139636444247827</c:v>
                </c:pt>
                <c:pt idx="48">
                  <c:v>-73.368943840233015</c:v>
                </c:pt>
                <c:pt idx="49">
                  <c:v>-74.598251236218204</c:v>
                </c:pt>
                <c:pt idx="50">
                  <c:v>-75.827558632203392</c:v>
                </c:pt>
                <c:pt idx="51">
                  <c:v>-77.05686602818858</c:v>
                </c:pt>
                <c:pt idx="52">
                  <c:v>-78.286173424173768</c:v>
                </c:pt>
                <c:pt idx="53">
                  <c:v>-79.515480820158956</c:v>
                </c:pt>
                <c:pt idx="54">
                  <c:v>-80.744788216144144</c:v>
                </c:pt>
                <c:pt idx="55">
                  <c:v>-81.974095612129332</c:v>
                </c:pt>
                <c:pt idx="56">
                  <c:v>-83.20340300811452</c:v>
                </c:pt>
                <c:pt idx="57">
                  <c:v>-84.432710404099709</c:v>
                </c:pt>
                <c:pt idx="58">
                  <c:v>-85.662017800084897</c:v>
                </c:pt>
                <c:pt idx="59">
                  <c:v>-86.891325196070085</c:v>
                </c:pt>
                <c:pt idx="60">
                  <c:v>-88.120632592055273</c:v>
                </c:pt>
                <c:pt idx="61">
                  <c:v>-89.349939988040461</c:v>
                </c:pt>
                <c:pt idx="62">
                  <c:v>-90.579247384025649</c:v>
                </c:pt>
                <c:pt idx="63">
                  <c:v>-91.808554780010837</c:v>
                </c:pt>
                <c:pt idx="64">
                  <c:v>-93.037862175996025</c:v>
                </c:pt>
                <c:pt idx="65">
                  <c:v>-94.267169571981213</c:v>
                </c:pt>
                <c:pt idx="66">
                  <c:v>-95.496476967966402</c:v>
                </c:pt>
                <c:pt idx="67">
                  <c:v>-96.72578436395159</c:v>
                </c:pt>
                <c:pt idx="68">
                  <c:v>-97.955091759936778</c:v>
                </c:pt>
                <c:pt idx="69">
                  <c:v>-99.184399155921966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8-16'!$BV$19:$BV$119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-18.396256429804509</c:v>
                </c:pt>
                <c:pt idx="2">
                  <c:v>-21.633624670490761</c:v>
                </c:pt>
                <c:pt idx="3">
                  <c:v>-24.47632636161805</c:v>
                </c:pt>
                <c:pt idx="4">
                  <c:v>-27.043783432639472</c:v>
                </c:pt>
                <c:pt idx="5">
                  <c:v>-29.403827286442791</c:v>
                </c:pt>
                <c:pt idx="6">
                  <c:v>-31.599832453704678</c:v>
                </c:pt>
                <c:pt idx="7">
                  <c:v>-33.661765423368351</c:v>
                </c:pt>
                <c:pt idx="8">
                  <c:v>-35.611474910035497</c:v>
                </c:pt>
                <c:pt idx="9">
                  <c:v>-37.465532052182859</c:v>
                </c:pt>
                <c:pt idx="10">
                  <c:v>-39.23689010099649</c:v>
                </c:pt>
                <c:pt idx="11">
                  <c:v>-40.93591920042131</c:v>
                </c:pt>
                <c:pt idx="12">
                  <c:v>-42.571085201524141</c:v>
                </c:pt>
                <c:pt idx="13">
                  <c:v>-44.149413520017056</c:v>
                </c:pt>
                <c:pt idx="14">
                  <c:v>-45.676816909044447</c:v>
                </c:pt>
                <c:pt idx="15">
                  <c:v>-47.158333677419421</c:v>
                </c:pt>
                <c:pt idx="16">
                  <c:v>-48.598305052337906</c:v>
                </c:pt>
                <c:pt idx="17">
                  <c:v>-50.000510068315585</c:v>
                </c:pt>
                <c:pt idx="18">
                  <c:v>-51.368270145848768</c:v>
                </c:pt>
                <c:pt idx="19">
                  <c:v>-52.704531641835558</c:v>
                </c:pt>
                <c:pt idx="20">
                  <c:v>-54.011932155466177</c:v>
                </c:pt>
                <c:pt idx="21">
                  <c:v>-55.292854720281817</c:v>
                </c:pt>
                <c:pt idx="22">
                  <c:v>-56.549472887798153</c:v>
                </c:pt>
                <c:pt idx="23">
                  <c:v>-57.783788919457301</c:v>
                </c:pt>
                <c:pt idx="24">
                  <c:v>-58.997666760180046</c:v>
                </c:pt>
                <c:pt idx="25">
                  <c:v>-60.192861158348506</c:v>
                </c:pt>
                <c:pt idx="26">
                  <c:v>-61.371044189807378</c:v>
                </c:pt>
                <c:pt idx="27">
                  <c:v>-62.533830318763457</c:v>
                </c:pt>
                <c:pt idx="28">
                  <c:v>-63.682800695747176</c:v>
                </c:pt>
                <c:pt idx="29">
                  <c:v>-64.819526923034061</c:v>
                </c:pt>
                <c:pt idx="30">
                  <c:v>-65.945595516140088</c:v>
                </c:pt>
                <c:pt idx="31">
                  <c:v>-67.062639623734981</c:v>
                </c:pt>
                <c:pt idx="32">
                  <c:v>-68.172395737529797</c:v>
                </c:pt>
                <c:pt idx="33">
                  <c:v>-69.27680133398286</c:v>
                </c:pt>
                <c:pt idx="34">
                  <c:v>-70.378070632136485</c:v>
                </c:pt>
                <c:pt idx="35">
                  <c:v>-71.47856052497265</c:v>
                </c:pt>
                <c:pt idx="36">
                  <c:v>-72.580527996168883</c:v>
                </c:pt>
                <c:pt idx="37">
                  <c:v>-73.68664041005897</c:v>
                </c:pt>
                <c:pt idx="38">
                  <c:v>-74.800962913292153</c:v>
                </c:pt>
                <c:pt idx="39">
                  <c:v>-75.927923979905614</c:v>
                </c:pt>
                <c:pt idx="40">
                  <c:v>-77.071982999655035</c:v>
                </c:pt>
                <c:pt idx="41">
                  <c:v>-78.236997674349041</c:v>
                </c:pt>
                <c:pt idx="42">
                  <c:v>-79.417604657497591</c:v>
                </c:pt>
                <c:pt idx="43">
                  <c:v>-80.598211640646142</c:v>
                </c:pt>
                <c:pt idx="44">
                  <c:v>-81.778818623794692</c:v>
                </c:pt>
                <c:pt idx="45">
                  <c:v>-82.959425606943242</c:v>
                </c:pt>
                <c:pt idx="46">
                  <c:v>-84.140032590091792</c:v>
                </c:pt>
                <c:pt idx="47">
                  <c:v>-85.320639573240342</c:v>
                </c:pt>
                <c:pt idx="48">
                  <c:v>-86.501246556388892</c:v>
                </c:pt>
                <c:pt idx="49">
                  <c:v>-87.681853539537443</c:v>
                </c:pt>
                <c:pt idx="50">
                  <c:v>-88.862460522685993</c:v>
                </c:pt>
                <c:pt idx="51">
                  <c:v>-90.043067505834543</c:v>
                </c:pt>
                <c:pt idx="52">
                  <c:v>-91.223674488983093</c:v>
                </c:pt>
                <c:pt idx="53">
                  <c:v>-92.404281472131643</c:v>
                </c:pt>
                <c:pt idx="54">
                  <c:v>-93.584888455280193</c:v>
                </c:pt>
                <c:pt idx="55">
                  <c:v>-94.765495438428744</c:v>
                </c:pt>
                <c:pt idx="56">
                  <c:v>-95.946102421577294</c:v>
                </c:pt>
                <c:pt idx="57">
                  <c:v>-97.126709404725844</c:v>
                </c:pt>
                <c:pt idx="58">
                  <c:v>-98.307316387874394</c:v>
                </c:pt>
                <c:pt idx="59">
                  <c:v>-99.487923371022944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8-16'!$BW$19:$BW$119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-31.812664294803248</c:v>
                </c:pt>
                <c:pt idx="2">
                  <c:v>-35.0500325354895</c:v>
                </c:pt>
                <c:pt idx="3">
                  <c:v>-37.892734226616788</c:v>
                </c:pt>
                <c:pt idx="4">
                  <c:v>-40.460191297638211</c:v>
                </c:pt>
                <c:pt idx="5">
                  <c:v>-42.82023515144153</c:v>
                </c:pt>
                <c:pt idx="6">
                  <c:v>-45.016240318703417</c:v>
                </c:pt>
                <c:pt idx="7">
                  <c:v>-47.07817328836709</c:v>
                </c:pt>
                <c:pt idx="8">
                  <c:v>-49.027882775034236</c:v>
                </c:pt>
                <c:pt idx="9">
                  <c:v>-50.881939917181597</c:v>
                </c:pt>
                <c:pt idx="10">
                  <c:v>-52.653297965995229</c:v>
                </c:pt>
                <c:pt idx="11">
                  <c:v>-54.352327065420049</c:v>
                </c:pt>
                <c:pt idx="12">
                  <c:v>-55.98749306652288</c:v>
                </c:pt>
                <c:pt idx="13">
                  <c:v>-57.565821385015795</c:v>
                </c:pt>
                <c:pt idx="14">
                  <c:v>-59.093224774043186</c:v>
                </c:pt>
                <c:pt idx="15">
                  <c:v>-60.57474154241816</c:v>
                </c:pt>
                <c:pt idx="16">
                  <c:v>-62.014712917336645</c:v>
                </c:pt>
                <c:pt idx="17">
                  <c:v>-63.416917933314323</c:v>
                </c:pt>
                <c:pt idx="18">
                  <c:v>-64.7846780108475</c:v>
                </c:pt>
                <c:pt idx="19">
                  <c:v>-66.120939506834304</c:v>
                </c:pt>
                <c:pt idx="20">
                  <c:v>-67.428340020464915</c:v>
                </c:pt>
                <c:pt idx="21">
                  <c:v>-68.709262585280555</c:v>
                </c:pt>
                <c:pt idx="22">
                  <c:v>-69.965880752796892</c:v>
                </c:pt>
                <c:pt idx="23">
                  <c:v>-71.20019678445604</c:v>
                </c:pt>
                <c:pt idx="24">
                  <c:v>-72.414074625178785</c:v>
                </c:pt>
                <c:pt idx="25">
                  <c:v>-73.609269023347252</c:v>
                </c:pt>
                <c:pt idx="26">
                  <c:v>-74.787452054806124</c:v>
                </c:pt>
                <c:pt idx="27">
                  <c:v>-75.950238183762195</c:v>
                </c:pt>
                <c:pt idx="28">
                  <c:v>-77.099208560745922</c:v>
                </c:pt>
                <c:pt idx="29">
                  <c:v>-78.235934788032807</c:v>
                </c:pt>
                <c:pt idx="30">
                  <c:v>-79.362003381138834</c:v>
                </c:pt>
                <c:pt idx="31">
                  <c:v>-80.479047488733727</c:v>
                </c:pt>
                <c:pt idx="32">
                  <c:v>-81.588803602528543</c:v>
                </c:pt>
                <c:pt idx="33">
                  <c:v>-82.693209198981606</c:v>
                </c:pt>
                <c:pt idx="34">
                  <c:v>-83.794478497135231</c:v>
                </c:pt>
                <c:pt idx="35">
                  <c:v>-84.894968389971382</c:v>
                </c:pt>
                <c:pt idx="36">
                  <c:v>-85.996935861167628</c:v>
                </c:pt>
                <c:pt idx="37">
                  <c:v>-87.103048275057716</c:v>
                </c:pt>
                <c:pt idx="38">
                  <c:v>-88.217370778290899</c:v>
                </c:pt>
                <c:pt idx="39">
                  <c:v>-89.34433184490436</c:v>
                </c:pt>
                <c:pt idx="40">
                  <c:v>-90.48839086465378</c:v>
                </c:pt>
                <c:pt idx="41">
                  <c:v>-91.653405539347773</c:v>
                </c:pt>
                <c:pt idx="42">
                  <c:v>-92.834012522496323</c:v>
                </c:pt>
                <c:pt idx="43">
                  <c:v>-94.037766744753554</c:v>
                </c:pt>
                <c:pt idx="44">
                  <c:v>-95.251330633012145</c:v>
                </c:pt>
                <c:pt idx="45">
                  <c:v>-96.469339398215851</c:v>
                </c:pt>
                <c:pt idx="46">
                  <c:v>-97.743144778260103</c:v>
                </c:pt>
                <c:pt idx="47">
                  <c:v>-98.972452174245319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4543360"/>
        <c:axId val="64557824"/>
      </c:scatterChart>
      <c:valAx>
        <c:axId val="64543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557824"/>
        <c:crosses val="autoZero"/>
        <c:crossBetween val="midCat"/>
        <c:minorUnit val="100"/>
      </c:valAx>
      <c:valAx>
        <c:axId val="6455782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5433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51"/>
          <c:y val="0.27946101807696572"/>
          <c:w val="0.29281110405749611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1"/>
          <c:y val="0.19600938967136342"/>
          <c:w val="0.77434308191601819"/>
          <c:h val="0.73239436619718756"/>
        </c:manualLayout>
      </c:layout>
      <c:scatterChart>
        <c:scatterStyle val="lineMarker"/>
        <c:ser>
          <c:idx val="2"/>
          <c:order val="0"/>
          <c:tx>
            <c:strRef>
              <c:f>'0.5Q 8-16'!$BX$18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8-16'!$BX$19:$BX$119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18.396256429804509</c:v>
                </c:pt>
                <c:pt idx="2">
                  <c:v>21.633624670490761</c:v>
                </c:pt>
                <c:pt idx="3">
                  <c:v>24.47632636161805</c:v>
                </c:pt>
                <c:pt idx="4">
                  <c:v>27.043783432639472</c:v>
                </c:pt>
                <c:pt idx="5">
                  <c:v>29.403827286442791</c:v>
                </c:pt>
                <c:pt idx="6">
                  <c:v>31.599832453704678</c:v>
                </c:pt>
                <c:pt idx="7">
                  <c:v>33.661765423368351</c:v>
                </c:pt>
                <c:pt idx="8">
                  <c:v>35.611474910035497</c:v>
                </c:pt>
                <c:pt idx="9">
                  <c:v>37.465532052182859</c:v>
                </c:pt>
                <c:pt idx="10">
                  <c:v>39.23689010099649</c:v>
                </c:pt>
                <c:pt idx="11">
                  <c:v>40.93591920042131</c:v>
                </c:pt>
                <c:pt idx="12">
                  <c:v>42.571085201524141</c:v>
                </c:pt>
                <c:pt idx="13">
                  <c:v>44.149413520017056</c:v>
                </c:pt>
                <c:pt idx="14">
                  <c:v>45.676816909044447</c:v>
                </c:pt>
                <c:pt idx="15">
                  <c:v>47.158333677419421</c:v>
                </c:pt>
                <c:pt idx="16">
                  <c:v>48.598305052337906</c:v>
                </c:pt>
                <c:pt idx="17">
                  <c:v>50.000510068315585</c:v>
                </c:pt>
                <c:pt idx="18">
                  <c:v>51.368270145848768</c:v>
                </c:pt>
                <c:pt idx="19">
                  <c:v>52.704531641835558</c:v>
                </c:pt>
                <c:pt idx="20">
                  <c:v>54.011932155466177</c:v>
                </c:pt>
                <c:pt idx="21">
                  <c:v>55.292854720281817</c:v>
                </c:pt>
                <c:pt idx="22">
                  <c:v>56.549472887798153</c:v>
                </c:pt>
                <c:pt idx="23">
                  <c:v>57.783788919457301</c:v>
                </c:pt>
                <c:pt idx="24">
                  <c:v>58.997666760180046</c:v>
                </c:pt>
                <c:pt idx="25">
                  <c:v>60.192861158348506</c:v>
                </c:pt>
                <c:pt idx="26">
                  <c:v>61.371044189807378</c:v>
                </c:pt>
                <c:pt idx="27">
                  <c:v>62.533830318763457</c:v>
                </c:pt>
                <c:pt idx="28">
                  <c:v>63.682800695747176</c:v>
                </c:pt>
                <c:pt idx="29">
                  <c:v>64.819526923034061</c:v>
                </c:pt>
                <c:pt idx="30">
                  <c:v>65.945595516140088</c:v>
                </c:pt>
                <c:pt idx="31">
                  <c:v>67.062639623734981</c:v>
                </c:pt>
                <c:pt idx="32">
                  <c:v>68.172395737529797</c:v>
                </c:pt>
                <c:pt idx="33">
                  <c:v>69.27680133398286</c:v>
                </c:pt>
                <c:pt idx="34">
                  <c:v>70.378070632136485</c:v>
                </c:pt>
                <c:pt idx="35">
                  <c:v>71.47856052497265</c:v>
                </c:pt>
                <c:pt idx="36">
                  <c:v>72.580527996168883</c:v>
                </c:pt>
                <c:pt idx="37">
                  <c:v>73.68664041005897</c:v>
                </c:pt>
                <c:pt idx="38">
                  <c:v>74.800962913292153</c:v>
                </c:pt>
                <c:pt idx="39">
                  <c:v>75.927923979905614</c:v>
                </c:pt>
                <c:pt idx="40">
                  <c:v>77.071982999655035</c:v>
                </c:pt>
                <c:pt idx="41">
                  <c:v>78.236997674349041</c:v>
                </c:pt>
                <c:pt idx="42">
                  <c:v>79.417604657497591</c:v>
                </c:pt>
                <c:pt idx="43">
                  <c:v>80.598211640646142</c:v>
                </c:pt>
                <c:pt idx="44">
                  <c:v>81.778818623794692</c:v>
                </c:pt>
                <c:pt idx="45">
                  <c:v>82.959425606943242</c:v>
                </c:pt>
                <c:pt idx="46">
                  <c:v>84.140032590091792</c:v>
                </c:pt>
                <c:pt idx="47">
                  <c:v>85.320639573240342</c:v>
                </c:pt>
                <c:pt idx="48">
                  <c:v>86.501246556388892</c:v>
                </c:pt>
                <c:pt idx="49">
                  <c:v>87.681853539537443</c:v>
                </c:pt>
                <c:pt idx="50">
                  <c:v>88.862460522685993</c:v>
                </c:pt>
                <c:pt idx="51">
                  <c:v>90.043067505834543</c:v>
                </c:pt>
                <c:pt idx="52">
                  <c:v>91.223674488983093</c:v>
                </c:pt>
                <c:pt idx="53">
                  <c:v>92.404281472131643</c:v>
                </c:pt>
                <c:pt idx="54">
                  <c:v>93.584888455280193</c:v>
                </c:pt>
                <c:pt idx="55">
                  <c:v>94.765495438428744</c:v>
                </c:pt>
                <c:pt idx="56">
                  <c:v>95.946102421577294</c:v>
                </c:pt>
                <c:pt idx="57">
                  <c:v>97.126709404725844</c:v>
                </c:pt>
                <c:pt idx="58">
                  <c:v>98.307316387874394</c:v>
                </c:pt>
                <c:pt idx="59">
                  <c:v>99.487923371022944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8-16'!$BY$19:$BY$119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81.603743570195491</c:v>
                </c:pt>
                <c:pt idx="2">
                  <c:v>78.366375329509239</c:v>
                </c:pt>
                <c:pt idx="3">
                  <c:v>75.52367363838195</c:v>
                </c:pt>
                <c:pt idx="4">
                  <c:v>72.956216567360528</c:v>
                </c:pt>
                <c:pt idx="5">
                  <c:v>70.596172713557209</c:v>
                </c:pt>
                <c:pt idx="6">
                  <c:v>68.400167546295322</c:v>
                </c:pt>
                <c:pt idx="7">
                  <c:v>66.338234576631649</c:v>
                </c:pt>
                <c:pt idx="8">
                  <c:v>64.388525089964503</c:v>
                </c:pt>
                <c:pt idx="9">
                  <c:v>62.534467947817141</c:v>
                </c:pt>
                <c:pt idx="10">
                  <c:v>60.76310989900351</c:v>
                </c:pt>
                <c:pt idx="11">
                  <c:v>59.06408079957869</c:v>
                </c:pt>
                <c:pt idx="12">
                  <c:v>57.428914798475859</c:v>
                </c:pt>
                <c:pt idx="13">
                  <c:v>55.850586479982944</c:v>
                </c:pt>
                <c:pt idx="14">
                  <c:v>54.323183090955553</c:v>
                </c:pt>
                <c:pt idx="15">
                  <c:v>52.841666322580579</c:v>
                </c:pt>
                <c:pt idx="16">
                  <c:v>51.401694947662094</c:v>
                </c:pt>
                <c:pt idx="17">
                  <c:v>49.999489931684415</c:v>
                </c:pt>
                <c:pt idx="18">
                  <c:v>48.631729854151232</c:v>
                </c:pt>
                <c:pt idx="19">
                  <c:v>47.295468358164442</c:v>
                </c:pt>
                <c:pt idx="20">
                  <c:v>45.988067844533823</c:v>
                </c:pt>
                <c:pt idx="21">
                  <c:v>44.707145279718183</c:v>
                </c:pt>
                <c:pt idx="22">
                  <c:v>43.450527112201847</c:v>
                </c:pt>
                <c:pt idx="23">
                  <c:v>42.216211080542699</c:v>
                </c:pt>
                <c:pt idx="24">
                  <c:v>41.002333239819954</c:v>
                </c:pt>
                <c:pt idx="25">
                  <c:v>39.807138841651494</c:v>
                </c:pt>
                <c:pt idx="26">
                  <c:v>38.628955810192622</c:v>
                </c:pt>
                <c:pt idx="27">
                  <c:v>37.466169681236543</c:v>
                </c:pt>
                <c:pt idx="28">
                  <c:v>36.317199304252824</c:v>
                </c:pt>
                <c:pt idx="29">
                  <c:v>35.180473076965939</c:v>
                </c:pt>
                <c:pt idx="30">
                  <c:v>34.054404483859912</c:v>
                </c:pt>
                <c:pt idx="31">
                  <c:v>32.937360376265019</c:v>
                </c:pt>
                <c:pt idx="32">
                  <c:v>31.827604262470203</c:v>
                </c:pt>
                <c:pt idx="33">
                  <c:v>30.72319866601714</c:v>
                </c:pt>
                <c:pt idx="34">
                  <c:v>29.621929367863515</c:v>
                </c:pt>
                <c:pt idx="35">
                  <c:v>28.52143947502735</c:v>
                </c:pt>
                <c:pt idx="36">
                  <c:v>27.419472003831117</c:v>
                </c:pt>
                <c:pt idx="37">
                  <c:v>26.31335958994103</c:v>
                </c:pt>
                <c:pt idx="38">
                  <c:v>25.199037086707847</c:v>
                </c:pt>
                <c:pt idx="39">
                  <c:v>24.072076020094386</c:v>
                </c:pt>
                <c:pt idx="40">
                  <c:v>22.928017000344965</c:v>
                </c:pt>
                <c:pt idx="41">
                  <c:v>21.763002325650959</c:v>
                </c:pt>
                <c:pt idx="42">
                  <c:v>20.582395342502409</c:v>
                </c:pt>
                <c:pt idx="43">
                  <c:v>19.401788359353858</c:v>
                </c:pt>
                <c:pt idx="44">
                  <c:v>18.221181376205308</c:v>
                </c:pt>
                <c:pt idx="45">
                  <c:v>17.040574393056758</c:v>
                </c:pt>
                <c:pt idx="46">
                  <c:v>15.859967409908208</c:v>
                </c:pt>
                <c:pt idx="47">
                  <c:v>14.679360426759658</c:v>
                </c:pt>
                <c:pt idx="48">
                  <c:v>13.498753443611108</c:v>
                </c:pt>
                <c:pt idx="49">
                  <c:v>12.318146460462557</c:v>
                </c:pt>
                <c:pt idx="50">
                  <c:v>11.137539477314007</c:v>
                </c:pt>
                <c:pt idx="51">
                  <c:v>9.9569324941654571</c:v>
                </c:pt>
                <c:pt idx="52">
                  <c:v>8.7763255110169069</c:v>
                </c:pt>
                <c:pt idx="53">
                  <c:v>7.5957185278683568</c:v>
                </c:pt>
                <c:pt idx="54">
                  <c:v>6.4151115447198066</c:v>
                </c:pt>
                <c:pt idx="55">
                  <c:v>5.2345045615712564</c:v>
                </c:pt>
                <c:pt idx="56">
                  <c:v>4.0538975784227063</c:v>
                </c:pt>
                <c:pt idx="57">
                  <c:v>2.8732905952741561</c:v>
                </c:pt>
                <c:pt idx="58">
                  <c:v>1.6926836121256059</c:v>
                </c:pt>
                <c:pt idx="59">
                  <c:v>0.51207662897705575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4599168"/>
        <c:axId val="64601088"/>
      </c:scatterChart>
      <c:valAx>
        <c:axId val="64599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601088"/>
        <c:crossesAt val="120"/>
        <c:crossBetween val="midCat"/>
        <c:minorUnit val="100"/>
      </c:valAx>
      <c:valAx>
        <c:axId val="6460108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5991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2"/>
          <c:w val="0.69674834123995366"/>
          <c:h val="0.73239436619718756"/>
        </c:manualLayout>
      </c:layout>
      <c:scatterChart>
        <c:scatterStyle val="lineMarker"/>
        <c:ser>
          <c:idx val="0"/>
          <c:order val="0"/>
          <c:tx>
            <c:strRef>
              <c:f>'0.5Q 8-16'!$CG$18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8-16'!$CG$19:$CG$119</c:f>
              <c:numCache>
                <c:formatCode>0.00E+00</c:formatCode>
                <c:ptCount val="101"/>
                <c:pt idx="1">
                  <c:v>-470.26461502111675</c:v>
                </c:pt>
                <c:pt idx="2">
                  <c:v>-343.64878430928138</c:v>
                </c:pt>
                <c:pt idx="3">
                  <c:v>-282.34981091331952</c:v>
                </c:pt>
                <c:pt idx="4">
                  <c:v>-246.85242615663913</c:v>
                </c:pt>
                <c:pt idx="5">
                  <c:v>-223.93899315292475</c:v>
                </c:pt>
                <c:pt idx="6">
                  <c:v>-208.04748684218723</c:v>
                </c:pt>
                <c:pt idx="7">
                  <c:v>-196.46382633741607</c:v>
                </c:pt>
                <c:pt idx="8">
                  <c:v>-187.71703583106671</c:v>
                </c:pt>
                <c:pt idx="9">
                  <c:v>-180.94459729348654</c:v>
                </c:pt>
                <c:pt idx="10">
                  <c:v>-175.60889917539677</c:v>
                </c:pt>
                <c:pt idx="11">
                  <c:v>-171.35819658118737</c:v>
                </c:pt>
                <c:pt idx="12">
                  <c:v>-167.95322007282138</c:v>
                </c:pt>
                <c:pt idx="13">
                  <c:v>-165.2260478606882</c:v>
                </c:pt>
                <c:pt idx="14">
                  <c:v>-163.05589154187055</c:v>
                </c:pt>
                <c:pt idx="15">
                  <c:v>-161.35424288486843</c:v>
                </c:pt>
                <c:pt idx="16">
                  <c:v>-160.05544816015768</c:v>
                </c:pt>
                <c:pt idx="17">
                  <c:v>-159.1105603369372</c:v>
                </c:pt>
                <c:pt idx="18">
                  <c:v>-158.48324576095317</c:v>
                </c:pt>
                <c:pt idx="19">
                  <c:v>-158.14702465598887</c:v>
                </c:pt>
                <c:pt idx="20">
                  <c:v>-158.08340809939344</c:v>
                </c:pt>
                <c:pt idx="21">
                  <c:v>-158.28065940502961</c:v>
                </c:pt>
                <c:pt idx="22">
                  <c:v>-158.73300522009694</c:v>
                </c:pt>
                <c:pt idx="23">
                  <c:v>-159.44017524851429</c:v>
                </c:pt>
                <c:pt idx="24">
                  <c:v>-160.40718322859126</c:v>
                </c:pt>
                <c:pt idx="25">
                  <c:v>-161.64431566371812</c:v>
                </c:pt>
                <c:pt idx="26">
                  <c:v>-163.1673837757865</c:v>
                </c:pt>
                <c:pt idx="27">
                  <c:v>-164.99832333961055</c:v>
                </c:pt>
                <c:pt idx="28">
                  <c:v>-167.16605092843679</c:v>
                </c:pt>
                <c:pt idx="29">
                  <c:v>-169.70721002113189</c:v>
                </c:pt>
                <c:pt idx="30">
                  <c:v>-172.66658490962021</c:v>
                </c:pt>
                <c:pt idx="31">
                  <c:v>-176.09861854514378</c:v>
                </c:pt>
                <c:pt idx="32">
                  <c:v>-180.07706832375376</c:v>
                </c:pt>
                <c:pt idx="33">
                  <c:v>-184.72430478404524</c:v>
                </c:pt>
                <c:pt idx="34">
                  <c:v>-190.23345508391026</c:v>
                </c:pt>
                <c:pt idx="35">
                  <c:v>-196.76529364016901</c:v>
                </c:pt>
                <c:pt idx="36">
                  <c:v>-204.27404540170718</c:v>
                </c:pt>
                <c:pt idx="37">
                  <c:v>-212.88013865299305</c:v>
                </c:pt>
                <c:pt idx="38">
                  <c:v>-223.4561815452887</c:v>
                </c:pt>
                <c:pt idx="39">
                  <c:v>-236.35603344161251</c:v>
                </c:pt>
                <c:pt idx="40">
                  <c:v>-251.83985454309507</c:v>
                </c:pt>
                <c:pt idx="41">
                  <c:v>-270.89542010471314</c:v>
                </c:pt>
                <c:pt idx="42">
                  <c:v>-286.3211069131284</c:v>
                </c:pt>
                <c:pt idx="43">
                  <c:v>-307.80680159957916</c:v>
                </c:pt>
                <c:pt idx="44">
                  <c:v>-321.93816634645486</c:v>
                </c:pt>
                <c:pt idx="45">
                  <c:v>-327.16838680835571</c:v>
                </c:pt>
                <c:pt idx="46">
                  <c:v>-373.55951428817002</c:v>
                </c:pt>
                <c:pt idx="47">
                  <c:v>-346.31411836165591</c:v>
                </c:pt>
                <c:pt idx="48">
                  <c:v>-365.78898379928978</c:v>
                </c:pt>
                <c:pt idx="49">
                  <c:v>-373.10852380792232</c:v>
                </c:pt>
                <c:pt idx="50">
                  <c:v>-387.03165239266758</c:v>
                </c:pt>
                <c:pt idx="51">
                  <c:v>-408.15423135029198</c:v>
                </c:pt>
                <c:pt idx="52">
                  <c:v>-409.04485652157501</c:v>
                </c:pt>
                <c:pt idx="53">
                  <c:v>-438.97413760667092</c:v>
                </c:pt>
                <c:pt idx="54">
                  <c:v>-510.04635053580262</c:v>
                </c:pt>
                <c:pt idx="55">
                  <c:v>-558.43331520190611</c:v>
                </c:pt>
                <c:pt idx="56">
                  <c:v>296.08430485408178</c:v>
                </c:pt>
                <c:pt idx="57">
                  <c:v>291.42391648382977</c:v>
                </c:pt>
                <c:pt idx="58">
                  <c:v>285.4350577493064</c:v>
                </c:pt>
                <c:pt idx="59">
                  <c:v>281.55603356945278</c:v>
                </c:pt>
                <c:pt idx="60">
                  <c:v>277.01122131576415</c:v>
                </c:pt>
                <c:pt idx="61">
                  <c:v>273.08415623223669</c:v>
                </c:pt>
                <c:pt idx="62">
                  <c:v>269.65499592186939</c:v>
                </c:pt>
                <c:pt idx="63">
                  <c:v>266.66446634083462</c:v>
                </c:pt>
                <c:pt idx="64">
                  <c:v>264.08367875898278</c:v>
                </c:pt>
                <c:pt idx="65">
                  <c:v>261.89879599087692</c:v>
                </c:pt>
                <c:pt idx="66">
                  <c:v>260.10332724945738</c:v>
                </c:pt>
                <c:pt idx="67">
                  <c:v>258.69430501948921</c:v>
                </c:pt>
                <c:pt idx="68">
                  <c:v>257.67041601569974</c:v>
                </c:pt>
                <c:pt idx="69">
                  <c:v>257.03110344558525</c:v>
                </c:pt>
                <c:pt idx="70">
                  <c:v>256.77370397256738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8-16'!$CH$19:$CH$119</c:f>
              <c:numCache>
                <c:formatCode>0.00E+00</c:formatCode>
                <c:ptCount val="101"/>
                <c:pt idx="1">
                  <c:v>3411.4015220645738</c:v>
                </c:pt>
                <c:pt idx="2">
                  <c:v>2380.5085703684736</c:v>
                </c:pt>
                <c:pt idx="3">
                  <c:v>1878.6957663324208</c:v>
                </c:pt>
                <c:pt idx="4">
                  <c:v>1579.7743724190916</c:v>
                </c:pt>
                <c:pt idx="5">
                  <c:v>1379.3855470222227</c:v>
                </c:pt>
                <c:pt idx="6">
                  <c:v>1234.3970981916796</c:v>
                </c:pt>
                <c:pt idx="7">
                  <c:v>1123.8081639395659</c:v>
                </c:pt>
                <c:pt idx="8">
                  <c:v>1036.1551764883602</c:v>
                </c:pt>
                <c:pt idx="9">
                  <c:v>964.63141523585705</c:v>
                </c:pt>
                <c:pt idx="10">
                  <c:v>904.92696046225342</c:v>
                </c:pt>
                <c:pt idx="11">
                  <c:v>854.17138893917127</c:v>
                </c:pt>
                <c:pt idx="12">
                  <c:v>810.37366514263192</c:v>
                </c:pt>
                <c:pt idx="13">
                  <c:v>772.10590997122358</c:v>
                </c:pt>
                <c:pt idx="14">
                  <c:v>738.31526590523833</c:v>
                </c:pt>
                <c:pt idx="15">
                  <c:v>708.20696850639297</c:v>
                </c:pt>
                <c:pt idx="16">
                  <c:v>681.16893282414105</c:v>
                </c:pt>
                <c:pt idx="17">
                  <c:v>656.72154764893969</c:v>
                </c:pt>
                <c:pt idx="18">
                  <c:v>634.48332213440926</c:v>
                </c:pt>
                <c:pt idx="19">
                  <c:v>614.14681053881372</c:v>
                </c:pt>
                <c:pt idx="20">
                  <c:v>595.46138161397084</c:v>
                </c:pt>
                <c:pt idx="21">
                  <c:v>578.22065480948038</c:v>
                </c:pt>
                <c:pt idx="22">
                  <c:v>562.2531837269795</c:v>
                </c:pt>
                <c:pt idx="23">
                  <c:v>547.41543489886362</c:v>
                </c:pt>
                <c:pt idx="24">
                  <c:v>533.58641022769325</c:v>
                </c:pt>
                <c:pt idx="25">
                  <c:v>520.66347911686512</c:v>
                </c:pt>
                <c:pt idx="26">
                  <c:v>508.55915585129361</c:v>
                </c:pt>
                <c:pt idx="27">
                  <c:v>497.19863550567123</c:v>
                </c:pt>
                <c:pt idx="28">
                  <c:v>486.51784049553282</c:v>
                </c:pt>
                <c:pt idx="29">
                  <c:v>476.46164703734507</c:v>
                </c:pt>
                <c:pt idx="30">
                  <c:v>466.98212858064636</c:v>
                </c:pt>
                <c:pt idx="31">
                  <c:v>458.03746981231353</c:v>
                </c:pt>
                <c:pt idx="32">
                  <c:v>449.59444059565976</c:v>
                </c:pt>
                <c:pt idx="33">
                  <c:v>441.63805953354006</c:v>
                </c:pt>
                <c:pt idx="34">
                  <c:v>434.1748082827346</c:v>
                </c:pt>
                <c:pt idx="35">
                  <c:v>427.18543025487497</c:v>
                </c:pt>
                <c:pt idx="36">
                  <c:v>420.56536999273584</c:v>
                </c:pt>
                <c:pt idx="37">
                  <c:v>414.27458018650219</c:v>
                </c:pt>
                <c:pt idx="38">
                  <c:v>408.50859289904395</c:v>
                </c:pt>
                <c:pt idx="39">
                  <c:v>403.23099717905376</c:v>
                </c:pt>
                <c:pt idx="40">
                  <c:v>398.35467090021837</c:v>
                </c:pt>
                <c:pt idx="41">
                  <c:v>393.98349669914626</c:v>
                </c:pt>
                <c:pt idx="42">
                  <c:v>388.11076050818019</c:v>
                </c:pt>
                <c:pt idx="43">
                  <c:v>383.41577820110382</c:v>
                </c:pt>
                <c:pt idx="44">
                  <c:v>376.60262559718217</c:v>
                </c:pt>
                <c:pt idx="45">
                  <c:v>367.75741237449199</c:v>
                </c:pt>
                <c:pt idx="46">
                  <c:v>366.7587090217861</c:v>
                </c:pt>
                <c:pt idx="47">
                  <c:v>351.86107522803491</c:v>
                </c:pt>
                <c:pt idx="48">
                  <c:v>345.38713375196653</c:v>
                </c:pt>
                <c:pt idx="49">
                  <c:v>336.85946578363433</c:v>
                </c:pt>
                <c:pt idx="50">
                  <c:v>329.18973120822591</c:v>
                </c:pt>
                <c:pt idx="51">
                  <c:v>322.15078455993142</c:v>
                </c:pt>
                <c:pt idx="52">
                  <c:v>312.80516946659895</c:v>
                </c:pt>
                <c:pt idx="53">
                  <c:v>306.05758129380598</c:v>
                </c:pt>
                <c:pt idx="54">
                  <c:v>301.54116146624779</c:v>
                </c:pt>
                <c:pt idx="55">
                  <c:v>294.11859706118372</c:v>
                </c:pt>
                <c:pt idx="56">
                  <c:v>288.29458516297814</c:v>
                </c:pt>
                <c:pt idx="57">
                  <c:v>283.75680754399116</c:v>
                </c:pt>
                <c:pt idx="58">
                  <c:v>277.92551045676464</c:v>
                </c:pt>
                <c:pt idx="59">
                  <c:v>274.14854001816201</c:v>
                </c:pt>
                <c:pt idx="60">
                  <c:v>269.72329780896587</c:v>
                </c:pt>
                <c:pt idx="61">
                  <c:v>265.89955038094359</c:v>
                </c:pt>
                <c:pt idx="62">
                  <c:v>262.56060828598214</c:v>
                </c:pt>
                <c:pt idx="63">
                  <c:v>259.64875692862324</c:v>
                </c:pt>
                <c:pt idx="64">
                  <c:v>257.13586761599851</c:v>
                </c:pt>
                <c:pt idx="65">
                  <c:v>255.00846720694526</c:v>
                </c:pt>
                <c:pt idx="66">
                  <c:v>253.26023568134735</c:v>
                </c:pt>
                <c:pt idx="67">
                  <c:v>251.88828359670623</c:v>
                </c:pt>
                <c:pt idx="68">
                  <c:v>250.89133221913863</c:v>
                </c:pt>
                <c:pt idx="69">
                  <c:v>250.26883940486579</c:v>
                </c:pt>
                <c:pt idx="70">
                  <c:v>250.01821188737063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8-16'!$CI$19:$CI$119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4704896"/>
        <c:axId val="64707200"/>
      </c:scatterChart>
      <c:valAx>
        <c:axId val="647048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707200"/>
        <c:crossesAt val="6000"/>
        <c:crossBetween val="midCat"/>
        <c:minorUnit val="100"/>
      </c:valAx>
      <c:valAx>
        <c:axId val="647072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70489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17"/>
          <c:y val="0.37335773169198938"/>
          <c:w val="0.1631673021460612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8-16'!$CN$18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8-16'!$CN$19:$CN$119</c:f>
              <c:numCache>
                <c:formatCode>0.00E+00</c:formatCode>
                <c:ptCount val="101"/>
                <c:pt idx="0">
                  <c:v>78.883177628529182</c:v>
                </c:pt>
                <c:pt idx="1">
                  <c:v>102.77545701367102</c:v>
                </c:pt>
                <c:pt idx="2">
                  <c:v>118.75209534686314</c:v>
                </c:pt>
                <c:pt idx="3">
                  <c:v>130.87249862682478</c:v>
                </c:pt>
                <c:pt idx="4">
                  <c:v>140.5856980891875</c:v>
                </c:pt>
                <c:pt idx="5">
                  <c:v>148.5749361866294</c:v>
                </c:pt>
                <c:pt idx="6">
                  <c:v>155.22764146192793</c:v>
                </c:pt>
                <c:pt idx="7">
                  <c:v>160.79229413564474</c:v>
                </c:pt>
                <c:pt idx="8">
                  <c:v>165.44210734516278</c:v>
                </c:pt>
                <c:pt idx="9">
                  <c:v>169.30501057941331</c:v>
                </c:pt>
                <c:pt idx="10">
                  <c:v>172.47947453855471</c:v>
                </c:pt>
                <c:pt idx="11">
                  <c:v>175.04363797362825</c:v>
                </c:pt>
                <c:pt idx="12">
                  <c:v>177.06094977589987</c:v>
                </c:pt>
                <c:pt idx="13">
                  <c:v>178.58385281923765</c:v>
                </c:pt>
                <c:pt idx="14">
                  <c:v>179.65629566564081</c:v>
                </c:pt>
                <c:pt idx="15">
                  <c:v>180.31550491723121</c:v>
                </c:pt>
                <c:pt idx="16">
                  <c:v>180.59327012841769</c:v>
                </c:pt>
                <c:pt idx="17">
                  <c:v>180.51689499158834</c:v>
                </c:pt>
                <c:pt idx="18">
                  <c:v>180.10991245878648</c:v>
                </c:pt>
                <c:pt idx="19">
                  <c:v>179.39262812448126</c:v>
                </c:pt>
                <c:pt idx="20">
                  <c:v>178.38253586592589</c:v>
                </c:pt>
                <c:pt idx="21">
                  <c:v>177.09463716711957</c:v>
                </c:pt>
                <c:pt idx="22">
                  <c:v>175.54168691900603</c:v>
                </c:pt>
                <c:pt idx="23">
                  <c:v>173.7343804169563</c:v>
                </c:pt>
                <c:pt idx="24">
                  <c:v>171.68148813147238</c:v>
                </c:pt>
                <c:pt idx="25">
                  <c:v>169.38994204492457</c:v>
                </c:pt>
                <c:pt idx="26">
                  <c:v>166.8648869033035</c:v>
                </c:pt>
                <c:pt idx="27">
                  <c:v>164.10972205494272</c:v>
                </c:pt>
                <c:pt idx="28">
                  <c:v>161.12612987806401</c:v>
                </c:pt>
                <c:pt idx="29">
                  <c:v>157.91393653684796</c:v>
                </c:pt>
                <c:pt idx="30">
                  <c:v>154.47034892112697</c:v>
                </c:pt>
                <c:pt idx="31">
                  <c:v>150.78813722421071</c:v>
                </c:pt>
                <c:pt idx="32">
                  <c:v>146.8544018068738</c:v>
                </c:pt>
                <c:pt idx="33">
                  <c:v>142.65579413689329</c:v>
                </c:pt>
                <c:pt idx="34">
                  <c:v>138.19101845160853</c:v>
                </c:pt>
                <c:pt idx="35">
                  <c:v>133.46517580782779</c:v>
                </c:pt>
                <c:pt idx="36">
                  <c:v>128.44758202115963</c:v>
                </c:pt>
                <c:pt idx="37">
                  <c:v>123.07806357073383</c:v>
                </c:pt>
                <c:pt idx="38">
                  <c:v>117.35972731192454</c:v>
                </c:pt>
                <c:pt idx="39">
                  <c:v>111.32501059465325</c:v>
                </c:pt>
                <c:pt idx="40">
                  <c:v>105.11048936837454</c:v>
                </c:pt>
                <c:pt idx="41">
                  <c:v>99.030732902093277</c:v>
                </c:pt>
                <c:pt idx="42">
                  <c:v>92.692394699714725</c:v>
                </c:pt>
                <c:pt idx="43">
                  <c:v>86.888267934057424</c:v>
                </c:pt>
                <c:pt idx="44">
                  <c:v>81.047182015630838</c:v>
                </c:pt>
                <c:pt idx="45">
                  <c:v>73.786743126084474</c:v>
                </c:pt>
                <c:pt idx="46">
                  <c:v>69.484485126136974</c:v>
                </c:pt>
                <c:pt idx="47">
                  <c:v>60.678172201057748</c:v>
                </c:pt>
                <c:pt idx="48">
                  <c:v>55.87902065406427</c:v>
                </c:pt>
                <c:pt idx="49">
                  <c:v>50.937260480462314</c:v>
                </c:pt>
                <c:pt idx="50">
                  <c:v>47.495598284025121</c:v>
                </c:pt>
                <c:pt idx="51">
                  <c:v>47.070576614397396</c:v>
                </c:pt>
                <c:pt idx="52">
                  <c:v>39.477031564938031</c:v>
                </c:pt>
                <c:pt idx="53">
                  <c:v>32.290408727257713</c:v>
                </c:pt>
                <c:pt idx="54">
                  <c:v>32.740470885134926</c:v>
                </c:pt>
                <c:pt idx="55">
                  <c:v>25.551543418851338</c:v>
                </c:pt>
                <c:pt idx="56">
                  <c:v>21.495710375887292</c:v>
                </c:pt>
                <c:pt idx="57">
                  <c:v>21.844591889066066</c:v>
                </c:pt>
                <c:pt idx="58">
                  <c:v>16.421521375722058</c:v>
                </c:pt>
                <c:pt idx="59">
                  <c:v>16.538564017342399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4743296"/>
        <c:axId val="64762240"/>
      </c:scatterChart>
      <c:valAx>
        <c:axId val="64743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62240"/>
        <c:crossesAt val="4.0000000000000022E-2"/>
        <c:crossBetween val="midCat"/>
        <c:minorUnit val="100"/>
      </c:valAx>
      <c:valAx>
        <c:axId val="647622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432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8-16'!$CO$18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8-16'!$CO$19:$CO$119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3.1432683127857873E-2</c:v>
                </c:pt>
                <c:pt idx="2">
                  <c:v>3.0136512408583328E-2</c:v>
                </c:pt>
                <c:pt idx="3">
                  <c:v>2.9006725056660611E-2</c:v>
                </c:pt>
                <c:pt idx="4">
                  <c:v>2.7993111346694285E-2</c:v>
                </c:pt>
                <c:pt idx="5">
                  <c:v>2.7066646902846589E-2</c:v>
                </c:pt>
                <c:pt idx="6">
                  <c:v>2.620862840171469E-2</c:v>
                </c:pt>
                <c:pt idx="7">
                  <c:v>2.5406121812519993E-2</c:v>
                </c:pt>
                <c:pt idx="8">
                  <c:v>2.4649726581623427E-2</c:v>
                </c:pt>
                <c:pt idx="9">
                  <c:v>2.3932351503373611E-2</c:v>
                </c:pt>
                <c:pt idx="10">
                  <c:v>2.3248489822839748E-2</c:v>
                </c:pt>
                <c:pt idx="11">
                  <c:v>2.2593763748501534E-2</c:v>
                </c:pt>
                <c:pt idx="12">
                  <c:v>2.1964624623967512E-2</c:v>
                </c:pt>
                <c:pt idx="13">
                  <c:v>2.1358148003274745E-2</c:v>
                </c:pt>
                <c:pt idx="14">
                  <c:v>2.077188915547519E-2</c:v>
                </c:pt>
                <c:pt idx="15">
                  <c:v>2.0203778448320466E-2</c:v>
                </c:pt>
                <c:pt idx="16">
                  <c:v>1.9652043847858364E-2</c:v>
                </c:pt>
                <c:pt idx="17">
                  <c:v>1.9115152326210551E-2</c:v>
                </c:pt>
                <c:pt idx="18">
                  <c:v>1.8591764738186689E-2</c:v>
                </c:pt>
                <c:pt idx="19">
                  <c:v>1.8080700465547144E-2</c:v>
                </c:pt>
                <c:pt idx="20">
                  <c:v>1.7580909250795793E-2</c:v>
                </c:pt>
                <c:pt idx="21">
                  <c:v>1.7091448386927232E-2</c:v>
                </c:pt>
                <c:pt idx="22">
                  <c:v>1.6611463932648767E-2</c:v>
                </c:pt>
                <c:pt idx="23">
                  <c:v>1.6140174962433439E-2</c:v>
                </c:pt>
                <c:pt idx="24">
                  <c:v>1.5676860085072568E-2</c:v>
                </c:pt>
                <c:pt idx="25">
                  <c:v>1.5220845617368131E-2</c:v>
                </c:pt>
                <c:pt idx="26">
                  <c:v>1.4771494931530332E-2</c:v>
                </c:pt>
                <c:pt idx="27">
                  <c:v>1.4328198623567609E-2</c:v>
                </c:pt>
                <c:pt idx="28">
                  <c:v>1.3890365172570354E-2</c:v>
                </c:pt>
                <c:pt idx="29">
                  <c:v>1.3457411357195975E-2</c:v>
                </c:pt>
                <c:pt idx="30">
                  <c:v>1.3028750420602213E-2</c:v>
                </c:pt>
                <c:pt idx="31">
                  <c:v>1.2603774598711136E-2</c:v>
                </c:pt>
                <c:pt idx="32">
                  <c:v>1.2181832746103112E-2</c:v>
                </c:pt>
                <c:pt idx="33">
                  <c:v>1.1762220397228677E-2</c:v>
                </c:pt>
                <c:pt idx="34">
                  <c:v>1.1344204360146881E-2</c:v>
                </c:pt>
                <c:pt idx="35">
                  <c:v>1.0927031201919193E-2</c:v>
                </c:pt>
                <c:pt idx="36">
                  <c:v>1.0509801993358721E-2</c:v>
                </c:pt>
                <c:pt idx="37">
                  <c:v>1.0091345071245135E-2</c:v>
                </c:pt>
                <c:pt idx="38">
                  <c:v>9.6703802777501815E-3</c:v>
                </c:pt>
                <c:pt idx="39">
                  <c:v>9.2455887390879201E-3</c:v>
                </c:pt>
                <c:pt idx="40">
                  <c:v>8.8160028876827553E-3</c:v>
                </c:pt>
                <c:pt idx="41">
                  <c:v>8.3818484875473765E-3</c:v>
                </c:pt>
                <c:pt idx="42">
                  <c:v>7.94159018151421E-3</c:v>
                </c:pt>
                <c:pt idx="43">
                  <c:v>7.4973713614687873E-3</c:v>
                </c:pt>
                <c:pt idx="44">
                  <c:v>7.0486805031663435E-3</c:v>
                </c:pt>
                <c:pt idx="45">
                  <c:v>6.5866945660083961E-3</c:v>
                </c:pt>
                <c:pt idx="46">
                  <c:v>6.1291866353434298E-3</c:v>
                </c:pt>
                <c:pt idx="47">
                  <c:v>5.6441150970407737E-3</c:v>
                </c:pt>
                <c:pt idx="48">
                  <c:v>5.1607124094138245E-3</c:v>
                </c:pt>
                <c:pt idx="49">
                  <c:v>4.6778365693152585E-3</c:v>
                </c:pt>
                <c:pt idx="50">
                  <c:v>4.2100117277421604E-3</c:v>
                </c:pt>
                <c:pt idx="51">
                  <c:v>3.7853634771790033E-3</c:v>
                </c:pt>
                <c:pt idx="52">
                  <c:v>3.3344783935919131E-3</c:v>
                </c:pt>
                <c:pt idx="53">
                  <c:v>2.8552545908862837E-3</c:v>
                </c:pt>
                <c:pt idx="54">
                  <c:v>2.4501444264686621E-3</c:v>
                </c:pt>
                <c:pt idx="55">
                  <c:v>2.0134225695133505E-3</c:v>
                </c:pt>
                <c:pt idx="56">
                  <c:v>1.5938845483475779E-3</c:v>
                </c:pt>
                <c:pt idx="57">
                  <c:v>1.266525487326834E-3</c:v>
                </c:pt>
                <c:pt idx="58">
                  <c:v>9.3184693210455279E-4</c:v>
                </c:pt>
                <c:pt idx="59">
                  <c:v>6.871207722808063E-4</c:v>
                </c:pt>
                <c:pt idx="60">
                  <c:v>4.1227246336848376E-4</c:v>
                </c:pt>
                <c:pt idx="61">
                  <c:v>2.4736347802109022E-4</c:v>
                </c:pt>
                <c:pt idx="62">
                  <c:v>1.4841808681265414E-4</c:v>
                </c:pt>
                <c:pt idx="63">
                  <c:v>8.9050852087592484E-5</c:v>
                </c:pt>
                <c:pt idx="64">
                  <c:v>5.343051125255549E-5</c:v>
                </c:pt>
                <c:pt idx="65">
                  <c:v>3.205830675153329E-5</c:v>
                </c:pt>
                <c:pt idx="66">
                  <c:v>1.9234984050919973E-5</c:v>
                </c:pt>
                <c:pt idx="67">
                  <c:v>1.1540990430551983E-5</c:v>
                </c:pt>
                <c:pt idx="68">
                  <c:v>6.9245942583311898E-6</c:v>
                </c:pt>
                <c:pt idx="69">
                  <c:v>4.1547565549987139E-6</c:v>
                </c:pt>
                <c:pt idx="70">
                  <c:v>2.4928539329992283E-6</c:v>
                </c:pt>
                <c:pt idx="71">
                  <c:v>1.495712359799537E-6</c:v>
                </c:pt>
                <c:pt idx="72">
                  <c:v>8.9742741587972218E-7</c:v>
                </c:pt>
                <c:pt idx="73">
                  <c:v>5.3845644952783324E-7</c:v>
                </c:pt>
                <c:pt idx="74">
                  <c:v>3.2307386971669993E-7</c:v>
                </c:pt>
                <c:pt idx="75">
                  <c:v>1.9384432183001994E-7</c:v>
                </c:pt>
                <c:pt idx="76">
                  <c:v>1.1630659309801196E-7</c:v>
                </c:pt>
                <c:pt idx="77">
                  <c:v>6.9783955858807175E-8</c:v>
                </c:pt>
                <c:pt idx="78">
                  <c:v>4.1870373515284301E-8</c:v>
                </c:pt>
                <c:pt idx="79">
                  <c:v>2.5122224109170579E-8</c:v>
                </c:pt>
                <c:pt idx="80">
                  <c:v>1.5073334465502348E-8</c:v>
                </c:pt>
                <c:pt idx="81">
                  <c:v>9.0440006793014083E-9</c:v>
                </c:pt>
                <c:pt idx="82">
                  <c:v>5.4264004075808451E-9</c:v>
                </c:pt>
                <c:pt idx="83">
                  <c:v>3.255840244548507E-9</c:v>
                </c:pt>
                <c:pt idx="84">
                  <c:v>1.9535041467291041E-9</c:v>
                </c:pt>
                <c:pt idx="85">
                  <c:v>1.1721024880374623E-9</c:v>
                </c:pt>
                <c:pt idx="86">
                  <c:v>7.0326149282247738E-10</c:v>
                </c:pt>
                <c:pt idx="87">
                  <c:v>4.2195689569348639E-10</c:v>
                </c:pt>
                <c:pt idx="88">
                  <c:v>2.5317413741609182E-10</c:v>
                </c:pt>
                <c:pt idx="89">
                  <c:v>1.519044824496551E-10</c:v>
                </c:pt>
                <c:pt idx="90">
                  <c:v>9.1142689469793057E-11</c:v>
                </c:pt>
                <c:pt idx="91">
                  <c:v>5.4685613681875832E-11</c:v>
                </c:pt>
                <c:pt idx="92">
                  <c:v>3.2811368209125498E-11</c:v>
                </c:pt>
                <c:pt idx="93">
                  <c:v>1.9686820925475297E-11</c:v>
                </c:pt>
                <c:pt idx="94">
                  <c:v>1.1812092555285179E-11</c:v>
                </c:pt>
                <c:pt idx="95">
                  <c:v>7.0872555331711071E-12</c:v>
                </c:pt>
                <c:pt idx="96">
                  <c:v>4.2523533199026639E-12</c:v>
                </c:pt>
                <c:pt idx="97">
                  <c:v>2.5514119919415983E-12</c:v>
                </c:pt>
                <c:pt idx="98">
                  <c:v>1.530847195164959E-12</c:v>
                </c:pt>
                <c:pt idx="99">
                  <c:v>9.185083170989753E-13</c:v>
                </c:pt>
                <c:pt idx="100">
                  <c:v>5.5110499025938516E-13</c:v>
                </c:pt>
              </c:numCache>
            </c:numRef>
          </c:yVal>
        </c:ser>
        <c:axId val="64774144"/>
        <c:axId val="64796160"/>
      </c:scatterChart>
      <c:valAx>
        <c:axId val="64774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96160"/>
        <c:crossesAt val="4.0000000000000022E-2"/>
        <c:crossBetween val="midCat"/>
        <c:minorUnit val="100"/>
      </c:valAx>
      <c:valAx>
        <c:axId val="647961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741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5"/>
          <c:y val="0.1960093896713633"/>
          <c:w val="0.75182404526749813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8-16'!$CQ$18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8-16'!$CQ$19:$CQ$119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-5.151770560239946</c:v>
                </c:pt>
                <c:pt idx="2">
                  <c:v>-8.5097257915211415</c:v>
                </c:pt>
                <c:pt idx="3">
                  <c:v>-11.436636029662886</c:v>
                </c:pt>
                <c:pt idx="4">
                  <c:v>-14.062578283461669</c:v>
                </c:pt>
                <c:pt idx="5">
                  <c:v>-16.462745236434976</c:v>
                </c:pt>
                <c:pt idx="6">
                  <c:v>-18.685591094289627</c:v>
                </c:pt>
                <c:pt idx="7">
                  <c:v>-20.764623708783667</c:v>
                </c:pt>
                <c:pt idx="8">
                  <c:v>-22.724196845821403</c:v>
                </c:pt>
                <c:pt idx="9">
                  <c:v>-24.582681504499682</c:v>
                </c:pt>
                <c:pt idx="10">
                  <c:v>-26.354343889302434</c:v>
                </c:pt>
                <c:pt idx="11">
                  <c:v>-28.050525429038736</c:v>
                </c:pt>
                <c:pt idx="12">
                  <c:v>-29.680419534049157</c:v>
                </c:pt>
                <c:pt idx="13">
                  <c:v>-31.25160248921177</c:v>
                </c:pt>
                <c:pt idx="14">
                  <c:v>-32.770407794391964</c:v>
                </c:pt>
                <c:pt idx="15">
                  <c:v>-34.242197191165857</c:v>
                </c:pt>
                <c:pt idx="16">
                  <c:v>-35.671561441067674</c:v>
                </c:pt>
                <c:pt idx="17">
                  <c:v>-37.062472118911749</c:v>
                </c:pt>
                <c:pt idx="18">
                  <c:v>-38.418398512755957</c:v>
                </c:pt>
                <c:pt idx="19">
                  <c:v>-39.74239921907602</c:v>
                </c:pt>
                <c:pt idx="20">
                  <c:v>-41.037195112214235</c:v>
                </c:pt>
                <c:pt idx="21">
                  <c:v>-42.305228438298592</c:v>
                </c:pt>
                <c:pt idx="22">
                  <c:v>-43.548711480470779</c:v>
                </c:pt>
                <c:pt idx="23">
                  <c:v>-44.769667361857636</c:v>
                </c:pt>
                <c:pt idx="24">
                  <c:v>-45.969964971600824</c:v>
                </c:pt>
                <c:pt idx="25">
                  <c:v>-47.151349602959471</c:v>
                </c:pt>
                <c:pt idx="26">
                  <c:v>-48.315470550725792</c:v>
                </c:pt>
                <c:pt idx="27">
                  <c:v>-49.463906581717303</c:v>
                </c:pt>
                <c:pt idx="28">
                  <c:v>-50.598190133523651</c:v>
                </c:pt>
                <c:pt idx="29">
                  <c:v>-51.719832142265581</c:v>
                </c:pt>
                <c:pt idx="30">
                  <c:v>-52.830352703389316</c:v>
                </c:pt>
                <c:pt idx="31">
                  <c:v>-53.931326335231482</c:v>
                </c:pt>
                <c:pt idx="32">
                  <c:v>-55.024439943024284</c:v>
                </c:pt>
                <c:pt idx="33">
                  <c:v>-56.111518567051327</c:v>
                </c:pt>
                <c:pt idx="34">
                  <c:v>-57.194461668299503</c:v>
                </c:pt>
                <c:pt idx="35">
                  <c:v>-58.275221145573305</c:v>
                </c:pt>
                <c:pt idx="36">
                  <c:v>-59.35612583096313</c:v>
                </c:pt>
                <c:pt idx="37">
                  <c:v>-60.440211121412837</c:v>
                </c:pt>
                <c:pt idx="38">
                  <c:v>-61.53079348798007</c:v>
                </c:pt>
                <c:pt idx="39">
                  <c:v>-62.631289702131006</c:v>
                </c:pt>
                <c:pt idx="40">
                  <c:v>-63.744206415615885</c:v>
                </c:pt>
                <c:pt idx="41">
                  <c:v>-64.868958747572833</c:v>
                </c:pt>
                <c:pt idx="42">
                  <c:v>-66.009524307244249</c:v>
                </c:pt>
                <c:pt idx="43">
                  <c:v>-67.160350265911148</c:v>
                </c:pt>
                <c:pt idx="44">
                  <c:v>-68.32276181591746</c:v>
                </c:pt>
                <c:pt idx="45">
                  <c:v>-69.519616575394025</c:v>
                </c:pt>
                <c:pt idx="46">
                  <c:v>-70.704870281779932</c:v>
                </c:pt>
                <c:pt idx="47">
                  <c:v>-71.961532298108068</c:v>
                </c:pt>
                <c:pt idx="48">
                  <c:v>-73.218194314436204</c:v>
                </c:pt>
                <c:pt idx="49">
                  <c:v>-74.474856330764339</c:v>
                </c:pt>
                <c:pt idx="50">
                  <c:v>-75.731518347092475</c:v>
                </c:pt>
                <c:pt idx="51">
                  <c:v>-76.988180363420611</c:v>
                </c:pt>
                <c:pt idx="52">
                  <c:v>-78.244842379748746</c:v>
                </c:pt>
                <c:pt idx="53">
                  <c:v>-79.501504396076882</c:v>
                </c:pt>
                <c:pt idx="54">
                  <c:v>-80.758166412405018</c:v>
                </c:pt>
                <c:pt idx="55">
                  <c:v>-82.014828428733153</c:v>
                </c:pt>
                <c:pt idx="56">
                  <c:v>-83.271490445061289</c:v>
                </c:pt>
                <c:pt idx="57">
                  <c:v>-84.528152461389425</c:v>
                </c:pt>
                <c:pt idx="58">
                  <c:v>-85.784814477717561</c:v>
                </c:pt>
                <c:pt idx="59">
                  <c:v>-87.041476494045696</c:v>
                </c:pt>
                <c:pt idx="60">
                  <c:v>-88.298138510373832</c:v>
                </c:pt>
                <c:pt idx="61">
                  <c:v>-89.554800526701968</c:v>
                </c:pt>
                <c:pt idx="62">
                  <c:v>-90.811462543030103</c:v>
                </c:pt>
                <c:pt idx="63">
                  <c:v>-92.068124559358239</c:v>
                </c:pt>
                <c:pt idx="64">
                  <c:v>-93.324786575686375</c:v>
                </c:pt>
                <c:pt idx="65">
                  <c:v>-94.58144859201451</c:v>
                </c:pt>
                <c:pt idx="66">
                  <c:v>-95.838110608342646</c:v>
                </c:pt>
                <c:pt idx="67">
                  <c:v>-97.094772624670782</c:v>
                </c:pt>
                <c:pt idx="68">
                  <c:v>-98.351434640998917</c:v>
                </c:pt>
                <c:pt idx="69">
                  <c:v>-99.608096657327053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8-16'!$CR$19:$CR$119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-18.568178425238685</c:v>
                </c:pt>
                <c:pt idx="2">
                  <c:v>-21.92613365651988</c:v>
                </c:pt>
                <c:pt idx="3">
                  <c:v>-24.853043894661624</c:v>
                </c:pt>
                <c:pt idx="4">
                  <c:v>-27.478986148460407</c:v>
                </c:pt>
                <c:pt idx="5">
                  <c:v>-29.879153101433715</c:v>
                </c:pt>
                <c:pt idx="6">
                  <c:v>-32.101998959288366</c:v>
                </c:pt>
                <c:pt idx="7">
                  <c:v>-34.181031573782406</c:v>
                </c:pt>
                <c:pt idx="8">
                  <c:v>-36.140604710820142</c:v>
                </c:pt>
                <c:pt idx="9">
                  <c:v>-37.999089369498421</c:v>
                </c:pt>
                <c:pt idx="10">
                  <c:v>-39.770751754301173</c:v>
                </c:pt>
                <c:pt idx="11">
                  <c:v>-41.466933294037474</c:v>
                </c:pt>
                <c:pt idx="12">
                  <c:v>-43.096827399047896</c:v>
                </c:pt>
                <c:pt idx="13">
                  <c:v>-44.668010354210509</c:v>
                </c:pt>
                <c:pt idx="14">
                  <c:v>-46.186815659390703</c:v>
                </c:pt>
                <c:pt idx="15">
                  <c:v>-47.658605056164596</c:v>
                </c:pt>
                <c:pt idx="16">
                  <c:v>-49.087969306066412</c:v>
                </c:pt>
                <c:pt idx="17">
                  <c:v>-50.478879983910488</c:v>
                </c:pt>
                <c:pt idx="18">
                  <c:v>-51.834806377754695</c:v>
                </c:pt>
                <c:pt idx="19">
                  <c:v>-53.158807084074759</c:v>
                </c:pt>
                <c:pt idx="20">
                  <c:v>-54.453602977212974</c:v>
                </c:pt>
                <c:pt idx="21">
                  <c:v>-55.721636303297331</c:v>
                </c:pt>
                <c:pt idx="22">
                  <c:v>-56.965119345469517</c:v>
                </c:pt>
                <c:pt idx="23">
                  <c:v>-58.186075226856374</c:v>
                </c:pt>
                <c:pt idx="24">
                  <c:v>-59.386372836599563</c:v>
                </c:pt>
                <c:pt idx="25">
                  <c:v>-60.567757467958209</c:v>
                </c:pt>
                <c:pt idx="26">
                  <c:v>-61.73187841572453</c:v>
                </c:pt>
                <c:pt idx="27">
                  <c:v>-62.880314446716042</c:v>
                </c:pt>
                <c:pt idx="28">
                  <c:v>-64.01459799852239</c:v>
                </c:pt>
                <c:pt idx="29">
                  <c:v>-65.13624000726432</c:v>
                </c:pt>
                <c:pt idx="30">
                  <c:v>-66.246760568388055</c:v>
                </c:pt>
                <c:pt idx="31">
                  <c:v>-67.347734200230221</c:v>
                </c:pt>
                <c:pt idx="32">
                  <c:v>-68.440847808023022</c:v>
                </c:pt>
                <c:pt idx="33">
                  <c:v>-69.527926432050066</c:v>
                </c:pt>
                <c:pt idx="34">
                  <c:v>-70.610869533298242</c:v>
                </c:pt>
                <c:pt idx="35">
                  <c:v>-71.691629010572044</c:v>
                </c:pt>
                <c:pt idx="36">
                  <c:v>-72.772533695961869</c:v>
                </c:pt>
                <c:pt idx="37">
                  <c:v>-73.856618986411576</c:v>
                </c:pt>
                <c:pt idx="38">
                  <c:v>-74.947201352978809</c:v>
                </c:pt>
                <c:pt idx="39">
                  <c:v>-76.047697567129745</c:v>
                </c:pt>
                <c:pt idx="40">
                  <c:v>-77.160614280614624</c:v>
                </c:pt>
                <c:pt idx="41">
                  <c:v>-78.285366612571565</c:v>
                </c:pt>
                <c:pt idx="42">
                  <c:v>-79.42593217224298</c:v>
                </c:pt>
                <c:pt idx="43">
                  <c:v>-80.566497731914396</c:v>
                </c:pt>
                <c:pt idx="44">
                  <c:v>-81.707063291585811</c:v>
                </c:pt>
                <c:pt idx="45">
                  <c:v>-82.847628851257227</c:v>
                </c:pt>
                <c:pt idx="46">
                  <c:v>-83.988194410928642</c:v>
                </c:pt>
                <c:pt idx="47">
                  <c:v>-85.128759970600058</c:v>
                </c:pt>
                <c:pt idx="48">
                  <c:v>-86.269325530271473</c:v>
                </c:pt>
                <c:pt idx="49">
                  <c:v>-87.409891089942889</c:v>
                </c:pt>
                <c:pt idx="50">
                  <c:v>-88.550456649614304</c:v>
                </c:pt>
                <c:pt idx="51">
                  <c:v>-89.69102220928572</c:v>
                </c:pt>
                <c:pt idx="52">
                  <c:v>-90.831587768957135</c:v>
                </c:pt>
                <c:pt idx="53">
                  <c:v>-91.972153328628551</c:v>
                </c:pt>
                <c:pt idx="54">
                  <c:v>-93.112718888299966</c:v>
                </c:pt>
                <c:pt idx="55">
                  <c:v>-94.253284447971382</c:v>
                </c:pt>
                <c:pt idx="56">
                  <c:v>-95.393850007642797</c:v>
                </c:pt>
                <c:pt idx="57">
                  <c:v>-96.534415567314213</c:v>
                </c:pt>
                <c:pt idx="58">
                  <c:v>-97.674981126985628</c:v>
                </c:pt>
                <c:pt idx="59">
                  <c:v>-98.815546686657044</c:v>
                </c:pt>
                <c:pt idx="60">
                  <c:v>-99.956112246328459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8-16'!$CS$19:$CS$119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-31.984586290237424</c:v>
                </c:pt>
                <c:pt idx="2">
                  <c:v>-35.342541521518619</c:v>
                </c:pt>
                <c:pt idx="3">
                  <c:v>-38.269451759660363</c:v>
                </c:pt>
                <c:pt idx="4">
                  <c:v>-40.895394013459146</c:v>
                </c:pt>
                <c:pt idx="5">
                  <c:v>-43.295560966432454</c:v>
                </c:pt>
                <c:pt idx="6">
                  <c:v>-45.518406824287105</c:v>
                </c:pt>
                <c:pt idx="7">
                  <c:v>-47.597439438781144</c:v>
                </c:pt>
                <c:pt idx="8">
                  <c:v>-49.557012575818881</c:v>
                </c:pt>
                <c:pt idx="9">
                  <c:v>-51.41549723449716</c:v>
                </c:pt>
                <c:pt idx="10">
                  <c:v>-53.187159619299912</c:v>
                </c:pt>
                <c:pt idx="11">
                  <c:v>-54.883341159036213</c:v>
                </c:pt>
                <c:pt idx="12">
                  <c:v>-56.513235264046635</c:v>
                </c:pt>
                <c:pt idx="13">
                  <c:v>-58.084418219209248</c:v>
                </c:pt>
                <c:pt idx="14">
                  <c:v>-59.603223524389442</c:v>
                </c:pt>
                <c:pt idx="15">
                  <c:v>-61.075012921163335</c:v>
                </c:pt>
                <c:pt idx="16">
                  <c:v>-62.504377171065151</c:v>
                </c:pt>
                <c:pt idx="17">
                  <c:v>-63.895287848909227</c:v>
                </c:pt>
                <c:pt idx="18">
                  <c:v>-65.251214242753434</c:v>
                </c:pt>
                <c:pt idx="19">
                  <c:v>-66.575214949073498</c:v>
                </c:pt>
                <c:pt idx="20">
                  <c:v>-67.870010842211713</c:v>
                </c:pt>
                <c:pt idx="21">
                  <c:v>-69.138044168296062</c:v>
                </c:pt>
                <c:pt idx="22">
                  <c:v>-70.381527210468249</c:v>
                </c:pt>
                <c:pt idx="23">
                  <c:v>-71.602483091855106</c:v>
                </c:pt>
                <c:pt idx="24">
                  <c:v>-72.802780701598294</c:v>
                </c:pt>
                <c:pt idx="25">
                  <c:v>-73.984165332956948</c:v>
                </c:pt>
                <c:pt idx="26">
                  <c:v>-75.148286280723269</c:v>
                </c:pt>
                <c:pt idx="27">
                  <c:v>-76.296722311714774</c:v>
                </c:pt>
                <c:pt idx="28">
                  <c:v>-77.431005863521136</c:v>
                </c:pt>
                <c:pt idx="29">
                  <c:v>-78.552647872263066</c:v>
                </c:pt>
                <c:pt idx="30">
                  <c:v>-79.663168433386801</c:v>
                </c:pt>
                <c:pt idx="31">
                  <c:v>-80.764142065228953</c:v>
                </c:pt>
                <c:pt idx="32">
                  <c:v>-81.857255673021768</c:v>
                </c:pt>
                <c:pt idx="33">
                  <c:v>-82.944334297048812</c:v>
                </c:pt>
                <c:pt idx="34">
                  <c:v>-84.027277398296974</c:v>
                </c:pt>
                <c:pt idx="35">
                  <c:v>-85.108036875570775</c:v>
                </c:pt>
                <c:pt idx="36">
                  <c:v>-86.188941560960615</c:v>
                </c:pt>
                <c:pt idx="37">
                  <c:v>-87.273026851410322</c:v>
                </c:pt>
                <c:pt idx="38">
                  <c:v>-88.36360921797754</c:v>
                </c:pt>
                <c:pt idx="39">
                  <c:v>-89.464105432128491</c:v>
                </c:pt>
                <c:pt idx="40">
                  <c:v>-90.57702214561337</c:v>
                </c:pt>
                <c:pt idx="41">
                  <c:v>-91.701774477570297</c:v>
                </c:pt>
                <c:pt idx="42">
                  <c:v>-92.842340037241712</c:v>
                </c:pt>
                <c:pt idx="43">
                  <c:v>-93.993165995908612</c:v>
                </c:pt>
                <c:pt idx="44">
                  <c:v>-95.155577545914952</c:v>
                </c:pt>
                <c:pt idx="45">
                  <c:v>-96.352432305391488</c:v>
                </c:pt>
                <c:pt idx="46">
                  <c:v>-97.537686011777424</c:v>
                </c:pt>
                <c:pt idx="47">
                  <c:v>-98.794348028105532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4833792"/>
        <c:axId val="64852352"/>
      </c:scatterChart>
      <c:valAx>
        <c:axId val="648337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52352"/>
        <c:crosses val="autoZero"/>
        <c:crossBetween val="midCat"/>
        <c:minorUnit val="100"/>
      </c:valAx>
      <c:valAx>
        <c:axId val="6485235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337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73"/>
          <c:y val="0.27946101807696572"/>
          <c:w val="0.29281110405749622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6"/>
          <c:y val="0.19600938967136353"/>
          <c:w val="0.77434308191601819"/>
          <c:h val="0.7323943661971879"/>
        </c:manualLayout>
      </c:layout>
      <c:scatterChart>
        <c:scatterStyle val="lineMarker"/>
        <c:ser>
          <c:idx val="2"/>
          <c:order val="0"/>
          <c:tx>
            <c:strRef>
              <c:f>'0.5Q 8-16'!$CT$18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8-16'!$CT$19:$CT$119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18.568178425238685</c:v>
                </c:pt>
                <c:pt idx="2">
                  <c:v>21.92613365651988</c:v>
                </c:pt>
                <c:pt idx="3">
                  <c:v>24.853043894661624</c:v>
                </c:pt>
                <c:pt idx="4">
                  <c:v>27.478986148460407</c:v>
                </c:pt>
                <c:pt idx="5">
                  <c:v>29.879153101433715</c:v>
                </c:pt>
                <c:pt idx="6">
                  <c:v>32.101998959288366</c:v>
                </c:pt>
                <c:pt idx="7">
                  <c:v>34.181031573782406</c:v>
                </c:pt>
                <c:pt idx="8">
                  <c:v>36.140604710820142</c:v>
                </c:pt>
                <c:pt idx="9">
                  <c:v>37.999089369498421</c:v>
                </c:pt>
                <c:pt idx="10">
                  <c:v>39.770751754301173</c:v>
                </c:pt>
                <c:pt idx="11">
                  <c:v>41.466933294037474</c:v>
                </c:pt>
                <c:pt idx="12">
                  <c:v>43.096827399047896</c:v>
                </c:pt>
                <c:pt idx="13">
                  <c:v>44.668010354210509</c:v>
                </c:pt>
                <c:pt idx="14">
                  <c:v>46.186815659390703</c:v>
                </c:pt>
                <c:pt idx="15">
                  <c:v>47.658605056164596</c:v>
                </c:pt>
                <c:pt idx="16">
                  <c:v>49.087969306066412</c:v>
                </c:pt>
                <c:pt idx="17">
                  <c:v>50.478879983910488</c:v>
                </c:pt>
                <c:pt idx="18">
                  <c:v>51.834806377754695</c:v>
                </c:pt>
                <c:pt idx="19">
                  <c:v>53.158807084074759</c:v>
                </c:pt>
                <c:pt idx="20">
                  <c:v>54.453602977212974</c:v>
                </c:pt>
                <c:pt idx="21">
                  <c:v>55.721636303297331</c:v>
                </c:pt>
                <c:pt idx="22">
                  <c:v>56.965119345469517</c:v>
                </c:pt>
                <c:pt idx="23">
                  <c:v>58.186075226856374</c:v>
                </c:pt>
                <c:pt idx="24">
                  <c:v>59.386372836599563</c:v>
                </c:pt>
                <c:pt idx="25">
                  <c:v>60.567757467958209</c:v>
                </c:pt>
                <c:pt idx="26">
                  <c:v>61.73187841572453</c:v>
                </c:pt>
                <c:pt idx="27">
                  <c:v>62.880314446716042</c:v>
                </c:pt>
                <c:pt idx="28">
                  <c:v>64.01459799852239</c:v>
                </c:pt>
                <c:pt idx="29">
                  <c:v>65.13624000726432</c:v>
                </c:pt>
                <c:pt idx="30">
                  <c:v>66.246760568388055</c:v>
                </c:pt>
                <c:pt idx="31">
                  <c:v>67.347734200230221</c:v>
                </c:pt>
                <c:pt idx="32">
                  <c:v>68.440847808023022</c:v>
                </c:pt>
                <c:pt idx="33">
                  <c:v>69.527926432050066</c:v>
                </c:pt>
                <c:pt idx="34">
                  <c:v>70.610869533298242</c:v>
                </c:pt>
                <c:pt idx="35">
                  <c:v>71.691629010572044</c:v>
                </c:pt>
                <c:pt idx="36">
                  <c:v>72.772533695961869</c:v>
                </c:pt>
                <c:pt idx="37">
                  <c:v>73.856618986411576</c:v>
                </c:pt>
                <c:pt idx="38">
                  <c:v>74.947201352978809</c:v>
                </c:pt>
                <c:pt idx="39">
                  <c:v>76.047697567129745</c:v>
                </c:pt>
                <c:pt idx="40">
                  <c:v>77.160614280614624</c:v>
                </c:pt>
                <c:pt idx="41">
                  <c:v>78.285366612571565</c:v>
                </c:pt>
                <c:pt idx="42">
                  <c:v>79.42593217224298</c:v>
                </c:pt>
                <c:pt idx="43">
                  <c:v>80.566497731914396</c:v>
                </c:pt>
                <c:pt idx="44">
                  <c:v>81.707063291585811</c:v>
                </c:pt>
                <c:pt idx="45">
                  <c:v>82.847628851257227</c:v>
                </c:pt>
                <c:pt idx="46">
                  <c:v>83.988194410928642</c:v>
                </c:pt>
                <c:pt idx="47">
                  <c:v>85.128759970600058</c:v>
                </c:pt>
                <c:pt idx="48">
                  <c:v>86.269325530271473</c:v>
                </c:pt>
                <c:pt idx="49">
                  <c:v>87.409891089942889</c:v>
                </c:pt>
                <c:pt idx="50">
                  <c:v>88.550456649614304</c:v>
                </c:pt>
                <c:pt idx="51">
                  <c:v>89.69102220928572</c:v>
                </c:pt>
                <c:pt idx="52">
                  <c:v>90.831587768957135</c:v>
                </c:pt>
                <c:pt idx="53">
                  <c:v>91.972153328628551</c:v>
                </c:pt>
                <c:pt idx="54">
                  <c:v>93.112718888299966</c:v>
                </c:pt>
                <c:pt idx="55">
                  <c:v>94.253284447971382</c:v>
                </c:pt>
                <c:pt idx="56">
                  <c:v>95.393850007642797</c:v>
                </c:pt>
                <c:pt idx="57">
                  <c:v>96.534415567314213</c:v>
                </c:pt>
                <c:pt idx="58">
                  <c:v>97.674981126985628</c:v>
                </c:pt>
                <c:pt idx="59">
                  <c:v>98.815546686657044</c:v>
                </c:pt>
                <c:pt idx="60">
                  <c:v>99.956112246328459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8-16'!$CU$19:$CU$119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81.431821574761315</c:v>
                </c:pt>
                <c:pt idx="2">
                  <c:v>78.07386634348012</c:v>
                </c:pt>
                <c:pt idx="3">
                  <c:v>75.146956105338376</c:v>
                </c:pt>
                <c:pt idx="4">
                  <c:v>72.521013851539593</c:v>
                </c:pt>
                <c:pt idx="5">
                  <c:v>70.120846898566285</c:v>
                </c:pt>
                <c:pt idx="6">
                  <c:v>67.898001040711634</c:v>
                </c:pt>
                <c:pt idx="7">
                  <c:v>65.818968426217594</c:v>
                </c:pt>
                <c:pt idx="8">
                  <c:v>63.859395289179858</c:v>
                </c:pt>
                <c:pt idx="9">
                  <c:v>62.000910630501579</c:v>
                </c:pt>
                <c:pt idx="10">
                  <c:v>60.229248245698827</c:v>
                </c:pt>
                <c:pt idx="11">
                  <c:v>58.533066705962526</c:v>
                </c:pt>
                <c:pt idx="12">
                  <c:v>56.903172600952104</c:v>
                </c:pt>
                <c:pt idx="13">
                  <c:v>55.331989645789491</c:v>
                </c:pt>
                <c:pt idx="14">
                  <c:v>53.813184340609297</c:v>
                </c:pt>
                <c:pt idx="15">
                  <c:v>52.341394943835404</c:v>
                </c:pt>
                <c:pt idx="16">
                  <c:v>50.912030693933588</c:v>
                </c:pt>
                <c:pt idx="17">
                  <c:v>49.521120016089512</c:v>
                </c:pt>
                <c:pt idx="18">
                  <c:v>48.165193622245305</c:v>
                </c:pt>
                <c:pt idx="19">
                  <c:v>46.841192915925241</c:v>
                </c:pt>
                <c:pt idx="20">
                  <c:v>45.546397022787026</c:v>
                </c:pt>
                <c:pt idx="21">
                  <c:v>44.278363696702669</c:v>
                </c:pt>
                <c:pt idx="22">
                  <c:v>43.034880654530483</c:v>
                </c:pt>
                <c:pt idx="23">
                  <c:v>41.813924773143626</c:v>
                </c:pt>
                <c:pt idx="24">
                  <c:v>40.613627163400437</c:v>
                </c:pt>
                <c:pt idx="25">
                  <c:v>39.432242532041791</c:v>
                </c:pt>
                <c:pt idx="26">
                  <c:v>38.26812158427547</c:v>
                </c:pt>
                <c:pt idx="27">
                  <c:v>37.119685553283958</c:v>
                </c:pt>
                <c:pt idx="28">
                  <c:v>35.98540200147761</c:v>
                </c:pt>
                <c:pt idx="29">
                  <c:v>34.86375999273568</c:v>
                </c:pt>
                <c:pt idx="30">
                  <c:v>33.753239431611945</c:v>
                </c:pt>
                <c:pt idx="31">
                  <c:v>32.652265799769779</c:v>
                </c:pt>
                <c:pt idx="32">
                  <c:v>31.559152191976978</c:v>
                </c:pt>
                <c:pt idx="33">
                  <c:v>30.472073567949934</c:v>
                </c:pt>
                <c:pt idx="34">
                  <c:v>29.389130466701758</c:v>
                </c:pt>
                <c:pt idx="35">
                  <c:v>28.308370989427956</c:v>
                </c:pt>
                <c:pt idx="36">
                  <c:v>27.227466304038131</c:v>
                </c:pt>
                <c:pt idx="37">
                  <c:v>26.143381013588424</c:v>
                </c:pt>
                <c:pt idx="38">
                  <c:v>25.052798647021191</c:v>
                </c:pt>
                <c:pt idx="39">
                  <c:v>23.952302432870255</c:v>
                </c:pt>
                <c:pt idx="40">
                  <c:v>22.839385719385376</c:v>
                </c:pt>
                <c:pt idx="41">
                  <c:v>21.714633387428435</c:v>
                </c:pt>
                <c:pt idx="42">
                  <c:v>20.57406782775702</c:v>
                </c:pt>
                <c:pt idx="43">
                  <c:v>19.433502268085604</c:v>
                </c:pt>
                <c:pt idx="44">
                  <c:v>18.292936708414189</c:v>
                </c:pt>
                <c:pt idx="45">
                  <c:v>17.152371148742773</c:v>
                </c:pt>
                <c:pt idx="46">
                  <c:v>16.011805589071358</c:v>
                </c:pt>
                <c:pt idx="47">
                  <c:v>14.871240029399942</c:v>
                </c:pt>
                <c:pt idx="48">
                  <c:v>13.730674469728527</c:v>
                </c:pt>
                <c:pt idx="49">
                  <c:v>12.590108910057111</c:v>
                </c:pt>
                <c:pt idx="50">
                  <c:v>11.449543350385696</c:v>
                </c:pt>
                <c:pt idx="51">
                  <c:v>10.30897779071428</c:v>
                </c:pt>
                <c:pt idx="52">
                  <c:v>9.1684122310428648</c:v>
                </c:pt>
                <c:pt idx="53">
                  <c:v>8.0278466713714494</c:v>
                </c:pt>
                <c:pt idx="54">
                  <c:v>6.8872811117000339</c:v>
                </c:pt>
                <c:pt idx="55">
                  <c:v>5.7467155520286184</c:v>
                </c:pt>
                <c:pt idx="56">
                  <c:v>4.6061499923572029</c:v>
                </c:pt>
                <c:pt idx="57">
                  <c:v>3.4655844326857874</c:v>
                </c:pt>
                <c:pt idx="58">
                  <c:v>2.3250188730143719</c:v>
                </c:pt>
                <c:pt idx="59">
                  <c:v>1.1844533133429564</c:v>
                </c:pt>
                <c:pt idx="60">
                  <c:v>4.3887753671540963E-2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4877312"/>
        <c:axId val="64879232"/>
      </c:scatterChart>
      <c:valAx>
        <c:axId val="648773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79232"/>
        <c:crossesAt val="120"/>
        <c:crossBetween val="midCat"/>
        <c:minorUnit val="100"/>
      </c:valAx>
      <c:valAx>
        <c:axId val="648792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773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3"/>
          <c:w val="0.69674834123995366"/>
          <c:h val="0.7323943661971879"/>
        </c:manualLayout>
      </c:layout>
      <c:scatterChart>
        <c:scatterStyle val="lineMarker"/>
        <c:ser>
          <c:idx val="0"/>
          <c:order val="0"/>
          <c:tx>
            <c:strRef>
              <c:f>'0.5Q 8-16'!$DC$18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8-16'!$DC$19:$DC$119</c:f>
              <c:numCache>
                <c:formatCode>0.00E+00</c:formatCode>
                <c:ptCount val="101"/>
                <c:pt idx="1">
                  <c:v>-510.30329627119409</c:v>
                </c:pt>
                <c:pt idx="2">
                  <c:v>-378.51881333239351</c:v>
                </c:pt>
                <c:pt idx="3">
                  <c:v>-311.12090664009168</c:v>
                </c:pt>
                <c:pt idx="4">
                  <c:v>-270.3224386928344</c:v>
                </c:pt>
                <c:pt idx="5">
                  <c:v>-243.07878426656637</c:v>
                </c:pt>
                <c:pt idx="6">
                  <c:v>-223.69533759332305</c:v>
                </c:pt>
                <c:pt idx="7">
                  <c:v>-209.28835365483391</c:v>
                </c:pt>
                <c:pt idx="8">
                  <c:v>-198.24030847175032</c:v>
                </c:pt>
                <c:pt idx="9">
                  <c:v>-189.573594952207</c:v>
                </c:pt>
                <c:pt idx="10">
                  <c:v>-182.66279188742197</c:v>
                </c:pt>
                <c:pt idx="11">
                  <c:v>-177.08951940244776</c:v>
                </c:pt>
                <c:pt idx="12">
                  <c:v>-172.56370766770024</c:v>
                </c:pt>
                <c:pt idx="13">
                  <c:v>-168.87834192737952</c:v>
                </c:pt>
                <c:pt idx="14">
                  <c:v>-165.88219163412268</c:v>
                </c:pt>
                <c:pt idx="15">
                  <c:v>-163.46272349860598</c:v>
                </c:pt>
                <c:pt idx="16">
                  <c:v>-161.53504433870685</c:v>
                </c:pt>
                <c:pt idx="17">
                  <c:v>-160.03455476305342</c:v>
                </c:pt>
                <c:pt idx="18">
                  <c:v>-158.91196655469886</c:v>
                </c:pt>
                <c:pt idx="19">
                  <c:v>-158.12987435204903</c:v>
                </c:pt>
                <c:pt idx="20">
                  <c:v>-157.66038075371188</c:v>
                </c:pt>
                <c:pt idx="21">
                  <c:v>-157.48345556437889</c:v>
                </c:pt>
                <c:pt idx="22">
                  <c:v>-157.58582019517362</c:v>
                </c:pt>
                <c:pt idx="23">
                  <c:v>-157.96022362926755</c:v>
                </c:pt>
                <c:pt idx="24">
                  <c:v>-158.60503937777165</c:v>
                </c:pt>
                <c:pt idx="25">
                  <c:v>-159.52415937159293</c:v>
                </c:pt>
                <c:pt idx="26">
                  <c:v>-160.72715816699721</c:v>
                </c:pt>
                <c:pt idx="27">
                  <c:v>-162.22963603324538</c:v>
                </c:pt>
                <c:pt idx="28">
                  <c:v>-164.05360732676587</c:v>
                </c:pt>
                <c:pt idx="29">
                  <c:v>-166.22806901287473</c:v>
                </c:pt>
                <c:pt idx="30">
                  <c:v>-168.79118643427611</c:v>
                </c:pt>
                <c:pt idx="31">
                  <c:v>-171.79802688448927</c:v>
                </c:pt>
                <c:pt idx="32">
                  <c:v>-175.33460272670749</c:v>
                </c:pt>
                <c:pt idx="33">
                  <c:v>-179.51506126442271</c:v>
                </c:pt>
                <c:pt idx="34">
                  <c:v>-184.42514638229187</c:v>
                </c:pt>
                <c:pt idx="35">
                  <c:v>-190.09512090730527</c:v>
                </c:pt>
                <c:pt idx="36">
                  <c:v>-196.70357326583115</c:v>
                </c:pt>
                <c:pt idx="37">
                  <c:v>-204.69989629439621</c:v>
                </c:pt>
                <c:pt idx="38">
                  <c:v>-214.33288093620763</c:v>
                </c:pt>
                <c:pt idx="39">
                  <c:v>-225.8935880961773</c:v>
                </c:pt>
                <c:pt idx="40">
                  <c:v>-239.35638220110917</c:v>
                </c:pt>
                <c:pt idx="41">
                  <c:v>-252.34757419073264</c:v>
                </c:pt>
                <c:pt idx="42">
                  <c:v>-268.82960202158995</c:v>
                </c:pt>
                <c:pt idx="43">
                  <c:v>-281.94553065279746</c:v>
                </c:pt>
                <c:pt idx="44">
                  <c:v>-293.23788003450062</c:v>
                </c:pt>
                <c:pt idx="45">
                  <c:v>-323.18053733702851</c:v>
                </c:pt>
                <c:pt idx="46">
                  <c:v>-316.33015194737425</c:v>
                </c:pt>
                <c:pt idx="47">
                  <c:v>-366.83841576021024</c:v>
                </c:pt>
                <c:pt idx="48">
                  <c:v>-371.85814435672773</c:v>
                </c:pt>
                <c:pt idx="49">
                  <c:v>-379.6521561419961</c:v>
                </c:pt>
                <c:pt idx="50">
                  <c:v>-390.48009846971286</c:v>
                </c:pt>
                <c:pt idx="51">
                  <c:v>-382.74419896504719</c:v>
                </c:pt>
                <c:pt idx="52">
                  <c:v>-396.87832265523798</c:v>
                </c:pt>
                <c:pt idx="53">
                  <c:v>-436.41440601417122</c:v>
                </c:pt>
                <c:pt idx="54">
                  <c:v>-444.06787648813071</c:v>
                </c:pt>
                <c:pt idx="55">
                  <c:v>-499.08328929305804</c:v>
                </c:pt>
                <c:pt idx="56">
                  <c:v>297.61231045460653</c:v>
                </c:pt>
                <c:pt idx="57">
                  <c:v>291.02206685090573</c:v>
                </c:pt>
                <c:pt idx="58">
                  <c:v>286.35067837683022</c:v>
                </c:pt>
                <c:pt idx="59">
                  <c:v>280.94848278153341</c:v>
                </c:pt>
                <c:pt idx="60">
                  <c:v>277.08240654462668</c:v>
                </c:pt>
                <c:pt idx="61">
                  <c:v>272.95880120064032</c:v>
                </c:pt>
                <c:pt idx="62">
                  <c:v>269.40689431775627</c:v>
                </c:pt>
                <c:pt idx="63">
                  <c:v>266.34208486520635</c:v>
                </c:pt>
                <c:pt idx="64">
                  <c:v>263.72337750073405</c:v>
                </c:pt>
                <c:pt idx="65">
                  <c:v>261.53127097426858</c:v>
                </c:pt>
                <c:pt idx="66">
                  <c:v>259.75669408930486</c:v>
                </c:pt>
                <c:pt idx="67">
                  <c:v>258.39554299223028</c:v>
                </c:pt>
                <c:pt idx="68">
                  <c:v>257.44602613521573</c:v>
                </c:pt>
                <c:pt idx="69">
                  <c:v>256.90739797536531</c:v>
                </c:pt>
                <c:pt idx="70">
                  <c:v>256.75707514403615</c:v>
                </c:pt>
                <c:pt idx="71">
                  <c:v>256.75500000000363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8-16'!$DD$19:$DD$119</c:f>
              <c:numCache>
                <c:formatCode>0.00E+00</c:formatCode>
                <c:ptCount val="101"/>
                <c:pt idx="1">
                  <c:v>3549.7032407479701</c:v>
                </c:pt>
                <c:pt idx="2">
                  <c:v>2467.6105547448433</c:v>
                </c:pt>
                <c:pt idx="3">
                  <c:v>1932.5401531319008</c:v>
                </c:pt>
                <c:pt idx="4">
                  <c:v>1612.5693192835099</c:v>
                </c:pt>
                <c:pt idx="5">
                  <c:v>1398.6799226576841</c:v>
                </c:pt>
                <c:pt idx="6">
                  <c:v>1244.8703430271469</c:v>
                </c:pt>
                <c:pt idx="7">
                  <c:v>1128.4214949314708</c:v>
                </c:pt>
                <c:pt idx="8">
                  <c:v>1036.8275695637851</c:v>
                </c:pt>
                <c:pt idx="9">
                  <c:v>962.63497567310003</c:v>
                </c:pt>
                <c:pt idx="10">
                  <c:v>901.12224537961083</c:v>
                </c:pt>
                <c:pt idx="11">
                  <c:v>849.15079218523601</c:v>
                </c:pt>
                <c:pt idx="12">
                  <c:v>804.5509406300821</c:v>
                </c:pt>
                <c:pt idx="13">
                  <c:v>765.7733941105738</c:v>
                </c:pt>
                <c:pt idx="14">
                  <c:v>731.68126222104229</c:v>
                </c:pt>
                <c:pt idx="15">
                  <c:v>701.42066594068183</c:v>
                </c:pt>
                <c:pt idx="16">
                  <c:v>674.33732013208567</c:v>
                </c:pt>
                <c:pt idx="17">
                  <c:v>649.92108623449064</c:v>
                </c:pt>
                <c:pt idx="18">
                  <c:v>627.76812300514348</c:v>
                </c:pt>
                <c:pt idx="19">
                  <c:v>607.55443988794514</c:v>
                </c:pt>
                <c:pt idx="20">
                  <c:v>589.01703222514095</c:v>
                </c:pt>
                <c:pt idx="21">
                  <c:v>571.94017327080178</c:v>
                </c:pt>
                <c:pt idx="22">
                  <c:v>556.14528403944871</c:v>
                </c:pt>
                <c:pt idx="23">
                  <c:v>541.48333360823028</c:v>
                </c:pt>
                <c:pt idx="24">
                  <c:v>527.82906964151891</c:v>
                </c:pt>
                <c:pt idx="25">
                  <c:v>515.07660331649777</c:v>
                </c:pt>
                <c:pt idx="26">
                  <c:v>503.13599675587017</c:v>
                </c:pt>
                <c:pt idx="27">
                  <c:v>491.93055325827737</c:v>
                </c:pt>
                <c:pt idx="28">
                  <c:v>481.3945643420281</c:v>
                </c:pt>
                <c:pt idx="29">
                  <c:v>471.47146691233655</c:v>
                </c:pt>
                <c:pt idx="30">
                  <c:v>462.11299189458543</c:v>
                </c:pt>
                <c:pt idx="31">
                  <c:v>453.28080423554962</c:v>
                </c:pt>
                <c:pt idx="32">
                  <c:v>444.95009427445888</c:v>
                </c:pt>
                <c:pt idx="33">
                  <c:v>437.10448515499769</c:v>
                </c:pt>
                <c:pt idx="34">
                  <c:v>429.71014927013937</c:v>
                </c:pt>
                <c:pt idx="35">
                  <c:v>422.70855470516898</c:v>
                </c:pt>
                <c:pt idx="36">
                  <c:v>416.09545133560744</c:v>
                </c:pt>
                <c:pt idx="37">
                  <c:v>409.946227157576</c:v>
                </c:pt>
                <c:pt idx="38">
                  <c:v>404.23615382036093</c:v>
                </c:pt>
                <c:pt idx="39">
                  <c:v>398.93859548383762</c:v>
                </c:pt>
                <c:pt idx="40">
                  <c:v>393.92314611530475</c:v>
                </c:pt>
                <c:pt idx="41">
                  <c:v>388.44076848238541</c:v>
                </c:pt>
                <c:pt idx="42">
                  <c:v>383.51962044565369</c:v>
                </c:pt>
                <c:pt idx="43">
                  <c:v>377.46240790990095</c:v>
                </c:pt>
                <c:pt idx="44">
                  <c:v>370.80188240474763</c:v>
                </c:pt>
                <c:pt idx="45">
                  <c:v>367.86898943183212</c:v>
                </c:pt>
                <c:pt idx="46">
                  <c:v>357.20393925339874</c:v>
                </c:pt>
                <c:pt idx="47">
                  <c:v>357.0101793061653</c:v>
                </c:pt>
                <c:pt idx="48">
                  <c:v>348.26349750540328</c:v>
                </c:pt>
                <c:pt idx="49">
                  <c:v>340.01236785902387</c:v>
                </c:pt>
                <c:pt idx="50">
                  <c:v>332.16421966896002</c:v>
                </c:pt>
                <c:pt idx="51">
                  <c:v>322.11052578552835</c:v>
                </c:pt>
                <c:pt idx="52">
                  <c:v>314.70581998161327</c:v>
                </c:pt>
                <c:pt idx="53">
                  <c:v>309.3474331699486</c:v>
                </c:pt>
                <c:pt idx="54">
                  <c:v>300.79901293840641</c:v>
                </c:pt>
                <c:pt idx="55">
                  <c:v>295.15457790760814</c:v>
                </c:pt>
                <c:pt idx="56">
                  <c:v>289.782390269524</c:v>
                </c:pt>
                <c:pt idx="57">
                  <c:v>283.36553022424658</c:v>
                </c:pt>
                <c:pt idx="58">
                  <c:v>278.81704190456878</c:v>
                </c:pt>
                <c:pt idx="59">
                  <c:v>273.55697336131078</c:v>
                </c:pt>
                <c:pt idx="60">
                  <c:v>269.79261021657487</c:v>
                </c:pt>
                <c:pt idx="61">
                  <c:v>265.77749333084103</c:v>
                </c:pt>
                <c:pt idx="62">
                  <c:v>262.31903401857437</c:v>
                </c:pt>
                <c:pt idx="63">
                  <c:v>259.3348570283016</c:v>
                </c:pt>
                <c:pt idx="64">
                  <c:v>256.78504556944756</c:v>
                </c:pt>
                <c:pt idx="65">
                  <c:v>254.65061145281354</c:v>
                </c:pt>
                <c:pt idx="66">
                  <c:v>252.92272213715881</c:v>
                </c:pt>
                <c:pt idx="67">
                  <c:v>251.59738173767821</c:v>
                </c:pt>
                <c:pt idx="68">
                  <c:v>250.67284584060269</c:v>
                </c:pt>
                <c:pt idx="69">
                  <c:v>250.14838851761922</c:v>
                </c:pt>
                <c:pt idx="70">
                  <c:v>250.00202054880737</c:v>
                </c:pt>
                <c:pt idx="71">
                  <c:v>250.00000000000355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8-16'!$DE$19:$DE$119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4646528"/>
        <c:axId val="64681856"/>
      </c:scatterChart>
      <c:valAx>
        <c:axId val="646465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681856"/>
        <c:crossesAt val="6000"/>
        <c:crossBetween val="midCat"/>
        <c:minorUnit val="100"/>
      </c:valAx>
      <c:valAx>
        <c:axId val="646818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64652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39"/>
          <c:y val="0.37335773169198938"/>
          <c:w val="0.16316730214606129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8-16'!$DJ$18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8-16'!$DJ$19:$DJ$119</c:f>
              <c:numCache>
                <c:formatCode>0.00E+00</c:formatCode>
                <c:ptCount val="101"/>
                <c:pt idx="0">
                  <c:v>80.913954937639986</c:v>
                </c:pt>
                <c:pt idx="1">
                  <c:v>105.68515936968069</c:v>
                </c:pt>
                <c:pt idx="2">
                  <c:v>121.80071487489175</c:v>
                </c:pt>
                <c:pt idx="3">
                  <c:v>133.744133942259</c:v>
                </c:pt>
                <c:pt idx="4">
                  <c:v>143.1625083584448</c:v>
                </c:pt>
                <c:pt idx="5">
                  <c:v>150.82765399445654</c:v>
                </c:pt>
                <c:pt idx="6">
                  <c:v>157.16536911373132</c:v>
                </c:pt>
                <c:pt idx="7">
                  <c:v>162.43958595079599</c:v>
                </c:pt>
                <c:pt idx="8">
                  <c:v>166.82850377560789</c:v>
                </c:pt>
                <c:pt idx="9">
                  <c:v>170.46032518591147</c:v>
                </c:pt>
                <c:pt idx="10">
                  <c:v>173.43177737564201</c:v>
                </c:pt>
                <c:pt idx="11">
                  <c:v>175.81851294565277</c:v>
                </c:pt>
                <c:pt idx="12">
                  <c:v>177.68135069846795</c:v>
                </c:pt>
                <c:pt idx="13">
                  <c:v>179.07023269137471</c:v>
                </c:pt>
                <c:pt idx="14">
                  <c:v>180.02685111921352</c:v>
                </c:pt>
                <c:pt idx="15">
                  <c:v>180.58645957311413</c:v>
                </c:pt>
                <c:pt idx="16">
                  <c:v>180.77916108972744</c:v>
                </c:pt>
                <c:pt idx="17">
                  <c:v>180.63084687452763</c:v>
                </c:pt>
                <c:pt idx="18">
                  <c:v>180.16389337459105</c:v>
                </c:pt>
                <c:pt idx="19">
                  <c:v>179.3976869071754</c:v>
                </c:pt>
                <c:pt idx="20">
                  <c:v>178.3490217480834</c:v>
                </c:pt>
                <c:pt idx="21">
                  <c:v>177.03240252798574</c:v>
                </c:pt>
                <c:pt idx="22">
                  <c:v>175.46027130919515</c:v>
                </c:pt>
                <c:pt idx="23">
                  <c:v>173.64317288182852</c:v>
                </c:pt>
                <c:pt idx="24">
                  <c:v>171.58986950837632</c:v>
                </c:pt>
                <c:pt idx="25">
                  <c:v>169.30741762488682</c:v>
                </c:pt>
                <c:pt idx="26">
                  <c:v>166.80121458240384</c:v>
                </c:pt>
                <c:pt idx="27">
                  <c:v>164.07498916761591</c:v>
                </c:pt>
                <c:pt idx="28">
                  <c:v>161.13061453441807</c:v>
                </c:pt>
                <c:pt idx="29">
                  <c:v>157.96752333731033</c:v>
                </c:pt>
                <c:pt idx="30">
                  <c:v>154.58180275809721</c:v>
                </c:pt>
                <c:pt idx="31">
                  <c:v>150.96634088934937</c:v>
                </c:pt>
                <c:pt idx="32">
                  <c:v>147.11428784686609</c:v>
                </c:pt>
                <c:pt idx="33">
                  <c:v>143.02310257976353</c:v>
                </c:pt>
                <c:pt idx="34">
                  <c:v>138.68729991428259</c:v>
                </c:pt>
                <c:pt idx="35">
                  <c:v>134.08166293764359</c:v>
                </c:pt>
                <c:pt idx="36">
                  <c:v>129.17310624568574</c:v>
                </c:pt>
                <c:pt idx="37">
                  <c:v>123.95762217746125</c:v>
                </c:pt>
                <c:pt idx="38">
                  <c:v>118.4569858825874</c:v>
                </c:pt>
                <c:pt idx="39">
                  <c:v>112.76698061331592</c:v>
                </c:pt>
                <c:pt idx="40">
                  <c:v>107.01229906087808</c:v>
                </c:pt>
                <c:pt idx="41">
                  <c:v>101.06287065165181</c:v>
                </c:pt>
                <c:pt idx="42">
                  <c:v>95.320459543175133</c:v>
                </c:pt>
                <c:pt idx="43">
                  <c:v>89.36851645766788</c:v>
                </c:pt>
                <c:pt idx="44">
                  <c:v>82.703326009408812</c:v>
                </c:pt>
                <c:pt idx="45">
                  <c:v>77.487423176338439</c:v>
                </c:pt>
                <c:pt idx="46">
                  <c:v>69.605623569142892</c:v>
                </c:pt>
                <c:pt idx="47">
                  <c:v>64.292527283723587</c:v>
                </c:pt>
                <c:pt idx="48">
                  <c:v>58.934952529313598</c:v>
                </c:pt>
                <c:pt idx="49">
                  <c:v>55.167451589693655</c:v>
                </c:pt>
                <c:pt idx="50">
                  <c:v>54.124001619167615</c:v>
                </c:pt>
                <c:pt idx="51">
                  <c:v>46.357169214964543</c:v>
                </c:pt>
                <c:pt idx="52">
                  <c:v>39.25732624634027</c:v>
                </c:pt>
                <c:pt idx="53">
                  <c:v>39.345900313737289</c:v>
                </c:pt>
                <c:pt idx="54">
                  <c:v>32.294753223402871</c:v>
                </c:pt>
                <c:pt idx="55">
                  <c:v>25.308235666562538</c:v>
                </c:pt>
                <c:pt idx="56">
                  <c:v>25.949170961826418</c:v>
                </c:pt>
                <c:pt idx="57">
                  <c:v>21.712999364428512</c:v>
                </c:pt>
                <c:pt idx="58">
                  <c:v>22.046997447327033</c:v>
                </c:pt>
                <c:pt idx="59">
                  <c:v>16.552603942462525</c:v>
                </c:pt>
                <c:pt idx="60">
                  <c:v>16.667026111841494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4898176"/>
        <c:axId val="64900480"/>
      </c:scatterChart>
      <c:valAx>
        <c:axId val="64898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00480"/>
        <c:crossesAt val="4.0000000000000022E-2"/>
        <c:crossBetween val="midCat"/>
        <c:minorUnit val="100"/>
      </c:valAx>
      <c:valAx>
        <c:axId val="649004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8981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8-16'!$DK$18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8-16'!$DK$19:$DK$119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3.1474837020517975E-2</c:v>
                </c:pt>
                <c:pt idx="2">
                  <c:v>3.0208760753289855E-2</c:v>
                </c:pt>
                <c:pt idx="3">
                  <c:v>2.9100134646638819E-2</c:v>
                </c:pt>
                <c:pt idx="4">
                  <c:v>2.8101245674638228E-2</c:v>
                </c:pt>
                <c:pt idx="5">
                  <c:v>2.718486676507589E-2</c:v>
                </c:pt>
                <c:pt idx="6">
                  <c:v>2.6333559217422527E-2</c:v>
                </c:pt>
                <c:pt idx="7">
                  <c:v>2.5535280288030822E-2</c:v>
                </c:pt>
                <c:pt idx="8">
                  <c:v>2.4781264286038922E-2</c:v>
                </c:pt>
                <c:pt idx="9">
                  <c:v>2.4064878483127126E-2</c:v>
                </c:pt>
                <c:pt idx="10">
                  <c:v>2.338095205317511E-2</c:v>
                </c:pt>
                <c:pt idx="11">
                  <c:v>2.2725356858179818E-2</c:v>
                </c:pt>
                <c:pt idx="12">
                  <c:v>2.2094732302139871E-2</c:v>
                </c:pt>
                <c:pt idx="13">
                  <c:v>2.1486297428905569E-2</c:v>
                </c:pt>
                <c:pt idx="14">
                  <c:v>2.0897718343221561E-2</c:v>
                </c:pt>
                <c:pt idx="15">
                  <c:v>2.0327012066199579E-2</c:v>
                </c:pt>
                <c:pt idx="16">
                  <c:v>1.9772475152528085E-2</c:v>
                </c:pt>
                <c:pt idx="17">
                  <c:v>1.9232629586093414E-2</c:v>
                </c:pt>
                <c:pt idx="18">
                  <c:v>1.8706181002556086E-2</c:v>
                </c:pt>
                <c:pt idx="19">
                  <c:v>1.8191985871199027E-2</c:v>
                </c:pt>
                <c:pt idx="20">
                  <c:v>1.7689025288516423E-2</c:v>
                </c:pt>
                <c:pt idx="21">
                  <c:v>1.7196383708516425E-2</c:v>
                </c:pt>
                <c:pt idx="22">
                  <c:v>1.671323138519144E-2</c:v>
                </c:pt>
                <c:pt idx="23">
                  <c:v>1.6238809609094445E-2</c:v>
                </c:pt>
                <c:pt idx="24">
                  <c:v>1.5772418036312172E-2</c:v>
                </c:pt>
                <c:pt idx="25">
                  <c:v>1.531340356958092E-2</c:v>
                </c:pt>
                <c:pt idx="26">
                  <c:v>1.4861150359013212E-2</c:v>
                </c:pt>
                <c:pt idx="27">
                  <c:v>1.4415070475314129E-2</c:v>
                </c:pt>
                <c:pt idx="28">
                  <c:v>1.3974594513149908E-2</c:v>
                </c:pt>
                <c:pt idx="29">
                  <c:v>1.3539160781061495E-2</c:v>
                </c:pt>
                <c:pt idx="30">
                  <c:v>1.3108201862099014E-2</c:v>
                </c:pt>
                <c:pt idx="31">
                  <c:v>1.2681130955666503E-2</c:v>
                </c:pt>
                <c:pt idx="32">
                  <c:v>1.2257336840205888E-2</c:v>
                </c:pt>
                <c:pt idx="33">
                  <c:v>1.1836189385852808E-2</c:v>
                </c:pt>
                <c:pt idx="34">
                  <c:v>1.1417023165058205E-2</c:v>
                </c:pt>
                <c:pt idx="35">
                  <c:v>1.0999067236000925E-2</c:v>
                </c:pt>
                <c:pt idx="36">
                  <c:v>1.0581401565705351E-2</c:v>
                </c:pt>
                <c:pt idx="37">
                  <c:v>1.0163024192182695E-2</c:v>
                </c:pt>
                <c:pt idx="38">
                  <c:v>9.7429151708630039E-3</c:v>
                </c:pt>
                <c:pt idx="39">
                  <c:v>9.3202913145330035E-3</c:v>
                </c:pt>
                <c:pt idx="40">
                  <c:v>8.8947550325601532E-3</c:v>
                </c:pt>
                <c:pt idx="41">
                  <c:v>8.4653175818313643E-3</c:v>
                </c:pt>
                <c:pt idx="42">
                  <c:v>8.0326209035820138E-3</c:v>
                </c:pt>
                <c:pt idx="43">
                  <c:v>7.5954406152030588E-3</c:v>
                </c:pt>
                <c:pt idx="44">
                  <c:v>7.1497161951044634E-3</c:v>
                </c:pt>
                <c:pt idx="45">
                  <c:v>6.7027886713022303E-3</c:v>
                </c:pt>
                <c:pt idx="46">
                  <c:v>6.2379990793451721E-3</c:v>
                </c:pt>
                <c:pt idx="47">
                  <c:v>5.7710307422400957E-3</c:v>
                </c:pt>
                <c:pt idx="48">
                  <c:v>5.3013444720760175E-3</c:v>
                </c:pt>
                <c:pt idx="49">
                  <c:v>4.8416965835413111E-3</c:v>
                </c:pt>
                <c:pt idx="50">
                  <c:v>4.4141661684264635E-3</c:v>
                </c:pt>
                <c:pt idx="51">
                  <c:v>3.9624242603960615E-3</c:v>
                </c:pt>
                <c:pt idx="52">
                  <c:v>3.4879656902974386E-3</c:v>
                </c:pt>
                <c:pt idx="53">
                  <c:v>3.0712025588859253E-3</c:v>
                </c:pt>
                <c:pt idx="54">
                  <c:v>2.6298712841435826E-3</c:v>
                </c:pt>
                <c:pt idx="55">
                  <c:v>2.1570129346104947E-3</c:v>
                </c:pt>
                <c:pt idx="56">
                  <c:v>1.777913498373001E-3</c:v>
                </c:pt>
                <c:pt idx="57">
                  <c:v>1.4107732131869893E-3</c:v>
                </c:pt>
                <c:pt idx="58">
                  <c:v>1.1234115478317402E-3</c:v>
                </c:pt>
                <c:pt idx="59">
                  <c:v>8.2859317255233969E-4</c:v>
                </c:pt>
                <c:pt idx="60">
                  <c:v>6.1244248550328562E-4</c:v>
                </c:pt>
                <c:pt idx="61">
                  <c:v>3.6746549130197136E-4</c:v>
                </c:pt>
                <c:pt idx="62">
                  <c:v>2.204792947811828E-4</c:v>
                </c:pt>
                <c:pt idx="63">
                  <c:v>1.3228757686870968E-4</c:v>
                </c:pt>
                <c:pt idx="64">
                  <c:v>7.9372546121225809E-5</c:v>
                </c:pt>
                <c:pt idx="65">
                  <c:v>4.7623527672735484E-5</c:v>
                </c:pt>
                <c:pt idx="66">
                  <c:v>2.8574116603641288E-5</c:v>
                </c:pt>
                <c:pt idx="67">
                  <c:v>1.7144469962184773E-5</c:v>
                </c:pt>
                <c:pt idx="68">
                  <c:v>1.0286681977310864E-5</c:v>
                </c:pt>
                <c:pt idx="69">
                  <c:v>6.1720091863865185E-6</c:v>
                </c:pt>
                <c:pt idx="70">
                  <c:v>3.703205511831911E-6</c:v>
                </c:pt>
                <c:pt idx="71">
                  <c:v>2.2219233070991467E-6</c:v>
                </c:pt>
                <c:pt idx="72">
                  <c:v>1.3331539842594881E-6</c:v>
                </c:pt>
                <c:pt idx="73">
                  <c:v>7.9989239055569277E-7</c:v>
                </c:pt>
                <c:pt idx="74">
                  <c:v>4.7993543433341562E-7</c:v>
                </c:pt>
                <c:pt idx="75">
                  <c:v>2.8796126060004937E-7</c:v>
                </c:pt>
                <c:pt idx="76">
                  <c:v>1.7277675636002961E-7</c:v>
                </c:pt>
                <c:pt idx="77">
                  <c:v>1.0366605381601777E-7</c:v>
                </c:pt>
                <c:pt idx="78">
                  <c:v>6.2199632289610653E-8</c:v>
                </c:pt>
                <c:pt idx="79">
                  <c:v>3.7319779373766389E-8</c:v>
                </c:pt>
                <c:pt idx="80">
                  <c:v>2.2391867624259831E-8</c:v>
                </c:pt>
                <c:pt idx="81">
                  <c:v>1.3435120574555897E-8</c:v>
                </c:pt>
                <c:pt idx="82">
                  <c:v>8.0610723447335388E-9</c:v>
                </c:pt>
                <c:pt idx="83">
                  <c:v>4.836643406840123E-9</c:v>
                </c:pt>
                <c:pt idx="84">
                  <c:v>2.9019860441040735E-9</c:v>
                </c:pt>
                <c:pt idx="85">
                  <c:v>1.7411916264624441E-9</c:v>
                </c:pt>
                <c:pt idx="86">
                  <c:v>1.0447149758774665E-9</c:v>
                </c:pt>
                <c:pt idx="87">
                  <c:v>6.2682898552647991E-10</c:v>
                </c:pt>
                <c:pt idx="88">
                  <c:v>3.7609739131588794E-10</c:v>
                </c:pt>
                <c:pt idx="89">
                  <c:v>2.2565843478953277E-10</c:v>
                </c:pt>
                <c:pt idx="90">
                  <c:v>1.3539506087371967E-10</c:v>
                </c:pt>
                <c:pt idx="91">
                  <c:v>8.1237036524231791E-11</c:v>
                </c:pt>
                <c:pt idx="92">
                  <c:v>4.8742221914539073E-11</c:v>
                </c:pt>
                <c:pt idx="93">
                  <c:v>2.9245333148723445E-11</c:v>
                </c:pt>
                <c:pt idx="94">
                  <c:v>1.7547199889234066E-11</c:v>
                </c:pt>
                <c:pt idx="95">
                  <c:v>1.052831993354044E-11</c:v>
                </c:pt>
                <c:pt idx="96">
                  <c:v>6.3169919601242634E-12</c:v>
                </c:pt>
                <c:pt idx="97">
                  <c:v>3.7901951760745579E-12</c:v>
                </c:pt>
                <c:pt idx="98">
                  <c:v>2.2741171056447346E-12</c:v>
                </c:pt>
                <c:pt idx="99">
                  <c:v>1.3644702633868407E-12</c:v>
                </c:pt>
                <c:pt idx="100">
                  <c:v>8.1868215803210442E-13</c:v>
                </c:pt>
              </c:numCache>
            </c:numRef>
          </c:yVal>
        </c:ser>
        <c:axId val="64912384"/>
        <c:axId val="64938752"/>
      </c:scatterChart>
      <c:valAx>
        <c:axId val="649123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38752"/>
        <c:crossesAt val="4.0000000000000022E-2"/>
        <c:crossBetween val="midCat"/>
        <c:minorUnit val="100"/>
      </c:valAx>
      <c:valAx>
        <c:axId val="649387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123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1"/>
          <c:y val="0.19600938967136342"/>
          <c:w val="0.7518240452674983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8-16'!$DM$18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8-16'!$DM$19:$DM$119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-5.0425635844365573</c:v>
                </c:pt>
                <c:pt idx="2">
                  <c:v>-8.3225539140430911</c:v>
                </c:pt>
                <c:pt idx="3">
                  <c:v>-11.194642273242671</c:v>
                </c:pt>
                <c:pt idx="4">
                  <c:v>-13.782437537492903</c:v>
                </c:pt>
                <c:pt idx="5">
                  <c:v>-16.156476163302067</c:v>
                </c:pt>
                <c:pt idx="6">
                  <c:v>-18.36193613131595</c:v>
                </c:pt>
                <c:pt idx="7">
                  <c:v>-20.430016259273749</c:v>
                </c:pt>
                <c:pt idx="8">
                  <c:v>-22.383425590858984</c:v>
                </c:pt>
                <c:pt idx="9">
                  <c:v>-24.23934736006052</c:v>
                </c:pt>
                <c:pt idx="10">
                  <c:v>-26.011177489469894</c:v>
                </c:pt>
                <c:pt idx="11">
                  <c:v>-27.70961063712609</c:v>
                </c:pt>
                <c:pt idx="12">
                  <c:v>-29.343353010286577</c:v>
                </c:pt>
                <c:pt idx="13">
                  <c:v>-30.919609158561961</c:v>
                </c:pt>
                <c:pt idx="14">
                  <c:v>-32.444425442717424</c:v>
                </c:pt>
                <c:pt idx="15">
                  <c:v>-33.922939113758829</c:v>
                </c:pt>
                <c:pt idx="16">
                  <c:v>-35.35956324244146</c:v>
                </c:pt>
                <c:pt idx="17">
                  <c:v>-36.758126886054598</c:v>
                </c:pt>
                <c:pt idx="18">
                  <c:v>-38.121983320089122</c:v>
                </c:pt>
                <c:pt idx="19">
                  <c:v>-39.454095059356121</c:v>
                </c:pt>
                <c:pt idx="20">
                  <c:v>-40.757101750243692</c:v>
                </c:pt>
                <c:pt idx="21">
                  <c:v>-42.033375273559749</c:v>
                </c:pt>
                <c:pt idx="22">
                  <c:v>-43.285065230360232</c:v>
                </c:pt>
                <c:pt idx="23">
                  <c:v>-44.514137189160735</c:v>
                </c:pt>
                <c:pt idx="24">
                  <c:v>-45.722405512430875</c:v>
                </c:pt>
                <c:pt idx="25">
                  <c:v>-46.9115621619937</c:v>
                </c:pt>
                <c:pt idx="26">
                  <c:v>-48.083202603878952</c:v>
                </c:pt>
                <c:pt idx="27">
                  <c:v>-49.238849970975018</c:v>
                </c:pt>
                <c:pt idx="28">
                  <c:v>-50.379979406633623</c:v>
                </c:pt>
                <c:pt idx="29">
                  <c:v>-51.508046070075103</c:v>
                </c:pt>
                <c:pt idx="30">
                  <c:v>-52.624519953397602</c:v>
                </c:pt>
                <c:pt idx="31">
                  <c:v>-53.730921265398926</c:v>
                </c:pt>
                <c:pt idx="32">
                  <c:v>-54.828833481618126</c:v>
                </c:pt>
                <c:pt idx="33">
                  <c:v>-55.91988906284373</c:v>
                </c:pt>
                <c:pt idx="34">
                  <c:v>-57.005811914643225</c:v>
                </c:pt>
                <c:pt idx="35">
                  <c:v>-58.088599295620632</c:v>
                </c:pt>
                <c:pt idx="36">
                  <c:v>-59.170634710894127</c:v>
                </c:pt>
                <c:pt idx="37">
                  <c:v>-60.254513916911385</c:v>
                </c:pt>
                <c:pt idx="38">
                  <c:v>-61.342879257117836</c:v>
                </c:pt>
                <c:pt idx="39">
                  <c:v>-62.437759713931307</c:v>
                </c:pt>
                <c:pt idx="40">
                  <c:v>-63.540185314897236</c:v>
                </c:pt>
                <c:pt idx="41">
                  <c:v>-64.652717570671314</c:v>
                </c:pt>
                <c:pt idx="42">
                  <c:v>-65.773693421058226</c:v>
                </c:pt>
                <c:pt idx="43">
                  <c:v>-66.906284841729075</c:v>
                </c:pt>
                <c:pt idx="44">
                  <c:v>-68.061011318668449</c:v>
                </c:pt>
                <c:pt idx="45">
                  <c:v>-69.218854644580972</c:v>
                </c:pt>
                <c:pt idx="46">
                  <c:v>-70.422972758459366</c:v>
                </c:pt>
                <c:pt idx="47">
                  <c:v>-71.632735289819664</c:v>
                </c:pt>
                <c:pt idx="48">
                  <c:v>-72.849539098534905</c:v>
                </c:pt>
                <c:pt idx="49">
                  <c:v>-74.066342907250146</c:v>
                </c:pt>
                <c:pt idx="50">
                  <c:v>-75.283146715965387</c:v>
                </c:pt>
                <c:pt idx="51">
                  <c:v>-76.499950524680628</c:v>
                </c:pt>
                <c:pt idx="52">
                  <c:v>-77.716754333395869</c:v>
                </c:pt>
                <c:pt idx="53">
                  <c:v>-78.93355814211111</c:v>
                </c:pt>
                <c:pt idx="54">
                  <c:v>-80.150361950826351</c:v>
                </c:pt>
                <c:pt idx="55">
                  <c:v>-81.367165759541592</c:v>
                </c:pt>
                <c:pt idx="56">
                  <c:v>-82.583969568256833</c:v>
                </c:pt>
                <c:pt idx="57">
                  <c:v>-83.800773376972074</c:v>
                </c:pt>
                <c:pt idx="58">
                  <c:v>-85.017577185687315</c:v>
                </c:pt>
                <c:pt idx="59">
                  <c:v>-86.234380994402557</c:v>
                </c:pt>
                <c:pt idx="60">
                  <c:v>-87.451184803117798</c:v>
                </c:pt>
                <c:pt idx="61">
                  <c:v>-88.667988611833039</c:v>
                </c:pt>
                <c:pt idx="62">
                  <c:v>-89.88479242054828</c:v>
                </c:pt>
                <c:pt idx="63">
                  <c:v>-91.101596229263521</c:v>
                </c:pt>
                <c:pt idx="64">
                  <c:v>-92.318400037978762</c:v>
                </c:pt>
                <c:pt idx="65">
                  <c:v>-93.535203846694003</c:v>
                </c:pt>
                <c:pt idx="66">
                  <c:v>-94.752007655409244</c:v>
                </c:pt>
                <c:pt idx="67">
                  <c:v>-95.968811464124485</c:v>
                </c:pt>
                <c:pt idx="68">
                  <c:v>-97.185615272839726</c:v>
                </c:pt>
                <c:pt idx="69">
                  <c:v>-98.402419081554967</c:v>
                </c:pt>
                <c:pt idx="70">
                  <c:v>-99.619222890270208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8-16'!$DN$19:$DN$119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-18.458971449435296</c:v>
                </c:pt>
                <c:pt idx="2">
                  <c:v>-21.73896177904183</c:v>
                </c:pt>
                <c:pt idx="3">
                  <c:v>-24.61105013824141</c:v>
                </c:pt>
                <c:pt idx="4">
                  <c:v>-27.198845402491642</c:v>
                </c:pt>
                <c:pt idx="5">
                  <c:v>-29.572884028300805</c:v>
                </c:pt>
                <c:pt idx="6">
                  <c:v>-31.778343996314689</c:v>
                </c:pt>
                <c:pt idx="7">
                  <c:v>-33.846424124272488</c:v>
                </c:pt>
                <c:pt idx="8">
                  <c:v>-35.799833455857723</c:v>
                </c:pt>
                <c:pt idx="9">
                  <c:v>-37.655755225059259</c:v>
                </c:pt>
                <c:pt idx="10">
                  <c:v>-39.427585354468633</c:v>
                </c:pt>
                <c:pt idx="11">
                  <c:v>-41.126018502124829</c:v>
                </c:pt>
                <c:pt idx="12">
                  <c:v>-42.759760875285316</c:v>
                </c:pt>
                <c:pt idx="13">
                  <c:v>-44.3360170235607</c:v>
                </c:pt>
                <c:pt idx="14">
                  <c:v>-45.860833307716163</c:v>
                </c:pt>
                <c:pt idx="15">
                  <c:v>-47.339346978757568</c:v>
                </c:pt>
                <c:pt idx="16">
                  <c:v>-48.775971107440199</c:v>
                </c:pt>
                <c:pt idx="17">
                  <c:v>-50.174534751053336</c:v>
                </c:pt>
                <c:pt idx="18">
                  <c:v>-51.53839118508786</c:v>
                </c:pt>
                <c:pt idx="19">
                  <c:v>-52.870502924354859</c:v>
                </c:pt>
                <c:pt idx="20">
                  <c:v>-54.17350961524243</c:v>
                </c:pt>
                <c:pt idx="21">
                  <c:v>-55.449783138558487</c:v>
                </c:pt>
                <c:pt idx="22">
                  <c:v>-56.701473095358971</c:v>
                </c:pt>
                <c:pt idx="23">
                  <c:v>-57.930545054159474</c:v>
                </c:pt>
                <c:pt idx="24">
                  <c:v>-59.138813377429614</c:v>
                </c:pt>
                <c:pt idx="25">
                  <c:v>-60.327970026992439</c:v>
                </c:pt>
                <c:pt idx="26">
                  <c:v>-61.499610468877691</c:v>
                </c:pt>
                <c:pt idx="27">
                  <c:v>-62.655257835973757</c:v>
                </c:pt>
                <c:pt idx="28">
                  <c:v>-63.796387271632362</c:v>
                </c:pt>
                <c:pt idx="29">
                  <c:v>-64.924453935073842</c:v>
                </c:pt>
                <c:pt idx="30">
                  <c:v>-66.040927818396341</c:v>
                </c:pt>
                <c:pt idx="31">
                  <c:v>-67.147329130397665</c:v>
                </c:pt>
                <c:pt idx="32">
                  <c:v>-68.245241346616865</c:v>
                </c:pt>
                <c:pt idx="33">
                  <c:v>-69.336296927842469</c:v>
                </c:pt>
                <c:pt idx="34">
                  <c:v>-70.422219779641964</c:v>
                </c:pt>
                <c:pt idx="35">
                  <c:v>-71.505007160619371</c:v>
                </c:pt>
                <c:pt idx="36">
                  <c:v>-72.587042575892866</c:v>
                </c:pt>
                <c:pt idx="37">
                  <c:v>-73.670921781910124</c:v>
                </c:pt>
                <c:pt idx="38">
                  <c:v>-74.759287122116575</c:v>
                </c:pt>
                <c:pt idx="39">
                  <c:v>-75.854167578930046</c:v>
                </c:pt>
                <c:pt idx="40">
                  <c:v>-76.956593179895975</c:v>
                </c:pt>
                <c:pt idx="41">
                  <c:v>-78.069125435670045</c:v>
                </c:pt>
                <c:pt idx="42">
                  <c:v>-79.190101286056958</c:v>
                </c:pt>
                <c:pt idx="43">
                  <c:v>-80.31107713644387</c:v>
                </c:pt>
                <c:pt idx="44">
                  <c:v>-81.432052986830783</c:v>
                </c:pt>
                <c:pt idx="45">
                  <c:v>-82.553028837217695</c:v>
                </c:pt>
                <c:pt idx="46">
                  <c:v>-83.674004687604608</c:v>
                </c:pt>
                <c:pt idx="47">
                  <c:v>-84.79498053799152</c:v>
                </c:pt>
                <c:pt idx="48">
                  <c:v>-85.915956388378433</c:v>
                </c:pt>
                <c:pt idx="49">
                  <c:v>-87.036932238765345</c:v>
                </c:pt>
                <c:pt idx="50">
                  <c:v>-88.157908089152258</c:v>
                </c:pt>
                <c:pt idx="51">
                  <c:v>-89.27888393953917</c:v>
                </c:pt>
                <c:pt idx="52">
                  <c:v>-90.399859789926083</c:v>
                </c:pt>
                <c:pt idx="53">
                  <c:v>-91.520835640312995</c:v>
                </c:pt>
                <c:pt idx="54">
                  <c:v>-92.641811490699908</c:v>
                </c:pt>
                <c:pt idx="55">
                  <c:v>-93.76278734108682</c:v>
                </c:pt>
                <c:pt idx="56">
                  <c:v>-94.883763191473733</c:v>
                </c:pt>
                <c:pt idx="57">
                  <c:v>-96.004739041860645</c:v>
                </c:pt>
                <c:pt idx="58">
                  <c:v>-97.125714892247558</c:v>
                </c:pt>
                <c:pt idx="59">
                  <c:v>-98.24669074263447</c:v>
                </c:pt>
                <c:pt idx="60">
                  <c:v>-99.367666593021383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8-16'!$DO$19:$DO$119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-31.875379314434035</c:v>
                </c:pt>
                <c:pt idx="2">
                  <c:v>-35.155369644040569</c:v>
                </c:pt>
                <c:pt idx="3">
                  <c:v>-38.027458003240149</c:v>
                </c:pt>
                <c:pt idx="4">
                  <c:v>-40.615253267490381</c:v>
                </c:pt>
                <c:pt idx="5">
                  <c:v>-42.989291893299544</c:v>
                </c:pt>
                <c:pt idx="6">
                  <c:v>-45.194751861313428</c:v>
                </c:pt>
                <c:pt idx="7">
                  <c:v>-47.262831989271227</c:v>
                </c:pt>
                <c:pt idx="8">
                  <c:v>-49.216241320856462</c:v>
                </c:pt>
                <c:pt idx="9">
                  <c:v>-51.072163090057998</c:v>
                </c:pt>
                <c:pt idx="10">
                  <c:v>-52.843993219467372</c:v>
                </c:pt>
                <c:pt idx="11">
                  <c:v>-54.542426367123568</c:v>
                </c:pt>
                <c:pt idx="12">
                  <c:v>-56.176168740284055</c:v>
                </c:pt>
                <c:pt idx="13">
                  <c:v>-57.752424888559439</c:v>
                </c:pt>
                <c:pt idx="14">
                  <c:v>-59.277241172714902</c:v>
                </c:pt>
                <c:pt idx="15">
                  <c:v>-60.755754843756307</c:v>
                </c:pt>
                <c:pt idx="16">
                  <c:v>-62.192378972438938</c:v>
                </c:pt>
                <c:pt idx="17">
                  <c:v>-63.590942616052075</c:v>
                </c:pt>
                <c:pt idx="18">
                  <c:v>-64.954799050086592</c:v>
                </c:pt>
                <c:pt idx="19">
                  <c:v>-66.286910789353598</c:v>
                </c:pt>
                <c:pt idx="20">
                  <c:v>-67.589917480241169</c:v>
                </c:pt>
                <c:pt idx="21">
                  <c:v>-68.866191003557219</c:v>
                </c:pt>
                <c:pt idx="22">
                  <c:v>-70.117880960357709</c:v>
                </c:pt>
                <c:pt idx="23">
                  <c:v>-71.346952919158213</c:v>
                </c:pt>
                <c:pt idx="24">
                  <c:v>-72.55522124242836</c:v>
                </c:pt>
                <c:pt idx="25">
                  <c:v>-73.744377891991178</c:v>
                </c:pt>
                <c:pt idx="26">
                  <c:v>-74.916018333876423</c:v>
                </c:pt>
                <c:pt idx="27">
                  <c:v>-76.071665700972488</c:v>
                </c:pt>
                <c:pt idx="28">
                  <c:v>-77.212795136631101</c:v>
                </c:pt>
                <c:pt idx="29">
                  <c:v>-78.340861800072588</c:v>
                </c:pt>
                <c:pt idx="30">
                  <c:v>-79.457335683395087</c:v>
                </c:pt>
                <c:pt idx="31">
                  <c:v>-80.563736995396397</c:v>
                </c:pt>
                <c:pt idx="32">
                  <c:v>-81.661649211615611</c:v>
                </c:pt>
                <c:pt idx="33">
                  <c:v>-82.7527047928412</c:v>
                </c:pt>
                <c:pt idx="34">
                  <c:v>-83.838627644640695</c:v>
                </c:pt>
                <c:pt idx="35">
                  <c:v>-84.921415025618103</c:v>
                </c:pt>
                <c:pt idx="36">
                  <c:v>-86.003450440891612</c:v>
                </c:pt>
                <c:pt idx="37">
                  <c:v>-87.08732964690887</c:v>
                </c:pt>
                <c:pt idx="38">
                  <c:v>-88.175694987115321</c:v>
                </c:pt>
                <c:pt idx="39">
                  <c:v>-89.270575443928777</c:v>
                </c:pt>
                <c:pt idx="40">
                  <c:v>-90.373001044894721</c:v>
                </c:pt>
                <c:pt idx="41">
                  <c:v>-91.485533300668777</c:v>
                </c:pt>
                <c:pt idx="42">
                  <c:v>-92.60650915105569</c:v>
                </c:pt>
                <c:pt idx="43">
                  <c:v>-93.739100571726567</c:v>
                </c:pt>
                <c:pt idx="44">
                  <c:v>-94.893827048665941</c:v>
                </c:pt>
                <c:pt idx="45">
                  <c:v>-96.051670374578464</c:v>
                </c:pt>
                <c:pt idx="46">
                  <c:v>-97.255788488456858</c:v>
                </c:pt>
                <c:pt idx="47">
                  <c:v>-98.465551019817156</c:v>
                </c:pt>
                <c:pt idx="48">
                  <c:v>-99.682354828532368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5050112"/>
        <c:axId val="65052032"/>
      </c:scatterChart>
      <c:valAx>
        <c:axId val="650501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052032"/>
        <c:crosses val="autoZero"/>
        <c:crossBetween val="midCat"/>
        <c:minorUnit val="100"/>
      </c:valAx>
      <c:valAx>
        <c:axId val="6505203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0501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"/>
          <c:y val="0.27946101807696572"/>
          <c:w val="0.29281110405749633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2"/>
          <c:y val="0.19600938967136364"/>
          <c:w val="0.77434308191601819"/>
          <c:h val="0.73239436619718812"/>
        </c:manualLayout>
      </c:layout>
      <c:scatterChart>
        <c:scatterStyle val="lineMarker"/>
        <c:ser>
          <c:idx val="2"/>
          <c:order val="0"/>
          <c:tx>
            <c:strRef>
              <c:f>'0.5Q 8-16'!$DP$18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8-16'!$DP$19:$DP$119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18.458971449435296</c:v>
                </c:pt>
                <c:pt idx="2">
                  <c:v>21.73896177904183</c:v>
                </c:pt>
                <c:pt idx="3">
                  <c:v>24.61105013824141</c:v>
                </c:pt>
                <c:pt idx="4">
                  <c:v>27.198845402491642</c:v>
                </c:pt>
                <c:pt idx="5">
                  <c:v>29.572884028300805</c:v>
                </c:pt>
                <c:pt idx="6">
                  <c:v>31.778343996314689</c:v>
                </c:pt>
                <c:pt idx="7">
                  <c:v>33.846424124272488</c:v>
                </c:pt>
                <c:pt idx="8">
                  <c:v>35.799833455857723</c:v>
                </c:pt>
                <c:pt idx="9">
                  <c:v>37.655755225059259</c:v>
                </c:pt>
                <c:pt idx="10">
                  <c:v>39.427585354468633</c:v>
                </c:pt>
                <c:pt idx="11">
                  <c:v>41.126018502124829</c:v>
                </c:pt>
                <c:pt idx="12">
                  <c:v>42.759760875285316</c:v>
                </c:pt>
                <c:pt idx="13">
                  <c:v>44.3360170235607</c:v>
                </c:pt>
                <c:pt idx="14">
                  <c:v>45.860833307716163</c:v>
                </c:pt>
                <c:pt idx="15">
                  <c:v>47.339346978757568</c:v>
                </c:pt>
                <c:pt idx="16">
                  <c:v>48.775971107440199</c:v>
                </c:pt>
                <c:pt idx="17">
                  <c:v>50.174534751053336</c:v>
                </c:pt>
                <c:pt idx="18">
                  <c:v>51.53839118508786</c:v>
                </c:pt>
                <c:pt idx="19">
                  <c:v>52.870502924354859</c:v>
                </c:pt>
                <c:pt idx="20">
                  <c:v>54.17350961524243</c:v>
                </c:pt>
                <c:pt idx="21">
                  <c:v>55.449783138558487</c:v>
                </c:pt>
                <c:pt idx="22">
                  <c:v>56.701473095358971</c:v>
                </c:pt>
                <c:pt idx="23">
                  <c:v>57.930545054159474</c:v>
                </c:pt>
                <c:pt idx="24">
                  <c:v>59.138813377429614</c:v>
                </c:pt>
                <c:pt idx="25">
                  <c:v>60.327970026992439</c:v>
                </c:pt>
                <c:pt idx="26">
                  <c:v>61.499610468877691</c:v>
                </c:pt>
                <c:pt idx="27">
                  <c:v>62.655257835973757</c:v>
                </c:pt>
                <c:pt idx="28">
                  <c:v>63.796387271632362</c:v>
                </c:pt>
                <c:pt idx="29">
                  <c:v>64.924453935073842</c:v>
                </c:pt>
                <c:pt idx="30">
                  <c:v>66.040927818396341</c:v>
                </c:pt>
                <c:pt idx="31">
                  <c:v>67.147329130397665</c:v>
                </c:pt>
                <c:pt idx="32">
                  <c:v>68.245241346616865</c:v>
                </c:pt>
                <c:pt idx="33">
                  <c:v>69.336296927842469</c:v>
                </c:pt>
                <c:pt idx="34">
                  <c:v>70.422219779641964</c:v>
                </c:pt>
                <c:pt idx="35">
                  <c:v>71.505007160619371</c:v>
                </c:pt>
                <c:pt idx="36">
                  <c:v>72.587042575892866</c:v>
                </c:pt>
                <c:pt idx="37">
                  <c:v>73.670921781910124</c:v>
                </c:pt>
                <c:pt idx="38">
                  <c:v>74.759287122116575</c:v>
                </c:pt>
                <c:pt idx="39">
                  <c:v>75.854167578930046</c:v>
                </c:pt>
                <c:pt idx="40">
                  <c:v>76.956593179895975</c:v>
                </c:pt>
                <c:pt idx="41">
                  <c:v>78.069125435670045</c:v>
                </c:pt>
                <c:pt idx="42">
                  <c:v>79.190101286056958</c:v>
                </c:pt>
                <c:pt idx="43">
                  <c:v>80.31107713644387</c:v>
                </c:pt>
                <c:pt idx="44">
                  <c:v>81.432052986830783</c:v>
                </c:pt>
                <c:pt idx="45">
                  <c:v>82.553028837217695</c:v>
                </c:pt>
                <c:pt idx="46">
                  <c:v>83.674004687604608</c:v>
                </c:pt>
                <c:pt idx="47">
                  <c:v>84.79498053799152</c:v>
                </c:pt>
                <c:pt idx="48">
                  <c:v>85.915956388378433</c:v>
                </c:pt>
                <c:pt idx="49">
                  <c:v>87.036932238765345</c:v>
                </c:pt>
                <c:pt idx="50">
                  <c:v>88.157908089152258</c:v>
                </c:pt>
                <c:pt idx="51">
                  <c:v>89.27888393953917</c:v>
                </c:pt>
                <c:pt idx="52">
                  <c:v>90.399859789926083</c:v>
                </c:pt>
                <c:pt idx="53">
                  <c:v>91.520835640312995</c:v>
                </c:pt>
                <c:pt idx="54">
                  <c:v>92.641811490699908</c:v>
                </c:pt>
                <c:pt idx="55">
                  <c:v>93.76278734108682</c:v>
                </c:pt>
                <c:pt idx="56">
                  <c:v>94.883763191473733</c:v>
                </c:pt>
                <c:pt idx="57">
                  <c:v>96.004739041860645</c:v>
                </c:pt>
                <c:pt idx="58">
                  <c:v>97.125714892247558</c:v>
                </c:pt>
                <c:pt idx="59">
                  <c:v>98.24669074263447</c:v>
                </c:pt>
                <c:pt idx="60">
                  <c:v>99.367666593021383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8-16'!$DQ$19:$DQ$119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81.541028550564704</c:v>
                </c:pt>
                <c:pt idx="2">
                  <c:v>78.26103822095817</c:v>
                </c:pt>
                <c:pt idx="3">
                  <c:v>75.38894986175859</c:v>
                </c:pt>
                <c:pt idx="4">
                  <c:v>72.801154597508358</c:v>
                </c:pt>
                <c:pt idx="5">
                  <c:v>70.427115971699195</c:v>
                </c:pt>
                <c:pt idx="6">
                  <c:v>68.221656003685311</c:v>
                </c:pt>
                <c:pt idx="7">
                  <c:v>66.153575875727512</c:v>
                </c:pt>
                <c:pt idx="8">
                  <c:v>64.200166544142277</c:v>
                </c:pt>
                <c:pt idx="9">
                  <c:v>62.344244774940741</c:v>
                </c:pt>
                <c:pt idx="10">
                  <c:v>60.572414645531367</c:v>
                </c:pt>
                <c:pt idx="11">
                  <c:v>58.873981497875171</c:v>
                </c:pt>
                <c:pt idx="12">
                  <c:v>57.240239124714684</c:v>
                </c:pt>
                <c:pt idx="13">
                  <c:v>55.6639829764393</c:v>
                </c:pt>
                <c:pt idx="14">
                  <c:v>54.139166692283837</c:v>
                </c:pt>
                <c:pt idx="15">
                  <c:v>52.660653021242432</c:v>
                </c:pt>
                <c:pt idx="16">
                  <c:v>51.224028892559801</c:v>
                </c:pt>
                <c:pt idx="17">
                  <c:v>49.825465248946664</c:v>
                </c:pt>
                <c:pt idx="18">
                  <c:v>48.46160881491214</c:v>
                </c:pt>
                <c:pt idx="19">
                  <c:v>47.129497075645141</c:v>
                </c:pt>
                <c:pt idx="20">
                  <c:v>45.82649038475757</c:v>
                </c:pt>
                <c:pt idx="21">
                  <c:v>44.550216861441513</c:v>
                </c:pt>
                <c:pt idx="22">
                  <c:v>43.298526904641029</c:v>
                </c:pt>
                <c:pt idx="23">
                  <c:v>42.069454945840526</c:v>
                </c:pt>
                <c:pt idx="24">
                  <c:v>40.861186622570386</c:v>
                </c:pt>
                <c:pt idx="25">
                  <c:v>39.672029973007561</c:v>
                </c:pt>
                <c:pt idx="26">
                  <c:v>38.500389531122309</c:v>
                </c:pt>
                <c:pt idx="27">
                  <c:v>37.344742164026243</c:v>
                </c:pt>
                <c:pt idx="28">
                  <c:v>36.203612728367638</c:v>
                </c:pt>
                <c:pt idx="29">
                  <c:v>35.075546064926158</c:v>
                </c:pt>
                <c:pt idx="30">
                  <c:v>33.959072181603659</c:v>
                </c:pt>
                <c:pt idx="31">
                  <c:v>32.852670869602335</c:v>
                </c:pt>
                <c:pt idx="32">
                  <c:v>31.754758653383135</c:v>
                </c:pt>
                <c:pt idx="33">
                  <c:v>30.663703072157531</c:v>
                </c:pt>
                <c:pt idx="34">
                  <c:v>29.577780220358036</c:v>
                </c:pt>
                <c:pt idx="35">
                  <c:v>28.494992839380629</c:v>
                </c:pt>
                <c:pt idx="36">
                  <c:v>27.412957424107134</c:v>
                </c:pt>
                <c:pt idx="37">
                  <c:v>26.329078218089876</c:v>
                </c:pt>
                <c:pt idx="38">
                  <c:v>25.240712877883425</c:v>
                </c:pt>
                <c:pt idx="39">
                  <c:v>24.145832421069954</c:v>
                </c:pt>
                <c:pt idx="40">
                  <c:v>23.043406820104025</c:v>
                </c:pt>
                <c:pt idx="41">
                  <c:v>21.930874564329955</c:v>
                </c:pt>
                <c:pt idx="42">
                  <c:v>20.809898713943042</c:v>
                </c:pt>
                <c:pt idx="43">
                  <c:v>19.68892286355613</c:v>
                </c:pt>
                <c:pt idx="44">
                  <c:v>18.567947013169217</c:v>
                </c:pt>
                <c:pt idx="45">
                  <c:v>17.446971162782305</c:v>
                </c:pt>
                <c:pt idx="46">
                  <c:v>16.325995312395392</c:v>
                </c:pt>
                <c:pt idx="47">
                  <c:v>15.20501946200848</c:v>
                </c:pt>
                <c:pt idx="48">
                  <c:v>14.084043611621567</c:v>
                </c:pt>
                <c:pt idx="49">
                  <c:v>12.963067761234655</c:v>
                </c:pt>
                <c:pt idx="50">
                  <c:v>11.842091910847742</c:v>
                </c:pt>
                <c:pt idx="51">
                  <c:v>10.72111606046083</c:v>
                </c:pt>
                <c:pt idx="52">
                  <c:v>9.600140210073917</c:v>
                </c:pt>
                <c:pt idx="53">
                  <c:v>8.4791643596870045</c:v>
                </c:pt>
                <c:pt idx="54">
                  <c:v>7.3581885093000921</c:v>
                </c:pt>
                <c:pt idx="55">
                  <c:v>6.2372126589131796</c:v>
                </c:pt>
                <c:pt idx="56">
                  <c:v>5.1162368085262671</c:v>
                </c:pt>
                <c:pt idx="57">
                  <c:v>3.9952609581393546</c:v>
                </c:pt>
                <c:pt idx="58">
                  <c:v>2.8742851077524421</c:v>
                </c:pt>
                <c:pt idx="59">
                  <c:v>1.7533092573655296</c:v>
                </c:pt>
                <c:pt idx="60">
                  <c:v>0.63233340697861706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5097728"/>
        <c:axId val="65099648"/>
      </c:scatterChart>
      <c:valAx>
        <c:axId val="650977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099648"/>
        <c:crossesAt val="120"/>
        <c:crossBetween val="midCat"/>
        <c:minorUnit val="100"/>
      </c:valAx>
      <c:valAx>
        <c:axId val="6509964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0977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4"/>
          <c:w val="0.69674834123995366"/>
          <c:h val="0.73239436619718812"/>
        </c:manualLayout>
      </c:layout>
      <c:scatterChart>
        <c:scatterStyle val="lineMarker"/>
        <c:ser>
          <c:idx val="0"/>
          <c:order val="0"/>
          <c:tx>
            <c:strRef>
              <c:f>'0.5Q 8-16'!$DY$18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8-16'!$DY$19:$DY$119</c:f>
              <c:numCache>
                <c:formatCode>0.00E+00</c:formatCode>
                <c:ptCount val="101"/>
                <c:pt idx="1">
                  <c:v>-479.57676309906333</c:v>
                </c:pt>
                <c:pt idx="2">
                  <c:v>-352.24750687847194</c:v>
                </c:pt>
                <c:pt idx="3">
                  <c:v>-289.60829435274178</c:v>
                </c:pt>
                <c:pt idx="4">
                  <c:v>-252.84340701574826</c:v>
                </c:pt>
                <c:pt idx="5">
                  <c:v>-228.85656752713095</c:v>
                </c:pt>
                <c:pt idx="6">
                  <c:v>-212.08131212398416</c:v>
                </c:pt>
                <c:pt idx="7">
                  <c:v>-199.77304690421616</c:v>
                </c:pt>
                <c:pt idx="8">
                  <c:v>-190.42937731086158</c:v>
                </c:pt>
                <c:pt idx="9">
                  <c:v>-183.16129110290834</c:v>
                </c:pt>
                <c:pt idx="10">
                  <c:v>-177.41010908367849</c:v>
                </c:pt>
                <c:pt idx="11">
                  <c:v>-172.80760307149689</c:v>
                </c:pt>
                <c:pt idx="12">
                  <c:v>-169.10158229620734</c:v>
                </c:pt>
                <c:pt idx="13">
                  <c:v>-166.11387521392123</c:v>
                </c:pt>
                <c:pt idx="14">
                  <c:v>-163.71540899222347</c:v>
                </c:pt>
                <c:pt idx="15">
                  <c:v>-161.81081264298047</c:v>
                </c:pt>
                <c:pt idx="16">
                  <c:v>-160.3285748292588</c:v>
                </c:pt>
                <c:pt idx="17">
                  <c:v>-159.21457424352218</c:v>
                </c:pt>
                <c:pt idx="18">
                  <c:v>-158.42773259502786</c:v>
                </c:pt>
                <c:pt idx="19">
                  <c:v>-157.93704822983295</c:v>
                </c:pt>
                <c:pt idx="20">
                  <c:v>-157.71955619858321</c:v>
                </c:pt>
                <c:pt idx="21">
                  <c:v>-157.75893073757859</c:v>
                </c:pt>
                <c:pt idx="22">
                  <c:v>-158.04455271196269</c:v>
                </c:pt>
                <c:pt idx="23">
                  <c:v>-158.57093420629349</c:v>
                </c:pt>
                <c:pt idx="24">
                  <c:v>-159.33743295940192</c:v>
                </c:pt>
                <c:pt idx="25">
                  <c:v>-160.34820053316321</c:v>
                </c:pt>
                <c:pt idx="26">
                  <c:v>-161.61230197502812</c:v>
                </c:pt>
                <c:pt idx="27">
                  <c:v>-163.14398397152203</c:v>
                </c:pt>
                <c:pt idx="28">
                  <c:v>-164.96334790504528</c:v>
                </c:pt>
                <c:pt idx="29">
                  <c:v>-167.09845923312088</c:v>
                </c:pt>
                <c:pt idx="30">
                  <c:v>-169.59032316467972</c:v>
                </c:pt>
                <c:pt idx="31">
                  <c:v>-172.49807727352626</c:v>
                </c:pt>
                <c:pt idx="32">
                  <c:v>-175.89193883021588</c:v>
                </c:pt>
                <c:pt idx="33">
                  <c:v>-179.83005602068843</c:v>
                </c:pt>
                <c:pt idx="34">
                  <c:v>-184.37099838392302</c:v>
                </c:pt>
                <c:pt idx="35">
                  <c:v>-189.66697981086099</c:v>
                </c:pt>
                <c:pt idx="36">
                  <c:v>-195.97151241198466</c:v>
                </c:pt>
                <c:pt idx="37">
                  <c:v>-203.47378670089577</c:v>
                </c:pt>
                <c:pt idx="38">
                  <c:v>-212.36469880389112</c:v>
                </c:pt>
                <c:pt idx="39">
                  <c:v>-222.49734565474088</c:v>
                </c:pt>
                <c:pt idx="40">
                  <c:v>-233.14487081605321</c:v>
                </c:pt>
                <c:pt idx="41">
                  <c:v>-245.83117177362584</c:v>
                </c:pt>
                <c:pt idx="42">
                  <c:v>-257.43514525287469</c:v>
                </c:pt>
                <c:pt idx="43">
                  <c:v>-269.70608494583513</c:v>
                </c:pt>
                <c:pt idx="44">
                  <c:v>-290.36220416627697</c:v>
                </c:pt>
                <c:pt idx="45">
                  <c:v>-294.76957056924749</c:v>
                </c:pt>
                <c:pt idx="46">
                  <c:v>-329.07164296195378</c:v>
                </c:pt>
                <c:pt idx="47">
                  <c:v>-338.10342383417077</c:v>
                </c:pt>
                <c:pt idx="48">
                  <c:v>-350.78420573552853</c:v>
                </c:pt>
                <c:pt idx="49">
                  <c:v>-360.6233058013259</c:v>
                </c:pt>
                <c:pt idx="50">
                  <c:v>-351.8080544453685</c:v>
                </c:pt>
                <c:pt idx="51">
                  <c:v>-361.50151806471575</c:v>
                </c:pt>
                <c:pt idx="52">
                  <c:v>-390.31688217819203</c:v>
                </c:pt>
                <c:pt idx="53">
                  <c:v>-389.39487767027998</c:v>
                </c:pt>
                <c:pt idx="54">
                  <c:v>-414.59392232117381</c:v>
                </c:pt>
                <c:pt idx="55">
                  <c:v>-475.3358204721423</c:v>
                </c:pt>
                <c:pt idx="56">
                  <c:v>-516.11726241130646</c:v>
                </c:pt>
                <c:pt idx="57">
                  <c:v>293.63669419748851</c:v>
                </c:pt>
                <c:pt idx="58">
                  <c:v>287.79437668009609</c:v>
                </c:pt>
                <c:pt idx="59">
                  <c:v>283.51487610316235</c:v>
                </c:pt>
                <c:pt idx="60">
                  <c:v>278.68753228068323</c:v>
                </c:pt>
                <c:pt idx="61">
                  <c:v>275.15851266961181</c:v>
                </c:pt>
                <c:pt idx="62">
                  <c:v>271.44423528582519</c:v>
                </c:pt>
                <c:pt idx="63">
                  <c:v>268.23308859404557</c:v>
                </c:pt>
                <c:pt idx="64">
                  <c:v>265.45660111366038</c:v>
                </c:pt>
                <c:pt idx="65">
                  <c:v>263.08159283987618</c:v>
                </c:pt>
                <c:pt idx="66">
                  <c:v>261.09227989156466</c:v>
                </c:pt>
                <c:pt idx="67">
                  <c:v>259.48132004761754</c:v>
                </c:pt>
                <c:pt idx="68">
                  <c:v>258.24539154022341</c:v>
                </c:pt>
                <c:pt idx="69">
                  <c:v>257.3830441797142</c:v>
                </c:pt>
                <c:pt idx="70">
                  <c:v>256.89367444113486</c:v>
                </c:pt>
                <c:pt idx="71">
                  <c:v>256.75690335625012</c:v>
                </c:pt>
                <c:pt idx="72">
                  <c:v>256.75500000000363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8-16'!$DZ$19:$DZ$119</c:f>
              <c:numCache>
                <c:formatCode>0.00E+00</c:formatCode>
                <c:ptCount val="101"/>
                <c:pt idx="1">
                  <c:v>3439.0773310013901</c:v>
                </c:pt>
                <c:pt idx="2">
                  <c:v>2398.117432942568</c:v>
                </c:pt>
                <c:pt idx="3">
                  <c:v>1889.0241813029029</c:v>
                </c:pt>
                <c:pt idx="4">
                  <c:v>1585.3590842408826</c:v>
                </c:pt>
                <c:pt idx="5">
                  <c:v>1381.9155397765526</c:v>
                </c:pt>
                <c:pt idx="6">
                  <c:v>1234.9509609726449</c:v>
                </c:pt>
                <c:pt idx="7">
                  <c:v>1123.0769081836756</c:v>
                </c:pt>
                <c:pt idx="8">
                  <c:v>1034.5878527406094</c:v>
                </c:pt>
                <c:pt idx="9">
                  <c:v>962.5245626980261</c:v>
                </c:pt>
                <c:pt idx="10">
                  <c:v>902.47928909134032</c:v>
                </c:pt>
                <c:pt idx="11">
                  <c:v>851.51761598061489</c:v>
                </c:pt>
                <c:pt idx="12">
                  <c:v>807.60582298332383</c:v>
                </c:pt>
                <c:pt idx="13">
                  <c:v>769.28701714502608</c:v>
                </c:pt>
                <c:pt idx="14">
                  <c:v>735.4882580094602</c:v>
                </c:pt>
                <c:pt idx="15">
                  <c:v>705.40063027531903</c:v>
                </c:pt>
                <c:pt idx="16">
                  <c:v>678.40189764359241</c:v>
                </c:pt>
                <c:pt idx="17">
                  <c:v>654.00503021713962</c:v>
                </c:pt>
                <c:pt idx="18">
                  <c:v>631.82300710309835</c:v>
                </c:pt>
                <c:pt idx="19">
                  <c:v>611.544169545768</c:v>
                </c:pt>
                <c:pt idx="20">
                  <c:v>592.91459647275337</c:v>
                </c:pt>
                <c:pt idx="21">
                  <c:v>575.72526528326227</c:v>
                </c:pt>
                <c:pt idx="22">
                  <c:v>559.8025447924648</c:v>
                </c:pt>
                <c:pt idx="23">
                  <c:v>545.00105619692101</c:v>
                </c:pt>
                <c:pt idx="24">
                  <c:v>531.19824521419275</c:v>
                </c:pt>
                <c:pt idx="25">
                  <c:v>518.29019882988712</c:v>
                </c:pt>
                <c:pt idx="26">
                  <c:v>506.18836169764592</c:v>
                </c:pt>
                <c:pt idx="27">
                  <c:v>494.81691905051139</c:v>
                </c:pt>
                <c:pt idx="28">
                  <c:v>484.1108196196231</c:v>
                </c:pt>
                <c:pt idx="29">
                  <c:v>474.01479672503297</c:v>
                </c:pt>
                <c:pt idx="30">
                  <c:v>464.48377877666314</c:v>
                </c:pt>
                <c:pt idx="31">
                  <c:v>455.48295198993395</c:v>
                </c:pt>
                <c:pt idx="32">
                  <c:v>446.98190613333912</c:v>
                </c:pt>
                <c:pt idx="33">
                  <c:v>438.94317767024569</c:v>
                </c:pt>
                <c:pt idx="34">
                  <c:v>431.32841089130289</c:v>
                </c:pt>
                <c:pt idx="35">
                  <c:v>424.13369076455876</c:v>
                </c:pt>
                <c:pt idx="36">
                  <c:v>417.38173707662531</c:v>
                </c:pt>
                <c:pt idx="37">
                  <c:v>411.05459977860636</c:v>
                </c:pt>
                <c:pt idx="38">
                  <c:v>405.12431931567505</c:v>
                </c:pt>
                <c:pt idx="39">
                  <c:v>399.45044460099501</c:v>
                </c:pt>
                <c:pt idx="40">
                  <c:v>393.74253442348908</c:v>
                </c:pt>
                <c:pt idx="41">
                  <c:v>388.38523420134499</c:v>
                </c:pt>
                <c:pt idx="42">
                  <c:v>382.47045864203244</c:v>
                </c:pt>
                <c:pt idx="43">
                  <c:v>376.5611001420499</c:v>
                </c:pt>
                <c:pt idx="44">
                  <c:v>372.38605756934714</c:v>
                </c:pt>
                <c:pt idx="45">
                  <c:v>364.33796639328887</c:v>
                </c:pt>
                <c:pt idx="46">
                  <c:v>362.21020877321484</c:v>
                </c:pt>
                <c:pt idx="47">
                  <c:v>354.71195797917244</c:v>
                </c:pt>
                <c:pt idx="48">
                  <c:v>347.77089439142816</c:v>
                </c:pt>
                <c:pt idx="49">
                  <c:v>340.25969178947958</c:v>
                </c:pt>
                <c:pt idx="50">
                  <c:v>330.18831371017131</c:v>
                </c:pt>
                <c:pt idx="51">
                  <c:v>322.80834763934507</c:v>
                </c:pt>
                <c:pt idx="52">
                  <c:v>317.39773883109558</c:v>
                </c:pt>
                <c:pt idx="53">
                  <c:v>308.66472386600117</c:v>
                </c:pt>
                <c:pt idx="54">
                  <c:v>302.23561756895555</c:v>
                </c:pt>
                <c:pt idx="55">
                  <c:v>297.71846604348616</c:v>
                </c:pt>
                <c:pt idx="56">
                  <c:v>290.80060496389672</c:v>
                </c:pt>
                <c:pt idx="57">
                  <c:v>285.91136900692152</c:v>
                </c:pt>
                <c:pt idx="58">
                  <c:v>280.22275776527829</c:v>
                </c:pt>
                <c:pt idx="59">
                  <c:v>276.05584711413832</c:v>
                </c:pt>
                <c:pt idx="60">
                  <c:v>271.35550649518336</c:v>
                </c:pt>
                <c:pt idx="61">
                  <c:v>267.91933231057999</c:v>
                </c:pt>
                <c:pt idx="62">
                  <c:v>264.30277432360151</c:v>
                </c:pt>
                <c:pt idx="63">
                  <c:v>261.17611009916607</c:v>
                </c:pt>
                <c:pt idx="64">
                  <c:v>258.47266958156644</c:v>
                </c:pt>
                <c:pt idx="65">
                  <c:v>256.16014570298159</c:v>
                </c:pt>
                <c:pt idx="66">
                  <c:v>254.22316984242244</c:v>
                </c:pt>
                <c:pt idx="67">
                  <c:v>252.65459294621095</c:v>
                </c:pt>
                <c:pt idx="68">
                  <c:v>251.45118063934825</c:v>
                </c:pt>
                <c:pt idx="69">
                  <c:v>250.61152088539097</c:v>
                </c:pt>
                <c:pt idx="70">
                  <c:v>250.13502603759895</c:v>
                </c:pt>
                <c:pt idx="71">
                  <c:v>250.00185328060809</c:v>
                </c:pt>
                <c:pt idx="72">
                  <c:v>250.00000000000355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8-16'!$EA$19:$EA$119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5157760"/>
        <c:axId val="65164416"/>
      </c:scatterChart>
      <c:valAx>
        <c:axId val="65157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164416"/>
        <c:crossesAt val="6000"/>
        <c:crossBetween val="midCat"/>
        <c:minorUnit val="100"/>
      </c:valAx>
      <c:valAx>
        <c:axId val="651644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1577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61"/>
          <c:y val="0.37335773169198938"/>
          <c:w val="0.1631673021460613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8-16'!$EF$18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8-16'!$EF$19:$EF$119</c:f>
              <c:numCache>
                <c:formatCode>0.00E+00</c:formatCode>
                <c:ptCount val="101"/>
                <c:pt idx="0">
                  <c:v>79.16968659076106</c:v>
                </c:pt>
                <c:pt idx="1">
                  <c:v>103.31754175014963</c:v>
                </c:pt>
                <c:pt idx="2">
                  <c:v>119.36163636562665</c:v>
                </c:pt>
                <c:pt idx="3">
                  <c:v>131.4612510036566</c:v>
                </c:pt>
                <c:pt idx="4">
                  <c:v>141.11661539923946</c:v>
                </c:pt>
                <c:pt idx="5">
                  <c:v>149.03519344481219</c:v>
                </c:pt>
                <c:pt idx="6">
                  <c:v>155.61560074502992</c:v>
                </c:pt>
                <c:pt idx="7">
                  <c:v>161.11132698388167</c:v>
                </c:pt>
                <c:pt idx="8">
                  <c:v>165.69765950302624</c:v>
                </c:pt>
                <c:pt idx="9">
                  <c:v>169.50320958053956</c:v>
                </c:pt>
                <c:pt idx="10">
                  <c:v>172.62648500232226</c:v>
                </c:pt>
                <c:pt idx="11">
                  <c:v>175.14538679451994</c:v>
                </c:pt>
                <c:pt idx="12">
                  <c:v>177.12303804629266</c:v>
                </c:pt>
                <c:pt idx="13">
                  <c:v>178.61156407210339</c:v>
                </c:pt>
                <c:pt idx="14">
                  <c:v>179.65465521225957</c:v>
                </c:pt>
                <c:pt idx="15">
                  <c:v>180.28936757922813</c:v>
                </c:pt>
                <c:pt idx="16">
                  <c:v>180.54742513717622</c:v>
                </c:pt>
                <c:pt idx="17">
                  <c:v>180.45618274499489</c:v>
                </c:pt>
                <c:pt idx="18">
                  <c:v>180.03935081639241</c:v>
                </c:pt>
                <c:pt idx="19">
                  <c:v>179.31754714117881</c:v>
                </c:pt>
                <c:pt idx="20">
                  <c:v>178.30871957435372</c:v>
                </c:pt>
                <c:pt idx="21">
                  <c:v>177.02846931472985</c:v>
                </c:pt>
                <c:pt idx="22">
                  <c:v>175.49029572108574</c:v>
                </c:pt>
                <c:pt idx="23">
                  <c:v>173.70577847288723</c:v>
                </c:pt>
                <c:pt idx="24">
                  <c:v>171.68470873320283</c:v>
                </c:pt>
                <c:pt idx="25">
                  <c:v>169.43517114209766</c:v>
                </c:pt>
                <c:pt idx="26">
                  <c:v>166.96355102351234</c:v>
                </c:pt>
                <c:pt idx="27">
                  <c:v>164.27439570902351</c:v>
                </c:pt>
                <c:pt idx="28">
                  <c:v>161.37007269605886</c:v>
                </c:pt>
                <c:pt idx="29">
                  <c:v>158.25044857829434</c:v>
                </c:pt>
                <c:pt idx="30">
                  <c:v>154.91335721122331</c:v>
                </c:pt>
                <c:pt idx="31">
                  <c:v>151.35627786622231</c:v>
                </c:pt>
                <c:pt idx="32">
                  <c:v>147.57679557502505</c:v>
                </c:pt>
                <c:pt idx="33">
                  <c:v>143.56772718634915</c:v>
                </c:pt>
                <c:pt idx="34">
                  <c:v>139.31174366308929</c:v>
                </c:pt>
                <c:pt idx="35">
                  <c:v>134.78985998034153</c:v>
                </c:pt>
                <c:pt idx="36">
                  <c:v>129.99688493662038</c:v>
                </c:pt>
                <c:pt idx="37">
                  <c:v>124.94781841366898</c:v>
                </c:pt>
                <c:pt idx="38">
                  <c:v>119.69806800324551</c:v>
                </c:pt>
                <c:pt idx="39">
                  <c:v>114.29565121071725</c:v>
                </c:pt>
                <c:pt idx="40">
                  <c:v>108.7164202025631</c:v>
                </c:pt>
                <c:pt idx="41">
                  <c:v>103.13736209129445</c:v>
                </c:pt>
                <c:pt idx="42">
                  <c:v>97.297454127415563</c:v>
                </c:pt>
                <c:pt idx="43">
                  <c:v>91.075136136859044</c:v>
                </c:pt>
                <c:pt idx="44">
                  <c:v>85.437610685504467</c:v>
                </c:pt>
                <c:pt idx="45">
                  <c:v>78.268706710630596</c:v>
                </c:pt>
                <c:pt idx="46">
                  <c:v>72.62838787984775</c:v>
                </c:pt>
                <c:pt idx="47">
                  <c:v>67.038467194950911</c:v>
                </c:pt>
                <c:pt idx="48">
                  <c:v>62.960061999326605</c:v>
                </c:pt>
                <c:pt idx="49">
                  <c:v>61.221001533147515</c:v>
                </c:pt>
                <c:pt idx="50">
                  <c:v>53.23898024083141</c:v>
                </c:pt>
                <c:pt idx="51">
                  <c:v>46.201561792450143</c:v>
                </c:pt>
                <c:pt idx="52">
                  <c:v>45.855758800741519</c:v>
                </c:pt>
                <c:pt idx="53">
                  <c:v>38.833642654758307</c:v>
                </c:pt>
                <c:pt idx="54">
                  <c:v>32.073948431585464</c:v>
                </c:pt>
                <c:pt idx="55">
                  <c:v>32.504701943264251</c:v>
                </c:pt>
                <c:pt idx="56">
                  <c:v>25.650050921947837</c:v>
                </c:pt>
                <c:pt idx="57">
                  <c:v>26.261759057486206</c:v>
                </c:pt>
                <c:pt idx="58">
                  <c:v>21.915324454893462</c:v>
                </c:pt>
                <c:pt idx="59">
                  <c:v>22.236542164650317</c:v>
                </c:pt>
                <c:pt idx="60">
                  <c:v>16.588946236235184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2324736"/>
        <c:axId val="62326656"/>
      </c:scatterChart>
      <c:valAx>
        <c:axId val="62324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26656"/>
        <c:crossesAt val="4.0000000000000022E-2"/>
        <c:crossBetween val="midCat"/>
        <c:minorUnit val="100"/>
      </c:valAx>
      <c:valAx>
        <c:axId val="623266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3247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8-16'!$EG$18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8-16'!$EG$19:$EG$119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3.1440712217738073E-2</c:v>
                </c:pt>
                <c:pt idx="2">
                  <c:v>3.0150695393927947E-2</c:v>
                </c:pt>
                <c:pt idx="3">
                  <c:v>2.9025344026721585E-2</c:v>
                </c:pt>
                <c:pt idx="4">
                  <c:v>2.8014829193669918E-2</c:v>
                </c:pt>
                <c:pt idx="5">
                  <c:v>2.7090462102540271E-2</c:v>
                </c:pt>
                <c:pt idx="6">
                  <c:v>2.623379577818986E-2</c:v>
                </c:pt>
                <c:pt idx="7">
                  <c:v>2.5432084910678398E-2</c:v>
                </c:pt>
                <c:pt idx="8">
                  <c:v>2.4676067110376582E-2</c:v>
                </c:pt>
                <c:pt idx="9">
                  <c:v>2.3958752963432649E-2</c:v>
                </c:pt>
                <c:pt idx="10">
                  <c:v>2.3274711570061595E-2</c:v>
                </c:pt>
                <c:pt idx="11">
                  <c:v>2.2619622462766532E-2</c:v>
                </c:pt>
                <c:pt idx="12">
                  <c:v>2.1989981000602392E-2</c:v>
                </c:pt>
                <c:pt idx="13">
                  <c:v>2.1382897153878838E-2</c:v>
                </c:pt>
                <c:pt idx="14">
                  <c:v>2.079595368188901E-2</c:v>
                </c:pt>
                <c:pt idx="15">
                  <c:v>2.0227103481319352E-2</c:v>
                </c:pt>
                <c:pt idx="16">
                  <c:v>1.9674593565756182E-2</c:v>
                </c:pt>
                <c:pt idx="17">
                  <c:v>1.9136907621762185E-2</c:v>
                </c:pt>
                <c:pt idx="18">
                  <c:v>1.861272180823283E-2</c:v>
                </c:pt>
                <c:pt idx="19">
                  <c:v>1.8100870171773881E-2</c:v>
                </c:pt>
                <c:pt idx="20">
                  <c:v>1.7600317150481944E-2</c:v>
                </c:pt>
                <c:pt idx="21">
                  <c:v>1.7110135364337847E-2</c:v>
                </c:pt>
                <c:pt idx="22">
                  <c:v>1.6629487380271632E-2</c:v>
                </c:pt>
                <c:pt idx="23">
                  <c:v>1.6157610478038532E-2</c:v>
                </c:pt>
                <c:pt idx="24">
                  <c:v>1.569380367790239E-2</c:v>
                </c:pt>
                <c:pt idx="25">
                  <c:v>1.523741643689595E-2</c:v>
                </c:pt>
                <c:pt idx="26">
                  <c:v>1.4787838449627708E-2</c:v>
                </c:pt>
                <c:pt idx="27">
                  <c:v>1.434448986524943E-2</c:v>
                </c:pt>
                <c:pt idx="28">
                  <c:v>1.3906811110695657E-2</c:v>
                </c:pt>
                <c:pt idx="29">
                  <c:v>1.3474252096593675E-2</c:v>
                </c:pt>
                <c:pt idx="30">
                  <c:v>1.3046262619229521E-2</c:v>
                </c:pt>
                <c:pt idx="31">
                  <c:v>1.2622286984300499E-2</c:v>
                </c:pt>
                <c:pt idx="32">
                  <c:v>1.2201759382550418E-2</c:v>
                </c:pt>
                <c:pt idx="33">
                  <c:v>1.1784084663514646E-2</c:v>
                </c:pt>
                <c:pt idx="34">
                  <c:v>1.1368601278319453E-2</c:v>
                </c:pt>
                <c:pt idx="35">
                  <c:v>1.0954564827268105E-2</c:v>
                </c:pt>
                <c:pt idx="36">
                  <c:v>1.054117530371409E-2</c:v>
                </c:pt>
                <c:pt idx="37">
                  <c:v>1.0127626628071026E-2</c:v>
                </c:pt>
                <c:pt idx="38">
                  <c:v>9.7132327348794407E-3</c:v>
                </c:pt>
                <c:pt idx="39">
                  <c:v>9.2974110568378801E-3</c:v>
                </c:pt>
                <c:pt idx="40">
                  <c:v>8.8794237200802272E-3</c:v>
                </c:pt>
                <c:pt idx="41">
                  <c:v>8.4591451583907375E-3</c:v>
                </c:pt>
                <c:pt idx="42">
                  <c:v>8.0353294793058475E-3</c:v>
                </c:pt>
                <c:pt idx="43">
                  <c:v>7.6059777406370568E-3</c:v>
                </c:pt>
                <c:pt idx="44">
                  <c:v>7.1735133103810042E-3</c:v>
                </c:pt>
                <c:pt idx="45">
                  <c:v>6.729435795553294E-3</c:v>
                </c:pt>
                <c:pt idx="46">
                  <c:v>6.2815734105440731E-3</c:v>
                </c:pt>
                <c:pt idx="47">
                  <c:v>5.8299116423220542E-3</c:v>
                </c:pt>
                <c:pt idx="48">
                  <c:v>5.3846087000194616E-3</c:v>
                </c:pt>
                <c:pt idx="49">
                  <c:v>4.9620942565499569E-3</c:v>
                </c:pt>
                <c:pt idx="50">
                  <c:v>4.5169753976194351E-3</c:v>
                </c:pt>
                <c:pt idx="51">
                  <c:v>4.0532350953197595E-3</c:v>
                </c:pt>
                <c:pt idx="52">
                  <c:v>3.6341293677039617E-3</c:v>
                </c:pt>
                <c:pt idx="53">
                  <c:v>3.1945202340427645E-3</c:v>
                </c:pt>
                <c:pt idx="54">
                  <c:v>2.7325365181296046E-3</c:v>
                </c:pt>
                <c:pt idx="55">
                  <c:v>2.342226593114601E-3</c:v>
                </c:pt>
                <c:pt idx="56">
                  <c:v>1.926201307830227E-3</c:v>
                </c:pt>
                <c:pt idx="57">
                  <c:v>1.5913467351352255E-3</c:v>
                </c:pt>
                <c:pt idx="58">
                  <c:v>1.2654557689768219E-3</c:v>
                </c:pt>
                <c:pt idx="59">
                  <c:v>1.0096690546184145E-3</c:v>
                </c:pt>
                <c:pt idx="60">
                  <c:v>7.4520473004982416E-4</c:v>
                </c:pt>
                <c:pt idx="61">
                  <c:v>4.4712283802989449E-4</c:v>
                </c:pt>
                <c:pt idx="62">
                  <c:v>2.6827370281793669E-4</c:v>
                </c:pt>
                <c:pt idx="63">
                  <c:v>1.6096422169076201E-4</c:v>
                </c:pt>
                <c:pt idx="64">
                  <c:v>9.6578533014457206E-5</c:v>
                </c:pt>
                <c:pt idx="65">
                  <c:v>5.794711980867432E-5</c:v>
                </c:pt>
                <c:pt idx="66">
                  <c:v>3.4768271885204593E-5</c:v>
                </c:pt>
                <c:pt idx="67">
                  <c:v>2.0860963131122755E-5</c:v>
                </c:pt>
                <c:pt idx="68">
                  <c:v>1.2516577878673653E-5</c:v>
                </c:pt>
                <c:pt idx="69">
                  <c:v>7.5099467272041913E-6</c:v>
                </c:pt>
                <c:pt idx="70">
                  <c:v>4.5059680363225148E-6</c:v>
                </c:pt>
                <c:pt idx="71">
                  <c:v>2.703580821793509E-6</c:v>
                </c:pt>
                <c:pt idx="72">
                  <c:v>1.6221484930761054E-6</c:v>
                </c:pt>
                <c:pt idx="73">
                  <c:v>9.732890958456633E-7</c:v>
                </c:pt>
                <c:pt idx="74">
                  <c:v>5.8397345750739794E-7</c:v>
                </c:pt>
                <c:pt idx="75">
                  <c:v>3.5038407450443877E-7</c:v>
                </c:pt>
                <c:pt idx="76">
                  <c:v>2.1023044470266327E-7</c:v>
                </c:pt>
                <c:pt idx="77">
                  <c:v>1.2613826682159795E-7</c:v>
                </c:pt>
                <c:pt idx="78">
                  <c:v>7.5682960092958773E-8</c:v>
                </c:pt>
                <c:pt idx="79">
                  <c:v>4.5409776055775262E-8</c:v>
                </c:pt>
                <c:pt idx="80">
                  <c:v>2.7245865633465155E-8</c:v>
                </c:pt>
                <c:pt idx="81">
                  <c:v>1.6347519380079093E-8</c:v>
                </c:pt>
                <c:pt idx="82">
                  <c:v>9.8085116280474547E-9</c:v>
                </c:pt>
                <c:pt idx="83">
                  <c:v>5.8851069768284728E-9</c:v>
                </c:pt>
                <c:pt idx="84">
                  <c:v>3.5310641860970834E-9</c:v>
                </c:pt>
                <c:pt idx="85">
                  <c:v>2.11863851165825E-9</c:v>
                </c:pt>
                <c:pt idx="86">
                  <c:v>1.27118310699495E-9</c:v>
                </c:pt>
                <c:pt idx="87">
                  <c:v>7.6270986419696992E-10</c:v>
                </c:pt>
                <c:pt idx="88">
                  <c:v>4.5762591851818195E-10</c:v>
                </c:pt>
                <c:pt idx="89">
                  <c:v>2.7457555111090917E-10</c:v>
                </c:pt>
                <c:pt idx="90">
                  <c:v>1.647453306665455E-10</c:v>
                </c:pt>
                <c:pt idx="91">
                  <c:v>9.8847198399927297E-11</c:v>
                </c:pt>
                <c:pt idx="92">
                  <c:v>5.930831903995637E-11</c:v>
                </c:pt>
                <c:pt idx="93">
                  <c:v>3.5584991423973821E-11</c:v>
                </c:pt>
                <c:pt idx="94">
                  <c:v>2.1350994854384293E-11</c:v>
                </c:pt>
                <c:pt idx="95">
                  <c:v>1.2810596912630576E-11</c:v>
                </c:pt>
                <c:pt idx="96">
                  <c:v>7.6863581475783457E-12</c:v>
                </c:pt>
                <c:pt idx="97">
                  <c:v>4.6118148885470074E-12</c:v>
                </c:pt>
                <c:pt idx="98">
                  <c:v>2.7670889331282045E-12</c:v>
                </c:pt>
                <c:pt idx="99">
                  <c:v>1.6602533598769227E-12</c:v>
                </c:pt>
                <c:pt idx="100">
                  <c:v>9.9615201592615352E-13</c:v>
                </c:pt>
              </c:numCache>
            </c:numRef>
          </c:yVal>
        </c:ser>
        <c:axId val="57532800"/>
        <c:axId val="57535104"/>
      </c:scatterChart>
      <c:valAx>
        <c:axId val="57532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7535104"/>
        <c:crossesAt val="4.0000000000000022E-2"/>
        <c:crossBetween val="midCat"/>
        <c:minorUnit val="100"/>
      </c:valAx>
      <c:valAx>
        <c:axId val="575351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75328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6"/>
          <c:y val="0.19600938967136353"/>
          <c:w val="0.75182404526749869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8-16'!$EI$18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8-16'!$EI$19:$EI$119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-5.1309698092549709</c:v>
                </c:pt>
                <c:pt idx="2">
                  <c:v>-8.4729823061723906</c:v>
                </c:pt>
                <c:pt idx="3">
                  <c:v>-11.388400355929811</c:v>
                </c:pt>
                <c:pt idx="4">
                  <c:v>-14.006314431193182</c:v>
                </c:pt>
                <c:pt idx="5">
                  <c:v>-16.401047827902126</c:v>
                </c:pt>
                <c:pt idx="6">
                  <c:v>-18.620390637100066</c:v>
                </c:pt>
                <c:pt idx="7">
                  <c:v>-20.697361796456185</c:v>
                </c:pt>
                <c:pt idx="8">
                  <c:v>-22.655957134025662</c:v>
                </c:pt>
                <c:pt idx="9">
                  <c:v>-24.51428393957989</c:v>
                </c:pt>
                <c:pt idx="10">
                  <c:v>-26.28641190168107</c:v>
                </c:pt>
                <c:pt idx="11">
                  <c:v>-27.983533941305581</c:v>
                </c:pt>
                <c:pt idx="12">
                  <c:v>-29.614729439140149</c:v>
                </c:pt>
                <c:pt idx="13">
                  <c:v>-31.187485518734846</c:v>
                </c:pt>
                <c:pt idx="14">
                  <c:v>-32.708064461713683</c:v>
                </c:pt>
                <c:pt idx="15">
                  <c:v>-34.181769644536615</c:v>
                </c:pt>
                <c:pt idx="16">
                  <c:v>-35.613142482783175</c:v>
                </c:pt>
                <c:pt idx="17">
                  <c:v>-37.006111249607002</c:v>
                </c:pt>
                <c:pt idx="18">
                  <c:v>-38.364105585175281</c:v>
                </c:pt>
                <c:pt idx="19">
                  <c:v>-39.690146094136288</c:v>
                </c:pt>
                <c:pt idx="20">
                  <c:v>-40.986915579348562</c:v>
                </c:pt>
                <c:pt idx="21">
                  <c:v>-42.256816579721871</c:v>
                </c:pt>
                <c:pt idx="22">
                  <c:v>-43.502018610981494</c:v>
                </c:pt>
                <c:pt idx="23">
                  <c:v>-44.724497632310772</c:v>
                </c:pt>
                <c:pt idx="24">
                  <c:v>-45.926069653388858</c:v>
                </c:pt>
                <c:pt idx="25">
                  <c:v>-47.108420018690516</c:v>
                </c:pt>
                <c:pt idx="26">
                  <c:v>-48.273129830266271</c:v>
                </c:pt>
                <c:pt idx="27">
                  <c:v>-49.42170129238616</c:v>
                </c:pt>
                <c:pt idx="28">
                  <c:v>-50.555584076204219</c:v>
                </c:pt>
                <c:pt idx="29">
                  <c:v>-51.676203283722323</c:v>
                </c:pt>
                <c:pt idx="30">
                  <c:v>-52.784984313163129</c:v>
                </c:pt>
                <c:pt idx="31">
                  <c:v>-53.883366787072511</c:v>
                </c:pt>
                <c:pt idx="32">
                  <c:v>-54.972816532539035</c:v>
                </c:pt>
                <c:pt idx="33">
                  <c:v>-56.054875390144666</c:v>
                </c:pt>
                <c:pt idx="34">
                  <c:v>-57.131257217075223</c:v>
                </c:pt>
                <c:pt idx="35">
                  <c:v>-58.20389050995437</c:v>
                </c:pt>
                <c:pt idx="36">
                  <c:v>-59.274847824861133</c:v>
                </c:pt>
                <c:pt idx="37">
                  <c:v>-60.346217450879429</c:v>
                </c:pt>
                <c:pt idx="38">
                  <c:v>-61.419776759665929</c:v>
                </c:pt>
                <c:pt idx="39">
                  <c:v>-62.497034992934211</c:v>
                </c:pt>
                <c:pt idx="40">
                  <c:v>-63.579903741011044</c:v>
                </c:pt>
                <c:pt idx="41">
                  <c:v>-64.66870830497345</c:v>
                </c:pt>
                <c:pt idx="42">
                  <c:v>-65.76667638550424</c:v>
                </c:pt>
                <c:pt idx="43">
                  <c:v>-66.878986589309392</c:v>
                </c:pt>
                <c:pt idx="44">
                  <c:v>-67.999360760957217</c:v>
                </c:pt>
                <c:pt idx="45">
                  <c:v>-69.149820643930553</c:v>
                </c:pt>
                <c:pt idx="46">
                  <c:v>-70.310085890068422</c:v>
                </c:pt>
                <c:pt idx="47">
                  <c:v>-71.480194097897481</c:v>
                </c:pt>
                <c:pt idx="48">
                  <c:v>-72.633828663448242</c:v>
                </c:pt>
                <c:pt idx="49">
                  <c:v>-73.787463228999002</c:v>
                </c:pt>
                <c:pt idx="50">
                  <c:v>-74.941097794549762</c:v>
                </c:pt>
                <c:pt idx="51">
                  <c:v>-76.094732360100522</c:v>
                </c:pt>
                <c:pt idx="52">
                  <c:v>-77.248366925651283</c:v>
                </c:pt>
                <c:pt idx="53">
                  <c:v>-78.402001491202043</c:v>
                </c:pt>
                <c:pt idx="54">
                  <c:v>-79.555636056752803</c:v>
                </c:pt>
                <c:pt idx="55">
                  <c:v>-80.709270622303563</c:v>
                </c:pt>
                <c:pt idx="56">
                  <c:v>-81.862905187854324</c:v>
                </c:pt>
                <c:pt idx="57">
                  <c:v>-83.016539753405084</c:v>
                </c:pt>
                <c:pt idx="58">
                  <c:v>-84.170174318955844</c:v>
                </c:pt>
                <c:pt idx="59">
                  <c:v>-85.323808884506604</c:v>
                </c:pt>
                <c:pt idx="60">
                  <c:v>-86.477443450057365</c:v>
                </c:pt>
                <c:pt idx="61">
                  <c:v>-87.631078015608125</c:v>
                </c:pt>
                <c:pt idx="62">
                  <c:v>-88.784712581158885</c:v>
                </c:pt>
                <c:pt idx="63">
                  <c:v>-89.938347146709646</c:v>
                </c:pt>
                <c:pt idx="64">
                  <c:v>-91.091981712260406</c:v>
                </c:pt>
                <c:pt idx="65">
                  <c:v>-92.245616277811166</c:v>
                </c:pt>
                <c:pt idx="66">
                  <c:v>-93.399250843361926</c:v>
                </c:pt>
                <c:pt idx="67">
                  <c:v>-94.552885408912687</c:v>
                </c:pt>
                <c:pt idx="68">
                  <c:v>-95.706519974463447</c:v>
                </c:pt>
                <c:pt idx="69">
                  <c:v>-96.860154540014207</c:v>
                </c:pt>
                <c:pt idx="70">
                  <c:v>-98.013789105564967</c:v>
                </c:pt>
                <c:pt idx="71">
                  <c:v>-99.167423671115728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8-16'!$EJ$19:$EJ$119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-18.54737767425371</c:v>
                </c:pt>
                <c:pt idx="2">
                  <c:v>-21.889390171171129</c:v>
                </c:pt>
                <c:pt idx="3">
                  <c:v>-24.80480822092855</c:v>
                </c:pt>
                <c:pt idx="4">
                  <c:v>-27.422722296191921</c:v>
                </c:pt>
                <c:pt idx="5">
                  <c:v>-29.817455692900865</c:v>
                </c:pt>
                <c:pt idx="6">
                  <c:v>-32.036798502098804</c:v>
                </c:pt>
                <c:pt idx="7">
                  <c:v>-34.113769661454924</c:v>
                </c:pt>
                <c:pt idx="8">
                  <c:v>-36.072364999024401</c:v>
                </c:pt>
                <c:pt idx="9">
                  <c:v>-37.930691804578629</c:v>
                </c:pt>
                <c:pt idx="10">
                  <c:v>-39.702819766679809</c:v>
                </c:pt>
                <c:pt idx="11">
                  <c:v>-41.399941806304319</c:v>
                </c:pt>
                <c:pt idx="12">
                  <c:v>-43.031137304138888</c:v>
                </c:pt>
                <c:pt idx="13">
                  <c:v>-44.603893383733585</c:v>
                </c:pt>
                <c:pt idx="14">
                  <c:v>-46.124472326712421</c:v>
                </c:pt>
                <c:pt idx="15">
                  <c:v>-47.598177509535354</c:v>
                </c:pt>
                <c:pt idx="16">
                  <c:v>-49.029550347781914</c:v>
                </c:pt>
                <c:pt idx="17">
                  <c:v>-50.422519114605741</c:v>
                </c:pt>
                <c:pt idx="18">
                  <c:v>-51.78051345017402</c:v>
                </c:pt>
                <c:pt idx="19">
                  <c:v>-53.106553959135027</c:v>
                </c:pt>
                <c:pt idx="20">
                  <c:v>-54.403323444347301</c:v>
                </c:pt>
                <c:pt idx="21">
                  <c:v>-55.67322444472061</c:v>
                </c:pt>
                <c:pt idx="22">
                  <c:v>-56.918426475980233</c:v>
                </c:pt>
                <c:pt idx="23">
                  <c:v>-58.140905497309511</c:v>
                </c:pt>
                <c:pt idx="24">
                  <c:v>-59.342477518387597</c:v>
                </c:pt>
                <c:pt idx="25">
                  <c:v>-60.524827883689255</c:v>
                </c:pt>
                <c:pt idx="26">
                  <c:v>-61.68953769526501</c:v>
                </c:pt>
                <c:pt idx="27">
                  <c:v>-62.838109157384899</c:v>
                </c:pt>
                <c:pt idx="28">
                  <c:v>-63.971991941202958</c:v>
                </c:pt>
                <c:pt idx="29">
                  <c:v>-65.092611148721062</c:v>
                </c:pt>
                <c:pt idx="30">
                  <c:v>-66.201392178161868</c:v>
                </c:pt>
                <c:pt idx="31">
                  <c:v>-67.29977465207125</c:v>
                </c:pt>
                <c:pt idx="32">
                  <c:v>-68.389224397537774</c:v>
                </c:pt>
                <c:pt idx="33">
                  <c:v>-69.471283255143405</c:v>
                </c:pt>
                <c:pt idx="34">
                  <c:v>-70.547665082073962</c:v>
                </c:pt>
                <c:pt idx="35">
                  <c:v>-71.620298374953109</c:v>
                </c:pt>
                <c:pt idx="36">
                  <c:v>-72.691255689859872</c:v>
                </c:pt>
                <c:pt idx="37">
                  <c:v>-73.762625315878168</c:v>
                </c:pt>
                <c:pt idx="38">
                  <c:v>-74.836184624664668</c:v>
                </c:pt>
                <c:pt idx="39">
                  <c:v>-75.913442857932949</c:v>
                </c:pt>
                <c:pt idx="40">
                  <c:v>-76.996311606009783</c:v>
                </c:pt>
                <c:pt idx="41">
                  <c:v>-78.085116169972181</c:v>
                </c:pt>
                <c:pt idx="42">
                  <c:v>-79.183084250502986</c:v>
                </c:pt>
                <c:pt idx="43">
                  <c:v>-80.281052331033791</c:v>
                </c:pt>
                <c:pt idx="44">
                  <c:v>-81.379020411564596</c:v>
                </c:pt>
                <c:pt idx="45">
                  <c:v>-82.476988492095401</c:v>
                </c:pt>
                <c:pt idx="46">
                  <c:v>-83.574956572626206</c:v>
                </c:pt>
                <c:pt idx="47">
                  <c:v>-84.672924653157011</c:v>
                </c:pt>
                <c:pt idx="48">
                  <c:v>-85.770892733687816</c:v>
                </c:pt>
                <c:pt idx="49">
                  <c:v>-86.868860814218621</c:v>
                </c:pt>
                <c:pt idx="50">
                  <c:v>-87.966828894749426</c:v>
                </c:pt>
                <c:pt idx="51">
                  <c:v>-89.064796975280231</c:v>
                </c:pt>
                <c:pt idx="52">
                  <c:v>-90.162765055811036</c:v>
                </c:pt>
                <c:pt idx="53">
                  <c:v>-91.260733136341841</c:v>
                </c:pt>
                <c:pt idx="54">
                  <c:v>-92.358701216872646</c:v>
                </c:pt>
                <c:pt idx="55">
                  <c:v>-93.456669297403451</c:v>
                </c:pt>
                <c:pt idx="56">
                  <c:v>-94.554637377934256</c:v>
                </c:pt>
                <c:pt idx="57">
                  <c:v>-95.652605458465061</c:v>
                </c:pt>
                <c:pt idx="58">
                  <c:v>-96.750573538995866</c:v>
                </c:pt>
                <c:pt idx="59">
                  <c:v>-97.848541619526671</c:v>
                </c:pt>
                <c:pt idx="60">
                  <c:v>-98.946509700057476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8-16'!$EK$19:$EK$119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-31.963785539252449</c:v>
                </c:pt>
                <c:pt idx="2">
                  <c:v>-35.305798036169868</c:v>
                </c:pt>
                <c:pt idx="3">
                  <c:v>-38.221216085927288</c:v>
                </c:pt>
                <c:pt idx="4">
                  <c:v>-40.83913016119066</c:v>
                </c:pt>
                <c:pt idx="5">
                  <c:v>-43.233863557899603</c:v>
                </c:pt>
                <c:pt idx="6">
                  <c:v>-45.453206367097543</c:v>
                </c:pt>
                <c:pt idx="7">
                  <c:v>-47.530177526453663</c:v>
                </c:pt>
                <c:pt idx="8">
                  <c:v>-49.48877286402314</c:v>
                </c:pt>
                <c:pt idx="9">
                  <c:v>-51.347099669577368</c:v>
                </c:pt>
                <c:pt idx="10">
                  <c:v>-53.119227631678548</c:v>
                </c:pt>
                <c:pt idx="11">
                  <c:v>-54.816349671303058</c:v>
                </c:pt>
                <c:pt idx="12">
                  <c:v>-56.447545169137626</c:v>
                </c:pt>
                <c:pt idx="13">
                  <c:v>-58.020301248732324</c:v>
                </c:pt>
                <c:pt idx="14">
                  <c:v>-59.54088019171116</c:v>
                </c:pt>
                <c:pt idx="15">
                  <c:v>-61.014585374534093</c:v>
                </c:pt>
                <c:pt idx="16">
                  <c:v>-62.445958212780653</c:v>
                </c:pt>
                <c:pt idx="17">
                  <c:v>-63.83892697960448</c:v>
                </c:pt>
                <c:pt idx="18">
                  <c:v>-65.196921315172759</c:v>
                </c:pt>
                <c:pt idx="19">
                  <c:v>-66.522961824133773</c:v>
                </c:pt>
                <c:pt idx="20">
                  <c:v>-67.819731309346039</c:v>
                </c:pt>
                <c:pt idx="21">
                  <c:v>-69.089632309719349</c:v>
                </c:pt>
                <c:pt idx="22">
                  <c:v>-70.334834340978972</c:v>
                </c:pt>
                <c:pt idx="23">
                  <c:v>-71.55731336230825</c:v>
                </c:pt>
                <c:pt idx="24">
                  <c:v>-72.758885383386342</c:v>
                </c:pt>
                <c:pt idx="25">
                  <c:v>-73.941235748688001</c:v>
                </c:pt>
                <c:pt idx="26">
                  <c:v>-75.105945560263748</c:v>
                </c:pt>
                <c:pt idx="27">
                  <c:v>-76.254517022383638</c:v>
                </c:pt>
                <c:pt idx="28">
                  <c:v>-77.388399806201704</c:v>
                </c:pt>
                <c:pt idx="29">
                  <c:v>-78.509019013719808</c:v>
                </c:pt>
                <c:pt idx="30">
                  <c:v>-79.617800043160599</c:v>
                </c:pt>
                <c:pt idx="31">
                  <c:v>-80.716182517069996</c:v>
                </c:pt>
                <c:pt idx="32">
                  <c:v>-81.805632262536506</c:v>
                </c:pt>
                <c:pt idx="33">
                  <c:v>-82.887691120142136</c:v>
                </c:pt>
                <c:pt idx="34">
                  <c:v>-83.964072947072708</c:v>
                </c:pt>
                <c:pt idx="35">
                  <c:v>-85.036706239951855</c:v>
                </c:pt>
                <c:pt idx="36">
                  <c:v>-86.107663554858618</c:v>
                </c:pt>
                <c:pt idx="37">
                  <c:v>-87.1790331808769</c:v>
                </c:pt>
                <c:pt idx="38">
                  <c:v>-88.252592489663414</c:v>
                </c:pt>
                <c:pt idx="39">
                  <c:v>-89.329850722931695</c:v>
                </c:pt>
                <c:pt idx="40">
                  <c:v>-90.412719471008529</c:v>
                </c:pt>
                <c:pt idx="41">
                  <c:v>-91.501524034970913</c:v>
                </c:pt>
                <c:pt idx="42">
                  <c:v>-92.599492115501732</c:v>
                </c:pt>
                <c:pt idx="43">
                  <c:v>-93.711802319306884</c:v>
                </c:pt>
                <c:pt idx="44">
                  <c:v>-94.83217649095468</c:v>
                </c:pt>
                <c:pt idx="45">
                  <c:v>-95.982636373928017</c:v>
                </c:pt>
                <c:pt idx="46">
                  <c:v>-97.142901620065913</c:v>
                </c:pt>
                <c:pt idx="47">
                  <c:v>-98.313009827894973</c:v>
                </c:pt>
                <c:pt idx="48">
                  <c:v>-99.466644393445733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2365056"/>
        <c:axId val="62375424"/>
      </c:scatterChart>
      <c:valAx>
        <c:axId val="623650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375424"/>
        <c:crosses val="autoZero"/>
        <c:crossBetween val="midCat"/>
        <c:minorUnit val="100"/>
      </c:valAx>
      <c:valAx>
        <c:axId val="6237542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3650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23"/>
          <c:y val="0.27946101807696572"/>
          <c:w val="0.29281110405749644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7"/>
          <c:y val="0.19600938967136375"/>
          <c:w val="0.77434308191601819"/>
          <c:h val="0.73239436619718834"/>
        </c:manualLayout>
      </c:layout>
      <c:scatterChart>
        <c:scatterStyle val="lineMarker"/>
        <c:ser>
          <c:idx val="2"/>
          <c:order val="0"/>
          <c:tx>
            <c:strRef>
              <c:f>'0.5Q 8-16'!$EL$18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8-16'!$EL$19:$EL$119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18.54737767425371</c:v>
                </c:pt>
                <c:pt idx="2">
                  <c:v>21.889390171171129</c:v>
                </c:pt>
                <c:pt idx="3">
                  <c:v>24.80480822092855</c:v>
                </c:pt>
                <c:pt idx="4">
                  <c:v>27.422722296191921</c:v>
                </c:pt>
                <c:pt idx="5">
                  <c:v>29.817455692900865</c:v>
                </c:pt>
                <c:pt idx="6">
                  <c:v>32.036798502098804</c:v>
                </c:pt>
                <c:pt idx="7">
                  <c:v>34.113769661454924</c:v>
                </c:pt>
                <c:pt idx="8">
                  <c:v>36.072364999024401</c:v>
                </c:pt>
                <c:pt idx="9">
                  <c:v>37.930691804578629</c:v>
                </c:pt>
                <c:pt idx="10">
                  <c:v>39.702819766679809</c:v>
                </c:pt>
                <c:pt idx="11">
                  <c:v>41.399941806304319</c:v>
                </c:pt>
                <c:pt idx="12">
                  <c:v>43.031137304138888</c:v>
                </c:pt>
                <c:pt idx="13">
                  <c:v>44.603893383733585</c:v>
                </c:pt>
                <c:pt idx="14">
                  <c:v>46.124472326712421</c:v>
                </c:pt>
                <c:pt idx="15">
                  <c:v>47.598177509535354</c:v>
                </c:pt>
                <c:pt idx="16">
                  <c:v>49.029550347781914</c:v>
                </c:pt>
                <c:pt idx="17">
                  <c:v>50.422519114605741</c:v>
                </c:pt>
                <c:pt idx="18">
                  <c:v>51.78051345017402</c:v>
                </c:pt>
                <c:pt idx="19">
                  <c:v>53.106553959135027</c:v>
                </c:pt>
                <c:pt idx="20">
                  <c:v>54.403323444347301</c:v>
                </c:pt>
                <c:pt idx="21">
                  <c:v>55.67322444472061</c:v>
                </c:pt>
                <c:pt idx="22">
                  <c:v>56.918426475980233</c:v>
                </c:pt>
                <c:pt idx="23">
                  <c:v>58.140905497309511</c:v>
                </c:pt>
                <c:pt idx="24">
                  <c:v>59.342477518387597</c:v>
                </c:pt>
                <c:pt idx="25">
                  <c:v>60.524827883689255</c:v>
                </c:pt>
                <c:pt idx="26">
                  <c:v>61.68953769526501</c:v>
                </c:pt>
                <c:pt idx="27">
                  <c:v>62.838109157384899</c:v>
                </c:pt>
                <c:pt idx="28">
                  <c:v>63.971991941202958</c:v>
                </c:pt>
                <c:pt idx="29">
                  <c:v>65.092611148721062</c:v>
                </c:pt>
                <c:pt idx="30">
                  <c:v>66.201392178161868</c:v>
                </c:pt>
                <c:pt idx="31">
                  <c:v>67.29977465207125</c:v>
                </c:pt>
                <c:pt idx="32">
                  <c:v>68.389224397537774</c:v>
                </c:pt>
                <c:pt idx="33">
                  <c:v>69.471283255143405</c:v>
                </c:pt>
                <c:pt idx="34">
                  <c:v>70.547665082073962</c:v>
                </c:pt>
                <c:pt idx="35">
                  <c:v>71.620298374953109</c:v>
                </c:pt>
                <c:pt idx="36">
                  <c:v>72.691255689859872</c:v>
                </c:pt>
                <c:pt idx="37">
                  <c:v>73.762625315878168</c:v>
                </c:pt>
                <c:pt idx="38">
                  <c:v>74.836184624664668</c:v>
                </c:pt>
                <c:pt idx="39">
                  <c:v>75.913442857932949</c:v>
                </c:pt>
                <c:pt idx="40">
                  <c:v>76.996311606009783</c:v>
                </c:pt>
                <c:pt idx="41">
                  <c:v>78.085116169972181</c:v>
                </c:pt>
                <c:pt idx="42">
                  <c:v>79.183084250502986</c:v>
                </c:pt>
                <c:pt idx="43">
                  <c:v>80.281052331033791</c:v>
                </c:pt>
                <c:pt idx="44">
                  <c:v>81.379020411564596</c:v>
                </c:pt>
                <c:pt idx="45">
                  <c:v>82.476988492095401</c:v>
                </c:pt>
                <c:pt idx="46">
                  <c:v>83.574956572626206</c:v>
                </c:pt>
                <c:pt idx="47">
                  <c:v>84.672924653157011</c:v>
                </c:pt>
                <c:pt idx="48">
                  <c:v>85.770892733687816</c:v>
                </c:pt>
                <c:pt idx="49">
                  <c:v>86.868860814218621</c:v>
                </c:pt>
                <c:pt idx="50">
                  <c:v>87.966828894749426</c:v>
                </c:pt>
                <c:pt idx="51">
                  <c:v>89.064796975280231</c:v>
                </c:pt>
                <c:pt idx="52">
                  <c:v>90.162765055811036</c:v>
                </c:pt>
                <c:pt idx="53">
                  <c:v>91.260733136341841</c:v>
                </c:pt>
                <c:pt idx="54">
                  <c:v>92.358701216872646</c:v>
                </c:pt>
                <c:pt idx="55">
                  <c:v>93.456669297403451</c:v>
                </c:pt>
                <c:pt idx="56">
                  <c:v>94.554637377934256</c:v>
                </c:pt>
                <c:pt idx="57">
                  <c:v>95.652605458465061</c:v>
                </c:pt>
                <c:pt idx="58">
                  <c:v>96.750573538995866</c:v>
                </c:pt>
                <c:pt idx="59">
                  <c:v>97.848541619526671</c:v>
                </c:pt>
                <c:pt idx="60">
                  <c:v>98.946509700057476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8-16'!$EM$19:$EM$119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81.45262232574629</c:v>
                </c:pt>
                <c:pt idx="2">
                  <c:v>78.110609828828871</c:v>
                </c:pt>
                <c:pt idx="3">
                  <c:v>75.19519177907145</c:v>
                </c:pt>
                <c:pt idx="4">
                  <c:v>72.577277703808079</c:v>
                </c:pt>
                <c:pt idx="5">
                  <c:v>70.182544307099135</c:v>
                </c:pt>
                <c:pt idx="6">
                  <c:v>67.963201497901196</c:v>
                </c:pt>
                <c:pt idx="7">
                  <c:v>65.886230338545076</c:v>
                </c:pt>
                <c:pt idx="8">
                  <c:v>63.927635000975599</c:v>
                </c:pt>
                <c:pt idx="9">
                  <c:v>62.069308195421371</c:v>
                </c:pt>
                <c:pt idx="10">
                  <c:v>60.297180233320191</c:v>
                </c:pt>
                <c:pt idx="11">
                  <c:v>58.600058193695681</c:v>
                </c:pt>
                <c:pt idx="12">
                  <c:v>56.968862695861112</c:v>
                </c:pt>
                <c:pt idx="13">
                  <c:v>55.396106616266415</c:v>
                </c:pt>
                <c:pt idx="14">
                  <c:v>53.875527673287579</c:v>
                </c:pt>
                <c:pt idx="15">
                  <c:v>52.401822490464646</c:v>
                </c:pt>
                <c:pt idx="16">
                  <c:v>50.970449652218086</c:v>
                </c:pt>
                <c:pt idx="17">
                  <c:v>49.577480885394259</c:v>
                </c:pt>
                <c:pt idx="18">
                  <c:v>48.21948654982598</c:v>
                </c:pt>
                <c:pt idx="19">
                  <c:v>46.893446040864973</c:v>
                </c:pt>
                <c:pt idx="20">
                  <c:v>45.596676555652699</c:v>
                </c:pt>
                <c:pt idx="21">
                  <c:v>44.32677555527939</c:v>
                </c:pt>
                <c:pt idx="22">
                  <c:v>43.081573524019767</c:v>
                </c:pt>
                <c:pt idx="23">
                  <c:v>41.859094502690489</c:v>
                </c:pt>
                <c:pt idx="24">
                  <c:v>40.657522481612403</c:v>
                </c:pt>
                <c:pt idx="25">
                  <c:v>39.475172116310745</c:v>
                </c:pt>
                <c:pt idx="26">
                  <c:v>38.31046230473499</c:v>
                </c:pt>
                <c:pt idx="27">
                  <c:v>37.161890842615101</c:v>
                </c:pt>
                <c:pt idx="28">
                  <c:v>36.028008058797042</c:v>
                </c:pt>
                <c:pt idx="29">
                  <c:v>34.907388851278938</c:v>
                </c:pt>
                <c:pt idx="30">
                  <c:v>33.798607821838132</c:v>
                </c:pt>
                <c:pt idx="31">
                  <c:v>32.70022534792875</c:v>
                </c:pt>
                <c:pt idx="32">
                  <c:v>31.610775602462226</c:v>
                </c:pt>
                <c:pt idx="33">
                  <c:v>30.528716744856595</c:v>
                </c:pt>
                <c:pt idx="34">
                  <c:v>29.452334917926038</c:v>
                </c:pt>
                <c:pt idx="35">
                  <c:v>28.379701625046891</c:v>
                </c:pt>
                <c:pt idx="36">
                  <c:v>27.308744310140128</c:v>
                </c:pt>
                <c:pt idx="37">
                  <c:v>26.237374684121832</c:v>
                </c:pt>
                <c:pt idx="38">
                  <c:v>25.163815375335332</c:v>
                </c:pt>
                <c:pt idx="39">
                  <c:v>24.086557142067051</c:v>
                </c:pt>
                <c:pt idx="40">
                  <c:v>23.003688393990217</c:v>
                </c:pt>
                <c:pt idx="41">
                  <c:v>21.914883830027819</c:v>
                </c:pt>
                <c:pt idx="42">
                  <c:v>20.816915749497014</c:v>
                </c:pt>
                <c:pt idx="43">
                  <c:v>19.718947668966209</c:v>
                </c:pt>
                <c:pt idx="44">
                  <c:v>18.620979588435404</c:v>
                </c:pt>
                <c:pt idx="45">
                  <c:v>17.523011507904599</c:v>
                </c:pt>
                <c:pt idx="46">
                  <c:v>16.425043427373794</c:v>
                </c:pt>
                <c:pt idx="47">
                  <c:v>15.327075346842989</c:v>
                </c:pt>
                <c:pt idx="48">
                  <c:v>14.229107266312184</c:v>
                </c:pt>
                <c:pt idx="49">
                  <c:v>13.131139185781379</c:v>
                </c:pt>
                <c:pt idx="50">
                  <c:v>12.033171105250574</c:v>
                </c:pt>
                <c:pt idx="51">
                  <c:v>10.935203024719769</c:v>
                </c:pt>
                <c:pt idx="52">
                  <c:v>9.8372349441889639</c:v>
                </c:pt>
                <c:pt idx="53">
                  <c:v>8.739266863658159</c:v>
                </c:pt>
                <c:pt idx="54">
                  <c:v>7.641298783127354</c:v>
                </c:pt>
                <c:pt idx="55">
                  <c:v>6.543330702596549</c:v>
                </c:pt>
                <c:pt idx="56">
                  <c:v>5.4453626220657441</c:v>
                </c:pt>
                <c:pt idx="57">
                  <c:v>4.3473945415349391</c:v>
                </c:pt>
                <c:pt idx="58">
                  <c:v>3.2494264610041341</c:v>
                </c:pt>
                <c:pt idx="59">
                  <c:v>2.1514583804733292</c:v>
                </c:pt>
                <c:pt idx="60">
                  <c:v>1.0534902999425242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2740352"/>
        <c:axId val="65228800"/>
      </c:scatterChart>
      <c:valAx>
        <c:axId val="627403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228800"/>
        <c:crossesAt val="120"/>
        <c:crossBetween val="midCat"/>
        <c:minorUnit val="100"/>
      </c:valAx>
      <c:valAx>
        <c:axId val="6522880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7403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75"/>
          <c:w val="0.69674834123995366"/>
          <c:h val="0.73239436619718834"/>
        </c:manualLayout>
      </c:layout>
      <c:scatterChart>
        <c:scatterStyle val="lineMarker"/>
        <c:ser>
          <c:idx val="0"/>
          <c:order val="0"/>
          <c:tx>
            <c:strRef>
              <c:f>'0.5Q 8-16'!$EU$18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8-16'!$EU$19:$EU$119</c:f>
              <c:numCache>
                <c:formatCode>0.00E+00</c:formatCode>
                <c:ptCount val="101"/>
                <c:pt idx="1">
                  <c:v>-501.02451615550137</c:v>
                </c:pt>
                <c:pt idx="2">
                  <c:v>-370.66687092436848</c:v>
                </c:pt>
                <c:pt idx="3">
                  <c:v>-304.7335392920167</c:v>
                </c:pt>
                <c:pt idx="4">
                  <c:v>-265.16042628244298</c:v>
                </c:pt>
                <c:pt idx="5">
                  <c:v>-238.89887411277221</c:v>
                </c:pt>
                <c:pt idx="6">
                  <c:v>-220.29797296596462</c:v>
                </c:pt>
                <c:pt idx="7">
                  <c:v>-206.51831394851504</c:v>
                </c:pt>
                <c:pt idx="8">
                  <c:v>-195.97819724432395</c:v>
                </c:pt>
                <c:pt idx="9">
                  <c:v>-187.72719794187483</c:v>
                </c:pt>
                <c:pt idx="10">
                  <c:v>-181.16014601897285</c:v>
                </c:pt>
                <c:pt idx="11">
                  <c:v>-175.8737133449257</c:v>
                </c:pt>
                <c:pt idx="12">
                  <c:v>-171.58905172050635</c:v>
                </c:pt>
                <c:pt idx="13">
                  <c:v>-168.10754067975995</c:v>
                </c:pt>
                <c:pt idx="14">
                  <c:v>-165.28422968918247</c:v>
                </c:pt>
                <c:pt idx="15">
                  <c:v>-163.0112519073536</c:v>
                </c:pt>
                <c:pt idx="16">
                  <c:v>-161.20711565409687</c:v>
                </c:pt>
                <c:pt idx="17">
                  <c:v>-159.80959780305636</c:v>
                </c:pt>
                <c:pt idx="18">
                  <c:v>-158.77092181787887</c:v>
                </c:pt>
                <c:pt idx="19">
                  <c:v>-158.05443150255684</c:v>
                </c:pt>
                <c:pt idx="20">
                  <c:v>-157.6322748625328</c:v>
                </c:pt>
                <c:pt idx="21">
                  <c:v>-157.48379318755991</c:v>
                </c:pt>
                <c:pt idx="22">
                  <c:v>-157.59442071266153</c:v>
                </c:pt>
                <c:pt idx="23">
                  <c:v>-157.95496656660879</c:v>
                </c:pt>
                <c:pt idx="24">
                  <c:v>-158.56118874366166</c:v>
                </c:pt>
                <c:pt idx="25">
                  <c:v>-159.41359923230789</c:v>
                </c:pt>
                <c:pt idx="26">
                  <c:v>-160.51751134123995</c:v>
                </c:pt>
                <c:pt idx="27">
                  <c:v>-161.8835509257697</c:v>
                </c:pt>
                <c:pt idx="28">
                  <c:v>-163.52914922875385</c:v>
                </c:pt>
                <c:pt idx="29">
                  <c:v>-165.48110069508257</c:v>
                </c:pt>
                <c:pt idx="30">
                  <c:v>-167.77673080284305</c:v>
                </c:pt>
                <c:pt idx="31">
                  <c:v>-170.45913493027621</c:v>
                </c:pt>
                <c:pt idx="32">
                  <c:v>-173.57118514152151</c:v>
                </c:pt>
                <c:pt idx="33">
                  <c:v>-177.17119312781716</c:v>
                </c:pt>
                <c:pt idx="34">
                  <c:v>-181.36961853173369</c:v>
                </c:pt>
                <c:pt idx="35">
                  <c:v>-186.31819278235926</c:v>
                </c:pt>
                <c:pt idx="36">
                  <c:v>-192.15359934432155</c:v>
                </c:pt>
                <c:pt idx="37">
                  <c:v>-198.98868812185492</c:v>
                </c:pt>
                <c:pt idx="38">
                  <c:v>-206.73974225559977</c:v>
                </c:pt>
                <c:pt idx="39">
                  <c:v>-215.25219827380923</c:v>
                </c:pt>
                <c:pt idx="40">
                  <c:v>-225.03253578404204</c:v>
                </c:pt>
                <c:pt idx="41">
                  <c:v>-234.81931227079141</c:v>
                </c:pt>
                <c:pt idx="42">
                  <c:v>-246.15695518253773</c:v>
                </c:pt>
                <c:pt idx="43">
                  <c:v>-261.32469943558999</c:v>
                </c:pt>
                <c:pt idx="44">
                  <c:v>-270.22034151999122</c:v>
                </c:pt>
                <c:pt idx="45">
                  <c:v>-294.35868457895123</c:v>
                </c:pt>
                <c:pt idx="46">
                  <c:v>-306.05052739589604</c:v>
                </c:pt>
                <c:pt idx="47">
                  <c:v>-320.24986590742731</c:v>
                </c:pt>
                <c:pt idx="48">
                  <c:v>-322.75449312865766</c:v>
                </c:pt>
                <c:pt idx="49">
                  <c:v>-317.18214269033922</c:v>
                </c:pt>
                <c:pt idx="50">
                  <c:v>-326.02600242280704</c:v>
                </c:pt>
                <c:pt idx="51">
                  <c:v>-349.78490306890404</c:v>
                </c:pt>
                <c:pt idx="52">
                  <c:v>-346.88569321961904</c:v>
                </c:pt>
                <c:pt idx="53">
                  <c:v>-365.13057689067745</c:v>
                </c:pt>
                <c:pt idx="54">
                  <c:v>-408.70851175908092</c:v>
                </c:pt>
                <c:pt idx="55">
                  <c:v>-423.62734542118858</c:v>
                </c:pt>
                <c:pt idx="56">
                  <c:v>-497.70394235085013</c:v>
                </c:pt>
                <c:pt idx="57">
                  <c:v>294.33621884032101</c:v>
                </c:pt>
                <c:pt idx="58">
                  <c:v>289.93766852141823</c:v>
                </c:pt>
                <c:pt idx="59">
                  <c:v>284.86159052074595</c:v>
                </c:pt>
                <c:pt idx="60">
                  <c:v>280.66605304956977</c:v>
                </c:pt>
                <c:pt idx="61">
                  <c:v>277.42195947181511</c:v>
                </c:pt>
                <c:pt idx="62">
                  <c:v>273.66746864278002</c:v>
                </c:pt>
                <c:pt idx="63">
                  <c:v>270.41284528821052</c:v>
                </c:pt>
                <c:pt idx="64">
                  <c:v>267.56460536845822</c:v>
                </c:pt>
                <c:pt idx="65">
                  <c:v>265.07647521336321</c:v>
                </c:pt>
                <c:pt idx="66">
                  <c:v>262.92588133274927</c:v>
                </c:pt>
                <c:pt idx="67">
                  <c:v>261.10199954883404</c:v>
                </c:pt>
                <c:pt idx="68">
                  <c:v>259.59974565427501</c:v>
                </c:pt>
                <c:pt idx="69">
                  <c:v>258.41679134765354</c:v>
                </c:pt>
                <c:pt idx="70">
                  <c:v>257.55210402806722</c:v>
                </c:pt>
                <c:pt idx="71">
                  <c:v>257.00524464278789</c:v>
                </c:pt>
                <c:pt idx="72">
                  <c:v>256.77489625944918</c:v>
                </c:pt>
                <c:pt idx="73">
                  <c:v>256.75500000000363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8-16'!$EV$19:$EV$119</c:f>
              <c:numCache>
                <c:formatCode>0.00E+00</c:formatCode>
                <c:ptCount val="101"/>
                <c:pt idx="1">
                  <c:v>3513.858137953534</c:v>
                </c:pt>
                <c:pt idx="2">
                  <c:v>2444.5598791665079</c:v>
                </c:pt>
                <c:pt idx="3">
                  <c:v>1917.6488596702534</c:v>
                </c:pt>
                <c:pt idx="4">
                  <c:v>1602.8349953089814</c:v>
                </c:pt>
                <c:pt idx="5">
                  <c:v>1392.2774985805363</c:v>
                </c:pt>
                <c:pt idx="6">
                  <c:v>1240.6756569601773</c:v>
                </c:pt>
                <c:pt idx="7">
                  <c:v>1125.7234198990939</c:v>
                </c:pt>
                <c:pt idx="8">
                  <c:v>1035.1634393688025</c:v>
                </c:pt>
                <c:pt idx="9">
                  <c:v>961.69573412427701</c:v>
                </c:pt>
                <c:pt idx="10">
                  <c:v>900.69647050994524</c:v>
                </c:pt>
                <c:pt idx="11">
                  <c:v>849.09074243608063</c:v>
                </c:pt>
                <c:pt idx="12">
                  <c:v>804.75138574677362</c:v>
                </c:pt>
                <c:pt idx="13">
                  <c:v>766.15806737920343</c:v>
                </c:pt>
                <c:pt idx="14">
                  <c:v>732.19397593311089</c:v>
                </c:pt>
                <c:pt idx="15">
                  <c:v>702.01935130080881</c:v>
                </c:pt>
                <c:pt idx="16">
                  <c:v>674.9899434658912</c:v>
                </c:pt>
                <c:pt idx="17">
                  <c:v>650.60279436372161</c:v>
                </c:pt>
                <c:pt idx="18">
                  <c:v>628.45920918156662</c:v>
                </c:pt>
                <c:pt idx="19">
                  <c:v>608.23886702424886</c:v>
                </c:pt>
                <c:pt idx="20">
                  <c:v>589.68134175879868</c:v>
                </c:pt>
                <c:pt idx="21">
                  <c:v>572.57266898530725</c:v>
                </c:pt>
                <c:pt idx="22">
                  <c:v>556.73542177507863</c:v>
                </c:pt>
                <c:pt idx="23">
                  <c:v>542.0212701284654</c:v>
                </c:pt>
                <c:pt idx="24">
                  <c:v>528.30532312876153</c:v>
                </c:pt>
                <c:pt idx="25">
                  <c:v>515.48176781274435</c:v>
                </c:pt>
                <c:pt idx="26">
                  <c:v>503.46049198792377</c:v>
                </c:pt>
                <c:pt idx="27">
                  <c:v>492.16457407254666</c:v>
                </c:pt>
                <c:pt idx="28">
                  <c:v>481.52869350208681</c:v>
                </c:pt>
                <c:pt idx="29">
                  <c:v>471.49823703340309</c:v>
                </c:pt>
                <c:pt idx="30">
                  <c:v>462.02766717095221</c:v>
                </c:pt>
                <c:pt idx="31">
                  <c:v>453.07624941104405</c:v>
                </c:pt>
                <c:pt idx="32">
                  <c:v>444.60414677599761</c:v>
                </c:pt>
                <c:pt idx="33">
                  <c:v>436.57861780051377</c:v>
                </c:pt>
                <c:pt idx="34">
                  <c:v>428.98659312475831</c:v>
                </c:pt>
                <c:pt idx="35">
                  <c:v>421.82450117181247</c:v>
                </c:pt>
                <c:pt idx="36">
                  <c:v>415.07384538035819</c:v>
                </c:pt>
                <c:pt idx="37">
                  <c:v>408.70103604410349</c:v>
                </c:pt>
                <c:pt idx="38">
                  <c:v>402.60452217681484</c:v>
                </c:pt>
                <c:pt idx="39">
                  <c:v>396.67263235816375</c:v>
                </c:pt>
                <c:pt idx="40">
                  <c:v>391.00193743688561</c:v>
                </c:pt>
                <c:pt idx="41">
                  <c:v>385.17229354902315</c:v>
                </c:pt>
                <c:pt idx="42">
                  <c:v>379.56881676663556</c:v>
                </c:pt>
                <c:pt idx="43">
                  <c:v>374.74839379856741</c:v>
                </c:pt>
                <c:pt idx="44">
                  <c:v>368.21785941747896</c:v>
                </c:pt>
                <c:pt idx="45">
                  <c:v>364.85762318333673</c:v>
                </c:pt>
                <c:pt idx="46">
                  <c:v>358.51223891032458</c:v>
                </c:pt>
                <c:pt idx="47">
                  <c:v>352.48185615150527</c:v>
                </c:pt>
                <c:pt idx="48">
                  <c:v>344.30561934583272</c:v>
                </c:pt>
                <c:pt idx="49">
                  <c:v>335.05388035005802</c:v>
                </c:pt>
                <c:pt idx="50">
                  <c:v>328.13938894405317</c:v>
                </c:pt>
                <c:pt idx="51">
                  <c:v>323.00494897859801</c:v>
                </c:pt>
                <c:pt idx="52">
                  <c:v>314.51477277039339</c:v>
                </c:pt>
                <c:pt idx="53">
                  <c:v>308.31893376068285</c:v>
                </c:pt>
                <c:pt idx="54">
                  <c:v>303.9290619410462</c:v>
                </c:pt>
                <c:pt idx="55">
                  <c:v>296.61715319258872</c:v>
                </c:pt>
                <c:pt idx="56">
                  <c:v>292.52948934459511</c:v>
                </c:pt>
                <c:pt idx="57">
                  <c:v>286.59248976682147</c:v>
                </c:pt>
                <c:pt idx="58">
                  <c:v>282.30966146853831</c:v>
                </c:pt>
                <c:pt idx="59">
                  <c:v>277.36713065056762</c:v>
                </c:pt>
                <c:pt idx="60">
                  <c:v>273.28197410914078</c:v>
                </c:pt>
                <c:pt idx="61">
                  <c:v>270.12322980255021</c:v>
                </c:pt>
                <c:pt idx="62">
                  <c:v>266.46751635097667</c:v>
                </c:pt>
                <c:pt idx="63">
                  <c:v>263.2985192968107</c:v>
                </c:pt>
                <c:pt idx="64">
                  <c:v>260.52521408391095</c:v>
                </c:pt>
                <c:pt idx="65">
                  <c:v>258.10254446199997</c:v>
                </c:pt>
                <c:pt idx="66">
                  <c:v>256.00853082972998</c:v>
                </c:pt>
                <c:pt idx="67">
                  <c:v>254.23263378399065</c:v>
                </c:pt>
                <c:pt idx="68">
                  <c:v>252.76990287849799</c:v>
                </c:pt>
                <c:pt idx="69">
                  <c:v>251.61807106741207</c:v>
                </c:pt>
                <c:pt idx="70">
                  <c:v>250.77613291665912</c:v>
                </c:pt>
                <c:pt idx="71">
                  <c:v>250.24366092460502</c:v>
                </c:pt>
                <c:pt idx="72">
                  <c:v>250.01937280622499</c:v>
                </c:pt>
                <c:pt idx="73">
                  <c:v>250.00000000000355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8-16'!$EW$19:$EW$119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5262336"/>
        <c:axId val="65264640"/>
      </c:scatterChart>
      <c:valAx>
        <c:axId val="652623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264640"/>
        <c:crossesAt val="6000"/>
        <c:crossBetween val="midCat"/>
        <c:minorUnit val="100"/>
      </c:valAx>
      <c:valAx>
        <c:axId val="652646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26233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84"/>
          <c:y val="0.37335773169198938"/>
          <c:w val="0.16316730214606145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8-16'!$FB$18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8-16'!$FB$19:$FB$119</c:f>
              <c:numCache>
                <c:formatCode>0.00E+00</c:formatCode>
                <c:ptCount val="101"/>
                <c:pt idx="0">
                  <c:v>80.288840039790998</c:v>
                </c:pt>
                <c:pt idx="1">
                  <c:v>104.87698993806576</c:v>
                </c:pt>
                <c:pt idx="2">
                  <c:v>120.98026273684843</c:v>
                </c:pt>
                <c:pt idx="3">
                  <c:v>132.97945698814084</c:v>
                </c:pt>
                <c:pt idx="4">
                  <c:v>142.47611828638594</c:v>
                </c:pt>
                <c:pt idx="5">
                  <c:v>150.22253177879841</c:v>
                </c:pt>
                <c:pt idx="6">
                  <c:v>156.63651728024047</c:v>
                </c:pt>
                <c:pt idx="7">
                  <c:v>161.97915916060455</c:v>
                </c:pt>
                <c:pt idx="8">
                  <c:v>166.42807592595449</c:v>
                </c:pt>
                <c:pt idx="9">
                  <c:v>170.11186251633308</c:v>
                </c:pt>
                <c:pt idx="10">
                  <c:v>173.12802214083848</c:v>
                </c:pt>
                <c:pt idx="11">
                  <c:v>175.55310090622609</c:v>
                </c:pt>
                <c:pt idx="12">
                  <c:v>177.44881363370635</c:v>
                </c:pt>
                <c:pt idx="13">
                  <c:v>178.86595764049292</c:v>
                </c:pt>
                <c:pt idx="14">
                  <c:v>179.84703054882169</c:v>
                </c:pt>
                <c:pt idx="15">
                  <c:v>180.42804868644185</c:v>
                </c:pt>
                <c:pt idx="16">
                  <c:v>180.63984978789401</c:v>
                </c:pt>
                <c:pt idx="17">
                  <c:v>180.50904960749614</c:v>
                </c:pt>
                <c:pt idx="18">
                  <c:v>180.05875785519692</c:v>
                </c:pt>
                <c:pt idx="19">
                  <c:v>179.30912117278675</c:v>
                </c:pt>
                <c:pt idx="20">
                  <c:v>178.27773796148512</c:v>
                </c:pt>
                <c:pt idx="21">
                  <c:v>176.97997559294771</c:v>
                </c:pt>
                <c:pt idx="22">
                  <c:v>175.42921117729975</c:v>
                </c:pt>
                <c:pt idx="23">
                  <c:v>173.6370092510229</c:v>
                </c:pt>
                <c:pt idx="24">
                  <c:v>171.61323889562124</c:v>
                </c:pt>
                <c:pt idx="25">
                  <c:v>169.36611528048277</c:v>
                </c:pt>
                <c:pt idx="26">
                  <c:v>166.90213864042761</c:v>
                </c:pt>
                <c:pt idx="27">
                  <c:v>164.22595028319566</c:v>
                </c:pt>
                <c:pt idx="28">
                  <c:v>161.3402877123961</c:v>
                </c:pt>
                <c:pt idx="29">
                  <c:v>158.24633751458379</c:v>
                </c:pt>
                <c:pt idx="30">
                  <c:v>154.94429747917883</c:v>
                </c:pt>
                <c:pt idx="31">
                  <c:v>151.43281725431126</c:v>
                </c:pt>
                <c:pt idx="32">
                  <c:v>147.70646594569084</c:v>
                </c:pt>
                <c:pt idx="33">
                  <c:v>143.75455940098317</c:v>
                </c:pt>
                <c:pt idx="34">
                  <c:v>139.56603530921623</c:v>
                </c:pt>
                <c:pt idx="35">
                  <c:v>135.13680210832695</c:v>
                </c:pt>
                <c:pt idx="36">
                  <c:v>130.47615798875194</c:v>
                </c:pt>
                <c:pt idx="37">
                  <c:v>125.6121437467086</c:v>
                </c:pt>
                <c:pt idx="38">
                  <c:v>120.56400797541323</c:v>
                </c:pt>
                <c:pt idx="39">
                  <c:v>115.33808935888271</c:v>
                </c:pt>
                <c:pt idx="40">
                  <c:v>110.00170455317263</c:v>
                </c:pt>
                <c:pt idx="41">
                  <c:v>104.40455663359403</c:v>
                </c:pt>
                <c:pt idx="42">
                  <c:v>98.557587749587526</c:v>
                </c:pt>
                <c:pt idx="43">
                  <c:v>92.846776133236077</c:v>
                </c:pt>
                <c:pt idx="44">
                  <c:v>86.255387020871723</c:v>
                </c:pt>
                <c:pt idx="45">
                  <c:v>80.520076902710301</c:v>
                </c:pt>
                <c:pt idx="46">
                  <c:v>74.873252917179244</c:v>
                </c:pt>
                <c:pt idx="47">
                  <c:v>70.335089577712324</c:v>
                </c:pt>
                <c:pt idx="48">
                  <c:v>67.948880121819613</c:v>
                </c:pt>
                <c:pt idx="49">
                  <c:v>59.813948982504719</c:v>
                </c:pt>
                <c:pt idx="50">
                  <c:v>52.886305283794059</c:v>
                </c:pt>
                <c:pt idx="51">
                  <c:v>52.070641371903449</c:v>
                </c:pt>
                <c:pt idx="52">
                  <c:v>45.08451197089736</c:v>
                </c:pt>
                <c:pt idx="53">
                  <c:v>38.566125884071809</c:v>
                </c:pt>
                <c:pt idx="54">
                  <c:v>38.703860571957435</c:v>
                </c:pt>
                <c:pt idx="55">
                  <c:v>32.154341479062232</c:v>
                </c:pt>
                <c:pt idx="56">
                  <c:v>29.130350715852579</c:v>
                </c:pt>
                <c:pt idx="57">
                  <c:v>25.941634493639345</c:v>
                </c:pt>
                <c:pt idx="58">
                  <c:v>26.520614678190096</c:v>
                </c:pt>
                <c:pt idx="59">
                  <c:v>22.005248195088139</c:v>
                </c:pt>
                <c:pt idx="60">
                  <c:v>16.497346334962948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5285120"/>
        <c:axId val="65323776"/>
      </c:scatterChart>
      <c:valAx>
        <c:axId val="652851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23776"/>
        <c:crossesAt val="4.0000000000000022E-2"/>
        <c:crossBetween val="midCat"/>
        <c:minorUnit val="100"/>
      </c:valAx>
      <c:valAx>
        <c:axId val="653237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851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8-16'!$FC$18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8-16'!$FC$19:$FC$119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3.1463357930826982E-2</c:v>
                </c:pt>
                <c:pt idx="2">
                  <c:v>3.0189334162434162E-2</c:v>
                </c:pt>
                <c:pt idx="3">
                  <c:v>2.9075167674260358E-2</c:v>
                </c:pt>
                <c:pt idx="4">
                  <c:v>2.8072410529913824E-2</c:v>
                </c:pt>
                <c:pt idx="5">
                  <c:v>2.715334475085204E-2</c:v>
                </c:pt>
                <c:pt idx="6">
                  <c:v>2.630019849583394E-2</c:v>
                </c:pt>
                <c:pt idx="7">
                  <c:v>2.5500699075054641E-2</c:v>
                </c:pt>
                <c:pt idx="8">
                  <c:v>2.4745919298653461E-2</c:v>
                </c:pt>
                <c:pt idx="9">
                  <c:v>2.4029111110099446E-2</c:v>
                </c:pt>
                <c:pt idx="10">
                  <c:v>2.3345020074477859E-2</c:v>
                </c:pt>
                <c:pt idx="11">
                  <c:v>2.2689456651104153E-2</c:v>
                </c:pt>
                <c:pt idx="12">
                  <c:v>2.2059014688388869E-2</c:v>
                </c:pt>
                <c:pt idx="13">
                  <c:v>2.1450879209841272E-2</c:v>
                </c:pt>
                <c:pt idx="14">
                  <c:v>2.0862690876165668E-2</c:v>
                </c:pt>
                <c:pt idx="15">
                  <c:v>2.029244779354452E-2</c:v>
                </c:pt>
                <c:pt idx="16">
                  <c:v>1.9738432711162216E-2</c:v>
                </c:pt>
                <c:pt idx="17">
                  <c:v>1.9199157938862822E-2</c:v>
                </c:pt>
                <c:pt idx="18">
                  <c:v>1.8673322910063728E-2</c:v>
                </c:pt>
                <c:pt idx="19">
                  <c:v>1.8159780938417622E-2</c:v>
                </c:pt>
                <c:pt idx="20">
                  <c:v>1.7657512762501885E-2</c:v>
                </c:pt>
                <c:pt idx="21">
                  <c:v>1.7165605163780445E-2</c:v>
                </c:pt>
                <c:pt idx="22">
                  <c:v>1.6683233409019064E-2</c:v>
                </c:pt>
                <c:pt idx="23">
                  <c:v>1.6209646583627845E-2</c:v>
                </c:pt>
                <c:pt idx="24">
                  <c:v>1.5744155082624143E-2</c:v>
                </c:pt>
                <c:pt idx="25">
                  <c:v>1.5286119621214839E-2</c:v>
                </c:pt>
                <c:pt idx="26">
                  <c:v>1.4834941148974264E-2</c:v>
                </c:pt>
                <c:pt idx="27">
                  <c:v>1.4390051162629125E-2</c:v>
                </c:pt>
                <c:pt idx="28">
                  <c:v>1.3950902423221107E-2</c:v>
                </c:pt>
                <c:pt idx="29">
                  <c:v>1.351696089027777E-2</c:v>
                </c:pt>
                <c:pt idx="30">
                  <c:v>1.3087699205139084E-2</c:v>
                </c:pt>
                <c:pt idx="31">
                  <c:v>1.2662588451026236E-2</c:v>
                </c:pt>
                <c:pt idx="32">
                  <c:v>1.2241082347034528E-2</c:v>
                </c:pt>
                <c:pt idx="33">
                  <c:v>1.1822596851704656E-2</c:v>
                </c:pt>
                <c:pt idx="34">
                  <c:v>1.140650172995469E-2</c:v>
                </c:pt>
                <c:pt idx="35">
                  <c:v>1.0992132115315677E-2</c:v>
                </c:pt>
                <c:pt idx="36">
                  <c:v>1.0578819974193149E-2</c:v>
                </c:pt>
                <c:pt idx="37">
                  <c:v>1.0165946546865737E-2</c:v>
                </c:pt>
                <c:pt idx="38">
                  <c:v>9.7529116264974368E-3</c:v>
                </c:pt>
                <c:pt idx="39">
                  <c:v>9.3390848375720665E-3</c:v>
                </c:pt>
                <c:pt idx="40">
                  <c:v>8.9240206892258495E-3</c:v>
                </c:pt>
                <c:pt idx="41">
                  <c:v>8.5066380738237704E-3</c:v>
                </c:pt>
                <c:pt idx="42">
                  <c:v>8.0857573530755903E-3</c:v>
                </c:pt>
                <c:pt idx="43">
                  <c:v>7.6617389603731104E-3</c:v>
                </c:pt>
                <c:pt idx="44">
                  <c:v>7.2301178938923016E-3</c:v>
                </c:pt>
                <c:pt idx="45">
                  <c:v>6.7946739528823973E-3</c:v>
                </c:pt>
                <c:pt idx="46">
                  <c:v>6.3555897928719964E-3</c:v>
                </c:pt>
                <c:pt idx="47">
                  <c:v>5.9192898013623535E-3</c:v>
                </c:pt>
                <c:pt idx="48">
                  <c:v>5.4991773885655305E-3</c:v>
                </c:pt>
                <c:pt idx="49">
                  <c:v>5.0579296841302456E-3</c:v>
                </c:pt>
                <c:pt idx="50">
                  <c:v>4.6013249640452078E-3</c:v>
                </c:pt>
                <c:pt idx="51">
                  <c:v>4.1797315166925558E-3</c:v>
                </c:pt>
                <c:pt idx="52">
                  <c:v>3.7405411852619347E-3</c:v>
                </c:pt>
                <c:pt idx="53">
                  <c:v>3.2851121540670579E-3</c:v>
                </c:pt>
                <c:pt idx="54">
                  <c:v>2.8864708485600147E-3</c:v>
                </c:pt>
                <c:pt idx="55">
                  <c:v>2.4700048697873424E-3</c:v>
                </c:pt>
                <c:pt idx="56">
                  <c:v>2.0795563268710257E-3</c:v>
                </c:pt>
                <c:pt idx="57">
                  <c:v>1.7139732013062669E-3</c:v>
                </c:pt>
                <c:pt idx="58">
                  <c:v>1.4186704966060852E-3</c:v>
                </c:pt>
                <c:pt idx="59">
                  <c:v>1.1292079118340515E-3</c:v>
                </c:pt>
                <c:pt idx="60">
                  <c:v>8.3200642592024161E-4</c:v>
                </c:pt>
                <c:pt idx="61">
                  <c:v>4.992038555521449E-4</c:v>
                </c:pt>
                <c:pt idx="62">
                  <c:v>2.9952231333128695E-4</c:v>
                </c:pt>
                <c:pt idx="63">
                  <c:v>1.7971338799877215E-4</c:v>
                </c:pt>
                <c:pt idx="64">
                  <c:v>1.0782803279926329E-4</c:v>
                </c:pt>
                <c:pt idx="65">
                  <c:v>6.4696819679557971E-5</c:v>
                </c:pt>
                <c:pt idx="66">
                  <c:v>3.8818091807734781E-5</c:v>
                </c:pt>
                <c:pt idx="67">
                  <c:v>2.329085508464087E-5</c:v>
                </c:pt>
                <c:pt idx="68">
                  <c:v>1.3974513050784521E-5</c:v>
                </c:pt>
                <c:pt idx="69">
                  <c:v>8.3847078304707125E-6</c:v>
                </c:pt>
                <c:pt idx="70">
                  <c:v>5.0308246982824277E-6</c:v>
                </c:pt>
                <c:pt idx="71">
                  <c:v>3.0184948189694563E-6</c:v>
                </c:pt>
                <c:pt idx="72">
                  <c:v>1.8110968913816736E-6</c:v>
                </c:pt>
                <c:pt idx="73">
                  <c:v>1.0866581348290041E-6</c:v>
                </c:pt>
                <c:pt idx="74">
                  <c:v>6.5199488089740242E-7</c:v>
                </c:pt>
                <c:pt idx="75">
                  <c:v>3.9119692853844146E-7</c:v>
                </c:pt>
                <c:pt idx="76">
                  <c:v>2.3471815712306487E-7</c:v>
                </c:pt>
                <c:pt idx="77">
                  <c:v>1.4083089427383891E-7</c:v>
                </c:pt>
                <c:pt idx="78">
                  <c:v>8.4498536564303347E-8</c:v>
                </c:pt>
                <c:pt idx="79">
                  <c:v>5.0699121938582007E-8</c:v>
                </c:pt>
                <c:pt idx="80">
                  <c:v>3.0419473163149204E-8</c:v>
                </c:pt>
                <c:pt idx="81">
                  <c:v>1.8251683897889522E-8</c:v>
                </c:pt>
                <c:pt idx="82">
                  <c:v>1.0951010338733713E-8</c:v>
                </c:pt>
                <c:pt idx="83">
                  <c:v>6.5706062032402277E-9</c:v>
                </c:pt>
                <c:pt idx="84">
                  <c:v>3.9423637219441363E-9</c:v>
                </c:pt>
                <c:pt idx="85">
                  <c:v>2.3654182331664818E-9</c:v>
                </c:pt>
                <c:pt idx="86">
                  <c:v>1.4192509398998891E-9</c:v>
                </c:pt>
                <c:pt idx="87">
                  <c:v>8.5155056393993346E-10</c:v>
                </c:pt>
                <c:pt idx="88">
                  <c:v>5.1093033836396008E-10</c:v>
                </c:pt>
                <c:pt idx="89">
                  <c:v>3.0655820301837603E-10</c:v>
                </c:pt>
                <c:pt idx="90">
                  <c:v>1.8393492181102562E-10</c:v>
                </c:pt>
                <c:pt idx="91">
                  <c:v>1.1036095308661537E-10</c:v>
                </c:pt>
                <c:pt idx="92">
                  <c:v>6.6216571851969222E-11</c:v>
                </c:pt>
                <c:pt idx="93">
                  <c:v>3.9729943111181534E-11</c:v>
                </c:pt>
                <c:pt idx="94">
                  <c:v>2.3837965866708921E-11</c:v>
                </c:pt>
                <c:pt idx="95">
                  <c:v>1.4302779520025351E-11</c:v>
                </c:pt>
                <c:pt idx="96">
                  <c:v>8.5816677120152112E-12</c:v>
                </c:pt>
                <c:pt idx="97">
                  <c:v>5.1490006272091267E-12</c:v>
                </c:pt>
                <c:pt idx="98">
                  <c:v>3.0894003763254761E-12</c:v>
                </c:pt>
                <c:pt idx="99">
                  <c:v>1.8536402257952856E-12</c:v>
                </c:pt>
                <c:pt idx="100">
                  <c:v>1.1121841354771714E-12</c:v>
                </c:pt>
              </c:numCache>
            </c:numRef>
          </c:yVal>
        </c:ser>
        <c:axId val="65283584"/>
        <c:axId val="65358080"/>
      </c:scatterChart>
      <c:valAx>
        <c:axId val="652835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58080"/>
        <c:crossesAt val="4.0000000000000022E-2"/>
        <c:crossBetween val="midCat"/>
        <c:minorUnit val="100"/>
      </c:valAx>
      <c:valAx>
        <c:axId val="653580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835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2"/>
          <c:y val="0.19600938967136364"/>
          <c:w val="0.75182404526749891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8-16'!$FE$18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8-16'!$FE$19:$FE$119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-5.0723021587655595</c:v>
                </c:pt>
                <c:pt idx="2">
                  <c:v>-8.3728818696277827</c:v>
                </c:pt>
                <c:pt idx="3">
                  <c:v>-11.259323548834523</c:v>
                </c:pt>
                <c:pt idx="4">
                  <c:v>-13.857139984965464</c:v>
                </c:pt>
                <c:pt idx="5">
                  <c:v>-16.238139412586655</c:v>
                </c:pt>
                <c:pt idx="6">
                  <c:v>-18.448362871182759</c:v>
                </c:pt>
                <c:pt idx="7">
                  <c:v>-20.51960489392706</c:v>
                </c:pt>
                <c:pt idx="8">
                  <c:v>-22.474992915691779</c:v>
                </c:pt>
                <c:pt idx="9">
                  <c:v>-24.332008948215133</c:v>
                </c:pt>
                <c:pt idx="10">
                  <c:v>-26.104265517182974</c:v>
                </c:pt>
                <c:pt idx="11">
                  <c:v>-27.802616354938692</c:v>
                </c:pt>
                <c:pt idx="12">
                  <c:v>-29.435885688397974</c:v>
                </c:pt>
                <c:pt idx="13">
                  <c:v>-31.011366202769992</c:v>
                </c:pt>
                <c:pt idx="14">
                  <c:v>-32.535170176022852</c:v>
                </c:pt>
                <c:pt idx="15">
                  <c:v>-34.012483861569862</c:v>
                </c:pt>
                <c:pt idx="16">
                  <c:v>-35.447756095720912</c:v>
                </c:pt>
                <c:pt idx="17">
                  <c:v>-36.844840998050948</c:v>
                </c:pt>
                <c:pt idx="18">
                  <c:v>-38.207107912038239</c:v>
                </c:pt>
                <c:pt idx="19">
                  <c:v>-39.537527527701727</c:v>
                </c:pt>
                <c:pt idx="20">
                  <c:v>-40.838740418675137</c:v>
                </c:pt>
                <c:pt idx="21">
                  <c:v>-42.113112436088194</c:v>
                </c:pt>
                <c:pt idx="22">
                  <c:v>-43.362780194537365</c:v>
                </c:pt>
                <c:pt idx="23">
                  <c:v>-44.589689068607882</c:v>
                </c:pt>
                <c:pt idx="24">
                  <c:v>-45.795625599705552</c:v>
                </c:pt>
                <c:pt idx="25">
                  <c:v>-46.982245966050904</c:v>
                </c:pt>
                <c:pt idx="26">
                  <c:v>-48.151102111751875</c:v>
                </c:pt>
                <c:pt idx="27">
                  <c:v>-49.303666843215971</c:v>
                </c:pt>
                <c:pt idx="28">
                  <c:v>-50.441357877951759</c:v>
                </c:pt>
                <c:pt idx="29">
                  <c:v>-51.565558740499263</c:v>
                </c:pt>
                <c:pt idx="30">
                  <c:v>-52.67763564500364</c:v>
                </c:pt>
                <c:pt idx="31">
                  <c:v>-53.778958842187173</c:v>
                </c:pt>
                <c:pt idx="32">
                  <c:v>-54.870943567554299</c:v>
                </c:pt>
                <c:pt idx="33">
                  <c:v>-55.9551028818804</c:v>
                </c:pt>
                <c:pt idx="34">
                  <c:v>-57.033069518538333</c:v>
                </c:pt>
                <c:pt idx="35">
                  <c:v>-58.106565929520237</c:v>
                </c:pt>
                <c:pt idx="36">
                  <c:v>-59.17732277180658</c:v>
                </c:pt>
                <c:pt idx="37">
                  <c:v>-60.246943049856874</c:v>
                </c:pt>
                <c:pt idx="38">
                  <c:v>-61.316981703660751</c:v>
                </c:pt>
                <c:pt idx="39">
                  <c:v>-62.389071830410423</c:v>
                </c:pt>
                <c:pt idx="40">
                  <c:v>-63.464367551514606</c:v>
                </c:pt>
                <c:pt idx="41">
                  <c:v>-64.545669663955209</c:v>
                </c:pt>
                <c:pt idx="42">
                  <c:v>-65.636034225478994</c:v>
                </c:pt>
                <c:pt idx="43">
                  <c:v>-66.734527470822229</c:v>
                </c:pt>
                <c:pt idx="44">
                  <c:v>-67.852716762223281</c:v>
                </c:pt>
                <c:pt idx="45">
                  <c:v>-68.9808098736479</c:v>
                </c:pt>
                <c:pt idx="46">
                  <c:v>-70.118333604244782</c:v>
                </c:pt>
                <c:pt idx="47">
                  <c:v>-71.24864446307808</c:v>
                </c:pt>
                <c:pt idx="48">
                  <c:v>-72.337018589494704</c:v>
                </c:pt>
                <c:pt idx="49">
                  <c:v>-73.425392715911329</c:v>
                </c:pt>
                <c:pt idx="50">
                  <c:v>-74.513766842327954</c:v>
                </c:pt>
                <c:pt idx="51">
                  <c:v>-75.602140968744578</c:v>
                </c:pt>
                <c:pt idx="52">
                  <c:v>-76.690515095161203</c:v>
                </c:pt>
                <c:pt idx="53">
                  <c:v>-77.778889221577828</c:v>
                </c:pt>
                <c:pt idx="54">
                  <c:v>-78.867263347994452</c:v>
                </c:pt>
                <c:pt idx="55">
                  <c:v>-79.955637474411077</c:v>
                </c:pt>
                <c:pt idx="56">
                  <c:v>-81.044011600827702</c:v>
                </c:pt>
                <c:pt idx="57">
                  <c:v>-82.132385727244326</c:v>
                </c:pt>
                <c:pt idx="58">
                  <c:v>-83.220759853660951</c:v>
                </c:pt>
                <c:pt idx="59">
                  <c:v>-84.309133980077576</c:v>
                </c:pt>
                <c:pt idx="60">
                  <c:v>-85.3975081064942</c:v>
                </c:pt>
                <c:pt idx="61">
                  <c:v>-86.485882232910825</c:v>
                </c:pt>
                <c:pt idx="62">
                  <c:v>-87.57425635932745</c:v>
                </c:pt>
                <c:pt idx="63">
                  <c:v>-88.662630485744074</c:v>
                </c:pt>
                <c:pt idx="64">
                  <c:v>-89.751004612160699</c:v>
                </c:pt>
                <c:pt idx="65">
                  <c:v>-90.839378738577324</c:v>
                </c:pt>
                <c:pt idx="66">
                  <c:v>-91.927752864993948</c:v>
                </c:pt>
                <c:pt idx="67">
                  <c:v>-93.016126991410573</c:v>
                </c:pt>
                <c:pt idx="68">
                  <c:v>-94.104501117827198</c:v>
                </c:pt>
                <c:pt idx="69">
                  <c:v>-95.192875244243822</c:v>
                </c:pt>
                <c:pt idx="70">
                  <c:v>-96.281249370660447</c:v>
                </c:pt>
                <c:pt idx="71">
                  <c:v>-97.369623497077072</c:v>
                </c:pt>
                <c:pt idx="72">
                  <c:v>-98.457997623493696</c:v>
                </c:pt>
                <c:pt idx="73">
                  <c:v>-99.546371749910321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8-16'!$FF$18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8-16'!$FF$19:$FF$119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-18.488710023764298</c:v>
                </c:pt>
                <c:pt idx="2">
                  <c:v>-21.789289734626522</c:v>
                </c:pt>
                <c:pt idx="3">
                  <c:v>-24.675731413833262</c:v>
                </c:pt>
                <c:pt idx="4">
                  <c:v>-27.273547849964203</c:v>
                </c:pt>
                <c:pt idx="5">
                  <c:v>-29.654547277585394</c:v>
                </c:pt>
                <c:pt idx="6">
                  <c:v>-31.864770736181498</c:v>
                </c:pt>
                <c:pt idx="7">
                  <c:v>-33.936012758925798</c:v>
                </c:pt>
                <c:pt idx="8">
                  <c:v>-35.891400780690518</c:v>
                </c:pt>
                <c:pt idx="9">
                  <c:v>-37.748416813213872</c:v>
                </c:pt>
                <c:pt idx="10">
                  <c:v>-39.520673382181712</c:v>
                </c:pt>
                <c:pt idx="11">
                  <c:v>-41.219024219937431</c:v>
                </c:pt>
                <c:pt idx="12">
                  <c:v>-42.852293553396713</c:v>
                </c:pt>
                <c:pt idx="13">
                  <c:v>-44.427774067768731</c:v>
                </c:pt>
                <c:pt idx="14">
                  <c:v>-45.951578041021591</c:v>
                </c:pt>
                <c:pt idx="15">
                  <c:v>-47.428891726568601</c:v>
                </c:pt>
                <c:pt idx="16">
                  <c:v>-48.864163960719651</c:v>
                </c:pt>
                <c:pt idx="17">
                  <c:v>-50.261248863049687</c:v>
                </c:pt>
                <c:pt idx="18">
                  <c:v>-51.623515777036978</c:v>
                </c:pt>
                <c:pt idx="19">
                  <c:v>-52.953935392700465</c:v>
                </c:pt>
                <c:pt idx="20">
                  <c:v>-54.255148283673876</c:v>
                </c:pt>
                <c:pt idx="21">
                  <c:v>-55.529520301086933</c:v>
                </c:pt>
                <c:pt idx="22">
                  <c:v>-56.779188059536104</c:v>
                </c:pt>
                <c:pt idx="23">
                  <c:v>-58.006096933606621</c:v>
                </c:pt>
                <c:pt idx="24">
                  <c:v>-59.212033464704291</c:v>
                </c:pt>
                <c:pt idx="25">
                  <c:v>-60.398653831049643</c:v>
                </c:pt>
                <c:pt idx="26">
                  <c:v>-61.567509976750614</c:v>
                </c:pt>
                <c:pt idx="27">
                  <c:v>-62.72007470821471</c:v>
                </c:pt>
                <c:pt idx="28">
                  <c:v>-63.857765742950498</c:v>
                </c:pt>
                <c:pt idx="29">
                  <c:v>-64.981966605498002</c:v>
                </c:pt>
                <c:pt idx="30">
                  <c:v>-66.094043510002379</c:v>
                </c:pt>
                <c:pt idx="31">
                  <c:v>-67.195366707185912</c:v>
                </c:pt>
                <c:pt idx="32">
                  <c:v>-68.287351432553038</c:v>
                </c:pt>
                <c:pt idx="33">
                  <c:v>-69.371510746879139</c:v>
                </c:pt>
                <c:pt idx="34">
                  <c:v>-70.449477383537072</c:v>
                </c:pt>
                <c:pt idx="35">
                  <c:v>-71.522973794518975</c:v>
                </c:pt>
                <c:pt idx="36">
                  <c:v>-72.593730636805319</c:v>
                </c:pt>
                <c:pt idx="37">
                  <c:v>-73.663350914855613</c:v>
                </c:pt>
                <c:pt idx="38">
                  <c:v>-74.73338956865949</c:v>
                </c:pt>
                <c:pt idx="39">
                  <c:v>-75.805479695409161</c:v>
                </c:pt>
                <c:pt idx="40">
                  <c:v>-76.880775416513345</c:v>
                </c:pt>
                <c:pt idx="41">
                  <c:v>-77.962077528953955</c:v>
                </c:pt>
                <c:pt idx="42">
                  <c:v>-79.05244209047774</c:v>
                </c:pt>
                <c:pt idx="43">
                  <c:v>-80.142806652001525</c:v>
                </c:pt>
                <c:pt idx="44">
                  <c:v>-81.23317121352531</c:v>
                </c:pt>
                <c:pt idx="45">
                  <c:v>-82.323535775049095</c:v>
                </c:pt>
                <c:pt idx="46">
                  <c:v>-83.41390033657288</c:v>
                </c:pt>
                <c:pt idx="47">
                  <c:v>-84.504264898096665</c:v>
                </c:pt>
                <c:pt idx="48">
                  <c:v>-85.59462945962045</c:v>
                </c:pt>
                <c:pt idx="49">
                  <c:v>-86.684994021144234</c:v>
                </c:pt>
                <c:pt idx="50">
                  <c:v>-87.775358582668019</c:v>
                </c:pt>
                <c:pt idx="51">
                  <c:v>-88.865723144191804</c:v>
                </c:pt>
                <c:pt idx="52">
                  <c:v>-89.956087705715589</c:v>
                </c:pt>
                <c:pt idx="53">
                  <c:v>-91.046452267239374</c:v>
                </c:pt>
                <c:pt idx="54">
                  <c:v>-92.136816828763159</c:v>
                </c:pt>
                <c:pt idx="55">
                  <c:v>-93.227181390286944</c:v>
                </c:pt>
                <c:pt idx="56">
                  <c:v>-94.317545951810729</c:v>
                </c:pt>
                <c:pt idx="57">
                  <c:v>-95.407910513334514</c:v>
                </c:pt>
                <c:pt idx="58">
                  <c:v>-96.498275074858299</c:v>
                </c:pt>
                <c:pt idx="59">
                  <c:v>-97.588639636382084</c:v>
                </c:pt>
                <c:pt idx="60">
                  <c:v>-98.679004197905869</c:v>
                </c:pt>
                <c:pt idx="61">
                  <c:v>-99.769368759429653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8-16'!$FG$18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8-16'!$FG$19:$FG$119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-31.905117888763037</c:v>
                </c:pt>
                <c:pt idx="2">
                  <c:v>-35.20569759962526</c:v>
                </c:pt>
                <c:pt idx="3">
                  <c:v>-38.092139278832001</c:v>
                </c:pt>
                <c:pt idx="4">
                  <c:v>-40.689955714962942</c:v>
                </c:pt>
                <c:pt idx="5">
                  <c:v>-43.070955142584133</c:v>
                </c:pt>
                <c:pt idx="6">
                  <c:v>-45.281178601180237</c:v>
                </c:pt>
                <c:pt idx="7">
                  <c:v>-47.352420623924537</c:v>
                </c:pt>
                <c:pt idx="8">
                  <c:v>-49.307808645689256</c:v>
                </c:pt>
                <c:pt idx="9">
                  <c:v>-51.164824678212611</c:v>
                </c:pt>
                <c:pt idx="10">
                  <c:v>-52.937081247180451</c:v>
                </c:pt>
                <c:pt idx="11">
                  <c:v>-54.63543208493617</c:v>
                </c:pt>
                <c:pt idx="12">
                  <c:v>-56.268701418395452</c:v>
                </c:pt>
                <c:pt idx="13">
                  <c:v>-57.844181932767469</c:v>
                </c:pt>
                <c:pt idx="14">
                  <c:v>-59.36798590602033</c:v>
                </c:pt>
                <c:pt idx="15">
                  <c:v>-60.84529959156734</c:v>
                </c:pt>
                <c:pt idx="16">
                  <c:v>-62.28057182571839</c:v>
                </c:pt>
                <c:pt idx="17">
                  <c:v>-63.677656728048426</c:v>
                </c:pt>
                <c:pt idx="18">
                  <c:v>-65.039923642035717</c:v>
                </c:pt>
                <c:pt idx="19">
                  <c:v>-66.370343257699204</c:v>
                </c:pt>
                <c:pt idx="20">
                  <c:v>-67.671556148672607</c:v>
                </c:pt>
                <c:pt idx="21">
                  <c:v>-68.945928166085679</c:v>
                </c:pt>
                <c:pt idx="22">
                  <c:v>-70.195595924534842</c:v>
                </c:pt>
                <c:pt idx="23">
                  <c:v>-71.42250479860536</c:v>
                </c:pt>
                <c:pt idx="24">
                  <c:v>-72.628441329703037</c:v>
                </c:pt>
                <c:pt idx="25">
                  <c:v>-73.815061696048389</c:v>
                </c:pt>
                <c:pt idx="26">
                  <c:v>-74.98391784174936</c:v>
                </c:pt>
                <c:pt idx="27">
                  <c:v>-76.136482573213442</c:v>
                </c:pt>
                <c:pt idx="28">
                  <c:v>-77.274173607949237</c:v>
                </c:pt>
                <c:pt idx="29">
                  <c:v>-78.398374470496748</c:v>
                </c:pt>
                <c:pt idx="30">
                  <c:v>-79.510451375001111</c:v>
                </c:pt>
                <c:pt idx="31">
                  <c:v>-80.611774572184657</c:v>
                </c:pt>
                <c:pt idx="32">
                  <c:v>-81.703759297551784</c:v>
                </c:pt>
                <c:pt idx="33">
                  <c:v>-82.78791861187787</c:v>
                </c:pt>
                <c:pt idx="34">
                  <c:v>-83.865885248535818</c:v>
                </c:pt>
                <c:pt idx="35">
                  <c:v>-84.939381659517721</c:v>
                </c:pt>
                <c:pt idx="36">
                  <c:v>-86.01013850180405</c:v>
                </c:pt>
                <c:pt idx="37">
                  <c:v>-87.079758779854359</c:v>
                </c:pt>
                <c:pt idx="38">
                  <c:v>-88.149797433658222</c:v>
                </c:pt>
                <c:pt idx="39">
                  <c:v>-89.221887560407907</c:v>
                </c:pt>
                <c:pt idx="40">
                  <c:v>-90.297183281512076</c:v>
                </c:pt>
                <c:pt idx="41">
                  <c:v>-91.378485393952701</c:v>
                </c:pt>
                <c:pt idx="42">
                  <c:v>-92.468849955476486</c:v>
                </c:pt>
                <c:pt idx="43">
                  <c:v>-93.567343200819693</c:v>
                </c:pt>
                <c:pt idx="44">
                  <c:v>-94.685532492220744</c:v>
                </c:pt>
                <c:pt idx="45">
                  <c:v>-95.813625603645391</c:v>
                </c:pt>
                <c:pt idx="46">
                  <c:v>-96.951149334242274</c:v>
                </c:pt>
                <c:pt idx="47">
                  <c:v>-98.081460193075543</c:v>
                </c:pt>
                <c:pt idx="48">
                  <c:v>-99.169834319492196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5399808"/>
        <c:axId val="65475712"/>
      </c:scatterChart>
      <c:valAx>
        <c:axId val="653998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475712"/>
        <c:crosses val="autoZero"/>
        <c:crossBetween val="midCat"/>
        <c:minorUnit val="100"/>
      </c:valAx>
      <c:valAx>
        <c:axId val="6547571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3998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5"/>
          <c:y val="0.27946101807696572"/>
          <c:w val="0.29281110405749655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3"/>
          <c:y val="0.19600938967136386"/>
          <c:w val="0.77434308191601819"/>
          <c:h val="0.73239436619718856"/>
        </c:manualLayout>
      </c:layout>
      <c:scatterChart>
        <c:scatterStyle val="lineMarker"/>
        <c:ser>
          <c:idx val="2"/>
          <c:order val="0"/>
          <c:tx>
            <c:strRef>
              <c:f>'0.5Q 8-16'!$FH$18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8-16'!$FH$19:$FH$119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18.488710023764298</c:v>
                </c:pt>
                <c:pt idx="2">
                  <c:v>21.789289734626522</c:v>
                </c:pt>
                <c:pt idx="3">
                  <c:v>24.675731413833262</c:v>
                </c:pt>
                <c:pt idx="4">
                  <c:v>27.273547849964203</c:v>
                </c:pt>
                <c:pt idx="5">
                  <c:v>29.654547277585394</c:v>
                </c:pt>
                <c:pt idx="6">
                  <c:v>31.864770736181498</c:v>
                </c:pt>
                <c:pt idx="7">
                  <c:v>33.936012758925798</c:v>
                </c:pt>
                <c:pt idx="8">
                  <c:v>35.891400780690518</c:v>
                </c:pt>
                <c:pt idx="9">
                  <c:v>37.748416813213872</c:v>
                </c:pt>
                <c:pt idx="10">
                  <c:v>39.520673382181712</c:v>
                </c:pt>
                <c:pt idx="11">
                  <c:v>41.219024219937431</c:v>
                </c:pt>
                <c:pt idx="12">
                  <c:v>42.852293553396713</c:v>
                </c:pt>
                <c:pt idx="13">
                  <c:v>44.427774067768731</c:v>
                </c:pt>
                <c:pt idx="14">
                  <c:v>45.951578041021591</c:v>
                </c:pt>
                <c:pt idx="15">
                  <c:v>47.428891726568601</c:v>
                </c:pt>
                <c:pt idx="16">
                  <c:v>48.864163960719651</c:v>
                </c:pt>
                <c:pt idx="17">
                  <c:v>50.261248863049687</c:v>
                </c:pt>
                <c:pt idx="18">
                  <c:v>51.623515777036978</c:v>
                </c:pt>
                <c:pt idx="19">
                  <c:v>52.953935392700465</c:v>
                </c:pt>
                <c:pt idx="20">
                  <c:v>54.255148283673876</c:v>
                </c:pt>
                <c:pt idx="21">
                  <c:v>55.529520301086933</c:v>
                </c:pt>
                <c:pt idx="22">
                  <c:v>56.779188059536104</c:v>
                </c:pt>
                <c:pt idx="23">
                  <c:v>58.006096933606621</c:v>
                </c:pt>
                <c:pt idx="24">
                  <c:v>59.212033464704291</c:v>
                </c:pt>
                <c:pt idx="25">
                  <c:v>60.398653831049643</c:v>
                </c:pt>
                <c:pt idx="26">
                  <c:v>61.567509976750614</c:v>
                </c:pt>
                <c:pt idx="27">
                  <c:v>62.72007470821471</c:v>
                </c:pt>
                <c:pt idx="28">
                  <c:v>63.857765742950498</c:v>
                </c:pt>
                <c:pt idx="29">
                  <c:v>64.981966605498002</c:v>
                </c:pt>
                <c:pt idx="30">
                  <c:v>66.094043510002379</c:v>
                </c:pt>
                <c:pt idx="31">
                  <c:v>67.195366707185912</c:v>
                </c:pt>
                <c:pt idx="32">
                  <c:v>68.287351432553038</c:v>
                </c:pt>
                <c:pt idx="33">
                  <c:v>69.371510746879139</c:v>
                </c:pt>
                <c:pt idx="34">
                  <c:v>70.449477383537072</c:v>
                </c:pt>
                <c:pt idx="35">
                  <c:v>71.522973794518975</c:v>
                </c:pt>
                <c:pt idx="36">
                  <c:v>72.593730636805319</c:v>
                </c:pt>
                <c:pt idx="37">
                  <c:v>73.663350914855613</c:v>
                </c:pt>
                <c:pt idx="38">
                  <c:v>74.73338956865949</c:v>
                </c:pt>
                <c:pt idx="39">
                  <c:v>75.805479695409161</c:v>
                </c:pt>
                <c:pt idx="40">
                  <c:v>76.880775416513345</c:v>
                </c:pt>
                <c:pt idx="41">
                  <c:v>77.962077528953955</c:v>
                </c:pt>
                <c:pt idx="42">
                  <c:v>79.05244209047774</c:v>
                </c:pt>
                <c:pt idx="43">
                  <c:v>80.142806652001525</c:v>
                </c:pt>
                <c:pt idx="44">
                  <c:v>81.23317121352531</c:v>
                </c:pt>
                <c:pt idx="45">
                  <c:v>82.323535775049095</c:v>
                </c:pt>
                <c:pt idx="46">
                  <c:v>83.41390033657288</c:v>
                </c:pt>
                <c:pt idx="47">
                  <c:v>84.504264898096665</c:v>
                </c:pt>
                <c:pt idx="48">
                  <c:v>85.59462945962045</c:v>
                </c:pt>
                <c:pt idx="49">
                  <c:v>86.684994021144234</c:v>
                </c:pt>
                <c:pt idx="50">
                  <c:v>87.775358582668019</c:v>
                </c:pt>
                <c:pt idx="51">
                  <c:v>88.865723144191804</c:v>
                </c:pt>
                <c:pt idx="52">
                  <c:v>89.956087705715589</c:v>
                </c:pt>
                <c:pt idx="53">
                  <c:v>91.046452267239374</c:v>
                </c:pt>
                <c:pt idx="54">
                  <c:v>92.136816828763159</c:v>
                </c:pt>
                <c:pt idx="55">
                  <c:v>93.227181390286944</c:v>
                </c:pt>
                <c:pt idx="56">
                  <c:v>94.317545951810729</c:v>
                </c:pt>
                <c:pt idx="57">
                  <c:v>95.407910513334514</c:v>
                </c:pt>
                <c:pt idx="58">
                  <c:v>96.498275074858299</c:v>
                </c:pt>
                <c:pt idx="59">
                  <c:v>97.588639636382084</c:v>
                </c:pt>
                <c:pt idx="60">
                  <c:v>98.679004197905869</c:v>
                </c:pt>
                <c:pt idx="61">
                  <c:v>99.769368759429653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8-16'!$FI$18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8-16'!$FI$19:$FI$119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81.511289976235702</c:v>
                </c:pt>
                <c:pt idx="2">
                  <c:v>78.210710265373478</c:v>
                </c:pt>
                <c:pt idx="3">
                  <c:v>75.324268586166738</c:v>
                </c:pt>
                <c:pt idx="4">
                  <c:v>72.726452150035797</c:v>
                </c:pt>
                <c:pt idx="5">
                  <c:v>70.345452722414606</c:v>
                </c:pt>
                <c:pt idx="6">
                  <c:v>68.135229263818502</c:v>
                </c:pt>
                <c:pt idx="7">
                  <c:v>66.063987241074202</c:v>
                </c:pt>
                <c:pt idx="8">
                  <c:v>64.108599219309482</c:v>
                </c:pt>
                <c:pt idx="9">
                  <c:v>62.251583186786128</c:v>
                </c:pt>
                <c:pt idx="10">
                  <c:v>60.479326617818288</c:v>
                </c:pt>
                <c:pt idx="11">
                  <c:v>58.780975780062569</c:v>
                </c:pt>
                <c:pt idx="12">
                  <c:v>57.147706446603287</c:v>
                </c:pt>
                <c:pt idx="13">
                  <c:v>55.572225932231269</c:v>
                </c:pt>
                <c:pt idx="14">
                  <c:v>54.048421958978409</c:v>
                </c:pt>
                <c:pt idx="15">
                  <c:v>52.571108273431399</c:v>
                </c:pt>
                <c:pt idx="16">
                  <c:v>51.135836039280349</c:v>
                </c:pt>
                <c:pt idx="17">
                  <c:v>49.738751136950313</c:v>
                </c:pt>
                <c:pt idx="18">
                  <c:v>48.376484222963022</c:v>
                </c:pt>
                <c:pt idx="19">
                  <c:v>47.046064607299535</c:v>
                </c:pt>
                <c:pt idx="20">
                  <c:v>45.744851716326124</c:v>
                </c:pt>
                <c:pt idx="21">
                  <c:v>44.470479698913067</c:v>
                </c:pt>
                <c:pt idx="22">
                  <c:v>43.220811940463896</c:v>
                </c:pt>
                <c:pt idx="23">
                  <c:v>41.993903066393379</c:v>
                </c:pt>
                <c:pt idx="24">
                  <c:v>40.787966535295709</c:v>
                </c:pt>
                <c:pt idx="25">
                  <c:v>39.601346168950357</c:v>
                </c:pt>
                <c:pt idx="26">
                  <c:v>38.432490023249386</c:v>
                </c:pt>
                <c:pt idx="27">
                  <c:v>37.27992529178529</c:v>
                </c:pt>
                <c:pt idx="28">
                  <c:v>36.142234257049502</c:v>
                </c:pt>
                <c:pt idx="29">
                  <c:v>35.018033394501998</c:v>
                </c:pt>
                <c:pt idx="30">
                  <c:v>33.905956489997621</c:v>
                </c:pt>
                <c:pt idx="31">
                  <c:v>32.804633292814088</c:v>
                </c:pt>
                <c:pt idx="32">
                  <c:v>31.712648567446962</c:v>
                </c:pt>
                <c:pt idx="33">
                  <c:v>30.628489253120861</c:v>
                </c:pt>
                <c:pt idx="34">
                  <c:v>29.550522616462928</c:v>
                </c:pt>
                <c:pt idx="35">
                  <c:v>28.477026205481025</c:v>
                </c:pt>
                <c:pt idx="36">
                  <c:v>27.406269363194681</c:v>
                </c:pt>
                <c:pt idx="37">
                  <c:v>26.336649085144387</c:v>
                </c:pt>
                <c:pt idx="38">
                  <c:v>25.26661043134051</c:v>
                </c:pt>
                <c:pt idx="39">
                  <c:v>24.194520304590839</c:v>
                </c:pt>
                <c:pt idx="40">
                  <c:v>23.119224583486655</c:v>
                </c:pt>
                <c:pt idx="41">
                  <c:v>22.037922471046045</c:v>
                </c:pt>
                <c:pt idx="42">
                  <c:v>20.94755790952226</c:v>
                </c:pt>
                <c:pt idx="43">
                  <c:v>19.857193347998475</c:v>
                </c:pt>
                <c:pt idx="44">
                  <c:v>18.76682878647469</c:v>
                </c:pt>
                <c:pt idx="45">
                  <c:v>17.676464224950905</c:v>
                </c:pt>
                <c:pt idx="46">
                  <c:v>16.58609966342712</c:v>
                </c:pt>
                <c:pt idx="47">
                  <c:v>15.495735101903335</c:v>
                </c:pt>
                <c:pt idx="48">
                  <c:v>14.40537054037955</c:v>
                </c:pt>
                <c:pt idx="49">
                  <c:v>13.315005978855766</c:v>
                </c:pt>
                <c:pt idx="50">
                  <c:v>12.224641417331981</c:v>
                </c:pt>
                <c:pt idx="51">
                  <c:v>11.134276855808196</c:v>
                </c:pt>
                <c:pt idx="52">
                  <c:v>10.043912294284411</c:v>
                </c:pt>
                <c:pt idx="53">
                  <c:v>8.9535477327606259</c:v>
                </c:pt>
                <c:pt idx="54">
                  <c:v>7.863183171236841</c:v>
                </c:pt>
                <c:pt idx="55">
                  <c:v>6.772818609713056</c:v>
                </c:pt>
                <c:pt idx="56">
                  <c:v>5.6824540481892711</c:v>
                </c:pt>
                <c:pt idx="57">
                  <c:v>4.5920894866654862</c:v>
                </c:pt>
                <c:pt idx="58">
                  <c:v>3.5017249251417013</c:v>
                </c:pt>
                <c:pt idx="59">
                  <c:v>2.4113603636179164</c:v>
                </c:pt>
                <c:pt idx="60">
                  <c:v>1.3209958020941315</c:v>
                </c:pt>
                <c:pt idx="61">
                  <c:v>0.23063124057034656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5504384"/>
        <c:axId val="65506304"/>
      </c:scatterChart>
      <c:valAx>
        <c:axId val="655043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506304"/>
        <c:crossesAt val="120"/>
        <c:crossBetween val="midCat"/>
        <c:minorUnit val="100"/>
      </c:valAx>
      <c:valAx>
        <c:axId val="655063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5043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6"/>
          <c:w val="0.69674834123995366"/>
          <c:h val="0.73239436619718856"/>
        </c:manualLayout>
      </c:layout>
      <c:scatterChart>
        <c:scatterStyle val="lineMarker"/>
        <c:ser>
          <c:idx val="0"/>
          <c:order val="0"/>
          <c:tx>
            <c:strRef>
              <c:f>'0.5Q 8-16'!$FQ$18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8-16'!$FQ$19:$FQ$119</c:f>
              <c:numCache>
                <c:formatCode>0.00E+00</c:formatCode>
                <c:ptCount val="101"/>
                <c:pt idx="1">
                  <c:v>-482.39885147916721</c:v>
                </c:pt>
                <c:pt idx="2">
                  <c:v>-355.41454799698033</c:v>
                </c:pt>
                <c:pt idx="3">
                  <c:v>-292.45597428912868</c:v>
                </c:pt>
                <c:pt idx="4">
                  <c:v>-255.26147669150396</c:v>
                </c:pt>
                <c:pt idx="5">
                  <c:v>-230.87005513369155</c:v>
                </c:pt>
                <c:pt idx="6">
                  <c:v>-213.7454084397387</c:v>
                </c:pt>
                <c:pt idx="7">
                  <c:v>-201.14356629454178</c:v>
                </c:pt>
                <c:pt idx="8">
                  <c:v>-191.55497563600088</c:v>
                </c:pt>
                <c:pt idx="9">
                  <c:v>-184.08233947068484</c:v>
                </c:pt>
                <c:pt idx="10">
                  <c:v>-178.15950880374547</c:v>
                </c:pt>
                <c:pt idx="11">
                  <c:v>-173.41200875285099</c:v>
                </c:pt>
                <c:pt idx="12">
                  <c:v>-169.58254901886812</c:v>
                </c:pt>
                <c:pt idx="13">
                  <c:v>-166.48880182129187</c:v>
                </c:pt>
                <c:pt idx="14">
                  <c:v>-163.99826764427061</c:v>
                </c:pt>
                <c:pt idx="15">
                  <c:v>-162.01268908935688</c:v>
                </c:pt>
                <c:pt idx="16">
                  <c:v>-160.45804904294624</c:v>
                </c:pt>
                <c:pt idx="17">
                  <c:v>-159.27796692494587</c:v>
                </c:pt>
                <c:pt idx="18">
                  <c:v>-158.42923705717342</c:v>
                </c:pt>
                <c:pt idx="19">
                  <c:v>-157.87876231383703</c:v>
                </c:pt>
                <c:pt idx="20">
                  <c:v>-157.60142588858065</c:v>
                </c:pt>
                <c:pt idx="21">
                  <c:v>-157.5786141398618</c:v>
                </c:pt>
                <c:pt idx="22">
                  <c:v>-157.79720572577105</c:v>
                </c:pt>
                <c:pt idx="23">
                  <c:v>-158.24890633407509</c:v>
                </c:pt>
                <c:pt idx="24">
                  <c:v>-158.92986004840262</c:v>
                </c:pt>
                <c:pt idx="25">
                  <c:v>-159.84054324752361</c:v>
                </c:pt>
                <c:pt idx="26">
                  <c:v>-160.98606440649877</c:v>
                </c:pt>
                <c:pt idx="27">
                  <c:v>-162.37701917200937</c:v>
                </c:pt>
                <c:pt idx="28">
                  <c:v>-164.03057467176151</c:v>
                </c:pt>
                <c:pt idx="29">
                  <c:v>-165.97044127206115</c:v>
                </c:pt>
                <c:pt idx="30">
                  <c:v>-168.22492717774122</c:v>
                </c:pt>
                <c:pt idx="31">
                  <c:v>-170.82734317103541</c:v>
                </c:pt>
                <c:pt idx="32">
                  <c:v>-173.82637916899529</c:v>
                </c:pt>
                <c:pt idx="33">
                  <c:v>-177.29920742359371</c:v>
                </c:pt>
                <c:pt idx="34">
                  <c:v>-181.34333114628353</c:v>
                </c:pt>
                <c:pt idx="35">
                  <c:v>-186.05494769410711</c:v>
                </c:pt>
                <c:pt idx="36">
                  <c:v>-191.50572577462202</c:v>
                </c:pt>
                <c:pt idx="37">
                  <c:v>-197.67858970517565</c:v>
                </c:pt>
                <c:pt idx="38">
                  <c:v>-204.58458585608676</c:v>
                </c:pt>
                <c:pt idx="39">
                  <c:v>-212.38568583019159</c:v>
                </c:pt>
                <c:pt idx="40">
                  <c:v>-220.63881937785754</c:v>
                </c:pt>
                <c:pt idx="41">
                  <c:v>-230.36021256081006</c:v>
                </c:pt>
                <c:pt idx="42">
                  <c:v>-242.26850160951648</c:v>
                </c:pt>
                <c:pt idx="43">
                  <c:v>-252.31025584792815</c:v>
                </c:pt>
                <c:pt idx="44">
                  <c:v>-270.29503540562553</c:v>
                </c:pt>
                <c:pt idx="45">
                  <c:v>-282.43301140854305</c:v>
                </c:pt>
                <c:pt idx="46">
                  <c:v>-296.01642290679854</c:v>
                </c:pt>
                <c:pt idx="47">
                  <c:v>-303.26824789125874</c:v>
                </c:pt>
                <c:pt idx="48">
                  <c:v>-280.44141487959433</c:v>
                </c:pt>
                <c:pt idx="49">
                  <c:v>-291.70965243586159</c:v>
                </c:pt>
                <c:pt idx="50">
                  <c:v>-313.43142715233</c:v>
                </c:pt>
                <c:pt idx="51">
                  <c:v>-311.07467349967209</c:v>
                </c:pt>
                <c:pt idx="52">
                  <c:v>-326.969272171032</c:v>
                </c:pt>
                <c:pt idx="53">
                  <c:v>-362.66146944616565</c:v>
                </c:pt>
                <c:pt idx="54">
                  <c:v>-371.94487913113568</c:v>
                </c:pt>
                <c:pt idx="55">
                  <c:v>-418.91163778993217</c:v>
                </c:pt>
                <c:pt idx="56">
                  <c:v>-472.0911934607231</c:v>
                </c:pt>
                <c:pt idx="57">
                  <c:v>296.43311999427061</c:v>
                </c:pt>
                <c:pt idx="58">
                  <c:v>291.15267287386558</c:v>
                </c:pt>
                <c:pt idx="59">
                  <c:v>286.85266785491893</c:v>
                </c:pt>
                <c:pt idx="60">
                  <c:v>282.81292008470723</c:v>
                </c:pt>
                <c:pt idx="61">
                  <c:v>279.9096819969829</c:v>
                </c:pt>
                <c:pt idx="62">
                  <c:v>276.13511369315711</c:v>
                </c:pt>
                <c:pt idx="63">
                  <c:v>272.86281834403712</c:v>
                </c:pt>
                <c:pt idx="64">
                  <c:v>269.97468506260265</c:v>
                </c:pt>
                <c:pt idx="65">
                  <c:v>267.41105230410869</c:v>
                </c:pt>
                <c:pt idx="66">
                  <c:v>265.1421240245308</c:v>
                </c:pt>
                <c:pt idx="67">
                  <c:v>263.15321338695054</c:v>
                </c:pt>
                <c:pt idx="68">
                  <c:v>261.43719103416043</c:v>
                </c:pt>
                <c:pt idx="69">
                  <c:v>259.99065843065472</c:v>
                </c:pt>
                <c:pt idx="70">
                  <c:v>258.8120306432171</c:v>
                </c:pt>
                <c:pt idx="71">
                  <c:v>257.90058831804572</c:v>
                </c:pt>
                <c:pt idx="72">
                  <c:v>257.2560160918805</c:v>
                </c:pt>
                <c:pt idx="73">
                  <c:v>256.87818196501075</c:v>
                </c:pt>
                <c:pt idx="74">
                  <c:v>256.75821800023789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8-16'!$FR$18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8-16'!$FR$19:$FR$119</c:f>
              <c:numCache>
                <c:formatCode>0.00E+00</c:formatCode>
                <c:ptCount val="101"/>
                <c:pt idx="1">
                  <c:v>3445.1564465231986</c:v>
                </c:pt>
                <c:pt idx="2">
                  <c:v>2403.0911961683501</c:v>
                </c:pt>
                <c:pt idx="3">
                  <c:v>1891.984422644932</c:v>
                </c:pt>
                <c:pt idx="4">
                  <c:v>1586.7628241545151</c:v>
                </c:pt>
                <c:pt idx="5">
                  <c:v>1382.2540194585886</c:v>
                </c:pt>
                <c:pt idx="6">
                  <c:v>1234.5865258409171</c:v>
                </c:pt>
                <c:pt idx="7">
                  <c:v>1122.2570786047204</c:v>
                </c:pt>
                <c:pt idx="8">
                  <c:v>1033.4786741366986</c:v>
                </c:pt>
                <c:pt idx="9">
                  <c:v>961.23732902430913</c:v>
                </c:pt>
                <c:pt idx="10">
                  <c:v>901.0888885464642</c:v>
                </c:pt>
                <c:pt idx="11">
                  <c:v>850.07461736531729</c:v>
                </c:pt>
                <c:pt idx="12">
                  <c:v>806.14437701850954</c:v>
                </c:pt>
                <c:pt idx="13">
                  <c:v>767.83004497411605</c:v>
                </c:pt>
                <c:pt idx="14">
                  <c:v>734.05088840013286</c:v>
                </c:pt>
                <c:pt idx="15">
                  <c:v>703.99249849879106</c:v>
                </c:pt>
                <c:pt idx="16">
                  <c:v>677.0286957861282</c:v>
                </c:pt>
                <c:pt idx="17">
                  <c:v>652.66955840270759</c:v>
                </c:pt>
                <c:pt idx="18">
                  <c:v>630.52588737285475</c:v>
                </c:pt>
                <c:pt idx="19">
                  <c:v>610.28432952308083</c:v>
                </c:pt>
                <c:pt idx="20">
                  <c:v>591.6895958964119</c:v>
                </c:pt>
                <c:pt idx="21">
                  <c:v>574.53151572603997</c:v>
                </c:pt>
                <c:pt idx="22">
                  <c:v>558.63545418206149</c:v>
                </c:pt>
                <c:pt idx="23">
                  <c:v>543.85511312736946</c:v>
                </c:pt>
                <c:pt idx="24">
                  <c:v>530.06705423529252</c:v>
                </c:pt>
                <c:pt idx="25">
                  <c:v>517.16651515141268</c:v>
                </c:pt>
                <c:pt idx="26">
                  <c:v>505.06427112193995</c:v>
                </c:pt>
                <c:pt idx="27">
                  <c:v>493.68436179314745</c:v>
                </c:pt>
                <c:pt idx="28">
                  <c:v>482.96227475966623</c:v>
                </c:pt>
                <c:pt idx="29">
                  <c:v>472.84276895603659</c:v>
                </c:pt>
                <c:pt idx="30">
                  <c:v>463.27707971429709</c:v>
                </c:pt>
                <c:pt idx="31">
                  <c:v>454.22176519430036</c:v>
                </c:pt>
                <c:pt idx="32">
                  <c:v>445.64211491146642</c:v>
                </c:pt>
                <c:pt idx="33">
                  <c:v>437.51540645640574</c:v>
                </c:pt>
                <c:pt idx="34">
                  <c:v>429.82408500930268</c:v>
                </c:pt>
                <c:pt idx="35">
                  <c:v>422.54539024129122</c:v>
                </c:pt>
                <c:pt idx="36">
                  <c:v>415.64360283827818</c:v>
                </c:pt>
                <c:pt idx="37">
                  <c:v>409.0507492093742</c:v>
                </c:pt>
                <c:pt idx="38">
                  <c:v>402.71376758000076</c:v>
                </c:pt>
                <c:pt idx="39">
                  <c:v>396.62935436282964</c:v>
                </c:pt>
                <c:pt idx="40">
                  <c:v>390.60738462939338</c:v>
                </c:pt>
                <c:pt idx="41">
                  <c:v>384.89093405005724</c:v>
                </c:pt>
                <c:pt idx="42">
                  <c:v>379.57250913541077</c:v>
                </c:pt>
                <c:pt idx="43">
                  <c:v>373.61425326596367</c:v>
                </c:pt>
                <c:pt idx="44">
                  <c:v>369.37876026314154</c:v>
                </c:pt>
                <c:pt idx="45">
                  <c:v>363.52772206250438</c:v>
                </c:pt>
                <c:pt idx="46">
                  <c:v>357.79994263183124</c:v>
                </c:pt>
                <c:pt idx="47">
                  <c:v>350.71079521260538</c:v>
                </c:pt>
                <c:pt idx="48">
                  <c:v>338.5635576792456</c:v>
                </c:pt>
                <c:pt idx="49">
                  <c:v>332.52063142386044</c:v>
                </c:pt>
                <c:pt idx="50">
                  <c:v>327.80107179292361</c:v>
                </c:pt>
                <c:pt idx="51">
                  <c:v>319.65432066138442</c:v>
                </c:pt>
                <c:pt idx="52">
                  <c:v>313.79547123010275</c:v>
                </c:pt>
                <c:pt idx="53">
                  <c:v>309.63980208229549</c:v>
                </c:pt>
                <c:pt idx="54">
                  <c:v>302.48975199306028</c:v>
                </c:pt>
                <c:pt idx="55">
                  <c:v>298.02228444504306</c:v>
                </c:pt>
                <c:pt idx="56">
                  <c:v>292.94765110217111</c:v>
                </c:pt>
                <c:pt idx="57">
                  <c:v>288.63422328121226</c:v>
                </c:pt>
                <c:pt idx="58">
                  <c:v>283.492700116712</c:v>
                </c:pt>
                <c:pt idx="59">
                  <c:v>279.30582447753591</c:v>
                </c:pt>
                <c:pt idx="60">
                  <c:v>275.37235894598666</c:v>
                </c:pt>
                <c:pt idx="61">
                  <c:v>272.54550251892164</c:v>
                </c:pt>
                <c:pt idx="62">
                  <c:v>268.87023981339905</c:v>
                </c:pt>
                <c:pt idx="63">
                  <c:v>265.68403569943831</c:v>
                </c:pt>
                <c:pt idx="64">
                  <c:v>262.87188668439046</c:v>
                </c:pt>
                <c:pt idx="65">
                  <c:v>260.37570086669069</c:v>
                </c:pt>
                <c:pt idx="66">
                  <c:v>258.16646611023231</c:v>
                </c:pt>
                <c:pt idx="67">
                  <c:v>256.2298819759601</c:v>
                </c:pt>
                <c:pt idx="68">
                  <c:v>254.55900667383347</c:v>
                </c:pt>
                <c:pt idx="69">
                  <c:v>253.15053108085016</c:v>
                </c:pt>
                <c:pt idx="70">
                  <c:v>252.00291196200374</c:v>
                </c:pt>
                <c:pt idx="71">
                  <c:v>251.11544888906323</c:v>
                </c:pt>
                <c:pt idx="72">
                  <c:v>250.48783479570068</c:v>
                </c:pt>
                <c:pt idx="73">
                  <c:v>250.11994115500258</c:v>
                </c:pt>
                <c:pt idx="74">
                  <c:v>250.0031333374597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8-16'!$FS$18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8-16'!$FS$19:$FS$119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5695744"/>
        <c:axId val="65698048"/>
      </c:scatterChart>
      <c:valAx>
        <c:axId val="65695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98048"/>
        <c:crossesAt val="6000"/>
        <c:crossBetween val="midCat"/>
        <c:minorUnit val="100"/>
      </c:valAx>
      <c:valAx>
        <c:axId val="656980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957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06"/>
          <c:y val="0.37335773169198938"/>
          <c:w val="0.1631673021460615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8-16'!$FX$18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8-16'!$FX$19:$FX$119</c:f>
              <c:numCache>
                <c:formatCode>0.00E+00</c:formatCode>
                <c:ptCount val="101"/>
                <c:pt idx="0">
                  <c:v>79.166146963789032</c:v>
                </c:pt>
                <c:pt idx="1">
                  <c:v>103.43681536040334</c:v>
                </c:pt>
                <c:pt idx="2">
                  <c:v>119.52843558781281</c:v>
                </c:pt>
                <c:pt idx="3">
                  <c:v>131.63398919743906</c:v>
                </c:pt>
                <c:pt idx="4">
                  <c:v>141.27557007174886</c:v>
                </c:pt>
                <c:pt idx="5">
                  <c:v>149.17198311450977</c:v>
                </c:pt>
                <c:pt idx="6">
                  <c:v>155.72744127313206</c:v>
                </c:pt>
                <c:pt idx="7">
                  <c:v>161.19813474708556</c:v>
                </c:pt>
                <c:pt idx="8">
                  <c:v>165.76060983449645</c:v>
                </c:pt>
                <c:pt idx="9">
                  <c:v>169.54402012378111</c:v>
                </c:pt>
                <c:pt idx="10">
                  <c:v>172.64706278101315</c:v>
                </c:pt>
                <c:pt idx="11">
                  <c:v>175.14766118133056</c:v>
                </c:pt>
                <c:pt idx="12">
                  <c:v>177.10889110338709</c:v>
                </c:pt>
                <c:pt idx="13">
                  <c:v>178.58281359696844</c:v>
                </c:pt>
                <c:pt idx="14">
                  <c:v>179.61306778124492</c:v>
                </c:pt>
                <c:pt idx="15">
                  <c:v>180.23669010546405</c:v>
                </c:pt>
                <c:pt idx="16">
                  <c:v>180.48542927415016</c:v>
                </c:pt>
                <c:pt idx="17">
                  <c:v>180.3867194558558</c:v>
                </c:pt>
                <c:pt idx="18">
                  <c:v>179.96441392494359</c:v>
                </c:pt>
                <c:pt idx="19">
                  <c:v>179.23934548276245</c:v>
                </c:pt>
                <c:pt idx="20">
                  <c:v>178.22975793548721</c:v>
                </c:pt>
                <c:pt idx="21">
                  <c:v>176.95163845926632</c:v>
                </c:pt>
                <c:pt idx="22">
                  <c:v>175.41896972163704</c:v>
                </c:pt>
                <c:pt idx="23">
                  <c:v>173.6439100520482</c:v>
                </c:pt>
                <c:pt idx="24">
                  <c:v>171.63690027652169</c:v>
                </c:pt>
                <c:pt idx="25">
                  <c:v>169.40669829943505</c:v>
                </c:pt>
                <c:pt idx="26">
                  <c:v>166.96037878589524</c:v>
                </c:pt>
                <c:pt idx="27">
                  <c:v>164.30339533725831</c:v>
                </c:pt>
                <c:pt idx="28">
                  <c:v>161.43976413626663</c:v>
                </c:pt>
                <c:pt idx="29">
                  <c:v>158.37212945199605</c:v>
                </c:pt>
                <c:pt idx="30">
                  <c:v>155.10118376480941</c:v>
                </c:pt>
                <c:pt idx="31">
                  <c:v>151.62457207921503</c:v>
                </c:pt>
                <c:pt idx="32">
                  <c:v>147.93695910916918</c:v>
                </c:pt>
                <c:pt idx="33">
                  <c:v>144.03263915323575</c:v>
                </c:pt>
                <c:pt idx="34">
                  <c:v>139.90942657732867</c:v>
                </c:pt>
                <c:pt idx="35">
                  <c:v>135.57266205252466</c:v>
                </c:pt>
                <c:pt idx="36">
                  <c:v>131.03523972648404</c:v>
                </c:pt>
                <c:pt idx="37">
                  <c:v>126.30563870946209</c:v>
                </c:pt>
                <c:pt idx="38">
                  <c:v>121.39357529551167</c:v>
                </c:pt>
                <c:pt idx="39">
                  <c:v>116.31719716034202</c:v>
                </c:pt>
                <c:pt idx="40">
                  <c:v>110.99935769521748</c:v>
                </c:pt>
                <c:pt idx="41">
                  <c:v>105.47379454680974</c:v>
                </c:pt>
                <c:pt idx="42">
                  <c:v>99.87022423028921</c:v>
                </c:pt>
                <c:pt idx="43">
                  <c:v>93.744173680214104</c:v>
                </c:pt>
                <c:pt idx="44">
                  <c:v>88.053377887414157</c:v>
                </c:pt>
                <c:pt idx="45">
                  <c:v>82.441392872596822</c:v>
                </c:pt>
                <c:pt idx="46">
                  <c:v>77.635751907850633</c:v>
                </c:pt>
                <c:pt idx="47">
                  <c:v>73.990409513901426</c:v>
                </c:pt>
                <c:pt idx="48">
                  <c:v>65.871050988741814</c:v>
                </c:pt>
                <c:pt idx="49">
                  <c:v>59.140013707093978</c:v>
                </c:pt>
                <c:pt idx="50">
                  <c:v>57.84591731273369</c:v>
                </c:pt>
                <c:pt idx="51">
                  <c:v>50.936400689063788</c:v>
                </c:pt>
                <c:pt idx="52">
                  <c:v>44.697540638887503</c:v>
                </c:pt>
                <c:pt idx="53">
                  <c:v>44.511641356089804</c:v>
                </c:pt>
                <c:pt idx="54">
                  <c:v>38.23720797288145</c:v>
                </c:pt>
                <c:pt idx="55">
                  <c:v>35.268740827653261</c:v>
                </c:pt>
                <c:pt idx="56">
                  <c:v>28.600100118153186</c:v>
                </c:pt>
                <c:pt idx="57">
                  <c:v>29.445633110816729</c:v>
                </c:pt>
                <c:pt idx="58">
                  <c:v>26.083236187251501</c:v>
                </c:pt>
                <c:pt idx="59">
                  <c:v>21.744633258946557</c:v>
                </c:pt>
                <c:pt idx="60">
                  <c:v>16.394650273156202</c:v>
                </c:pt>
                <c:pt idx="61">
                  <c:v>16.497516055884379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5714432"/>
        <c:axId val="65822720"/>
      </c:scatterChart>
      <c:valAx>
        <c:axId val="65714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22720"/>
        <c:crossesAt val="4.0000000000000022E-2"/>
        <c:crossBetween val="midCat"/>
        <c:minorUnit val="100"/>
      </c:valAx>
      <c:valAx>
        <c:axId val="65822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7144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8-16'!$FY$18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8-16'!$FY$19:$FY$119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3.1442467810282385E-2</c:v>
                </c:pt>
                <c:pt idx="2">
                  <c:v>3.0154142361430096E-2</c:v>
                </c:pt>
                <c:pt idx="3">
                  <c:v>2.9030111735715809E-2</c:v>
                </c:pt>
                <c:pt idx="4">
                  <c:v>2.8020548298713654E-2</c:v>
                </c:pt>
                <c:pt idx="5">
                  <c:v>2.7096826338885428E-2</c:v>
                </c:pt>
                <c:pt idx="6">
                  <c:v>2.6240564424995567E-2</c:v>
                </c:pt>
                <c:pt idx="7">
                  <c:v>2.5439071956387498E-2</c:v>
                </c:pt>
                <c:pt idx="8">
                  <c:v>2.4683129374775268E-2</c:v>
                </c:pt>
                <c:pt idx="9">
                  <c:v>2.396578013598695E-2</c:v>
                </c:pt>
                <c:pt idx="10">
                  <c:v>2.328161850188774E-2</c:v>
                </c:pt>
                <c:pt idx="11">
                  <c:v>2.2626343381825127E-2</c:v>
                </c:pt>
                <c:pt idx="12">
                  <c:v>2.1996465227051572E-2</c:v>
                </c:pt>
                <c:pt idx="13">
                  <c:v>2.1389105953409829E-2</c:v>
                </c:pt>
                <c:pt idx="14">
                  <c:v>2.0801857981202185E-2</c:v>
                </c:pt>
                <c:pt idx="15">
                  <c:v>2.0232682246181577E-2</c:v>
                </c:pt>
                <c:pt idx="16">
                  <c:v>1.9679832701645743E-2</c:v>
                </c:pt>
                <c:pt idx="17">
                  <c:v>1.9141799301511515E-2</c:v>
                </c:pt>
                <c:pt idx="18">
                  <c:v>1.8617264163679502E-2</c:v>
                </c:pt>
                <c:pt idx="19">
                  <c:v>1.8105067310702355E-2</c:v>
                </c:pt>
                <c:pt idx="20">
                  <c:v>1.7604179479126632E-2</c:v>
                </c:pt>
                <c:pt idx="21">
                  <c:v>1.7113680210625312E-2</c:v>
                </c:pt>
                <c:pt idx="22">
                  <c:v>1.6632739919733325E-2</c:v>
                </c:pt>
                <c:pt idx="23">
                  <c:v>1.6160604950241089E-2</c:v>
                </c:pt>
                <c:pt idx="24">
                  <c:v>1.5696584833752889E-2</c:v>
                </c:pt>
                <c:pt idx="25">
                  <c:v>1.5240041110063548E-2</c:v>
                </c:pt>
                <c:pt idx="26">
                  <c:v>1.4790377264766749E-2</c:v>
                </c:pt>
                <c:pt idx="27">
                  <c:v>1.4347029656798032E-2</c:v>
                </c:pt>
                <c:pt idx="28">
                  <c:v>1.3909459500088742E-2</c:v>
                </c:pt>
                <c:pt idx="29">
                  <c:v>1.3477145352589398E-2</c:v>
                </c:pt>
                <c:pt idx="30">
                  <c:v>1.3049574155766994E-2</c:v>
                </c:pt>
                <c:pt idx="31">
                  <c:v>1.2626229131034016E-2</c:v>
                </c:pt>
                <c:pt idx="32">
                  <c:v>1.2206577297940547E-2</c:v>
                </c:pt>
                <c:pt idx="33">
                  <c:v>1.1790063360551635E-2</c:v>
                </c:pt>
                <c:pt idx="34">
                  <c:v>1.1376113819291822E-2</c:v>
                </c:pt>
                <c:pt idx="35">
                  <c:v>1.0964152694975837E-2</c:v>
                </c:pt>
                <c:pt idx="36">
                  <c:v>1.055361863979185E-2</c:v>
                </c:pt>
                <c:pt idx="37">
                  <c:v>1.0143946410162336E-2</c:v>
                </c:pt>
                <c:pt idx="38">
                  <c:v>9.7345649557177873E-3</c:v>
                </c:pt>
                <c:pt idx="39">
                  <c:v>9.3249203424644912E-3</c:v>
                </c:pt>
                <c:pt idx="40">
                  <c:v>8.9141285753645879E-3</c:v>
                </c:pt>
                <c:pt idx="41">
                  <c:v>8.5013372766620087E-3</c:v>
                </c:pt>
                <c:pt idx="42">
                  <c:v>8.0861121787107904E-3</c:v>
                </c:pt>
                <c:pt idx="43">
                  <c:v>7.6660289742158287E-3</c:v>
                </c:pt>
                <c:pt idx="44">
                  <c:v>7.2427411216220211E-3</c:v>
                </c:pt>
                <c:pt idx="45">
                  <c:v>6.8164035683583625E-3</c:v>
                </c:pt>
                <c:pt idx="46">
                  <c:v>6.3911000423992718E-3</c:v>
                </c:pt>
                <c:pt idx="47">
                  <c:v>5.9733287111294513E-3</c:v>
                </c:pt>
                <c:pt idx="48">
                  <c:v>5.5364969947270639E-3</c:v>
                </c:pt>
                <c:pt idx="49">
                  <c:v>5.0873977277285333E-3</c:v>
                </c:pt>
                <c:pt idx="50">
                  <c:v>4.6658780993695959E-3</c:v>
                </c:pt>
                <c:pt idx="51">
                  <c:v>4.2292957286257796E-3</c:v>
                </c:pt>
                <c:pt idx="52">
                  <c:v>3.7812537680303655E-3</c:v>
                </c:pt>
                <c:pt idx="53">
                  <c:v>3.3790923396099823E-3</c:v>
                </c:pt>
                <c:pt idx="54">
                  <c:v>2.9643495887249158E-3</c:v>
                </c:pt>
                <c:pt idx="55">
                  <c:v>2.5719153264533896E-3</c:v>
                </c:pt>
                <c:pt idx="56">
                  <c:v>2.158425447533007E-3</c:v>
                </c:pt>
                <c:pt idx="57">
                  <c:v>1.8205975134229504E-3</c:v>
                </c:pt>
                <c:pt idx="58">
                  <c:v>1.5021245627927203E-3</c:v>
                </c:pt>
                <c:pt idx="59">
                  <c:v>1.1923395999209024E-3</c:v>
                </c:pt>
                <c:pt idx="60">
                  <c:v>8.7681653315769539E-4</c:v>
                </c:pt>
                <c:pt idx="61">
                  <c:v>6.4604517058103209E-4</c:v>
                </c:pt>
                <c:pt idx="62">
                  <c:v>3.8762710234861925E-4</c:v>
                </c:pt>
                <c:pt idx="63">
                  <c:v>2.3257626140917153E-4</c:v>
                </c:pt>
                <c:pt idx="64">
                  <c:v>1.3954575684550292E-4</c:v>
                </c:pt>
                <c:pt idx="65">
                  <c:v>8.3727454107301749E-5</c:v>
                </c:pt>
                <c:pt idx="66">
                  <c:v>5.0236472464381046E-5</c:v>
                </c:pt>
                <c:pt idx="67">
                  <c:v>3.0141883478628625E-5</c:v>
                </c:pt>
                <c:pt idx="68">
                  <c:v>1.8085130087177176E-5</c:v>
                </c:pt>
                <c:pt idx="69">
                  <c:v>1.0851078052306306E-5</c:v>
                </c:pt>
                <c:pt idx="70">
                  <c:v>6.5106468313837831E-6</c:v>
                </c:pt>
                <c:pt idx="71">
                  <c:v>3.9063880988302695E-6</c:v>
                </c:pt>
                <c:pt idx="72">
                  <c:v>2.3438328592981617E-6</c:v>
                </c:pt>
                <c:pt idx="73">
                  <c:v>1.406299715578897E-6</c:v>
                </c:pt>
                <c:pt idx="74">
                  <c:v>8.4377982934733811E-7</c:v>
                </c:pt>
                <c:pt idx="75">
                  <c:v>5.0626789760840284E-7</c:v>
                </c:pt>
                <c:pt idx="76">
                  <c:v>3.037607385650417E-7</c:v>
                </c:pt>
                <c:pt idx="77">
                  <c:v>1.8225644313902501E-7</c:v>
                </c:pt>
                <c:pt idx="78">
                  <c:v>1.09353865883415E-7</c:v>
                </c:pt>
                <c:pt idx="79">
                  <c:v>6.5612319530048996E-8</c:v>
                </c:pt>
                <c:pt idx="80">
                  <c:v>3.9367391718029399E-8</c:v>
                </c:pt>
                <c:pt idx="81">
                  <c:v>2.3620435030817638E-8</c:v>
                </c:pt>
                <c:pt idx="82">
                  <c:v>1.4172261018490582E-8</c:v>
                </c:pt>
                <c:pt idx="83">
                  <c:v>8.5033566110943495E-9</c:v>
                </c:pt>
                <c:pt idx="84">
                  <c:v>5.1020139666566095E-9</c:v>
                </c:pt>
                <c:pt idx="85">
                  <c:v>3.0612083799939656E-9</c:v>
                </c:pt>
                <c:pt idx="86">
                  <c:v>1.8367250279963792E-9</c:v>
                </c:pt>
                <c:pt idx="87">
                  <c:v>1.1020350167978275E-9</c:v>
                </c:pt>
                <c:pt idx="88">
                  <c:v>6.6122101007869648E-10</c:v>
                </c:pt>
                <c:pt idx="89">
                  <c:v>3.967326060472179E-10</c:v>
                </c:pt>
                <c:pt idx="90">
                  <c:v>2.3803956362833071E-10</c:v>
                </c:pt>
                <c:pt idx="91">
                  <c:v>1.4282373817699843E-10</c:v>
                </c:pt>
                <c:pt idx="92">
                  <c:v>8.5694242906199053E-11</c:v>
                </c:pt>
                <c:pt idx="93">
                  <c:v>5.1416545743719431E-11</c:v>
                </c:pt>
                <c:pt idx="94">
                  <c:v>3.084992744623166E-11</c:v>
                </c:pt>
                <c:pt idx="95">
                  <c:v>1.8509956467738996E-11</c:v>
                </c:pt>
                <c:pt idx="96">
                  <c:v>1.1105973880643397E-11</c:v>
                </c:pt>
                <c:pt idx="97">
                  <c:v>6.6635843283860378E-12</c:v>
                </c:pt>
                <c:pt idx="98">
                  <c:v>3.9981505970316222E-12</c:v>
                </c:pt>
                <c:pt idx="99">
                  <c:v>2.3988903582189731E-12</c:v>
                </c:pt>
                <c:pt idx="100">
                  <c:v>1.4393342149313838E-12</c:v>
                </c:pt>
              </c:numCache>
            </c:numRef>
          </c:yVal>
        </c:ser>
        <c:axId val="65833600"/>
        <c:axId val="65844352"/>
      </c:scatterChart>
      <c:valAx>
        <c:axId val="658336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44352"/>
        <c:crossesAt val="4.0000000000000022E-2"/>
        <c:crossBetween val="midCat"/>
        <c:minorUnit val="100"/>
      </c:valAx>
      <c:valAx>
        <c:axId val="658443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336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3"/>
          <c:y val="0.19600938967136375"/>
          <c:w val="0.75182404526749913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8-16'!$GA$18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8-16'!$GA$19:$GA$119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-5.126421642041727</c:v>
                </c:pt>
                <c:pt idx="2">
                  <c:v>-8.4640523385502391</c:v>
                </c:pt>
                <c:pt idx="3">
                  <c:v>-11.376048778224565</c:v>
                </c:pt>
                <c:pt idx="4">
                  <c:v>-13.991498096882985</c:v>
                </c:pt>
                <c:pt idx="5">
                  <c:v>-16.38456016897684</c:v>
                </c:pt>
                <c:pt idx="6">
                  <c:v>-18.602855282681141</c:v>
                </c:pt>
                <c:pt idx="7">
                  <c:v>-20.679260641769396</c:v>
                </c:pt>
                <c:pt idx="8">
                  <c:v>-22.637661112267416</c:v>
                </c:pt>
                <c:pt idx="9">
                  <c:v>-24.496078829335595</c:v>
                </c:pt>
                <c:pt idx="10">
                  <c:v>-26.268518295913857</c:v>
                </c:pt>
                <c:pt idx="11">
                  <c:v>-27.966122233899902</c:v>
                </c:pt>
                <c:pt idx="12">
                  <c:v>-29.597930925023093</c:v>
                </c:pt>
                <c:pt idx="13">
                  <c:v>-31.171400545856628</c:v>
                </c:pt>
                <c:pt idx="14">
                  <c:v>-32.692768349503375</c:v>
                </c:pt>
                <c:pt idx="15">
                  <c:v>-34.167316885826189</c:v>
                </c:pt>
                <c:pt idx="16">
                  <c:v>-35.599569591877575</c:v>
                </c:pt>
                <c:pt idx="17">
                  <c:v>-36.993438504142418</c:v>
                </c:pt>
                <c:pt idx="18">
                  <c:v>-38.352337824950745</c:v>
                </c:pt>
                <c:pt idx="19">
                  <c:v>-39.679272677223139</c:v>
                </c:pt>
                <c:pt idx="20">
                  <c:v>-40.976909546590299</c:v>
                </c:pt>
                <c:pt idx="21">
                  <c:v>-42.247633040117037</c:v>
                </c:pt>
                <c:pt idx="22">
                  <c:v>-43.493592342946016</c:v>
                </c:pt>
                <c:pt idx="23">
                  <c:v>-44.716739932304144</c:v>
                </c:pt>
                <c:pt idx="24">
                  <c:v>-45.91886458641865</c:v>
                </c:pt>
                <c:pt idx="25">
                  <c:v>-47.101620347271862</c:v>
                </c:pt>
                <c:pt idx="26">
                  <c:v>-48.266552588973418</c:v>
                </c:pt>
                <c:pt idx="27">
                  <c:v>-49.415121521534857</c:v>
                </c:pt>
                <c:pt idx="28">
                  <c:v>-50.548722963786908</c:v>
                </c:pt>
                <c:pt idx="29">
                  <c:v>-51.668707801868102</c:v>
                </c:pt>
                <c:pt idx="30">
                  <c:v>-52.77640520296243</c:v>
                </c:pt>
                <c:pt idx="31">
                  <c:v>-53.87315397170071</c:v>
                </c:pt>
                <c:pt idx="32">
                  <c:v>-54.960334886450617</c:v>
                </c:pt>
                <c:pt idx="33">
                  <c:v>-56.039386537717228</c:v>
                </c:pt>
                <c:pt idx="34">
                  <c:v>-57.111794675696025</c:v>
                </c:pt>
                <c:pt idx="35">
                  <c:v>-58.179051474442097</c:v>
                </c:pt>
                <c:pt idx="36">
                  <c:v>-59.242611202898026</c:v>
                </c:pt>
                <c:pt idx="37">
                  <c:v>-60.303938222663611</c:v>
                </c:pt>
                <c:pt idx="38">
                  <c:v>-61.364511938841197</c:v>
                </c:pt>
                <c:pt idx="39">
                  <c:v>-62.425767413590656</c:v>
                </c:pt>
                <c:pt idx="40">
                  <c:v>-63.489994789497139</c:v>
                </c:pt>
                <c:pt idx="41">
                  <c:v>-64.559402299089328</c:v>
                </c:pt>
                <c:pt idx="42">
                  <c:v>-65.635114988082108</c:v>
                </c:pt>
                <c:pt idx="43">
                  <c:v>-66.723413445322933</c:v>
                </c:pt>
                <c:pt idx="44">
                  <c:v>-67.820014099711045</c:v>
                </c:pt>
                <c:pt idx="45">
                  <c:v>-68.924515533036583</c:v>
                </c:pt>
                <c:pt idx="46">
                  <c:v>-70.026338139148237</c:v>
                </c:pt>
                <c:pt idx="47">
                  <c:v>-71.108647287515623</c:v>
                </c:pt>
                <c:pt idx="48">
                  <c:v>-72.240335671977789</c:v>
                </c:pt>
                <c:pt idx="49">
                  <c:v>-73.372024056439955</c:v>
                </c:pt>
                <c:pt idx="50">
                  <c:v>-74.50371244090212</c:v>
                </c:pt>
                <c:pt idx="51">
                  <c:v>-75.635400825364286</c:v>
                </c:pt>
                <c:pt idx="52">
                  <c:v>-76.767089209826452</c:v>
                </c:pt>
                <c:pt idx="53">
                  <c:v>-77.898777594288617</c:v>
                </c:pt>
                <c:pt idx="54">
                  <c:v>-79.030465978750783</c:v>
                </c:pt>
                <c:pt idx="55">
                  <c:v>-80.162154363212949</c:v>
                </c:pt>
                <c:pt idx="56">
                  <c:v>-81.293842747675114</c:v>
                </c:pt>
                <c:pt idx="57">
                  <c:v>-82.42553113213728</c:v>
                </c:pt>
                <c:pt idx="58">
                  <c:v>-83.557219516599446</c:v>
                </c:pt>
                <c:pt idx="59">
                  <c:v>-84.688907901061611</c:v>
                </c:pt>
                <c:pt idx="60">
                  <c:v>-85.820596285523777</c:v>
                </c:pt>
                <c:pt idx="61">
                  <c:v>-86.952284669985943</c:v>
                </c:pt>
                <c:pt idx="62">
                  <c:v>-88.083973054448109</c:v>
                </c:pt>
                <c:pt idx="63">
                  <c:v>-89.215661438910274</c:v>
                </c:pt>
                <c:pt idx="64">
                  <c:v>-90.34734982337244</c:v>
                </c:pt>
                <c:pt idx="65">
                  <c:v>-91.479038207834606</c:v>
                </c:pt>
                <c:pt idx="66">
                  <c:v>-92.610726592296771</c:v>
                </c:pt>
                <c:pt idx="67">
                  <c:v>-93.742414976758937</c:v>
                </c:pt>
                <c:pt idx="68">
                  <c:v>-94.874103361221103</c:v>
                </c:pt>
                <c:pt idx="69">
                  <c:v>-96.005791745683268</c:v>
                </c:pt>
                <c:pt idx="70">
                  <c:v>-97.137480130145434</c:v>
                </c:pt>
                <c:pt idx="71">
                  <c:v>-98.2691685146076</c:v>
                </c:pt>
                <c:pt idx="72">
                  <c:v>-99.400856899069765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8-16'!$GB$18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8-16'!$GB$19:$GB$119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-18.542829507040466</c:v>
                </c:pt>
                <c:pt idx="2">
                  <c:v>-21.880460203548978</c:v>
                </c:pt>
                <c:pt idx="3">
                  <c:v>-24.792456643223304</c:v>
                </c:pt>
                <c:pt idx="4">
                  <c:v>-27.407905961881724</c:v>
                </c:pt>
                <c:pt idx="5">
                  <c:v>-29.800968033975579</c:v>
                </c:pt>
                <c:pt idx="6">
                  <c:v>-32.019263147679879</c:v>
                </c:pt>
                <c:pt idx="7">
                  <c:v>-34.095668506768135</c:v>
                </c:pt>
                <c:pt idx="8">
                  <c:v>-36.054068977266155</c:v>
                </c:pt>
                <c:pt idx="9">
                  <c:v>-37.912486694334333</c:v>
                </c:pt>
                <c:pt idx="10">
                  <c:v>-39.684926160912596</c:v>
                </c:pt>
                <c:pt idx="11">
                  <c:v>-41.382530098898641</c:v>
                </c:pt>
                <c:pt idx="12">
                  <c:v>-43.014338790021831</c:v>
                </c:pt>
                <c:pt idx="13">
                  <c:v>-44.587808410855367</c:v>
                </c:pt>
                <c:pt idx="14">
                  <c:v>-46.109176214502114</c:v>
                </c:pt>
                <c:pt idx="15">
                  <c:v>-47.583724750824928</c:v>
                </c:pt>
                <c:pt idx="16">
                  <c:v>-49.015977456876314</c:v>
                </c:pt>
                <c:pt idx="17">
                  <c:v>-50.409846369141157</c:v>
                </c:pt>
                <c:pt idx="18">
                  <c:v>-51.768745689949483</c:v>
                </c:pt>
                <c:pt idx="19">
                  <c:v>-53.095680542221878</c:v>
                </c:pt>
                <c:pt idx="20">
                  <c:v>-54.393317411589038</c:v>
                </c:pt>
                <c:pt idx="21">
                  <c:v>-55.664040905115776</c:v>
                </c:pt>
                <c:pt idx="22">
                  <c:v>-56.910000207944755</c:v>
                </c:pt>
                <c:pt idx="23">
                  <c:v>-58.133147797302883</c:v>
                </c:pt>
                <c:pt idx="24">
                  <c:v>-59.335272451417389</c:v>
                </c:pt>
                <c:pt idx="25">
                  <c:v>-60.5180282122706</c:v>
                </c:pt>
                <c:pt idx="26">
                  <c:v>-61.682960453972157</c:v>
                </c:pt>
                <c:pt idx="27">
                  <c:v>-62.831529386533596</c:v>
                </c:pt>
                <c:pt idx="28">
                  <c:v>-63.965130828785647</c:v>
                </c:pt>
                <c:pt idx="29">
                  <c:v>-65.085115666866841</c:v>
                </c:pt>
                <c:pt idx="30">
                  <c:v>-66.192813067961168</c:v>
                </c:pt>
                <c:pt idx="31">
                  <c:v>-67.289561836699448</c:v>
                </c:pt>
                <c:pt idx="32">
                  <c:v>-68.376742751449356</c:v>
                </c:pt>
                <c:pt idx="33">
                  <c:v>-69.455794402715966</c:v>
                </c:pt>
                <c:pt idx="34">
                  <c:v>-70.528202540694764</c:v>
                </c:pt>
                <c:pt idx="35">
                  <c:v>-71.595459339440836</c:v>
                </c:pt>
                <c:pt idx="36">
                  <c:v>-72.659019067896764</c:v>
                </c:pt>
                <c:pt idx="37">
                  <c:v>-73.72034608766235</c:v>
                </c:pt>
                <c:pt idx="38">
                  <c:v>-74.780919803839936</c:v>
                </c:pt>
                <c:pt idx="39">
                  <c:v>-75.842175278589394</c:v>
                </c:pt>
                <c:pt idx="40">
                  <c:v>-76.906402654495878</c:v>
                </c:pt>
                <c:pt idx="41">
                  <c:v>-77.97581016408806</c:v>
                </c:pt>
                <c:pt idx="42">
                  <c:v>-79.051522853080854</c:v>
                </c:pt>
                <c:pt idx="43">
                  <c:v>-80.127235542073649</c:v>
                </c:pt>
                <c:pt idx="44">
                  <c:v>-81.202948231066443</c:v>
                </c:pt>
                <c:pt idx="45">
                  <c:v>-82.278660920059238</c:v>
                </c:pt>
                <c:pt idx="46">
                  <c:v>-83.354373609052033</c:v>
                </c:pt>
                <c:pt idx="47">
                  <c:v>-84.430086298044827</c:v>
                </c:pt>
                <c:pt idx="48">
                  <c:v>-85.505798987037622</c:v>
                </c:pt>
                <c:pt idx="49">
                  <c:v>-86.581511676030416</c:v>
                </c:pt>
                <c:pt idx="50">
                  <c:v>-87.657224365023211</c:v>
                </c:pt>
                <c:pt idx="51">
                  <c:v>-88.732937054016006</c:v>
                </c:pt>
                <c:pt idx="52">
                  <c:v>-89.8086497430088</c:v>
                </c:pt>
                <c:pt idx="53">
                  <c:v>-90.884362432001595</c:v>
                </c:pt>
                <c:pt idx="54">
                  <c:v>-91.960075120994389</c:v>
                </c:pt>
                <c:pt idx="55">
                  <c:v>-93.035787809987184</c:v>
                </c:pt>
                <c:pt idx="56">
                  <c:v>-94.111500498979979</c:v>
                </c:pt>
                <c:pt idx="57">
                  <c:v>-95.187213187972773</c:v>
                </c:pt>
                <c:pt idx="58">
                  <c:v>-96.262925876965568</c:v>
                </c:pt>
                <c:pt idx="59">
                  <c:v>-97.338638565958362</c:v>
                </c:pt>
                <c:pt idx="60">
                  <c:v>-98.414351254951157</c:v>
                </c:pt>
                <c:pt idx="61">
                  <c:v>-99.490063943943952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8-16'!$GC$18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8-16'!$GC$19:$GC$119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-31.959237372039205</c:v>
                </c:pt>
                <c:pt idx="2">
                  <c:v>-35.296868068547717</c:v>
                </c:pt>
                <c:pt idx="3">
                  <c:v>-38.208864508222042</c:v>
                </c:pt>
                <c:pt idx="4">
                  <c:v>-40.824313826880463</c:v>
                </c:pt>
                <c:pt idx="5">
                  <c:v>-43.217375898974318</c:v>
                </c:pt>
                <c:pt idx="6">
                  <c:v>-45.435671012678618</c:v>
                </c:pt>
                <c:pt idx="7">
                  <c:v>-47.512076371766874</c:v>
                </c:pt>
                <c:pt idx="8">
                  <c:v>-49.470476842264894</c:v>
                </c:pt>
                <c:pt idx="9">
                  <c:v>-51.328894559333072</c:v>
                </c:pt>
                <c:pt idx="10">
                  <c:v>-53.101334025911335</c:v>
                </c:pt>
                <c:pt idx="11">
                  <c:v>-54.79893796389738</c:v>
                </c:pt>
                <c:pt idx="12">
                  <c:v>-56.43074665502057</c:v>
                </c:pt>
                <c:pt idx="13">
                  <c:v>-58.004216275854105</c:v>
                </c:pt>
                <c:pt idx="14">
                  <c:v>-59.525584079500852</c:v>
                </c:pt>
                <c:pt idx="15">
                  <c:v>-61.000132615823667</c:v>
                </c:pt>
                <c:pt idx="16">
                  <c:v>-62.432385321875053</c:v>
                </c:pt>
                <c:pt idx="17">
                  <c:v>-63.826254234139896</c:v>
                </c:pt>
                <c:pt idx="18">
                  <c:v>-65.185153554948215</c:v>
                </c:pt>
                <c:pt idx="19">
                  <c:v>-66.512088407220617</c:v>
                </c:pt>
                <c:pt idx="20">
                  <c:v>-67.809725276587784</c:v>
                </c:pt>
                <c:pt idx="21">
                  <c:v>-69.080448770114515</c:v>
                </c:pt>
                <c:pt idx="22">
                  <c:v>-70.326408072943494</c:v>
                </c:pt>
                <c:pt idx="23">
                  <c:v>-71.549555662301628</c:v>
                </c:pt>
                <c:pt idx="24">
                  <c:v>-72.751680316416127</c:v>
                </c:pt>
                <c:pt idx="25">
                  <c:v>-73.934436077269339</c:v>
                </c:pt>
                <c:pt idx="26">
                  <c:v>-75.099368318970903</c:v>
                </c:pt>
                <c:pt idx="27">
                  <c:v>-76.247937251532335</c:v>
                </c:pt>
                <c:pt idx="28">
                  <c:v>-77.381538693784393</c:v>
                </c:pt>
                <c:pt idx="29">
                  <c:v>-78.501523531865587</c:v>
                </c:pt>
                <c:pt idx="30">
                  <c:v>-79.609220932959914</c:v>
                </c:pt>
                <c:pt idx="31">
                  <c:v>-80.705969701698194</c:v>
                </c:pt>
                <c:pt idx="32">
                  <c:v>-81.793150616448088</c:v>
                </c:pt>
                <c:pt idx="33">
                  <c:v>-82.872202267714698</c:v>
                </c:pt>
                <c:pt idx="34">
                  <c:v>-83.94461040569351</c:v>
                </c:pt>
                <c:pt idx="35">
                  <c:v>-85.011867204439568</c:v>
                </c:pt>
                <c:pt idx="36">
                  <c:v>-86.07542693289551</c:v>
                </c:pt>
                <c:pt idx="37">
                  <c:v>-87.136753952661081</c:v>
                </c:pt>
                <c:pt idx="38">
                  <c:v>-88.197327668838682</c:v>
                </c:pt>
                <c:pt idx="39">
                  <c:v>-89.25858314358814</c:v>
                </c:pt>
                <c:pt idx="40">
                  <c:v>-90.322810519494624</c:v>
                </c:pt>
                <c:pt idx="41">
                  <c:v>-91.392218029086791</c:v>
                </c:pt>
                <c:pt idx="42">
                  <c:v>-92.4679307180796</c:v>
                </c:pt>
                <c:pt idx="43">
                  <c:v>-93.556229175320425</c:v>
                </c:pt>
                <c:pt idx="44">
                  <c:v>-94.652829829708537</c:v>
                </c:pt>
                <c:pt idx="45">
                  <c:v>-95.757331263034075</c:v>
                </c:pt>
                <c:pt idx="46">
                  <c:v>-96.8591538691457</c:v>
                </c:pt>
                <c:pt idx="47">
                  <c:v>-97.941463017513115</c:v>
                </c:pt>
                <c:pt idx="48">
                  <c:v>-99.073151401975252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5607552"/>
        <c:axId val="65613824"/>
      </c:scatterChart>
      <c:valAx>
        <c:axId val="65607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13824"/>
        <c:crosses val="autoZero"/>
        <c:crossBetween val="midCat"/>
        <c:minorUnit val="100"/>
      </c:valAx>
      <c:valAx>
        <c:axId val="6561382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075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73"/>
          <c:y val="0.27946101807696572"/>
          <c:w val="0.29281110405749666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9"/>
          <c:y val="0.19600938967136394"/>
          <c:w val="0.77434308191601819"/>
          <c:h val="0.7323943661971889"/>
        </c:manualLayout>
      </c:layout>
      <c:scatterChart>
        <c:scatterStyle val="lineMarker"/>
        <c:ser>
          <c:idx val="2"/>
          <c:order val="0"/>
          <c:tx>
            <c:strRef>
              <c:f>'0.5Q 8-16'!$GD$18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8-16'!$GD$19:$GD$119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18.542829507040466</c:v>
                </c:pt>
                <c:pt idx="2">
                  <c:v>21.880460203548978</c:v>
                </c:pt>
                <c:pt idx="3">
                  <c:v>24.792456643223304</c:v>
                </c:pt>
                <c:pt idx="4">
                  <c:v>27.407905961881724</c:v>
                </c:pt>
                <c:pt idx="5">
                  <c:v>29.800968033975579</c:v>
                </c:pt>
                <c:pt idx="6">
                  <c:v>32.019263147679879</c:v>
                </c:pt>
                <c:pt idx="7">
                  <c:v>34.095668506768135</c:v>
                </c:pt>
                <c:pt idx="8">
                  <c:v>36.054068977266155</c:v>
                </c:pt>
                <c:pt idx="9">
                  <c:v>37.912486694334333</c:v>
                </c:pt>
                <c:pt idx="10">
                  <c:v>39.684926160912596</c:v>
                </c:pt>
                <c:pt idx="11">
                  <c:v>41.382530098898641</c:v>
                </c:pt>
                <c:pt idx="12">
                  <c:v>43.014338790021831</c:v>
                </c:pt>
                <c:pt idx="13">
                  <c:v>44.587808410855367</c:v>
                </c:pt>
                <c:pt idx="14">
                  <c:v>46.109176214502114</c:v>
                </c:pt>
                <c:pt idx="15">
                  <c:v>47.583724750824928</c:v>
                </c:pt>
                <c:pt idx="16">
                  <c:v>49.015977456876314</c:v>
                </c:pt>
                <c:pt idx="17">
                  <c:v>50.409846369141157</c:v>
                </c:pt>
                <c:pt idx="18">
                  <c:v>51.768745689949483</c:v>
                </c:pt>
                <c:pt idx="19">
                  <c:v>53.095680542221878</c:v>
                </c:pt>
                <c:pt idx="20">
                  <c:v>54.393317411589038</c:v>
                </c:pt>
                <c:pt idx="21">
                  <c:v>55.664040905115776</c:v>
                </c:pt>
                <c:pt idx="22">
                  <c:v>56.910000207944755</c:v>
                </c:pt>
                <c:pt idx="23">
                  <c:v>58.133147797302883</c:v>
                </c:pt>
                <c:pt idx="24">
                  <c:v>59.335272451417389</c:v>
                </c:pt>
                <c:pt idx="25">
                  <c:v>60.5180282122706</c:v>
                </c:pt>
                <c:pt idx="26">
                  <c:v>61.682960453972157</c:v>
                </c:pt>
                <c:pt idx="27">
                  <c:v>62.831529386533596</c:v>
                </c:pt>
                <c:pt idx="28">
                  <c:v>63.965130828785647</c:v>
                </c:pt>
                <c:pt idx="29">
                  <c:v>65.085115666866841</c:v>
                </c:pt>
                <c:pt idx="30">
                  <c:v>66.192813067961168</c:v>
                </c:pt>
                <c:pt idx="31">
                  <c:v>67.289561836699448</c:v>
                </c:pt>
                <c:pt idx="32">
                  <c:v>68.376742751449356</c:v>
                </c:pt>
                <c:pt idx="33">
                  <c:v>69.455794402715966</c:v>
                </c:pt>
                <c:pt idx="34">
                  <c:v>70.528202540694764</c:v>
                </c:pt>
                <c:pt idx="35">
                  <c:v>71.595459339440836</c:v>
                </c:pt>
                <c:pt idx="36">
                  <c:v>72.659019067896764</c:v>
                </c:pt>
                <c:pt idx="37">
                  <c:v>73.72034608766235</c:v>
                </c:pt>
                <c:pt idx="38">
                  <c:v>74.780919803839936</c:v>
                </c:pt>
                <c:pt idx="39">
                  <c:v>75.842175278589394</c:v>
                </c:pt>
                <c:pt idx="40">
                  <c:v>76.906402654495878</c:v>
                </c:pt>
                <c:pt idx="41">
                  <c:v>77.97581016408806</c:v>
                </c:pt>
                <c:pt idx="42">
                  <c:v>79.051522853080854</c:v>
                </c:pt>
                <c:pt idx="43">
                  <c:v>80.127235542073649</c:v>
                </c:pt>
                <c:pt idx="44">
                  <c:v>81.202948231066443</c:v>
                </c:pt>
                <c:pt idx="45">
                  <c:v>82.278660920059238</c:v>
                </c:pt>
                <c:pt idx="46">
                  <c:v>83.354373609052033</c:v>
                </c:pt>
                <c:pt idx="47">
                  <c:v>84.430086298044827</c:v>
                </c:pt>
                <c:pt idx="48">
                  <c:v>85.505798987037622</c:v>
                </c:pt>
                <c:pt idx="49">
                  <c:v>86.581511676030416</c:v>
                </c:pt>
                <c:pt idx="50">
                  <c:v>87.657224365023211</c:v>
                </c:pt>
                <c:pt idx="51">
                  <c:v>88.732937054016006</c:v>
                </c:pt>
                <c:pt idx="52">
                  <c:v>89.8086497430088</c:v>
                </c:pt>
                <c:pt idx="53">
                  <c:v>90.884362432001595</c:v>
                </c:pt>
                <c:pt idx="54">
                  <c:v>91.960075120994389</c:v>
                </c:pt>
                <c:pt idx="55">
                  <c:v>93.035787809987184</c:v>
                </c:pt>
                <c:pt idx="56">
                  <c:v>94.111500498979979</c:v>
                </c:pt>
                <c:pt idx="57">
                  <c:v>95.187213187972773</c:v>
                </c:pt>
                <c:pt idx="58">
                  <c:v>96.262925876965568</c:v>
                </c:pt>
                <c:pt idx="59">
                  <c:v>97.338638565958362</c:v>
                </c:pt>
                <c:pt idx="60">
                  <c:v>98.414351254951157</c:v>
                </c:pt>
                <c:pt idx="61">
                  <c:v>99.490063943943952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8-16'!$GE$18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8-16'!$GE$19:$GE$119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81.457170492959534</c:v>
                </c:pt>
                <c:pt idx="2">
                  <c:v>78.119539796451022</c:v>
                </c:pt>
                <c:pt idx="3">
                  <c:v>75.207543356776696</c:v>
                </c:pt>
                <c:pt idx="4">
                  <c:v>72.592094038118276</c:v>
                </c:pt>
                <c:pt idx="5">
                  <c:v>70.199031966024421</c:v>
                </c:pt>
                <c:pt idx="6">
                  <c:v>67.980736852320121</c:v>
                </c:pt>
                <c:pt idx="7">
                  <c:v>65.904331493231865</c:v>
                </c:pt>
                <c:pt idx="8">
                  <c:v>63.945931022733845</c:v>
                </c:pt>
                <c:pt idx="9">
                  <c:v>62.087513305665667</c:v>
                </c:pt>
                <c:pt idx="10">
                  <c:v>60.315073839087404</c:v>
                </c:pt>
                <c:pt idx="11">
                  <c:v>58.617469901101359</c:v>
                </c:pt>
                <c:pt idx="12">
                  <c:v>56.985661209978169</c:v>
                </c:pt>
                <c:pt idx="13">
                  <c:v>55.412191589144633</c:v>
                </c:pt>
                <c:pt idx="14">
                  <c:v>53.890823785497886</c:v>
                </c:pt>
                <c:pt idx="15">
                  <c:v>52.416275249175072</c:v>
                </c:pt>
                <c:pt idx="16">
                  <c:v>50.984022543123686</c:v>
                </c:pt>
                <c:pt idx="17">
                  <c:v>49.590153630858843</c:v>
                </c:pt>
                <c:pt idx="18">
                  <c:v>48.231254310050517</c:v>
                </c:pt>
                <c:pt idx="19">
                  <c:v>46.904319457778122</c:v>
                </c:pt>
                <c:pt idx="20">
                  <c:v>45.606682588410962</c:v>
                </c:pt>
                <c:pt idx="21">
                  <c:v>44.335959094884224</c:v>
                </c:pt>
                <c:pt idx="22">
                  <c:v>43.089999792055245</c:v>
                </c:pt>
                <c:pt idx="23">
                  <c:v>41.866852202697117</c:v>
                </c:pt>
                <c:pt idx="24">
                  <c:v>40.664727548582611</c:v>
                </c:pt>
                <c:pt idx="25">
                  <c:v>39.4819717877294</c:v>
                </c:pt>
                <c:pt idx="26">
                  <c:v>38.317039546027843</c:v>
                </c:pt>
                <c:pt idx="27">
                  <c:v>37.168470613466404</c:v>
                </c:pt>
                <c:pt idx="28">
                  <c:v>36.034869171214353</c:v>
                </c:pt>
                <c:pt idx="29">
                  <c:v>34.914884333133159</c:v>
                </c:pt>
                <c:pt idx="30">
                  <c:v>33.807186932038832</c:v>
                </c:pt>
                <c:pt idx="31">
                  <c:v>32.710438163300552</c:v>
                </c:pt>
                <c:pt idx="32">
                  <c:v>31.623257248550644</c:v>
                </c:pt>
                <c:pt idx="33">
                  <c:v>30.544205597284034</c:v>
                </c:pt>
                <c:pt idx="34">
                  <c:v>29.471797459305236</c:v>
                </c:pt>
                <c:pt idx="35">
                  <c:v>28.404540660559164</c:v>
                </c:pt>
                <c:pt idx="36">
                  <c:v>27.340980932103236</c:v>
                </c:pt>
                <c:pt idx="37">
                  <c:v>26.27965391233765</c:v>
                </c:pt>
                <c:pt idx="38">
                  <c:v>25.219080196160064</c:v>
                </c:pt>
                <c:pt idx="39">
                  <c:v>24.157824721410606</c:v>
                </c:pt>
                <c:pt idx="40">
                  <c:v>23.093597345504122</c:v>
                </c:pt>
                <c:pt idx="41">
                  <c:v>22.02418983591194</c:v>
                </c:pt>
                <c:pt idx="42">
                  <c:v>20.948477146919146</c:v>
                </c:pt>
                <c:pt idx="43">
                  <c:v>19.872764457926351</c:v>
                </c:pt>
                <c:pt idx="44">
                  <c:v>18.797051768933557</c:v>
                </c:pt>
                <c:pt idx="45">
                  <c:v>17.721339079940762</c:v>
                </c:pt>
                <c:pt idx="46">
                  <c:v>16.645626390947967</c:v>
                </c:pt>
                <c:pt idx="47">
                  <c:v>15.569913701955173</c:v>
                </c:pt>
                <c:pt idx="48">
                  <c:v>14.494201012962378</c:v>
                </c:pt>
                <c:pt idx="49">
                  <c:v>13.418488323969584</c:v>
                </c:pt>
                <c:pt idx="50">
                  <c:v>12.342775634976789</c:v>
                </c:pt>
                <c:pt idx="51">
                  <c:v>11.267062945983994</c:v>
                </c:pt>
                <c:pt idx="52">
                  <c:v>10.1913502569912</c:v>
                </c:pt>
                <c:pt idx="53">
                  <c:v>9.1156375679984052</c:v>
                </c:pt>
                <c:pt idx="54">
                  <c:v>8.0399248790056106</c:v>
                </c:pt>
                <c:pt idx="55">
                  <c:v>6.964212190012816</c:v>
                </c:pt>
                <c:pt idx="56">
                  <c:v>5.8884995010200214</c:v>
                </c:pt>
                <c:pt idx="57">
                  <c:v>4.8127868120272268</c:v>
                </c:pt>
                <c:pt idx="58">
                  <c:v>3.7370741230344322</c:v>
                </c:pt>
                <c:pt idx="59">
                  <c:v>2.6613614340416376</c:v>
                </c:pt>
                <c:pt idx="60">
                  <c:v>1.585648745048843</c:v>
                </c:pt>
                <c:pt idx="61">
                  <c:v>0.50993605605604841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5659264"/>
        <c:axId val="65661184"/>
      </c:scatterChart>
      <c:valAx>
        <c:axId val="656592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61184"/>
        <c:crossesAt val="120"/>
        <c:crossBetween val="midCat"/>
        <c:minorUnit val="100"/>
      </c:valAx>
      <c:valAx>
        <c:axId val="6566118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54E-3"/>
              <c:y val="0.488626668145359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592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4"/>
          <c:w val="0.69674834123995366"/>
          <c:h val="0.7323943661971889"/>
        </c:manualLayout>
      </c:layout>
      <c:scatterChart>
        <c:scatterStyle val="lineMarker"/>
        <c:ser>
          <c:idx val="0"/>
          <c:order val="0"/>
          <c:tx>
            <c:strRef>
              <c:f>'0.5Q 8-16'!$GM$18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8-16'!$GM$19:$GM$119</c:f>
              <c:numCache>
                <c:formatCode>0.00E+00</c:formatCode>
                <c:ptCount val="101"/>
                <c:pt idx="1">
                  <c:v>-492.75629233747486</c:v>
                </c:pt>
                <c:pt idx="2">
                  <c:v>-364.56630706940808</c:v>
                </c:pt>
                <c:pt idx="3">
                  <c:v>-300.04263354899985</c:v>
                </c:pt>
                <c:pt idx="4">
                  <c:v>-261.46236542247414</c:v>
                </c:pt>
                <c:pt idx="5">
                  <c:v>-235.9304816189339</c:v>
                </c:pt>
                <c:pt idx="6">
                  <c:v>-217.88217133612747</c:v>
                </c:pt>
                <c:pt idx="7">
                  <c:v>-204.53119096183894</c:v>
                </c:pt>
                <c:pt idx="8">
                  <c:v>-194.33043493513605</c:v>
                </c:pt>
                <c:pt idx="9">
                  <c:v>-186.35279956488779</c:v>
                </c:pt>
                <c:pt idx="10">
                  <c:v>-180.009275334855</c:v>
                </c:pt>
                <c:pt idx="11">
                  <c:v>-174.90798923319622</c:v>
                </c:pt>
                <c:pt idx="12">
                  <c:v>-170.77836543513683</c:v>
                </c:pt>
                <c:pt idx="13">
                  <c:v>-167.42784417442144</c:v>
                </c:pt>
                <c:pt idx="14">
                  <c:v>-164.71595671566214</c:v>
                </c:pt>
                <c:pt idx="15">
                  <c:v>-162.5381579035128</c:v>
                </c:pt>
                <c:pt idx="16">
                  <c:v>-160.81539719959369</c:v>
                </c:pt>
                <c:pt idx="17">
                  <c:v>-159.48719868348519</c:v>
                </c:pt>
                <c:pt idx="18">
                  <c:v>-158.50696213783539</c:v>
                </c:pt>
                <c:pt idx="19">
                  <c:v>-157.83871508516191</c:v>
                </c:pt>
                <c:pt idx="20">
                  <c:v>-157.45484134323235</c:v>
                </c:pt>
                <c:pt idx="21">
                  <c:v>-157.33448655277323</c:v>
                </c:pt>
                <c:pt idx="22">
                  <c:v>-157.4624501149822</c:v>
                </c:pt>
                <c:pt idx="23">
                  <c:v>-157.82845145443213</c:v>
                </c:pt>
                <c:pt idx="24">
                  <c:v>-158.42673044424379</c:v>
                </c:pt>
                <c:pt idx="25">
                  <c:v>-159.25599700380965</c:v>
                </c:pt>
                <c:pt idx="26">
                  <c:v>-160.31969378843243</c:v>
                </c:pt>
                <c:pt idx="27">
                  <c:v>-161.62627670974911</c:v>
                </c:pt>
                <c:pt idx="28">
                  <c:v>-163.18902731947037</c:v>
                </c:pt>
                <c:pt idx="29">
                  <c:v>-165.0257279058477</c:v>
                </c:pt>
                <c:pt idx="30">
                  <c:v>-167.16044145675826</c:v>
                </c:pt>
                <c:pt idx="31">
                  <c:v>-169.6289993986496</c:v>
                </c:pt>
                <c:pt idx="32">
                  <c:v>-172.48334501039477</c:v>
                </c:pt>
                <c:pt idx="33">
                  <c:v>-175.78735170689171</c:v>
                </c:pt>
                <c:pt idx="34">
                  <c:v>-179.60670609233341</c:v>
                </c:pt>
                <c:pt idx="35">
                  <c:v>-183.99190908274142</c:v>
                </c:pt>
                <c:pt idx="36">
                  <c:v>-188.96216564750199</c:v>
                </c:pt>
                <c:pt idx="37">
                  <c:v>-194.56438348292326</c:v>
                </c:pt>
                <c:pt idx="38">
                  <c:v>-200.85890589428996</c:v>
                </c:pt>
                <c:pt idx="39">
                  <c:v>-207.755157100058</c:v>
                </c:pt>
                <c:pt idx="40">
                  <c:v>-215.82794219983879</c:v>
                </c:pt>
                <c:pt idx="41">
                  <c:v>-225.24494532551461</c:v>
                </c:pt>
                <c:pt idx="42">
                  <c:v>-234.76903371467139</c:v>
                </c:pt>
                <c:pt idx="43">
                  <c:v>-248.52020961757813</c:v>
                </c:pt>
                <c:pt idx="44">
                  <c:v>-259.80945736718274</c:v>
                </c:pt>
                <c:pt idx="45">
                  <c:v>-272.06201279990921</c:v>
                </c:pt>
                <c:pt idx="46">
                  <c:v>-279.90897999088565</c:v>
                </c:pt>
                <c:pt idx="47">
                  <c:v>-270.68701334161113</c:v>
                </c:pt>
                <c:pt idx="48">
                  <c:v>-304.7447593973431</c:v>
                </c:pt>
                <c:pt idx="49">
                  <c:v>-322.05600244780038</c:v>
                </c:pt>
                <c:pt idx="50">
                  <c:v>-317.15609743874137</c:v>
                </c:pt>
                <c:pt idx="51">
                  <c:v>-326.92111779376114</c:v>
                </c:pt>
                <c:pt idx="52">
                  <c:v>-350.84431345885662</c:v>
                </c:pt>
                <c:pt idx="53">
                  <c:v>-352.37644001410365</c:v>
                </c:pt>
                <c:pt idx="54">
                  <c:v>-381.21145462700531</c:v>
                </c:pt>
                <c:pt idx="55">
                  <c:v>-402.56519444787983</c:v>
                </c:pt>
                <c:pt idx="56">
                  <c:v>-465.72615023320679</c:v>
                </c:pt>
                <c:pt idx="57">
                  <c:v>296.21506004072177</c:v>
                </c:pt>
                <c:pt idx="58">
                  <c:v>291.29615779472351</c:v>
                </c:pt>
                <c:pt idx="59">
                  <c:v>286.73312073698338</c:v>
                </c:pt>
                <c:pt idx="60">
                  <c:v>283.04100527629834</c:v>
                </c:pt>
                <c:pt idx="61">
                  <c:v>278.60128432566967</c:v>
                </c:pt>
                <c:pt idx="62">
                  <c:v>275.51667161558339</c:v>
                </c:pt>
                <c:pt idx="63">
                  <c:v>272.08575466757759</c:v>
                </c:pt>
                <c:pt idx="64">
                  <c:v>269.09813222498269</c:v>
                </c:pt>
                <c:pt idx="65">
                  <c:v>266.4799998495314</c:v>
                </c:pt>
                <c:pt idx="66">
                  <c:v>264.19492102320726</c:v>
                </c:pt>
                <c:pt idx="67">
                  <c:v>262.2251757663887</c:v>
                </c:pt>
                <c:pt idx="68">
                  <c:v>260.56229833288523</c:v>
                </c:pt>
                <c:pt idx="69">
                  <c:v>259.20232999142797</c:v>
                </c:pt>
                <c:pt idx="70">
                  <c:v>258.14346790908974</c:v>
                </c:pt>
                <c:pt idx="71">
                  <c:v>257.38491825105626</c:v>
                </c:pt>
                <c:pt idx="72">
                  <c:v>256.9263467497737</c:v>
                </c:pt>
                <c:pt idx="73">
                  <c:v>256.76241460381641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8-16'!$GN$18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8-16'!$GN$19:$GN$119</c:f>
              <c:numCache>
                <c:formatCode>0.00E+00</c:formatCode>
                <c:ptCount val="101"/>
                <c:pt idx="1">
                  <c:v>3478.8633302840522</c:v>
                </c:pt>
                <c:pt idx="2">
                  <c:v>2424.0975833186562</c:v>
                </c:pt>
                <c:pt idx="3">
                  <c:v>1904.6214985765109</c:v>
                </c:pt>
                <c:pt idx="4">
                  <c:v>1594.1079038424232</c:v>
                </c:pt>
                <c:pt idx="5">
                  <c:v>1386.2244452222194</c:v>
                </c:pt>
                <c:pt idx="6">
                  <c:v>1236.3710901526792</c:v>
                </c:pt>
                <c:pt idx="7">
                  <c:v>1122.6063112059292</c:v>
                </c:pt>
                <c:pt idx="8">
                  <c:v>1032.8771979289897</c:v>
                </c:pt>
                <c:pt idx="9">
                  <c:v>960.0049680738731</c:v>
                </c:pt>
                <c:pt idx="10">
                  <c:v>899.44085654844343</c:v>
                </c:pt>
                <c:pt idx="11">
                  <c:v>848.1581535939074</c:v>
                </c:pt>
                <c:pt idx="12">
                  <c:v>804.06158333159453</c:v>
                </c:pt>
                <c:pt idx="13">
                  <c:v>765.65245403940719</c:v>
                </c:pt>
                <c:pt idx="14">
                  <c:v>731.828959435088</c:v>
                </c:pt>
                <c:pt idx="15">
                  <c:v>701.76192950705206</c:v>
                </c:pt>
                <c:pt idx="16">
                  <c:v>674.81469436125872</c:v>
                </c:pt>
                <c:pt idx="17">
                  <c:v>650.48977702129923</c:v>
                </c:pt>
                <c:pt idx="18">
                  <c:v>628.39246864370591</c:v>
                </c:pt>
                <c:pt idx="19">
                  <c:v>608.20534773113445</c:v>
                </c:pt>
                <c:pt idx="20">
                  <c:v>589.67008175927924</c:v>
                </c:pt>
                <c:pt idx="21">
                  <c:v>572.57418835375609</c:v>
                </c:pt>
                <c:pt idx="22">
                  <c:v>556.74124616424069</c:v>
                </c:pt>
                <c:pt idx="23">
                  <c:v>542.02355800496264</c:v>
                </c:pt>
                <c:pt idx="24">
                  <c:v>528.29660637542906</c:v>
                </c:pt>
                <c:pt idx="25">
                  <c:v>515.45485843429879</c:v>
                </c:pt>
                <c:pt idx="26">
                  <c:v>503.4085614915229</c:v>
                </c:pt>
                <c:pt idx="27">
                  <c:v>492.0811147817883</c:v>
                </c:pt>
                <c:pt idx="28">
                  <c:v>481.40662218122191</c:v>
                </c:pt>
                <c:pt idx="29">
                  <c:v>471.32778445623023</c:v>
                </c:pt>
                <c:pt idx="30">
                  <c:v>461.7951690269395</c:v>
                </c:pt>
                <c:pt idx="31">
                  <c:v>452.76817480954355</c:v>
                </c:pt>
                <c:pt idx="32">
                  <c:v>444.21491133720627</c:v>
                </c:pt>
                <c:pt idx="33">
                  <c:v>436.10814904011085</c:v>
                </c:pt>
                <c:pt idx="34">
                  <c:v>428.41980734614981</c:v>
                </c:pt>
                <c:pt idx="35">
                  <c:v>421.11436360205533</c:v>
                </c:pt>
                <c:pt idx="36">
                  <c:v>414.14466208838263</c:v>
                </c:pt>
                <c:pt idx="37">
                  <c:v>407.47539898040139</c:v>
                </c:pt>
                <c:pt idx="38">
                  <c:v>401.07529785138763</c:v>
                </c:pt>
                <c:pt idx="39">
                  <c:v>394.86395569796605</c:v>
                </c:pt>
                <c:pt idx="40">
                  <c:v>388.96295781557291</c:v>
                </c:pt>
                <c:pt idx="41">
                  <c:v>383.34137951047785</c:v>
                </c:pt>
                <c:pt idx="42">
                  <c:v>377.59692762464601</c:v>
                </c:pt>
                <c:pt idx="43">
                  <c:v>372.79802577596666</c:v>
                </c:pt>
                <c:pt idx="44">
                  <c:v>367.19432572892339</c:v>
                </c:pt>
                <c:pt idx="45">
                  <c:v>361.64973990034264</c:v>
                </c:pt>
                <c:pt idx="46">
                  <c:v>355.05429795090748</c:v>
                </c:pt>
                <c:pt idx="47">
                  <c:v>345.28487279514411</c:v>
                </c:pt>
                <c:pt idx="48">
                  <c:v>343.3159422829446</c:v>
                </c:pt>
                <c:pt idx="49">
                  <c:v>337.96120586495613</c:v>
                </c:pt>
                <c:pt idx="50">
                  <c:v>329.1923510147754</c:v>
                </c:pt>
                <c:pt idx="51">
                  <c:v>322.61250689110454</c:v>
                </c:pt>
                <c:pt idx="52">
                  <c:v>317.55990114405995</c:v>
                </c:pt>
                <c:pt idx="53">
                  <c:v>309.81988355425204</c:v>
                </c:pt>
                <c:pt idx="54">
                  <c:v>304.6072214554174</c:v>
                </c:pt>
                <c:pt idx="55">
                  <c:v>298.29026671271743</c:v>
                </c:pt>
                <c:pt idx="56">
                  <c:v>294.24114301658477</c:v>
                </c:pt>
                <c:pt idx="57">
                  <c:v>288.42190029475745</c:v>
                </c:pt>
                <c:pt idx="58">
                  <c:v>283.63241007451023</c:v>
                </c:pt>
                <c:pt idx="59">
                  <c:v>279.18942253995385</c:v>
                </c:pt>
                <c:pt idx="60">
                  <c:v>275.59444341521908</c:v>
                </c:pt>
                <c:pt idx="61">
                  <c:v>271.27152764860443</c:v>
                </c:pt>
                <c:pt idx="62">
                  <c:v>268.26806840722031</c:v>
                </c:pt>
                <c:pt idx="63">
                  <c:v>264.92741589022376</c:v>
                </c:pt>
                <c:pt idx="64">
                  <c:v>262.01839518702917</c:v>
                </c:pt>
                <c:pt idx="65">
                  <c:v>259.46914358973675</c:v>
                </c:pt>
                <c:pt idx="66">
                  <c:v>257.24418319332364</c:v>
                </c:pt>
                <c:pt idx="67">
                  <c:v>255.32626021536942</c:v>
                </c:pt>
                <c:pt idx="68">
                  <c:v>253.70713163607837</c:v>
                </c:pt>
                <c:pt idx="69">
                  <c:v>252.38294287494688</c:v>
                </c:pt>
                <c:pt idx="70">
                  <c:v>251.35193853000891</c:v>
                </c:pt>
                <c:pt idx="71">
                  <c:v>250.61334565155136</c:v>
                </c:pt>
                <c:pt idx="72">
                  <c:v>250.16683876630808</c:v>
                </c:pt>
                <c:pt idx="73">
                  <c:v>250.00721953206016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8-16'!$GO$18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8-16'!$GO$19:$GO$119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5887232"/>
        <c:axId val="65922560"/>
      </c:scatterChart>
      <c:valAx>
        <c:axId val="65887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922560"/>
        <c:crossesAt val="6000"/>
        <c:crossBetween val="midCat"/>
        <c:minorUnit val="100"/>
      </c:valAx>
      <c:valAx>
        <c:axId val="659225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0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88723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28"/>
          <c:y val="0.37335773169198938"/>
          <c:w val="0.1631673021460615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8-16'!$GT$18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8-16'!$GT$19:$GT$119</c:f>
              <c:numCache>
                <c:formatCode>0.00E+00</c:formatCode>
                <c:ptCount val="101"/>
                <c:pt idx="0">
                  <c:v>79.612452188461361</c:v>
                </c:pt>
                <c:pt idx="1">
                  <c:v>104.1219421397282</c:v>
                </c:pt>
                <c:pt idx="2">
                  <c:v>120.25891335619774</c:v>
                </c:pt>
                <c:pt idx="3">
                  <c:v>132.32533974156365</c:v>
                </c:pt>
                <c:pt idx="4">
                  <c:v>141.89519286385288</c:v>
                </c:pt>
                <c:pt idx="5">
                  <c:v>149.71075043710744</c:v>
                </c:pt>
                <c:pt idx="6">
                  <c:v>156.18656372576376</c:v>
                </c:pt>
                <c:pt idx="7">
                  <c:v>161.58312197159978</c:v>
                </c:pt>
                <c:pt idx="8">
                  <c:v>166.07848329649613</c:v>
                </c:pt>
                <c:pt idx="9">
                  <c:v>169.80203539653718</c:v>
                </c:pt>
                <c:pt idx="10">
                  <c:v>172.8521442843863</c:v>
                </c:pt>
                <c:pt idx="11">
                  <c:v>175.30617727112116</c:v>
                </c:pt>
                <c:pt idx="12">
                  <c:v>177.22659203708741</c:v>
                </c:pt>
                <c:pt idx="13">
                  <c:v>178.66484625684296</c:v>
                </c:pt>
                <c:pt idx="14">
                  <c:v>179.66402497761206</c:v>
                </c:pt>
                <c:pt idx="15">
                  <c:v>180.26067388882868</c:v>
                </c:pt>
                <c:pt idx="16">
                  <c:v>180.48611850781569</c:v>
                </c:pt>
                <c:pt idx="17">
                  <c:v>180.36743740209971</c:v>
                </c:pt>
                <c:pt idx="18">
                  <c:v>179.92819439262797</c:v>
                </c:pt>
                <c:pt idx="19">
                  <c:v>179.1889973497139</c:v>
                </c:pt>
                <c:pt idx="20">
                  <c:v>178.16792792708353</c:v>
                </c:pt>
                <c:pt idx="21">
                  <c:v>176.88087086664373</c:v>
                </c:pt>
                <c:pt idx="22">
                  <c:v>175.3417600684723</c:v>
                </c:pt>
                <c:pt idx="23">
                  <c:v>173.56275201081738</c:v>
                </c:pt>
                <c:pt idx="24">
                  <c:v>171.55434042553324</c:v>
                </c:pt>
                <c:pt idx="25">
                  <c:v>169.32544193209654</c:v>
                </c:pt>
                <c:pt idx="26">
                  <c:v>166.8834892936934</c:v>
                </c:pt>
                <c:pt idx="27">
                  <c:v>164.23451374386772</c:v>
                </c:pt>
                <c:pt idx="28">
                  <c:v>161.38307538470906</c:v>
                </c:pt>
                <c:pt idx="29">
                  <c:v>158.33190337596255</c:v>
                </c:pt>
                <c:pt idx="30">
                  <c:v>155.08149698899109</c:v>
                </c:pt>
                <c:pt idx="31">
                  <c:v>151.63041078942217</c:v>
                </c:pt>
                <c:pt idx="32">
                  <c:v>147.97664585023048</c:v>
                </c:pt>
                <c:pt idx="33">
                  <c:v>144.1197688049113</c:v>
                </c:pt>
                <c:pt idx="34">
                  <c:v>140.06287805873063</c:v>
                </c:pt>
                <c:pt idx="35">
                  <c:v>135.8116746219826</c:v>
                </c:pt>
                <c:pt idx="36">
                  <c:v>131.37033460505114</c:v>
                </c:pt>
                <c:pt idx="37">
                  <c:v>126.74474378127977</c:v>
                </c:pt>
                <c:pt idx="38">
                  <c:v>121.93480727556056</c:v>
                </c:pt>
                <c:pt idx="39">
                  <c:v>116.90375276746688</c:v>
                </c:pt>
                <c:pt idx="40">
                  <c:v>111.67795882147645</c:v>
                </c:pt>
                <c:pt idx="41">
                  <c:v>106.2839615363749</c:v>
                </c:pt>
                <c:pt idx="42">
                  <c:v>100.5540788924101</c:v>
                </c:pt>
                <c:pt idx="43">
                  <c:v>95.006602010589859</c:v>
                </c:pt>
                <c:pt idx="44">
                  <c:v>89.507442972109502</c:v>
                </c:pt>
                <c:pt idx="45">
                  <c:v>84.545570632510888</c:v>
                </c:pt>
                <c:pt idx="46">
                  <c:v>80.066110019792077</c:v>
                </c:pt>
                <c:pt idx="47">
                  <c:v>72.726177954993716</c:v>
                </c:pt>
                <c:pt idx="48">
                  <c:v>66.05685251717432</c:v>
                </c:pt>
                <c:pt idx="49">
                  <c:v>64.194430896861917</c:v>
                </c:pt>
                <c:pt idx="50">
                  <c:v>57.194902591206798</c:v>
                </c:pt>
                <c:pt idx="51">
                  <c:v>51.080628170080132</c:v>
                </c:pt>
                <c:pt idx="52">
                  <c:v>50.503115404979454</c:v>
                </c:pt>
                <c:pt idx="53">
                  <c:v>44.370394195667011</c:v>
                </c:pt>
                <c:pt idx="54">
                  <c:v>41.310809795128101</c:v>
                </c:pt>
                <c:pt idx="55">
                  <c:v>34.948700710423566</c:v>
                </c:pt>
                <c:pt idx="56">
                  <c:v>31.47532300655325</c:v>
                </c:pt>
                <c:pt idx="57">
                  <c:v>29.17919957139739</c:v>
                </c:pt>
                <c:pt idx="58">
                  <c:v>25.951289329011782</c:v>
                </c:pt>
                <c:pt idx="59">
                  <c:v>21.72143618298665</c:v>
                </c:pt>
                <c:pt idx="60">
                  <c:v>22.014866263302658</c:v>
                </c:pt>
                <c:pt idx="61">
                  <c:v>16.540732924533458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5931136"/>
        <c:axId val="65962368"/>
      </c:scatterChart>
      <c:valAx>
        <c:axId val="659311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62368"/>
        <c:crossesAt val="4.0000000000000022E-2"/>
        <c:crossBetween val="midCat"/>
        <c:minorUnit val="100"/>
      </c:valAx>
      <c:valAx>
        <c:axId val="659623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311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8-16'!$GU$18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8-16'!$GU$19:$GU$119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3.1452476134942592E-2</c:v>
                </c:pt>
                <c:pt idx="2">
                  <c:v>3.0171409234175887E-2</c:v>
                </c:pt>
                <c:pt idx="3">
                  <c:v>2.9052502013470597E-2</c:v>
                </c:pt>
                <c:pt idx="4">
                  <c:v>2.8046495461685191E-2</c:v>
                </c:pt>
                <c:pt idx="5">
                  <c:v>2.7125190777845733E-2</c:v>
                </c:pt>
                <c:pt idx="6">
                  <c:v>2.6270512532221787E-2</c:v>
                </c:pt>
                <c:pt idx="7">
                  <c:v>2.5469988010974293E-2</c:v>
                </c:pt>
                <c:pt idx="8">
                  <c:v>2.4714553879852778E-2</c:v>
                </c:pt>
                <c:pt idx="9">
                  <c:v>2.3997366940564029E-2</c:v>
                </c:pt>
                <c:pt idx="10">
                  <c:v>2.3313104793713828E-2</c:v>
                </c:pt>
                <c:pt idx="11">
                  <c:v>2.2657528447843522E-2</c:v>
                </c:pt>
                <c:pt idx="12">
                  <c:v>2.2027195223610126E-2</c:v>
                </c:pt>
                <c:pt idx="13">
                  <c:v>2.1419262843826538E-2</c:v>
                </c:pt>
                <c:pt idx="14">
                  <c:v>2.0831351403945392E-2</c:v>
                </c:pt>
                <c:pt idx="15">
                  <c:v>2.0261443475705399E-2</c:v>
                </c:pt>
                <c:pt idx="16">
                  <c:v>1.9707810127970338E-2</c:v>
                </c:pt>
                <c:pt idx="17">
                  <c:v>1.9168955031405616E-2</c:v>
                </c:pt>
                <c:pt idx="18">
                  <c:v>1.8643571466238337E-2</c:v>
                </c:pt>
                <c:pt idx="19">
                  <c:v>1.8130508712351449E-2</c:v>
                </c:pt>
                <c:pt idx="20">
                  <c:v>1.7628745368951926E-2</c:v>
                </c:pt>
                <c:pt idx="21">
                  <c:v>1.7137367852392272E-2</c:v>
                </c:pt>
                <c:pt idx="22">
                  <c:v>1.6655552786971357E-2</c:v>
                </c:pt>
                <c:pt idx="23">
                  <c:v>1.618255231990073E-2</c:v>
                </c:pt>
                <c:pt idx="24">
                  <c:v>1.5717681628358734E-2</c:v>
                </c:pt>
                <c:pt idx="25">
                  <c:v>1.5260308102889491E-2</c:v>
                </c:pt>
                <c:pt idx="26">
                  <c:v>1.4809841880752878E-2</c:v>
                </c:pt>
                <c:pt idx="27">
                  <c:v>1.4365727415540736E-2</c:v>
                </c:pt>
                <c:pt idx="28">
                  <c:v>1.3927435438720746E-2</c:v>
                </c:pt>
                <c:pt idx="29">
                  <c:v>1.3494454321592391E-2</c:v>
                </c:pt>
                <c:pt idx="30">
                  <c:v>1.3066280501079214E-2</c:v>
                </c:pt>
                <c:pt idx="31">
                  <c:v>1.2642409558474293E-2</c:v>
                </c:pt>
                <c:pt idx="32">
                  <c:v>1.2222330765282115E-2</c:v>
                </c:pt>
                <c:pt idx="33">
                  <c:v>1.1805527121922644E-2</c:v>
                </c:pt>
                <c:pt idx="34">
                  <c:v>1.1391480797848743E-2</c:v>
                </c:pt>
                <c:pt idx="35">
                  <c:v>1.0979676052190699E-2</c:v>
                </c:pt>
                <c:pt idx="36">
                  <c:v>1.0569589826419196E-2</c:v>
                </c:pt>
                <c:pt idx="37">
                  <c:v>1.0160691579682522E-2</c:v>
                </c:pt>
                <c:pt idx="38">
                  <c:v>9.7524178899430543E-3</c:v>
                </c:pt>
                <c:pt idx="39">
                  <c:v>9.3440380164504927E-3</c:v>
                </c:pt>
                <c:pt idx="40">
                  <c:v>8.9348505466052656E-3</c:v>
                </c:pt>
                <c:pt idx="41">
                  <c:v>8.5241810682916974E-3</c:v>
                </c:pt>
                <c:pt idx="42">
                  <c:v>8.1106030149091096E-3</c:v>
                </c:pt>
                <c:pt idx="43">
                  <c:v>7.6947028169908069E-3</c:v>
                </c:pt>
                <c:pt idx="44">
                  <c:v>7.2765462761485988E-3</c:v>
                </c:pt>
                <c:pt idx="45">
                  <c:v>6.8585728960401078E-3</c:v>
                </c:pt>
                <c:pt idx="46">
                  <c:v>6.4432346359236982E-3</c:v>
                </c:pt>
                <c:pt idx="47">
                  <c:v>6.0149771588670709E-3</c:v>
                </c:pt>
                <c:pt idx="48">
                  <c:v>5.5762918241399374E-3</c:v>
                </c:pt>
                <c:pt idx="49">
                  <c:v>5.1582440389535498E-3</c:v>
                </c:pt>
                <c:pt idx="50">
                  <c:v>4.7261934102526852E-3</c:v>
                </c:pt>
                <c:pt idx="51">
                  <c:v>4.2851577625135058E-3</c:v>
                </c:pt>
                <c:pt idx="52">
                  <c:v>3.8809213577501236E-3</c:v>
                </c:pt>
                <c:pt idx="53">
                  <c:v>3.4669157339069917E-3</c:v>
                </c:pt>
                <c:pt idx="54">
                  <c:v>3.0712467483165308E-3</c:v>
                </c:pt>
                <c:pt idx="55">
                  <c:v>2.6611862268494037E-3</c:v>
                </c:pt>
                <c:pt idx="56">
                  <c:v>2.2695510647147998E-3</c:v>
                </c:pt>
                <c:pt idx="57">
                  <c:v>1.9113426668669043E-3</c:v>
                </c:pt>
                <c:pt idx="58">
                  <c:v>1.5754452942093656E-3</c:v>
                </c:pt>
                <c:pt idx="59">
                  <c:v>1.2502281431066634E-3</c:v>
                </c:pt>
                <c:pt idx="60">
                  <c:v>9.9523426925098935E-4</c:v>
                </c:pt>
                <c:pt idx="61">
                  <c:v>7.3389079229673371E-4</c:v>
                </c:pt>
                <c:pt idx="62">
                  <c:v>4.4033447537804023E-4</c:v>
                </c:pt>
                <c:pt idx="63">
                  <c:v>2.6420068522682415E-4</c:v>
                </c:pt>
                <c:pt idx="64">
                  <c:v>1.5852041113609448E-4</c:v>
                </c:pt>
                <c:pt idx="65">
                  <c:v>9.5112246681656689E-5</c:v>
                </c:pt>
                <c:pt idx="66">
                  <c:v>5.7067348008994012E-5</c:v>
                </c:pt>
                <c:pt idx="67">
                  <c:v>3.4240408805396406E-5</c:v>
                </c:pt>
                <c:pt idx="68">
                  <c:v>2.0544245283237842E-5</c:v>
                </c:pt>
                <c:pt idx="69">
                  <c:v>1.2326547169942705E-5</c:v>
                </c:pt>
                <c:pt idx="70">
                  <c:v>7.3959283019656225E-6</c:v>
                </c:pt>
                <c:pt idx="71">
                  <c:v>4.437556981179373E-6</c:v>
                </c:pt>
                <c:pt idx="72">
                  <c:v>2.6625341887076239E-6</c:v>
                </c:pt>
                <c:pt idx="73">
                  <c:v>1.5975205132245742E-6</c:v>
                </c:pt>
                <c:pt idx="74">
                  <c:v>9.5851230793474456E-7</c:v>
                </c:pt>
                <c:pt idx="75">
                  <c:v>5.7510738476084672E-7</c:v>
                </c:pt>
                <c:pt idx="76">
                  <c:v>3.4506443085650804E-7</c:v>
                </c:pt>
                <c:pt idx="77">
                  <c:v>2.0703865851390482E-7</c:v>
                </c:pt>
                <c:pt idx="78">
                  <c:v>1.2422319510834288E-7</c:v>
                </c:pt>
                <c:pt idx="79">
                  <c:v>7.453391706500573E-8</c:v>
                </c:pt>
                <c:pt idx="80">
                  <c:v>4.4720350239003434E-8</c:v>
                </c:pt>
                <c:pt idx="81">
                  <c:v>2.6832210143402058E-8</c:v>
                </c:pt>
                <c:pt idx="82">
                  <c:v>1.6099326086041235E-8</c:v>
                </c:pt>
                <c:pt idx="83">
                  <c:v>9.659595651624741E-9</c:v>
                </c:pt>
                <c:pt idx="84">
                  <c:v>5.7957573909748448E-9</c:v>
                </c:pt>
                <c:pt idx="85">
                  <c:v>3.4774544345849065E-9</c:v>
                </c:pt>
                <c:pt idx="86">
                  <c:v>2.0864726607509439E-9</c:v>
                </c:pt>
                <c:pt idx="87">
                  <c:v>1.2518835964505663E-9</c:v>
                </c:pt>
                <c:pt idx="88">
                  <c:v>7.5113015787033972E-10</c:v>
                </c:pt>
                <c:pt idx="89">
                  <c:v>4.5067809472220383E-10</c:v>
                </c:pt>
                <c:pt idx="90">
                  <c:v>2.7040685683332227E-10</c:v>
                </c:pt>
                <c:pt idx="91">
                  <c:v>1.6224411409999335E-10</c:v>
                </c:pt>
                <c:pt idx="92">
                  <c:v>9.7346468459996013E-11</c:v>
                </c:pt>
                <c:pt idx="93">
                  <c:v>5.84078810759976E-11</c:v>
                </c:pt>
                <c:pt idx="94">
                  <c:v>3.5044728645598556E-11</c:v>
                </c:pt>
                <c:pt idx="95">
                  <c:v>2.1026837187359133E-11</c:v>
                </c:pt>
                <c:pt idx="96">
                  <c:v>1.261610231241548E-11</c:v>
                </c:pt>
                <c:pt idx="97">
                  <c:v>7.5696613874492882E-12</c:v>
                </c:pt>
                <c:pt idx="98">
                  <c:v>4.5417968324695731E-12</c:v>
                </c:pt>
                <c:pt idx="99">
                  <c:v>2.7250780994817439E-12</c:v>
                </c:pt>
                <c:pt idx="100">
                  <c:v>1.6350468596890464E-12</c:v>
                </c:pt>
              </c:numCache>
            </c:numRef>
          </c:yVal>
        </c:ser>
        <c:axId val="65968768"/>
        <c:axId val="66000000"/>
      </c:scatterChart>
      <c:valAx>
        <c:axId val="659687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00000"/>
        <c:crossesAt val="4.0000000000000022E-2"/>
        <c:crossBetween val="midCat"/>
        <c:minorUnit val="100"/>
      </c:valAx>
      <c:valAx>
        <c:axId val="660000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687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86994727592287"/>
          <c:y val="6.9815265070810872E-2"/>
          <c:w val="0.8189806678383128"/>
          <c:h val="0.89322471487655097"/>
        </c:manualLayout>
      </c:layout>
      <c:scatterChart>
        <c:scatterStyle val="smoothMarker"/>
        <c:ser>
          <c:idx val="1"/>
          <c:order val="0"/>
          <c:tx>
            <c:strRef>
              <c:f>'0.5Q 17-24'!$BT$18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4.49515188341576E-6</c:v>
                </c:pt>
                <c:pt idx="2">
                  <c:v>7.7769382638287476E-6</c:v>
                </c:pt>
                <c:pt idx="3">
                  <c:v>1.0108627652376245E-5</c:v>
                </c:pt>
                <c:pt idx="4">
                  <c:v>1.1739102361574272E-5</c:v>
                </c:pt>
                <c:pt idx="5">
                  <c:v>1.2857641564261585E-5</c:v>
                </c:pt>
                <c:pt idx="6">
                  <c:v>1.3600846767956865E-5</c:v>
                </c:pt>
                <c:pt idx="7">
                  <c:v>1.4066301182145274E-5</c:v>
                </c:pt>
                <c:pt idx="8">
                  <c:v>1.4324044431527488E-5</c:v>
                </c:pt>
                <c:pt idx="9">
                  <c:v>1.4424872642991582E-5</c:v>
                </c:pt>
                <c:pt idx="10">
                  <c:v>1.4406083506317974E-5</c:v>
                </c:pt>
                <c:pt idx="11">
                  <c:v>1.4295413012135882E-5</c:v>
                </c:pt>
                <c:pt idx="12">
                  <c:v>1.411374324050696E-5</c:v>
                </c:pt>
                <c:pt idx="13">
                  <c:v>1.3876983642677199E-5</c:v>
                </c:pt>
                <c:pt idx="14">
                  <c:v>1.3597395376756249E-5</c:v>
                </c:pt>
                <c:pt idx="15">
                  <c:v>1.3284537602926277E-5</c:v>
                </c:pt>
                <c:pt idx="16">
                  <c:v>1.29459547559517E-5</c:v>
                </c:pt>
                <c:pt idx="17">
                  <c:v>1.2587684470721089E-5</c:v>
                </c:pt>
                <c:pt idx="18">
                  <c:v>1.2214639884586265E-5</c:v>
                </c:pt>
                <c:pt idx="19">
                  <c:v>1.1830903359842659E-5</c:v>
                </c:pt>
                <c:pt idx="20">
                  <c:v>1.1439959847717174E-5</c:v>
                </c:pt>
                <c:pt idx="21">
                  <c:v>1.1044896708466145E-5</c:v>
                </c:pt>
                <c:pt idx="22">
                  <c:v>1.0648598175892754E-5</c:v>
                </c:pt>
                <c:pt idx="23">
                  <c:v>1.0253951953677343E-5</c:v>
                </c:pt>
                <c:pt idx="24">
                  <c:v>9.8640455838405749E-6</c:v>
                </c:pt>
                <c:pt idx="25">
                  <c:v>9.4822812080896934E-6</c:v>
                </c:pt>
                <c:pt idx="26">
                  <c:v>9.1123740481331011E-6</c:v>
                </c:pt>
                <c:pt idx="27">
                  <c:v>8.7584116170678905E-6</c:v>
                </c:pt>
                <c:pt idx="28">
                  <c:v>8.4253915966555487E-6</c:v>
                </c:pt>
                <c:pt idx="29">
                  <c:v>8.1205323296876242E-6</c:v>
                </c:pt>
                <c:pt idx="30">
                  <c:v>7.8550641958614886E-6</c:v>
                </c:pt>
                <c:pt idx="31">
                  <c:v>7.6455515209961078E-6</c:v>
                </c:pt>
                <c:pt idx="32">
                  <c:v>7.5131533240745813E-6</c:v>
                </c:pt>
                <c:pt idx="33">
                  <c:v>7.4799471463053019E-6</c:v>
                </c:pt>
                <c:pt idx="34">
                  <c:v>7.5660586174829125E-6</c:v>
                </c:pt>
                <c:pt idx="35">
                  <c:v>7.7879353220632747E-6</c:v>
                </c:pt>
                <c:pt idx="36">
                  <c:v>8.1437850948922613E-6</c:v>
                </c:pt>
                <c:pt idx="37">
                  <c:v>8.6257875413463247E-6</c:v>
                </c:pt>
                <c:pt idx="38">
                  <c:v>9.2948876756569071E-6</c:v>
                </c:pt>
                <c:pt idx="39">
                  <c:v>1.0143673124161229E-5</c:v>
                </c:pt>
                <c:pt idx="40">
                  <c:v>1.1175682654790756E-5</c:v>
                </c:pt>
                <c:pt idx="41">
                  <c:v>1.3118916764367008E-5</c:v>
                </c:pt>
                <c:pt idx="42">
                  <c:v>1.5776788113635448E-5</c:v>
                </c:pt>
                <c:pt idx="43">
                  <c:v>1.9726155170826133E-5</c:v>
                </c:pt>
                <c:pt idx="44">
                  <c:v>2.32084445696756E-5</c:v>
                </c:pt>
                <c:pt idx="45">
                  <c:v>2.0564897865520473E-5</c:v>
                </c:pt>
                <c:pt idx="46">
                  <c:v>2.2956435949514527E-5</c:v>
                </c:pt>
                <c:pt idx="47">
                  <c:v>3.9262124886866451E-5</c:v>
                </c:pt>
                <c:pt idx="48">
                  <c:v>3.1323263108935448E-5</c:v>
                </c:pt>
                <c:pt idx="49">
                  <c:v>3.0457158984927013E-5</c:v>
                </c:pt>
                <c:pt idx="50">
                  <c:v>6.0199909151584241E-5</c:v>
                </c:pt>
                <c:pt idx="51">
                  <c:v>5.387708165589724E-5</c:v>
                </c:pt>
                <c:pt idx="52">
                  <c:v>6.7597152080147924E-5</c:v>
                </c:pt>
                <c:pt idx="53">
                  <c:v>5.8275661465006894E-5</c:v>
                </c:pt>
                <c:pt idx="54">
                  <c:v>7.3267843643308548E-5</c:v>
                </c:pt>
                <c:pt idx="55">
                  <c:v>6.0893475210476236E-5</c:v>
                </c:pt>
                <c:pt idx="56">
                  <c:v>9.5504399184348499E-5</c:v>
                </c:pt>
                <c:pt idx="57">
                  <c:v>7.8149558637410649E-5</c:v>
                </c:pt>
                <c:pt idx="58">
                  <c:v>1.0675092295483915E-4</c:v>
                </c:pt>
                <c:pt idx="59">
                  <c:v>8.7211573720996291E-5</c:v>
                </c:pt>
                <c:pt idx="60">
                  <c:v>6.8232575957776365E-5</c:v>
                </c:pt>
                <c:pt idx="61">
                  <c:v>4.944265010501281E-5</c:v>
                </c:pt>
                <c:pt idx="62">
                  <c:v>2.9665590063007686E-5</c:v>
                </c:pt>
                <c:pt idx="63">
                  <c:v>1.7799354037804644E-5</c:v>
                </c:pt>
                <c:pt idx="64">
                  <c:v>1.0679612422682781E-5</c:v>
                </c:pt>
                <c:pt idx="65">
                  <c:v>6.4077674536096633E-6</c:v>
                </c:pt>
                <c:pt idx="66">
                  <c:v>3.8446604721657952E-6</c:v>
                </c:pt>
                <c:pt idx="67">
                  <c:v>2.3067962832994785E-6</c:v>
                </c:pt>
                <c:pt idx="68">
                  <c:v>1.3840777699796878E-6</c:v>
                </c:pt>
                <c:pt idx="69">
                  <c:v>8.3044666198781267E-7</c:v>
                </c:pt>
                <c:pt idx="70">
                  <c:v>4.9826799719268794E-7</c:v>
                </c:pt>
                <c:pt idx="71">
                  <c:v>2.9896079831561242E-7</c:v>
                </c:pt>
                <c:pt idx="72">
                  <c:v>1.7937647898936745E-7</c:v>
                </c:pt>
                <c:pt idx="73">
                  <c:v>1.0762588739362047E-7</c:v>
                </c:pt>
                <c:pt idx="74">
                  <c:v>6.4575532436172368E-8</c:v>
                </c:pt>
                <c:pt idx="75">
                  <c:v>3.8745319461703379E-8</c:v>
                </c:pt>
                <c:pt idx="76">
                  <c:v>2.3247191677022027E-8</c:v>
                </c:pt>
                <c:pt idx="77">
                  <c:v>1.3948315006213216E-8</c:v>
                </c:pt>
                <c:pt idx="78">
                  <c:v>8.3689890037279245E-9</c:v>
                </c:pt>
                <c:pt idx="79">
                  <c:v>5.0213934022367547E-9</c:v>
                </c:pt>
                <c:pt idx="80">
                  <c:v>3.0128360413420528E-9</c:v>
                </c:pt>
                <c:pt idx="81">
                  <c:v>1.8077016248052337E-9</c:v>
                </c:pt>
                <c:pt idx="82">
                  <c:v>1.0846209748831382E-9</c:v>
                </c:pt>
                <c:pt idx="83">
                  <c:v>6.5077258492988326E-10</c:v>
                </c:pt>
                <c:pt idx="84">
                  <c:v>3.9046355095792996E-10</c:v>
                </c:pt>
                <c:pt idx="85">
                  <c:v>2.3427813057475764E-10</c:v>
                </c:pt>
                <c:pt idx="86">
                  <c:v>1.4056687834485442E-10</c:v>
                </c:pt>
                <c:pt idx="87">
                  <c:v>8.4340127006912611E-11</c:v>
                </c:pt>
                <c:pt idx="88">
                  <c:v>5.0604076204147567E-11</c:v>
                </c:pt>
                <c:pt idx="89">
                  <c:v>3.0362445722488519E-11</c:v>
                </c:pt>
                <c:pt idx="90">
                  <c:v>1.8217467433493081E-11</c:v>
                </c:pt>
                <c:pt idx="91">
                  <c:v>1.0930480460095848E-11</c:v>
                </c:pt>
                <c:pt idx="92">
                  <c:v>6.5582882760575142E-12</c:v>
                </c:pt>
                <c:pt idx="93">
                  <c:v>3.9349729656344982E-12</c:v>
                </c:pt>
                <c:pt idx="94">
                  <c:v>2.3609837793806989E-12</c:v>
                </c:pt>
                <c:pt idx="95">
                  <c:v>1.4165902676284187E-12</c:v>
                </c:pt>
                <c:pt idx="96">
                  <c:v>8.4995416057705025E-13</c:v>
                </c:pt>
                <c:pt idx="97">
                  <c:v>5.0997249634623047E-13</c:v>
                </c:pt>
                <c:pt idx="98">
                  <c:v>3.0598349780773861E-13</c:v>
                </c:pt>
                <c:pt idx="99">
                  <c:v>1.8359009868464316E-13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17-24'!$CP$18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-1.9650733632178841E-6</c:v>
                </c:pt>
                <c:pt idx="2">
                  <c:v>-3.5354516431940208E-6</c:v>
                </c:pt>
                <c:pt idx="3">
                  <c:v>-4.6990209485626988E-6</c:v>
                </c:pt>
                <c:pt idx="4">
                  <c:v>-5.5327924741929713E-6</c:v>
                </c:pt>
                <c:pt idx="5">
                  <c:v>-6.1149057428919185E-6</c:v>
                </c:pt>
                <c:pt idx="6">
                  <c:v>-6.5082310989200698E-6</c:v>
                </c:pt>
                <c:pt idx="7">
                  <c:v>-6.7602751231722602E-6</c:v>
                </c:pt>
                <c:pt idx="8">
                  <c:v>-6.9063098322198757E-6</c:v>
                </c:pt>
                <c:pt idx="9">
                  <c:v>-6.9724973489650177E-6</c:v>
                </c:pt>
                <c:pt idx="10">
                  <c:v>-6.9783542777437924E-6</c:v>
                </c:pt>
                <c:pt idx="11">
                  <c:v>-6.9385617527950583E-6</c:v>
                </c:pt>
                <c:pt idx="12">
                  <c:v>-6.8642632590522334E-6</c:v>
                </c:pt>
                <c:pt idx="13">
                  <c:v>-6.763989719632546E-6</c:v>
                </c:pt>
                <c:pt idx="14">
                  <c:v>-6.6443200467218577E-6</c:v>
                </c:pt>
                <c:pt idx="15">
                  <c:v>-6.5103549442835362E-6</c:v>
                </c:pt>
                <c:pt idx="16">
                  <c:v>-6.3660583343519428E-6</c:v>
                </c:pt>
                <c:pt idx="17">
                  <c:v>-6.2145039201357E-6</c:v>
                </c:pt>
                <c:pt idx="18">
                  <c:v>-6.058052089634447E-6</c:v>
                </c:pt>
                <c:pt idx="19">
                  <c:v>-5.8984726382695085E-6</c:v>
                </c:pt>
                <c:pt idx="20">
                  <c:v>-5.7370210940176081E-6</c:v>
                </c:pt>
                <c:pt idx="21">
                  <c:v>-5.5744731554396854E-6</c:v>
                </c:pt>
                <c:pt idx="22">
                  <c:v>-5.411127312789088E-6</c:v>
                </c:pt>
                <c:pt idx="23">
                  <c:v>-5.2467986097239072E-6</c:v>
                </c:pt>
                <c:pt idx="24">
                  <c:v>-5.0808270615071427E-6</c:v>
                </c:pt>
                <c:pt idx="25">
                  <c:v>-4.9120799525646797E-6</c:v>
                </c:pt>
                <c:pt idx="26">
                  <c:v>-4.7388390314699602E-6</c:v>
                </c:pt>
                <c:pt idx="27">
                  <c:v>-4.5584137020552445E-6</c:v>
                </c:pt>
                <c:pt idx="28">
                  <c:v>-4.3664165811276717E-6</c:v>
                </c:pt>
                <c:pt idx="29">
                  <c:v>-4.1558840553988091E-6</c:v>
                </c:pt>
                <c:pt idx="30">
                  <c:v>-3.916754837551481E-6</c:v>
                </c:pt>
                <c:pt idx="31">
                  <c:v>-3.636409861002346E-6</c:v>
                </c:pt>
                <c:pt idx="32">
                  <c:v>-3.3012067158205011E-6</c:v>
                </c:pt>
                <c:pt idx="33">
                  <c:v>-2.8977775944297873E-6</c:v>
                </c:pt>
                <c:pt idx="34">
                  <c:v>-2.4156803241862784E-6</c:v>
                </c:pt>
                <c:pt idx="35">
                  <c:v>-1.8523095311889781E-6</c:v>
                </c:pt>
                <c:pt idx="36">
                  <c:v>-1.1999892650504246E-6</c:v>
                </c:pt>
                <c:pt idx="37">
                  <c:v>-4.266320673077667E-7</c:v>
                </c:pt>
                <c:pt idx="38">
                  <c:v>4.7063057070917402E-7</c:v>
                </c:pt>
                <c:pt idx="39">
                  <c:v>1.5667795697470177E-6</c:v>
                </c:pt>
                <c:pt idx="40">
                  <c:v>3.2235341000681067E-6</c:v>
                </c:pt>
                <c:pt idx="41">
                  <c:v>5.4152535194328111E-6</c:v>
                </c:pt>
                <c:pt idx="42">
                  <c:v>8.351569770328332E-6</c:v>
                </c:pt>
                <c:pt idx="43">
                  <c:v>1.0721945625375741E-5</c:v>
                </c:pt>
                <c:pt idx="44">
                  <c:v>9.991406021751803E-6</c:v>
                </c:pt>
                <c:pt idx="45">
                  <c:v>1.2932770083691481E-5</c:v>
                </c:pt>
                <c:pt idx="46">
                  <c:v>2.3029959213586096E-5</c:v>
                </c:pt>
                <c:pt idx="47">
                  <c:v>1.9101792583268648E-5</c:v>
                </c:pt>
                <c:pt idx="48">
                  <c:v>2.0638721581095129E-5</c:v>
                </c:pt>
                <c:pt idx="49">
                  <c:v>4.6318759937598146E-5</c:v>
                </c:pt>
                <c:pt idx="50">
                  <c:v>4.2561836846007409E-5</c:v>
                </c:pt>
                <c:pt idx="51">
                  <c:v>5.4883085098817244E-5</c:v>
                </c:pt>
                <c:pt idx="52">
                  <c:v>4.8530002302855577E-5</c:v>
                </c:pt>
                <c:pt idx="53">
                  <c:v>6.1596733291748636E-5</c:v>
                </c:pt>
                <c:pt idx="54">
                  <c:v>5.3085508696623911E-5</c:v>
                </c:pt>
                <c:pt idx="55">
                  <c:v>8.1218982990271301E-5</c:v>
                </c:pt>
                <c:pt idx="56">
                  <c:v>6.9253626054025484E-5</c:v>
                </c:pt>
                <c:pt idx="57">
                  <c:v>9.3422512111950191E-5</c:v>
                </c:pt>
                <c:pt idx="58">
                  <c:v>7.7789605171098329E-5</c:v>
                </c:pt>
                <c:pt idx="59">
                  <c:v>6.3216302419071176E-5</c:v>
                </c:pt>
                <c:pt idx="60">
                  <c:v>4.9572868087196858E-5</c:v>
                </c:pt>
                <c:pt idx="61">
                  <c:v>3.6433059651497604E-5</c:v>
                </c:pt>
                <c:pt idx="62">
                  <c:v>2.1859835790898562E-5</c:v>
                </c:pt>
                <c:pt idx="63">
                  <c:v>1.3115901474539126E-5</c:v>
                </c:pt>
                <c:pt idx="64">
                  <c:v>7.8695408847234596E-6</c:v>
                </c:pt>
                <c:pt idx="65">
                  <c:v>4.7217245308340758E-6</c:v>
                </c:pt>
                <c:pt idx="66">
                  <c:v>2.8330347185004455E-6</c:v>
                </c:pt>
                <c:pt idx="67">
                  <c:v>1.6998208311002659E-6</c:v>
                </c:pt>
                <c:pt idx="68">
                  <c:v>1.0198924986601596E-6</c:v>
                </c:pt>
                <c:pt idx="69">
                  <c:v>6.1193549919609675E-7</c:v>
                </c:pt>
                <c:pt idx="70">
                  <c:v>3.6716129951765737E-7</c:v>
                </c:pt>
                <c:pt idx="71">
                  <c:v>2.2029677971059425E-7</c:v>
                </c:pt>
                <c:pt idx="72">
                  <c:v>1.3217806782635638E-7</c:v>
                </c:pt>
                <c:pt idx="73">
                  <c:v>7.9306840695813702E-8</c:v>
                </c:pt>
                <c:pt idx="74">
                  <c:v>4.7584104417488264E-8</c:v>
                </c:pt>
                <c:pt idx="75">
                  <c:v>2.8550462650492937E-8</c:v>
                </c:pt>
                <c:pt idx="76">
                  <c:v>1.7130277590295773E-8</c:v>
                </c:pt>
                <c:pt idx="77">
                  <c:v>1.0278166554177474E-8</c:v>
                </c:pt>
                <c:pt idx="78">
                  <c:v>6.1668999325064952E-9</c:v>
                </c:pt>
                <c:pt idx="79">
                  <c:v>3.7001399595038892E-9</c:v>
                </c:pt>
                <c:pt idx="80">
                  <c:v>2.2200839757023335E-9</c:v>
                </c:pt>
                <c:pt idx="81">
                  <c:v>1.3320503854213961E-9</c:v>
                </c:pt>
                <c:pt idx="82">
                  <c:v>7.99230231252839E-10</c:v>
                </c:pt>
                <c:pt idx="83">
                  <c:v>4.7953813875170274E-10</c:v>
                </c:pt>
                <c:pt idx="84">
                  <c:v>2.8772288325102115E-10</c:v>
                </c:pt>
                <c:pt idx="85">
                  <c:v>1.7263372995061269E-10</c:v>
                </c:pt>
                <c:pt idx="86">
                  <c:v>1.0358023797036761E-10</c:v>
                </c:pt>
                <c:pt idx="87">
                  <c:v>6.2148142782220568E-11</c:v>
                </c:pt>
                <c:pt idx="88">
                  <c:v>3.7288885669332299E-11</c:v>
                </c:pt>
                <c:pt idx="89">
                  <c:v>2.237333140159938E-11</c:v>
                </c:pt>
                <c:pt idx="90">
                  <c:v>1.3423998840959669E-11</c:v>
                </c:pt>
                <c:pt idx="91">
                  <c:v>8.0543993045758118E-12</c:v>
                </c:pt>
                <c:pt idx="92">
                  <c:v>4.8326395827454871E-12</c:v>
                </c:pt>
                <c:pt idx="93">
                  <c:v>2.8995837496473026E-12</c:v>
                </c:pt>
                <c:pt idx="94">
                  <c:v>1.739750249788379E-12</c:v>
                </c:pt>
                <c:pt idx="95">
                  <c:v>1.0438501498730293E-12</c:v>
                </c:pt>
                <c:pt idx="96">
                  <c:v>6.2631008992381856E-13</c:v>
                </c:pt>
                <c:pt idx="97">
                  <c:v>3.7578605395429017E-13</c:v>
                </c:pt>
                <c:pt idx="98">
                  <c:v>2.2547163237257394E-13</c:v>
                </c:pt>
                <c:pt idx="99">
                  <c:v>1.3528297942354412E-13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17-24'!$DL$18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4.7263652223905606E-7</c:v>
                </c:pt>
                <c:pt idx="2">
                  <c:v>9.9216238871532858E-7</c:v>
                </c:pt>
                <c:pt idx="3">
                  <c:v>1.4230718052878066E-6</c:v>
                </c:pt>
                <c:pt idx="4">
                  <c:v>1.7500234494802203E-6</c:v>
                </c:pt>
                <c:pt idx="5">
                  <c:v>1.9865250092017395E-6</c:v>
                </c:pt>
                <c:pt idx="6">
                  <c:v>2.1506154945331868E-6</c:v>
                </c:pt>
                <c:pt idx="7">
                  <c:v>2.2584306818597411E-6</c:v>
                </c:pt>
                <c:pt idx="8">
                  <c:v>2.3229608589331319E-6</c:v>
                </c:pt>
                <c:pt idx="9">
                  <c:v>2.3542758052254309E-6</c:v>
                </c:pt>
                <c:pt idx="10">
                  <c:v>2.3600758197808713E-6</c:v>
                </c:pt>
                <c:pt idx="11">
                  <c:v>2.3462299618970395E-6</c:v>
                </c:pt>
                <c:pt idx="12">
                  <c:v>2.3172183798367274E-6</c:v>
                </c:pt>
                <c:pt idx="13">
                  <c:v>2.2764746826740845E-6</c:v>
                </c:pt>
                <c:pt idx="14">
                  <c:v>2.2266453153438337E-6</c:v>
                </c:pt>
                <c:pt idx="15">
                  <c:v>2.1697853845419057E-6</c:v>
                </c:pt>
                <c:pt idx="16">
                  <c:v>2.1075078029987593E-6</c:v>
                </c:pt>
                <c:pt idx="17">
                  <c:v>2.0410994830549756E-6</c:v>
                </c:pt>
                <c:pt idx="18">
                  <c:v>1.9716157994495442E-6</c:v>
                </c:pt>
                <c:pt idx="19">
                  <c:v>1.8999621831730651E-6</c:v>
                </c:pt>
                <c:pt idx="20">
                  <c:v>1.8269681648433456E-6</c:v>
                </c:pt>
                <c:pt idx="21">
                  <c:v>1.7534540390981568E-6</c:v>
                </c:pt>
                <c:pt idx="22">
                  <c:v>1.6802871414152432E-6</c:v>
                </c:pt>
                <c:pt idx="23">
                  <c:v>1.6084318850279056E-6</c:v>
                </c:pt>
                <c:pt idx="24">
                  <c:v>1.5390208055743315E-6</c:v>
                </c:pt>
                <c:pt idx="25">
                  <c:v>1.4735016717563193E-6</c:v>
                </c:pt>
                <c:pt idx="26">
                  <c:v>1.4139178034291988E-6</c:v>
                </c:pt>
                <c:pt idx="27">
                  <c:v>1.3633263635272341E-6</c:v>
                </c:pt>
                <c:pt idx="28">
                  <c:v>1.3262437498218205E-6</c:v>
                </c:pt>
                <c:pt idx="29">
                  <c:v>1.308863830011206E-6</c:v>
                </c:pt>
                <c:pt idx="30">
                  <c:v>1.3188106414638301E-6</c:v>
                </c:pt>
                <c:pt idx="31">
                  <c:v>1.3645506299481136E-6</c:v>
                </c:pt>
                <c:pt idx="32">
                  <c:v>1.4545966971826751E-6</c:v>
                </c:pt>
                <c:pt idx="33">
                  <c:v>1.5958016674859354E-6</c:v>
                </c:pt>
                <c:pt idx="34">
                  <c:v>1.7928402204214766E-6</c:v>
                </c:pt>
                <c:pt idx="35">
                  <c:v>2.0555986991292741E-6</c:v>
                </c:pt>
                <c:pt idx="36">
                  <c:v>2.4018993603075467E-6</c:v>
                </c:pt>
                <c:pt idx="37">
                  <c:v>2.8448418650205143E-6</c:v>
                </c:pt>
                <c:pt idx="38">
                  <c:v>3.4604635689491209E-6</c:v>
                </c:pt>
                <c:pt idx="39">
                  <c:v>4.4333577274811853E-6</c:v>
                </c:pt>
                <c:pt idx="40">
                  <c:v>5.7870255182022878E-6</c:v>
                </c:pt>
                <c:pt idx="41">
                  <c:v>7.5497431518047747E-6</c:v>
                </c:pt>
                <c:pt idx="42">
                  <c:v>8.8488763080700472E-6</c:v>
                </c:pt>
                <c:pt idx="43">
                  <c:v>8.7155013941703913E-6</c:v>
                </c:pt>
                <c:pt idx="44">
                  <c:v>1.1116922899603345E-5</c:v>
                </c:pt>
                <c:pt idx="45">
                  <c:v>1.7012010190706195E-5</c:v>
                </c:pt>
                <c:pt idx="46">
                  <c:v>1.5054788140722412E-5</c:v>
                </c:pt>
                <c:pt idx="47">
                  <c:v>1.7452955434665678E-5</c:v>
                </c:pt>
                <c:pt idx="48">
                  <c:v>3.3934811490606703E-5</c:v>
                </c:pt>
                <c:pt idx="49">
                  <c:v>2.7239682701019063E-5</c:v>
                </c:pt>
                <c:pt idx="50">
                  <c:v>3.4290458967071134E-5</c:v>
                </c:pt>
                <c:pt idx="51">
                  <c:v>2.6973662378188337E-5</c:v>
                </c:pt>
                <c:pt idx="52">
                  <c:v>3.6079502486921489E-5</c:v>
                </c:pt>
                <c:pt idx="53">
                  <c:v>2.8762438208511897E-5</c:v>
                </c:pt>
                <c:pt idx="54">
                  <c:v>5.1328277544512337E-5</c:v>
                </c:pt>
                <c:pt idx="55">
                  <c:v>4.2688940188486454E-5</c:v>
                </c:pt>
                <c:pt idx="56">
                  <c:v>6.2586107426448705E-5</c:v>
                </c:pt>
                <c:pt idx="57">
                  <c:v>4.9971415453123509E-5</c:v>
                </c:pt>
                <c:pt idx="58">
                  <c:v>3.88859357824524E-5</c:v>
                </c:pt>
                <c:pt idx="59">
                  <c:v>2.9363212058940635E-5</c:v>
                </c:pt>
                <c:pt idx="60">
                  <c:v>2.1333429328660846E-5</c:v>
                </c:pt>
                <c:pt idx="61">
                  <c:v>1.424522506202465E-5</c:v>
                </c:pt>
                <c:pt idx="62">
                  <c:v>1.3026356275856591E-4</c:v>
                </c:pt>
                <c:pt idx="63">
                  <c:v>7.8158137655139558E-5</c:v>
                </c:pt>
                <c:pt idx="64">
                  <c:v>4.689488259308373E-5</c:v>
                </c:pt>
                <c:pt idx="65">
                  <c:v>2.8136929555850251E-5</c:v>
                </c:pt>
                <c:pt idx="66">
                  <c:v>1.6882157733510151E-5</c:v>
                </c:pt>
                <c:pt idx="67">
                  <c:v>1.0129294640106093E-5</c:v>
                </c:pt>
                <c:pt idx="68">
                  <c:v>6.0775767840636559E-6</c:v>
                </c:pt>
                <c:pt idx="69">
                  <c:v>3.6465460704381915E-6</c:v>
                </c:pt>
                <c:pt idx="70">
                  <c:v>2.1879276422629156E-6</c:v>
                </c:pt>
                <c:pt idx="71">
                  <c:v>1.3127565853577494E-6</c:v>
                </c:pt>
                <c:pt idx="72">
                  <c:v>7.8765395121465003E-7</c:v>
                </c:pt>
                <c:pt idx="73">
                  <c:v>4.7259237072879011E-7</c:v>
                </c:pt>
                <c:pt idx="74">
                  <c:v>2.8355542243727398E-7</c:v>
                </c:pt>
                <c:pt idx="75">
                  <c:v>1.7013325346236447E-7</c:v>
                </c:pt>
                <c:pt idx="76">
                  <c:v>1.0207995207741866E-7</c:v>
                </c:pt>
                <c:pt idx="77">
                  <c:v>6.1247971246451165E-8</c:v>
                </c:pt>
                <c:pt idx="78">
                  <c:v>3.6748782747870678E-8</c:v>
                </c:pt>
                <c:pt idx="79">
                  <c:v>2.2049269648722402E-8</c:v>
                </c:pt>
                <c:pt idx="80">
                  <c:v>1.322956178923344E-8</c:v>
                </c:pt>
                <c:pt idx="81">
                  <c:v>7.9377370735400624E-9</c:v>
                </c:pt>
                <c:pt idx="82">
                  <c:v>4.7626422441240368E-9</c:v>
                </c:pt>
                <c:pt idx="83">
                  <c:v>2.8575853464744214E-9</c:v>
                </c:pt>
                <c:pt idx="84">
                  <c:v>1.7145512078846525E-9</c:v>
                </c:pt>
                <c:pt idx="85">
                  <c:v>1.0287307247307918E-9</c:v>
                </c:pt>
                <c:pt idx="86">
                  <c:v>6.1723843483847519E-10</c:v>
                </c:pt>
                <c:pt idx="87">
                  <c:v>3.7034306090308495E-10</c:v>
                </c:pt>
                <c:pt idx="88">
                  <c:v>2.2220583654185107E-10</c:v>
                </c:pt>
                <c:pt idx="89">
                  <c:v>1.3332350192511066E-10</c:v>
                </c:pt>
                <c:pt idx="90">
                  <c:v>7.9994101155066388E-11</c:v>
                </c:pt>
                <c:pt idx="91">
                  <c:v>4.7996460693039822E-11</c:v>
                </c:pt>
                <c:pt idx="92">
                  <c:v>2.8797876415823883E-11</c:v>
                </c:pt>
                <c:pt idx="93">
                  <c:v>1.7278725849494325E-11</c:v>
                </c:pt>
                <c:pt idx="94">
                  <c:v>1.0367235509696595E-11</c:v>
                </c:pt>
                <c:pt idx="95">
                  <c:v>6.2203413058179575E-12</c:v>
                </c:pt>
                <c:pt idx="96">
                  <c:v>3.7322047834907732E-12</c:v>
                </c:pt>
                <c:pt idx="97">
                  <c:v>2.2393228700944646E-12</c:v>
                </c:pt>
                <c:pt idx="98">
                  <c:v>1.3435937220566786E-12</c:v>
                </c:pt>
                <c:pt idx="99">
                  <c:v>8.0615623323400715E-13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17-24'!$EH$18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-3.7939474441875398E-6</c:v>
                </c:pt>
                <c:pt idx="2">
                  <c:v>-6.2063710000136163E-6</c:v>
                </c:pt>
                <c:pt idx="3">
                  <c:v>-7.8122845946181074E-6</c:v>
                </c:pt>
                <c:pt idx="4">
                  <c:v>-8.9040150056986234E-6</c:v>
                </c:pt>
                <c:pt idx="5">
                  <c:v>-9.6505951393301148E-6</c:v>
                </c:pt>
                <c:pt idx="6">
                  <c:v>-1.0156965221341102E-5</c:v>
                </c:pt>
                <c:pt idx="7">
                  <c:v>-1.0491452470673401E-5</c:v>
                </c:pt>
                <c:pt idx="8">
                  <c:v>-1.0700171670246367E-5</c:v>
                </c:pt>
                <c:pt idx="9">
                  <c:v>-1.0815159918530631E-5</c:v>
                </c:pt>
                <c:pt idx="10">
                  <c:v>-1.0859219456253733E-5</c:v>
                </c:pt>
                <c:pt idx="11">
                  <c:v>-1.0848918906850719E-5</c:v>
                </c:pt>
                <c:pt idx="12">
                  <c:v>-1.0796514852435407E-5</c:v>
                </c:pt>
                <c:pt idx="13">
                  <c:v>-1.0711216219639469E-5</c:v>
                </c:pt>
                <c:pt idx="14">
                  <c:v>-1.0600035724644963E-5</c:v>
                </c:pt>
                <c:pt idx="15">
                  <c:v>-1.0468374385574214E-5</c:v>
                </c:pt>
                <c:pt idx="16">
                  <c:v>-1.0320428772154361E-5</c:v>
                </c:pt>
                <c:pt idx="17">
                  <c:v>-1.0159477390216803E-5</c:v>
                </c:pt>
                <c:pt idx="18">
                  <c:v>-9.9880827515858028E-6</c:v>
                </c:pt>
                <c:pt idx="19">
                  <c:v>-9.8082339730597157E-6</c:v>
                </c:pt>
                <c:pt idx="20">
                  <c:v>-9.6214474213061896E-6</c:v>
                </c:pt>
                <c:pt idx="21">
                  <c:v>-9.4288362339628451E-6</c:v>
                </c:pt>
                <c:pt idx="22">
                  <c:v>-9.2311502820421887E-6</c:v>
                </c:pt>
                <c:pt idx="23">
                  <c:v>-9.0287762584857767E-6</c:v>
                </c:pt>
                <c:pt idx="24">
                  <c:v>-8.8216785842296086E-6</c:v>
                </c:pt>
                <c:pt idx="25">
                  <c:v>-8.6092655951514746E-6</c:v>
                </c:pt>
                <c:pt idx="26">
                  <c:v>-8.390192506207636E-6</c:v>
                </c:pt>
                <c:pt idx="27">
                  <c:v>-8.1621655534398069E-6</c:v>
                </c:pt>
                <c:pt idx="28">
                  <c:v>-7.9218567893713648E-6</c:v>
                </c:pt>
                <c:pt idx="29">
                  <c:v>-7.6649975618275218E-6</c:v>
                </c:pt>
                <c:pt idx="30">
                  <c:v>-7.3866285784495583E-6</c:v>
                </c:pt>
                <c:pt idx="31">
                  <c:v>-7.0815964988545782E-6</c:v>
                </c:pt>
                <c:pt idx="32">
                  <c:v>-6.7452652534379792E-6</c:v>
                </c:pt>
                <c:pt idx="33">
                  <c:v>-6.3728200395633122E-6</c:v>
                </c:pt>
                <c:pt idx="34">
                  <c:v>-5.9560302423673078E-6</c:v>
                </c:pt>
                <c:pt idx="35">
                  <c:v>-5.4833622663858633E-6</c:v>
                </c:pt>
                <c:pt idx="36">
                  <c:v>-4.9376217034786257E-6</c:v>
                </c:pt>
                <c:pt idx="37">
                  <c:v>-4.260432762184449E-6</c:v>
                </c:pt>
                <c:pt idx="38">
                  <c:v>-3.3542017270488111E-6</c:v>
                </c:pt>
                <c:pt idx="39">
                  <c:v>-2.1928021118524516E-6</c:v>
                </c:pt>
                <c:pt idx="40">
                  <c:v>-8.2300077556066165E-7</c:v>
                </c:pt>
                <c:pt idx="41">
                  <c:v>2.3079000131820404E-7</c:v>
                </c:pt>
                <c:pt idx="42">
                  <c:v>7.1731039593715684E-7</c:v>
                </c:pt>
                <c:pt idx="43">
                  <c:v>2.8688337744102455E-6</c:v>
                </c:pt>
                <c:pt idx="44">
                  <c:v>6.6150260356126478E-6</c:v>
                </c:pt>
                <c:pt idx="45">
                  <c:v>6.1434119667897955E-6</c:v>
                </c:pt>
                <c:pt idx="46">
                  <c:v>8.9683462306238554E-6</c:v>
                </c:pt>
                <c:pt idx="47">
                  <c:v>1.951460939455911E-5</c:v>
                </c:pt>
                <c:pt idx="48">
                  <c:v>1.6433916009004484E-5</c:v>
                </c:pt>
                <c:pt idx="49">
                  <c:v>2.4235090921701646E-5</c:v>
                </c:pt>
                <c:pt idx="50">
                  <c:v>2.0202316323938811E-5</c:v>
                </c:pt>
                <c:pt idx="51">
                  <c:v>2.9286979388662947E-5</c:v>
                </c:pt>
                <c:pt idx="52">
                  <c:v>2.51053705460514E-5</c:v>
                </c:pt>
                <c:pt idx="53">
                  <c:v>4.483253224651625E-5</c:v>
                </c:pt>
                <c:pt idx="54">
                  <c:v>3.9167204118156079E-5</c:v>
                </c:pt>
                <c:pt idx="55">
                  <c:v>5.594835127866165E-5</c:v>
                </c:pt>
                <c:pt idx="56">
                  <c:v>4.6778371293003645E-5</c:v>
                </c:pt>
                <c:pt idx="57">
                  <c:v>3.7371511710573239E-5</c:v>
                </c:pt>
                <c:pt idx="58">
                  <c:v>2.9550531890804336E-5</c:v>
                </c:pt>
                <c:pt idx="59">
                  <c:v>2.316001073853261E-5</c:v>
                </c:pt>
                <c:pt idx="60">
                  <c:v>1.7628816291138417E-5</c:v>
                </c:pt>
                <c:pt idx="61">
                  <c:v>8.6899293514721841E-5</c:v>
                </c:pt>
                <c:pt idx="62">
                  <c:v>6.4206065910201804E-5</c:v>
                </c:pt>
                <c:pt idx="63">
                  <c:v>3.8523639546121083E-5</c:v>
                </c:pt>
                <c:pt idx="64">
                  <c:v>2.3114183727672639E-5</c:v>
                </c:pt>
                <c:pt idx="65">
                  <c:v>1.3868510236603562E-5</c:v>
                </c:pt>
                <c:pt idx="66">
                  <c:v>8.3211061419621396E-6</c:v>
                </c:pt>
                <c:pt idx="67">
                  <c:v>4.9926636851772797E-6</c:v>
                </c:pt>
                <c:pt idx="68">
                  <c:v>2.9955982111063638E-6</c:v>
                </c:pt>
                <c:pt idx="69">
                  <c:v>1.7973589266638183E-6</c:v>
                </c:pt>
                <c:pt idx="70">
                  <c:v>1.0784153559982906E-6</c:v>
                </c:pt>
                <c:pt idx="71">
                  <c:v>6.4704921359897471E-7</c:v>
                </c:pt>
                <c:pt idx="72">
                  <c:v>3.8822952815938482E-7</c:v>
                </c:pt>
                <c:pt idx="73">
                  <c:v>2.3293771689563098E-7</c:v>
                </c:pt>
                <c:pt idx="74">
                  <c:v>1.3976263013737867E-7</c:v>
                </c:pt>
                <c:pt idx="75">
                  <c:v>8.3857578082427119E-8</c:v>
                </c:pt>
                <c:pt idx="76">
                  <c:v>5.0314546849456314E-8</c:v>
                </c:pt>
                <c:pt idx="77">
                  <c:v>3.0188728109673799E-8</c:v>
                </c:pt>
                <c:pt idx="78">
                  <c:v>1.811323686580429E-8</c:v>
                </c:pt>
                <c:pt idx="79">
                  <c:v>1.086794211948259E-8</c:v>
                </c:pt>
                <c:pt idx="80">
                  <c:v>6.5207652716895539E-9</c:v>
                </c:pt>
                <c:pt idx="81">
                  <c:v>3.9124591630137336E-9</c:v>
                </c:pt>
                <c:pt idx="82">
                  <c:v>2.3474754978082415E-9</c:v>
                </c:pt>
                <c:pt idx="83">
                  <c:v>1.4084852986849442E-9</c:v>
                </c:pt>
                <c:pt idx="84">
                  <c:v>8.4509117921096721E-10</c:v>
                </c:pt>
                <c:pt idx="85">
                  <c:v>5.0705470752658016E-10</c:v>
                </c:pt>
                <c:pt idx="86">
                  <c:v>3.0423282451594793E-10</c:v>
                </c:pt>
                <c:pt idx="87">
                  <c:v>1.8253969470956868E-10</c:v>
                </c:pt>
                <c:pt idx="88">
                  <c:v>1.0952381682574104E-10</c:v>
                </c:pt>
                <c:pt idx="89">
                  <c:v>6.5714290095444603E-11</c:v>
                </c:pt>
                <c:pt idx="90">
                  <c:v>3.9428574057266752E-11</c:v>
                </c:pt>
                <c:pt idx="91">
                  <c:v>2.3657144434360041E-11</c:v>
                </c:pt>
                <c:pt idx="92">
                  <c:v>1.4194286660616019E-11</c:v>
                </c:pt>
                <c:pt idx="93">
                  <c:v>8.5165719963696063E-12</c:v>
                </c:pt>
                <c:pt idx="94">
                  <c:v>5.1099431978217638E-12</c:v>
                </c:pt>
                <c:pt idx="95">
                  <c:v>3.065965918693057E-12</c:v>
                </c:pt>
                <c:pt idx="96">
                  <c:v>1.8395795512158342E-12</c:v>
                </c:pt>
                <c:pt idx="97">
                  <c:v>1.1037477307295012E-12</c:v>
                </c:pt>
                <c:pt idx="98">
                  <c:v>6.6224863843770086E-13</c:v>
                </c:pt>
                <c:pt idx="99">
                  <c:v>3.9734918306262035E-13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17-24'!$FD$18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2.7171130324299408E-6</c:v>
                </c:pt>
                <c:pt idx="2">
                  <c:v>4.4529296208510594E-6</c:v>
                </c:pt>
                <c:pt idx="3">
                  <c:v>5.5974757424311072E-6</c:v>
                </c:pt>
                <c:pt idx="4">
                  <c:v>6.3592849410612495E-6</c:v>
                </c:pt>
                <c:pt idx="5">
                  <c:v>6.8615039823596846E-6</c:v>
                </c:pt>
                <c:pt idx="6">
                  <c:v>7.1814975601651454E-6</c:v>
                </c:pt>
                <c:pt idx="7">
                  <c:v>7.3701048508741096E-6</c:v>
                </c:pt>
                <c:pt idx="8">
                  <c:v>7.4619427481055489E-6</c:v>
                </c:pt>
                <c:pt idx="9">
                  <c:v>7.4812832843301758E-6</c:v>
                </c:pt>
                <c:pt idx="10">
                  <c:v>7.4455714508259163E-6</c:v>
                </c:pt>
                <c:pt idx="11">
                  <c:v>7.3676140383317767E-6</c:v>
                </c:pt>
                <c:pt idx="12">
                  <c:v>7.2569869595424941E-6</c:v>
                </c:pt>
                <c:pt idx="13">
                  <c:v>7.1209663382865163E-6</c:v>
                </c:pt>
                <c:pt idx="14">
                  <c:v>6.9651605479961742E-6</c:v>
                </c:pt>
                <c:pt idx="15">
                  <c:v>6.7939496070090755E-6</c:v>
                </c:pt>
                <c:pt idx="16">
                  <c:v>6.610797714197425E-6</c:v>
                </c:pt>
                <c:pt idx="17">
                  <c:v>6.4184805552910951E-6</c:v>
                </c:pt>
                <c:pt idx="18">
                  <c:v>6.219254306480404E-6</c:v>
                </c:pt>
                <c:pt idx="19">
                  <c:v>6.0149845457664608E-6</c:v>
                </c:pt>
                <c:pt idx="20">
                  <c:v>5.8072489691821105E-6</c:v>
                </c:pt>
                <c:pt idx="21">
                  <c:v>5.5974268722246145E-6</c:v>
                </c:pt>
                <c:pt idx="22">
                  <c:v>5.3867892119280336E-6</c:v>
                </c:pt>
                <c:pt idx="23">
                  <c:v>5.1766028689378962E-6</c:v>
                </c:pt>
                <c:pt idx="24">
                  <c:v>4.9682572139109205E-6</c:v>
                </c:pt>
                <c:pt idx="25">
                  <c:v>4.7634060084053576E-6</c:v>
                </c:pt>
                <c:pt idx="26">
                  <c:v>4.5640958776429347E-6</c:v>
                </c:pt>
                <c:pt idx="27">
                  <c:v>4.3728427518152646E-6</c:v>
                </c:pt>
                <c:pt idx="28">
                  <c:v>4.1926333200457966E-6</c:v>
                </c:pt>
                <c:pt idx="29">
                  <c:v>4.0268283318881798E-6</c:v>
                </c:pt>
                <c:pt idx="30">
                  <c:v>3.8789313731805303E-6</c:v>
                </c:pt>
                <c:pt idx="31">
                  <c:v>3.7524581563246062E-6</c:v>
                </c:pt>
                <c:pt idx="32">
                  <c:v>3.651629003478124E-6</c:v>
                </c:pt>
                <c:pt idx="33">
                  <c:v>3.5826242277166298E-6</c:v>
                </c:pt>
                <c:pt idx="34">
                  <c:v>3.5540004470115821E-6</c:v>
                </c:pt>
                <c:pt idx="35">
                  <c:v>3.5820824246558802E-6</c:v>
                </c:pt>
                <c:pt idx="36">
                  <c:v>3.7067679258713515E-6</c:v>
                </c:pt>
                <c:pt idx="37">
                  <c:v>3.9811026606266509E-6</c:v>
                </c:pt>
                <c:pt idx="38">
                  <c:v>4.4208090063235089E-6</c:v>
                </c:pt>
                <c:pt idx="39">
                  <c:v>4.9630546051122881E-6</c:v>
                </c:pt>
                <c:pt idx="40">
                  <c:v>5.322423621638081E-6</c:v>
                </c:pt>
                <c:pt idx="41">
                  <c:v>5.5334620420195019E-6</c:v>
                </c:pt>
                <c:pt idx="42">
                  <c:v>6.7908728653767736E-6</c:v>
                </c:pt>
                <c:pt idx="43">
                  <c:v>8.7188963481619336E-6</c:v>
                </c:pt>
                <c:pt idx="44">
                  <c:v>8.5080738869564021E-6</c:v>
                </c:pt>
                <c:pt idx="45">
                  <c:v>1.0668960084647336E-5</c:v>
                </c:pt>
                <c:pt idx="46">
                  <c:v>1.6899722736332494E-5</c:v>
                </c:pt>
                <c:pt idx="47">
                  <c:v>1.5479528990970486E-5</c:v>
                </c:pt>
                <c:pt idx="48">
                  <c:v>2.0422517814231572E-5</c:v>
                </c:pt>
                <c:pt idx="49">
                  <c:v>1.6098610065158094E-5</c:v>
                </c:pt>
                <c:pt idx="50">
                  <c:v>2.2651076383962791E-5</c:v>
                </c:pt>
                <c:pt idx="51">
                  <c:v>1.8919073965158704E-5</c:v>
                </c:pt>
                <c:pt idx="52">
                  <c:v>3.4833187409529474E-5</c:v>
                </c:pt>
                <c:pt idx="53">
                  <c:v>3.0228856017525292E-5</c:v>
                </c:pt>
                <c:pt idx="54">
                  <c:v>4.3915524358206434E-5</c:v>
                </c:pt>
                <c:pt idx="55">
                  <c:v>3.6605281043107073E-5</c:v>
                </c:pt>
                <c:pt idx="56">
                  <c:v>2.9440840071233432E-5</c:v>
                </c:pt>
                <c:pt idx="57">
                  <c:v>2.2546005299787109E-5</c:v>
                </c:pt>
                <c:pt idx="58">
                  <c:v>1.7161486409453426E-5</c:v>
                </c:pt>
                <c:pt idx="59">
                  <c:v>1.2735736228282812E-5</c:v>
                </c:pt>
                <c:pt idx="60">
                  <c:v>6.1806603353395427E-5</c:v>
                </c:pt>
                <c:pt idx="61">
                  <c:v>4.8715047747971765E-5</c:v>
                </c:pt>
                <c:pt idx="62">
                  <c:v>3.5463534612722265E-5</c:v>
                </c:pt>
                <c:pt idx="63">
                  <c:v>2.1278120767633316E-5</c:v>
                </c:pt>
                <c:pt idx="64">
                  <c:v>1.2766872460580011E-5</c:v>
                </c:pt>
                <c:pt idx="65">
                  <c:v>7.6601234763480066E-6</c:v>
                </c:pt>
                <c:pt idx="66">
                  <c:v>4.5960740858087986E-6</c:v>
                </c:pt>
                <c:pt idx="67">
                  <c:v>2.7576444514852805E-6</c:v>
                </c:pt>
                <c:pt idx="68">
                  <c:v>1.6545866708911696E-6</c:v>
                </c:pt>
                <c:pt idx="69">
                  <c:v>9.9275200253470247E-7</c:v>
                </c:pt>
                <c:pt idx="70">
                  <c:v>5.9565120152082148E-7</c:v>
                </c:pt>
                <c:pt idx="71">
                  <c:v>3.5739072091249289E-7</c:v>
                </c:pt>
                <c:pt idx="72">
                  <c:v>2.1443443254749539E-7</c:v>
                </c:pt>
                <c:pt idx="73">
                  <c:v>1.2866065952849715E-7</c:v>
                </c:pt>
                <c:pt idx="74">
                  <c:v>7.7196395717098122E-8</c:v>
                </c:pt>
                <c:pt idx="75">
                  <c:v>4.6317837430258852E-8</c:v>
                </c:pt>
                <c:pt idx="76">
                  <c:v>2.7790702458155269E-8</c:v>
                </c:pt>
                <c:pt idx="77">
                  <c:v>1.6674421474893151E-8</c:v>
                </c:pt>
                <c:pt idx="78">
                  <c:v>1.0004652884935896E-8</c:v>
                </c:pt>
                <c:pt idx="79">
                  <c:v>6.0027917309615215E-9</c:v>
                </c:pt>
                <c:pt idx="80">
                  <c:v>3.6016750385769182E-9</c:v>
                </c:pt>
                <c:pt idx="81">
                  <c:v>2.1610050231461549E-9</c:v>
                </c:pt>
                <c:pt idx="82">
                  <c:v>1.2966030138876916E-9</c:v>
                </c:pt>
                <c:pt idx="83">
                  <c:v>7.7796180833261695E-10</c:v>
                </c:pt>
                <c:pt idx="84">
                  <c:v>4.6677708499956951E-10</c:v>
                </c:pt>
                <c:pt idx="85">
                  <c:v>2.8006625099974154E-10</c:v>
                </c:pt>
                <c:pt idx="86">
                  <c:v>1.6803975059984501E-10</c:v>
                </c:pt>
                <c:pt idx="87">
                  <c:v>1.0082385035990717E-10</c:v>
                </c:pt>
                <c:pt idx="88">
                  <c:v>6.0494310215944426E-11</c:v>
                </c:pt>
                <c:pt idx="89">
                  <c:v>3.6296586129566676E-11</c:v>
                </c:pt>
                <c:pt idx="90">
                  <c:v>2.1777951677740006E-11</c:v>
                </c:pt>
                <c:pt idx="91">
                  <c:v>1.3066771006644034E-11</c:v>
                </c:pt>
                <c:pt idx="92">
                  <c:v>7.8400626039864414E-12</c:v>
                </c:pt>
                <c:pt idx="93">
                  <c:v>4.70403756239187E-12</c:v>
                </c:pt>
                <c:pt idx="94">
                  <c:v>2.8224225374351207E-12</c:v>
                </c:pt>
                <c:pt idx="95">
                  <c:v>1.6934535224610711E-12</c:v>
                </c:pt>
                <c:pt idx="96">
                  <c:v>1.016072113476644E-12</c:v>
                </c:pt>
                <c:pt idx="97">
                  <c:v>6.0964326808598509E-13</c:v>
                </c:pt>
                <c:pt idx="98">
                  <c:v>3.6578596085159008E-13</c:v>
                </c:pt>
                <c:pt idx="99">
                  <c:v>2.1947157651095421E-13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17-24'!$FZ$18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17-24'!$FZ$19:$FZ$118</c:f>
              <c:numCache>
                <c:formatCode>0.00E+00</c:formatCode>
                <c:ptCount val="100"/>
                <c:pt idx="0">
                  <c:v>0</c:v>
                </c:pt>
                <c:pt idx="1">
                  <c:v>-3.3752989232124775E-6</c:v>
                </c:pt>
                <c:pt idx="2">
                  <c:v>-5.5390418067374769E-6</c:v>
                </c:pt>
                <c:pt idx="3">
                  <c:v>-6.9751068442515385E-6</c:v>
                </c:pt>
                <c:pt idx="4">
                  <c:v>-7.9423121321017809E-6</c:v>
                </c:pt>
                <c:pt idx="5">
                  <c:v>-8.5933912013988478E-6</c:v>
                </c:pt>
                <c:pt idx="6">
                  <c:v>-9.0241111545437402E-6</c:v>
                </c:pt>
                <c:pt idx="7">
                  <c:v>-9.2972257972785688E-6</c:v>
                </c:pt>
                <c:pt idx="8">
                  <c:v>-9.4553084628475059E-6</c:v>
                </c:pt>
                <c:pt idx="9">
                  <c:v>-9.5280753689905295E-6</c:v>
                </c:pt>
                <c:pt idx="10">
                  <c:v>-9.53676889866098E-6</c:v>
                </c:pt>
                <c:pt idx="11">
                  <c:v>-9.4968841312867425E-6</c:v>
                </c:pt>
                <c:pt idx="12">
                  <c:v>-9.419920496942652E-6</c:v>
                </c:pt>
                <c:pt idx="13">
                  <c:v>-9.3145386605569813E-6</c:v>
                </c:pt>
                <c:pt idx="14">
                  <c:v>-9.187343041720808E-6</c:v>
                </c:pt>
                <c:pt idx="15">
                  <c:v>-9.0434221369367629E-6</c:v>
                </c:pt>
                <c:pt idx="16">
                  <c:v>-8.8867282207541476E-6</c:v>
                </c:pt>
                <c:pt idx="17">
                  <c:v>-8.7203479463629496E-6</c:v>
                </c:pt>
                <c:pt idx="18">
                  <c:v>-8.5466967487714263E-6</c:v>
                </c:pt>
                <c:pt idx="19">
                  <c:v>-8.367657777889892E-6</c:v>
                </c:pt>
                <c:pt idx="20">
                  <c:v>-8.1846776701609281E-6</c:v>
                </c:pt>
                <c:pt idx="21">
                  <c:v>-7.9988256553448212E-6</c:v>
                </c:pt>
                <c:pt idx="22">
                  <c:v>-7.8108194192239022E-6</c:v>
                </c:pt>
                <c:pt idx="23">
                  <c:v>-7.6210218680518305E-6</c:v>
                </c:pt>
                <c:pt idx="24">
                  <c:v>-7.429417862508253E-6</c:v>
                </c:pt>
                <c:pt idx="25">
                  <c:v>-7.2355858562710151E-6</c:v>
                </c:pt>
                <c:pt idx="26">
                  <c:v>-7.0386806625792608E-6</c:v>
                </c:pt>
                <c:pt idx="27">
                  <c:v>-6.8374433555961484E-6</c:v>
                </c:pt>
                <c:pt idx="28">
                  <c:v>-6.6302586921827833E-6</c:v>
                </c:pt>
                <c:pt idx="29">
                  <c:v>-6.4152404781869093E-6</c:v>
                </c:pt>
                <c:pt idx="30">
                  <c:v>-6.1901675957268948E-6</c:v>
                </c:pt>
                <c:pt idx="31">
                  <c:v>-5.9520601818231073E-6</c:v>
                </c:pt>
                <c:pt idx="32">
                  <c:v>-5.6966271326803347E-6</c:v>
                </c:pt>
                <c:pt idx="33">
                  <c:v>-5.4172931098304261E-6</c:v>
                </c:pt>
                <c:pt idx="34">
                  <c:v>-5.1008889878426111E-6</c:v>
                </c:pt>
                <c:pt idx="35">
                  <c:v>-4.7217669583640709E-6</c:v>
                </c:pt>
                <c:pt idx="36">
                  <c:v>-4.2508612594464867E-6</c:v>
                </c:pt>
                <c:pt idx="37">
                  <c:v>-3.6824343810724219E-6</c:v>
                </c:pt>
                <c:pt idx="38">
                  <c:v>-3.069613923321543E-6</c:v>
                </c:pt>
                <c:pt idx="39">
                  <c:v>-2.5492866682335497E-6</c:v>
                </c:pt>
                <c:pt idx="40">
                  <c:v>-2.0065765074760156E-6</c:v>
                </c:pt>
                <c:pt idx="41">
                  <c:v>-8.4077532778656372E-7</c:v>
                </c:pt>
                <c:pt idx="42">
                  <c:v>5.7352060681831185E-7</c:v>
                </c:pt>
                <c:pt idx="43">
                  <c:v>9.8696110659070996E-7</c:v>
                </c:pt>
                <c:pt idx="44">
                  <c:v>3.026618852020567E-6</c:v>
                </c:pt>
                <c:pt idx="45">
                  <c:v>7.1160422574637408E-6</c:v>
                </c:pt>
                <c:pt idx="46">
                  <c:v>7.0526054466567983E-6</c:v>
                </c:pt>
                <c:pt idx="47">
                  <c:v>1.0495505713778268E-5</c:v>
                </c:pt>
                <c:pt idx="48">
                  <c:v>8.6225228557784347E-6</c:v>
                </c:pt>
                <c:pt idx="49">
                  <c:v>1.5430389194388827E-5</c:v>
                </c:pt>
                <c:pt idx="50">
                  <c:v>1.4021585431811014E-5</c:v>
                </c:pt>
                <c:pt idx="51">
                  <c:v>2.8461045561952239E-5</c:v>
                </c:pt>
                <c:pt idx="52">
                  <c:v>2.5913273998200669E-5</c:v>
                </c:pt>
                <c:pt idx="53">
                  <c:v>3.8124664515209843E-5</c:v>
                </c:pt>
                <c:pt idx="54">
                  <c:v>3.2775564938666672E-5</c:v>
                </c:pt>
                <c:pt idx="55">
                  <c:v>2.750102511916248E-5</c:v>
                </c:pt>
                <c:pt idx="56">
                  <c:v>2.2438667588887441E-5</c:v>
                </c:pt>
                <c:pt idx="57">
                  <c:v>1.7763554250626798E-5</c:v>
                </c:pt>
                <c:pt idx="58">
                  <c:v>1.3943336448148189E-5</c:v>
                </c:pt>
                <c:pt idx="59">
                  <c:v>5.1680961289719829E-5</c:v>
                </c:pt>
                <c:pt idx="60">
                  <c:v>4.2553533530761099E-5</c:v>
                </c:pt>
                <c:pt idx="61">
                  <c:v>3.3726293676420186E-5</c:v>
                </c:pt>
                <c:pt idx="62">
                  <c:v>2.4978829459558591E-5</c:v>
                </c:pt>
                <c:pt idx="63">
                  <c:v>1.4987297675735187E-5</c:v>
                </c:pt>
                <c:pt idx="64">
                  <c:v>8.9923786054410906E-6</c:v>
                </c:pt>
                <c:pt idx="65">
                  <c:v>5.3954271632646652E-6</c:v>
                </c:pt>
                <c:pt idx="66">
                  <c:v>3.2372562979588045E-6</c:v>
                </c:pt>
                <c:pt idx="67">
                  <c:v>1.94235377877528E-6</c:v>
                </c:pt>
                <c:pt idx="68">
                  <c:v>1.1654122672651667E-6</c:v>
                </c:pt>
                <c:pt idx="69">
                  <c:v>6.9924736035910202E-7</c:v>
                </c:pt>
                <c:pt idx="70">
                  <c:v>4.1954841621546088E-7</c:v>
                </c:pt>
                <c:pt idx="71">
                  <c:v>2.5172904972927703E-7</c:v>
                </c:pt>
                <c:pt idx="72">
                  <c:v>1.5103742983756656E-7</c:v>
                </c:pt>
                <c:pt idx="73">
                  <c:v>9.0622457902539935E-8</c:v>
                </c:pt>
                <c:pt idx="74">
                  <c:v>5.4373474741523961E-8</c:v>
                </c:pt>
                <c:pt idx="75">
                  <c:v>3.2624084844914334E-8</c:v>
                </c:pt>
                <c:pt idx="76">
                  <c:v>1.9574450906948622E-8</c:v>
                </c:pt>
                <c:pt idx="77">
                  <c:v>1.1744670544169194E-8</c:v>
                </c:pt>
                <c:pt idx="78">
                  <c:v>7.0468023265014954E-9</c:v>
                </c:pt>
                <c:pt idx="79">
                  <c:v>4.2280813959009025E-9</c:v>
                </c:pt>
                <c:pt idx="80">
                  <c:v>2.5368488375405362E-9</c:v>
                </c:pt>
                <c:pt idx="81">
                  <c:v>1.5221093025243191E-9</c:v>
                </c:pt>
                <c:pt idx="82">
                  <c:v>9.1326558151459277E-10</c:v>
                </c:pt>
                <c:pt idx="83">
                  <c:v>5.4795934890875566E-10</c:v>
                </c:pt>
                <c:pt idx="84">
                  <c:v>3.2877560934525373E-10</c:v>
                </c:pt>
                <c:pt idx="85">
                  <c:v>1.9726536560715224E-10</c:v>
                </c:pt>
                <c:pt idx="86">
                  <c:v>1.1835921936429126E-10</c:v>
                </c:pt>
                <c:pt idx="87">
                  <c:v>7.1015531618574673E-11</c:v>
                </c:pt>
                <c:pt idx="88">
                  <c:v>4.260931897114468E-11</c:v>
                </c:pt>
                <c:pt idx="89">
                  <c:v>2.5565591382686725E-11</c:v>
                </c:pt>
                <c:pt idx="90">
                  <c:v>1.5339354829612004E-11</c:v>
                </c:pt>
                <c:pt idx="91">
                  <c:v>9.2036128977671611E-12</c:v>
                </c:pt>
                <c:pt idx="92">
                  <c:v>5.5221677386602811E-12</c:v>
                </c:pt>
                <c:pt idx="93">
                  <c:v>3.3133006431961713E-12</c:v>
                </c:pt>
                <c:pt idx="94">
                  <c:v>1.9879803859176976E-12</c:v>
                </c:pt>
                <c:pt idx="95">
                  <c:v>1.1927882315506186E-12</c:v>
                </c:pt>
                <c:pt idx="96">
                  <c:v>7.1567293893037178E-13</c:v>
                </c:pt>
                <c:pt idx="97">
                  <c:v>4.2940376335822404E-13</c:v>
                </c:pt>
                <c:pt idx="98">
                  <c:v>2.5764225801493442E-13</c:v>
                </c:pt>
                <c:pt idx="99">
                  <c:v>1.5458535480896049E-13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17-24'!$GV$18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17-24'!$GV$19:$GV$118</c:f>
              <c:numCache>
                <c:formatCode>0.00E+00</c:formatCode>
                <c:ptCount val="100"/>
                <c:pt idx="0">
                  <c:v>0</c:v>
                </c:pt>
                <c:pt idx="1">
                  <c:v>1.8845275496781611E-6</c:v>
                </c:pt>
                <c:pt idx="2">
                  <c:v>3.1458133303921554E-6</c:v>
                </c:pt>
                <c:pt idx="3">
                  <c:v>3.9964798110719846E-6</c:v>
                </c:pt>
                <c:pt idx="4">
                  <c:v>4.569369844557164E-6</c:v>
                </c:pt>
                <c:pt idx="5">
                  <c:v>4.9493078537188318E-6</c:v>
                </c:pt>
                <c:pt idx="6">
                  <c:v>5.1919996820679049E-6</c:v>
                </c:pt>
                <c:pt idx="7">
                  <c:v>5.335055562449148E-6</c:v>
                </c:pt>
                <c:pt idx="8">
                  <c:v>5.4045252070276939E-6</c:v>
                </c:pt>
                <c:pt idx="9">
                  <c:v>5.4188693857683268E-6</c:v>
                </c:pt>
                <c:pt idx="10">
                  <c:v>5.3914389426465426E-6</c:v>
                </c:pt>
                <c:pt idx="11">
                  <c:v>5.3320633454680133E-6</c:v>
                </c:pt>
                <c:pt idx="12">
                  <c:v>5.2480942345674297E-6</c:v>
                </c:pt>
                <c:pt idx="13">
                  <c:v>5.1451069930930071E-6</c:v>
                </c:pt>
                <c:pt idx="14">
                  <c:v>5.0273826517448217E-6</c:v>
                </c:pt>
                <c:pt idx="15">
                  <c:v>4.8982456718263401E-6</c:v>
                </c:pt>
                <c:pt idx="16">
                  <c:v>4.7603054755818164E-6</c:v>
                </c:pt>
                <c:pt idx="17">
                  <c:v>4.6156329477006763E-6</c:v>
                </c:pt>
                <c:pt idx="18">
                  <c:v>4.4658930298362154E-6</c:v>
                </c:pt>
                <c:pt idx="19">
                  <c:v>4.3124483527466617E-6</c:v>
                </c:pt>
                <c:pt idx="20">
                  <c:v>4.1564448737471671E-6</c:v>
                </c:pt>
                <c:pt idx="21">
                  <c:v>3.9988873476622111E-6</c:v>
                </c:pt>
                <c:pt idx="22">
                  <c:v>3.8407091432872409E-6</c:v>
                </c:pt>
                <c:pt idx="23">
                  <c:v>3.6828373065414532E-6</c:v>
                </c:pt>
                <c:pt idx="24">
                  <c:v>3.5262507566448387E-6</c:v>
                </c:pt>
                <c:pt idx="25">
                  <c:v>3.372027114541265E-6</c:v>
                </c:pt>
                <c:pt idx="26">
                  <c:v>3.2213706823679134E-6</c:v>
                </c:pt>
                <c:pt idx="27">
                  <c:v>3.0756185544211778E-6</c:v>
                </c:pt>
                <c:pt idx="28">
                  <c:v>2.9362580199442101E-6</c:v>
                </c:pt>
                <c:pt idx="29">
                  <c:v>2.8050405239208459E-6</c:v>
                </c:pt>
                <c:pt idx="30">
                  <c:v>2.6842335920321952E-6</c:v>
                </c:pt>
                <c:pt idx="31">
                  <c:v>2.5770042804927618E-6</c:v>
                </c:pt>
                <c:pt idx="32">
                  <c:v>2.488461244228718E-6</c:v>
                </c:pt>
                <c:pt idx="33">
                  <c:v>2.4282489451375733E-6</c:v>
                </c:pt>
                <c:pt idx="34">
                  <c:v>2.4121667477495362E-6</c:v>
                </c:pt>
                <c:pt idx="35">
                  <c:v>2.4558037718218351E-6</c:v>
                </c:pt>
                <c:pt idx="36">
                  <c:v>2.5589440858612977E-6</c:v>
                </c:pt>
                <c:pt idx="37">
                  <c:v>2.6854005157322253E-6</c:v>
                </c:pt>
                <c:pt idx="38">
                  <c:v>2.7809982580118131E-6</c:v>
                </c:pt>
                <c:pt idx="39">
                  <c:v>2.9558980574988236E-6</c:v>
                </c:pt>
                <c:pt idx="40">
                  <c:v>3.4905012102764976E-6</c:v>
                </c:pt>
                <c:pt idx="41">
                  <c:v>4.1067937668337606E-6</c:v>
                </c:pt>
                <c:pt idx="42">
                  <c:v>4.3205982123793035E-6</c:v>
                </c:pt>
                <c:pt idx="43">
                  <c:v>5.6067132121135135E-6</c:v>
                </c:pt>
                <c:pt idx="44">
                  <c:v>7.883882668494914E-6</c:v>
                </c:pt>
                <c:pt idx="45">
                  <c:v>7.9952153146942498E-6</c:v>
                </c:pt>
                <c:pt idx="46">
                  <c:v>9.9749402164049997E-6</c:v>
                </c:pt>
                <c:pt idx="47">
                  <c:v>9.1358837469900436E-6</c:v>
                </c:pt>
                <c:pt idx="48">
                  <c:v>1.344645139589578E-5</c:v>
                </c:pt>
                <c:pt idx="49">
                  <c:v>1.1597274541908648E-5</c:v>
                </c:pt>
                <c:pt idx="50">
                  <c:v>2.2843363316918906E-5</c:v>
                </c:pt>
                <c:pt idx="51">
                  <c:v>2.0323751429936546E-5</c:v>
                </c:pt>
                <c:pt idx="52">
                  <c:v>3.0051499787349216E-5</c:v>
                </c:pt>
                <c:pt idx="53">
                  <c:v>2.5195331995382132E-5</c:v>
                </c:pt>
                <c:pt idx="54">
                  <c:v>2.0599635629709508E-5</c:v>
                </c:pt>
                <c:pt idx="55">
                  <c:v>1.6385507326262868E-5</c:v>
                </c:pt>
                <c:pt idx="56">
                  <c:v>1.272644938525927E-5</c:v>
                </c:pt>
                <c:pt idx="57">
                  <c:v>9.1539630794005428E-6</c:v>
                </c:pt>
                <c:pt idx="58">
                  <c:v>3.978251548932628E-5</c:v>
                </c:pt>
                <c:pt idx="59">
                  <c:v>3.2831680180582957E-5</c:v>
                </c:pt>
                <c:pt idx="60">
                  <c:v>2.6463274565896285E-5</c:v>
                </c:pt>
                <c:pt idx="61">
                  <c:v>2.0627686673074146E-5</c:v>
                </c:pt>
                <c:pt idx="62">
                  <c:v>1.4816183685383054E-5</c:v>
                </c:pt>
                <c:pt idx="63">
                  <c:v>8.8897102112298217E-6</c:v>
                </c:pt>
                <c:pt idx="64">
                  <c:v>5.3338261267379256E-6</c:v>
                </c:pt>
                <c:pt idx="65">
                  <c:v>3.2002956760427553E-6</c:v>
                </c:pt>
                <c:pt idx="66">
                  <c:v>1.9201774056256532E-6</c:v>
                </c:pt>
                <c:pt idx="67">
                  <c:v>1.1521064433753933E-6</c:v>
                </c:pt>
                <c:pt idx="68">
                  <c:v>6.9126386602523868E-7</c:v>
                </c:pt>
                <c:pt idx="69">
                  <c:v>4.1475831961514321E-7</c:v>
                </c:pt>
                <c:pt idx="70">
                  <c:v>2.488549917690866E-7</c:v>
                </c:pt>
                <c:pt idx="71">
                  <c:v>1.4931299506145162E-7</c:v>
                </c:pt>
                <c:pt idx="72">
                  <c:v>8.9587797036870973E-8</c:v>
                </c:pt>
                <c:pt idx="73">
                  <c:v>5.3752678222122414E-8</c:v>
                </c:pt>
                <c:pt idx="74">
                  <c:v>3.2251606933273491E-8</c:v>
                </c:pt>
                <c:pt idx="75">
                  <c:v>1.9350964159964264E-8</c:v>
                </c:pt>
                <c:pt idx="76">
                  <c:v>1.1610578495978516E-8</c:v>
                </c:pt>
                <c:pt idx="77">
                  <c:v>6.9663470975870885E-9</c:v>
                </c:pt>
                <c:pt idx="78">
                  <c:v>4.1798082585522742E-9</c:v>
                </c:pt>
                <c:pt idx="79">
                  <c:v>2.5078849551313593E-9</c:v>
                </c:pt>
                <c:pt idx="80">
                  <c:v>1.5047309730788208E-9</c:v>
                </c:pt>
                <c:pt idx="81">
                  <c:v>9.0283858384728986E-10</c:v>
                </c:pt>
                <c:pt idx="82">
                  <c:v>5.4170315030837259E-10</c:v>
                </c:pt>
                <c:pt idx="83">
                  <c:v>3.2502189018502223E-10</c:v>
                </c:pt>
                <c:pt idx="84">
                  <c:v>1.9501313411101301E-10</c:v>
                </c:pt>
                <c:pt idx="85">
                  <c:v>1.1700788046660747E-10</c:v>
                </c:pt>
                <c:pt idx="86">
                  <c:v>7.0204728279964567E-11</c:v>
                </c:pt>
                <c:pt idx="87">
                  <c:v>4.2122836967978658E-11</c:v>
                </c:pt>
                <c:pt idx="88">
                  <c:v>2.5273702180787236E-11</c:v>
                </c:pt>
                <c:pt idx="89">
                  <c:v>1.5164221308472404E-11</c:v>
                </c:pt>
                <c:pt idx="90">
                  <c:v>9.0985327850834835E-12</c:v>
                </c:pt>
                <c:pt idx="91">
                  <c:v>5.4591196710501315E-12</c:v>
                </c:pt>
                <c:pt idx="92">
                  <c:v>3.2754718026300892E-12</c:v>
                </c:pt>
                <c:pt idx="93">
                  <c:v>1.9652830815780432E-12</c:v>
                </c:pt>
                <c:pt idx="94">
                  <c:v>1.1791698489468311E-12</c:v>
                </c:pt>
                <c:pt idx="95">
                  <c:v>7.0750190936809736E-13</c:v>
                </c:pt>
                <c:pt idx="96">
                  <c:v>4.2450114562085648E-13</c:v>
                </c:pt>
                <c:pt idx="97">
                  <c:v>2.5470068737251292E-13</c:v>
                </c:pt>
                <c:pt idx="98">
                  <c:v>1.528204124235084E-13</c:v>
                </c:pt>
                <c:pt idx="99">
                  <c:v>9.1692247454105361E-14</c:v>
                </c:pt>
              </c:numCache>
            </c:numRef>
          </c:yVal>
          <c:smooth val="1"/>
        </c:ser>
        <c:axId val="68601728"/>
        <c:axId val="68603264"/>
      </c:scatterChart>
      <c:valAx>
        <c:axId val="68601728"/>
        <c:scaling>
          <c:orientation val="minMax"/>
        </c:scaling>
        <c:delete val="1"/>
        <c:axPos val="b"/>
        <c:numFmt formatCode="0.00E+00" sourceLinked="1"/>
        <c:tickLblPos val="nextTo"/>
        <c:crossAx val="68603264"/>
        <c:crosses val="autoZero"/>
        <c:crossBetween val="midCat"/>
      </c:valAx>
      <c:valAx>
        <c:axId val="6860326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6017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6124567474048443E-2"/>
          <c:y val="4.4210571762512092E-2"/>
          <c:w val="0.813148788927335"/>
          <c:h val="0.890527231216314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9.6070303914381474E-5</c:v>
                </c:pt>
                <c:pt idx="22">
                  <c:v>1.0675092295483915E-4</c:v>
                </c:pt>
                <c:pt idx="44">
                  <c:v>9.3422512111950191E-5</c:v>
                </c:pt>
                <c:pt idx="66">
                  <c:v>1.3026356275856591E-4</c:v>
                </c:pt>
                <c:pt idx="88">
                  <c:v>8.6899293514721841E-5</c:v>
                </c:pt>
                <c:pt idx="110">
                  <c:v>6.1806603353395427E-5</c:v>
                </c:pt>
                <c:pt idx="132">
                  <c:v>5.1680961289719829E-5</c:v>
                </c:pt>
                <c:pt idx="154">
                  <c:v>3.978251548932628E-5</c:v>
                </c:pt>
              </c:numCache>
            </c:numRef>
          </c:yVal>
        </c:ser>
        <c:axId val="68507520"/>
        <c:axId val="68526080"/>
      </c:scatterChart>
      <c:valAx>
        <c:axId val="68507520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526080"/>
        <c:crosses val="autoZero"/>
        <c:crossBetween val="midCat"/>
      </c:valAx>
      <c:valAx>
        <c:axId val="68526080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5075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06574394463659"/>
          <c:y val="0.47789522809953544"/>
          <c:w val="5.7093425605536451E-2"/>
          <c:h val="2.526318386429262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6"/>
          <c:y val="0.19600938967136297"/>
          <c:w val="0.75182404526749735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17-24'!$G$18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17-24'!$G$19:$G$119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-5.126421642041727</c:v>
                </c:pt>
                <c:pt idx="2">
                  <c:v>-8.4640523385502391</c:v>
                </c:pt>
                <c:pt idx="3">
                  <c:v>-11.376048778224565</c:v>
                </c:pt>
                <c:pt idx="4">
                  <c:v>-13.991498096882985</c:v>
                </c:pt>
                <c:pt idx="5">
                  <c:v>-16.38456016897684</c:v>
                </c:pt>
                <c:pt idx="6">
                  <c:v>-18.602855282681141</c:v>
                </c:pt>
                <c:pt idx="7">
                  <c:v>-20.679260641769396</c:v>
                </c:pt>
                <c:pt idx="8">
                  <c:v>-22.637661112267416</c:v>
                </c:pt>
                <c:pt idx="9">
                  <c:v>-24.496078829335595</c:v>
                </c:pt>
                <c:pt idx="10">
                  <c:v>-26.268518295913857</c:v>
                </c:pt>
                <c:pt idx="11">
                  <c:v>-27.966122233899902</c:v>
                </c:pt>
                <c:pt idx="12">
                  <c:v>-29.597930925023093</c:v>
                </c:pt>
                <c:pt idx="13">
                  <c:v>-31.171400545856628</c:v>
                </c:pt>
                <c:pt idx="14">
                  <c:v>-32.692768349503375</c:v>
                </c:pt>
                <c:pt idx="15">
                  <c:v>-34.167316885826189</c:v>
                </c:pt>
                <c:pt idx="16">
                  <c:v>-35.599569591877575</c:v>
                </c:pt>
                <c:pt idx="17">
                  <c:v>-36.993438504142418</c:v>
                </c:pt>
                <c:pt idx="18">
                  <c:v>-38.352337824950745</c:v>
                </c:pt>
                <c:pt idx="19">
                  <c:v>-39.679272677223139</c:v>
                </c:pt>
                <c:pt idx="20">
                  <c:v>-40.976909546590299</c:v>
                </c:pt>
                <c:pt idx="21">
                  <c:v>-42.247633040117037</c:v>
                </c:pt>
                <c:pt idx="22">
                  <c:v>-43.493592342946016</c:v>
                </c:pt>
                <c:pt idx="23">
                  <c:v>-44.716739932304144</c:v>
                </c:pt>
                <c:pt idx="24">
                  <c:v>-45.91886458641865</c:v>
                </c:pt>
                <c:pt idx="25">
                  <c:v>-47.101620347271862</c:v>
                </c:pt>
                <c:pt idx="26">
                  <c:v>-48.266552588973418</c:v>
                </c:pt>
                <c:pt idx="27">
                  <c:v>-49.415121521534857</c:v>
                </c:pt>
                <c:pt idx="28">
                  <c:v>-50.548722963786908</c:v>
                </c:pt>
                <c:pt idx="29">
                  <c:v>-51.668707801868102</c:v>
                </c:pt>
                <c:pt idx="30">
                  <c:v>-52.77640520296243</c:v>
                </c:pt>
                <c:pt idx="31">
                  <c:v>-53.87315397170071</c:v>
                </c:pt>
                <c:pt idx="32">
                  <c:v>-54.960334886450617</c:v>
                </c:pt>
                <c:pt idx="33">
                  <c:v>-56.039386537717228</c:v>
                </c:pt>
                <c:pt idx="34">
                  <c:v>-57.111794675696025</c:v>
                </c:pt>
                <c:pt idx="35">
                  <c:v>-58.179051474442097</c:v>
                </c:pt>
                <c:pt idx="36">
                  <c:v>-59.242611202898026</c:v>
                </c:pt>
                <c:pt idx="37">
                  <c:v>-60.303938222663611</c:v>
                </c:pt>
                <c:pt idx="38">
                  <c:v>-61.364511938841197</c:v>
                </c:pt>
                <c:pt idx="39">
                  <c:v>-62.425767413590656</c:v>
                </c:pt>
                <c:pt idx="40">
                  <c:v>-63.489994789497139</c:v>
                </c:pt>
                <c:pt idx="41">
                  <c:v>-64.559402299089328</c:v>
                </c:pt>
                <c:pt idx="42">
                  <c:v>-65.635114988082108</c:v>
                </c:pt>
                <c:pt idx="43">
                  <c:v>-66.723413445322933</c:v>
                </c:pt>
                <c:pt idx="44">
                  <c:v>-67.820014099711045</c:v>
                </c:pt>
                <c:pt idx="45">
                  <c:v>-68.924515533036583</c:v>
                </c:pt>
                <c:pt idx="46">
                  <c:v>-70.026338139148237</c:v>
                </c:pt>
                <c:pt idx="47">
                  <c:v>-71.108647287515623</c:v>
                </c:pt>
                <c:pt idx="48">
                  <c:v>-72.240335671977789</c:v>
                </c:pt>
                <c:pt idx="49">
                  <c:v>-73.372024056439955</c:v>
                </c:pt>
                <c:pt idx="50">
                  <c:v>-74.50371244090212</c:v>
                </c:pt>
                <c:pt idx="51">
                  <c:v>-75.635400825364286</c:v>
                </c:pt>
                <c:pt idx="52">
                  <c:v>-76.767089209826452</c:v>
                </c:pt>
                <c:pt idx="53">
                  <c:v>-77.898777594288617</c:v>
                </c:pt>
                <c:pt idx="54">
                  <c:v>-79.030465978750783</c:v>
                </c:pt>
                <c:pt idx="55">
                  <c:v>-80.162154363212949</c:v>
                </c:pt>
                <c:pt idx="56">
                  <c:v>-81.293842747675114</c:v>
                </c:pt>
                <c:pt idx="57">
                  <c:v>-82.42553113213728</c:v>
                </c:pt>
                <c:pt idx="58">
                  <c:v>-83.557219516599446</c:v>
                </c:pt>
                <c:pt idx="59">
                  <c:v>-84.688907901061611</c:v>
                </c:pt>
                <c:pt idx="60">
                  <c:v>-85.820596285523777</c:v>
                </c:pt>
                <c:pt idx="61">
                  <c:v>-86.952284669985943</c:v>
                </c:pt>
                <c:pt idx="62">
                  <c:v>-88.083973054448109</c:v>
                </c:pt>
                <c:pt idx="63">
                  <c:v>-89.215661438910274</c:v>
                </c:pt>
                <c:pt idx="64">
                  <c:v>-90.34734982337244</c:v>
                </c:pt>
                <c:pt idx="65">
                  <c:v>-91.479038207834606</c:v>
                </c:pt>
                <c:pt idx="66">
                  <c:v>-92.610726592296771</c:v>
                </c:pt>
                <c:pt idx="67">
                  <c:v>-93.742414976758937</c:v>
                </c:pt>
                <c:pt idx="68">
                  <c:v>-94.874103361221103</c:v>
                </c:pt>
                <c:pt idx="69">
                  <c:v>-96.005791745683268</c:v>
                </c:pt>
                <c:pt idx="70">
                  <c:v>-97.137480130145434</c:v>
                </c:pt>
                <c:pt idx="71">
                  <c:v>-98.2691685146076</c:v>
                </c:pt>
                <c:pt idx="72">
                  <c:v>-99.400856899069765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17-24'!$H$19:$H$119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-18.542829507040466</c:v>
                </c:pt>
                <c:pt idx="2">
                  <c:v>-21.880460203548978</c:v>
                </c:pt>
                <c:pt idx="3">
                  <c:v>-24.792456643223304</c:v>
                </c:pt>
                <c:pt idx="4">
                  <c:v>-27.407905961881724</c:v>
                </c:pt>
                <c:pt idx="5">
                  <c:v>-29.800968033975579</c:v>
                </c:pt>
                <c:pt idx="6">
                  <c:v>-32.019263147679879</c:v>
                </c:pt>
                <c:pt idx="7">
                  <c:v>-34.095668506768135</c:v>
                </c:pt>
                <c:pt idx="8">
                  <c:v>-36.054068977266155</c:v>
                </c:pt>
                <c:pt idx="9">
                  <c:v>-37.912486694334333</c:v>
                </c:pt>
                <c:pt idx="10">
                  <c:v>-39.684926160912596</c:v>
                </c:pt>
                <c:pt idx="11">
                  <c:v>-41.382530098898641</c:v>
                </c:pt>
                <c:pt idx="12">
                  <c:v>-43.014338790021831</c:v>
                </c:pt>
                <c:pt idx="13">
                  <c:v>-44.587808410855367</c:v>
                </c:pt>
                <c:pt idx="14">
                  <c:v>-46.109176214502114</c:v>
                </c:pt>
                <c:pt idx="15">
                  <c:v>-47.583724750824928</c:v>
                </c:pt>
                <c:pt idx="16">
                  <c:v>-49.015977456876314</c:v>
                </c:pt>
                <c:pt idx="17">
                  <c:v>-50.409846369141157</c:v>
                </c:pt>
                <c:pt idx="18">
                  <c:v>-51.768745689949483</c:v>
                </c:pt>
                <c:pt idx="19">
                  <c:v>-53.095680542221878</c:v>
                </c:pt>
                <c:pt idx="20">
                  <c:v>-54.393317411589038</c:v>
                </c:pt>
                <c:pt idx="21">
                  <c:v>-55.664040905115776</c:v>
                </c:pt>
                <c:pt idx="22">
                  <c:v>-56.910000207944755</c:v>
                </c:pt>
                <c:pt idx="23">
                  <c:v>-58.133147797302883</c:v>
                </c:pt>
                <c:pt idx="24">
                  <c:v>-59.335272451417389</c:v>
                </c:pt>
                <c:pt idx="25">
                  <c:v>-60.5180282122706</c:v>
                </c:pt>
                <c:pt idx="26">
                  <c:v>-61.682960453972157</c:v>
                </c:pt>
                <c:pt idx="27">
                  <c:v>-62.831529386533596</c:v>
                </c:pt>
                <c:pt idx="28">
                  <c:v>-63.965130828785647</c:v>
                </c:pt>
                <c:pt idx="29">
                  <c:v>-65.085115666866841</c:v>
                </c:pt>
                <c:pt idx="30">
                  <c:v>-66.192813067961168</c:v>
                </c:pt>
                <c:pt idx="31">
                  <c:v>-67.289561836699448</c:v>
                </c:pt>
                <c:pt idx="32">
                  <c:v>-68.376742751449356</c:v>
                </c:pt>
                <c:pt idx="33">
                  <c:v>-69.455794402715966</c:v>
                </c:pt>
                <c:pt idx="34">
                  <c:v>-70.528202540694764</c:v>
                </c:pt>
                <c:pt idx="35">
                  <c:v>-71.595459339440836</c:v>
                </c:pt>
                <c:pt idx="36">
                  <c:v>-72.659019067896764</c:v>
                </c:pt>
                <c:pt idx="37">
                  <c:v>-73.72034608766235</c:v>
                </c:pt>
                <c:pt idx="38">
                  <c:v>-74.780919803839936</c:v>
                </c:pt>
                <c:pt idx="39">
                  <c:v>-75.842175278589394</c:v>
                </c:pt>
                <c:pt idx="40">
                  <c:v>-76.906402654495878</c:v>
                </c:pt>
                <c:pt idx="41">
                  <c:v>-77.97581016408806</c:v>
                </c:pt>
                <c:pt idx="42">
                  <c:v>-79.051522853080854</c:v>
                </c:pt>
                <c:pt idx="43">
                  <c:v>-80.127235542073649</c:v>
                </c:pt>
                <c:pt idx="44">
                  <c:v>-81.202948231066443</c:v>
                </c:pt>
                <c:pt idx="45">
                  <c:v>-82.278660920059238</c:v>
                </c:pt>
                <c:pt idx="46">
                  <c:v>-83.354373609052033</c:v>
                </c:pt>
                <c:pt idx="47">
                  <c:v>-84.430086298044827</c:v>
                </c:pt>
                <c:pt idx="48">
                  <c:v>-85.505798987037622</c:v>
                </c:pt>
                <c:pt idx="49">
                  <c:v>-86.581511676030416</c:v>
                </c:pt>
                <c:pt idx="50">
                  <c:v>-87.657224365023211</c:v>
                </c:pt>
                <c:pt idx="51">
                  <c:v>-88.732937054016006</c:v>
                </c:pt>
                <c:pt idx="52">
                  <c:v>-89.8086497430088</c:v>
                </c:pt>
                <c:pt idx="53">
                  <c:v>-90.884362432001595</c:v>
                </c:pt>
                <c:pt idx="54">
                  <c:v>-91.960075120994389</c:v>
                </c:pt>
                <c:pt idx="55">
                  <c:v>-93.035787809987184</c:v>
                </c:pt>
                <c:pt idx="56">
                  <c:v>-94.111500498979979</c:v>
                </c:pt>
                <c:pt idx="57">
                  <c:v>-95.187213187972773</c:v>
                </c:pt>
                <c:pt idx="58">
                  <c:v>-96.262925876965568</c:v>
                </c:pt>
                <c:pt idx="59">
                  <c:v>-97.338638565958362</c:v>
                </c:pt>
                <c:pt idx="60">
                  <c:v>-98.414351254951157</c:v>
                </c:pt>
                <c:pt idx="61">
                  <c:v>-99.490063943943952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17-24'!$I$19:$I$119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-31.959237372039205</c:v>
                </c:pt>
                <c:pt idx="2">
                  <c:v>-35.296868068547717</c:v>
                </c:pt>
                <c:pt idx="3">
                  <c:v>-38.208864508222042</c:v>
                </c:pt>
                <c:pt idx="4">
                  <c:v>-40.824313826880463</c:v>
                </c:pt>
                <c:pt idx="5">
                  <c:v>-43.217375898974318</c:v>
                </c:pt>
                <c:pt idx="6">
                  <c:v>-45.435671012678618</c:v>
                </c:pt>
                <c:pt idx="7">
                  <c:v>-47.512076371766874</c:v>
                </c:pt>
                <c:pt idx="8">
                  <c:v>-49.470476842264894</c:v>
                </c:pt>
                <c:pt idx="9">
                  <c:v>-51.328894559333072</c:v>
                </c:pt>
                <c:pt idx="10">
                  <c:v>-53.101334025911335</c:v>
                </c:pt>
                <c:pt idx="11">
                  <c:v>-54.79893796389738</c:v>
                </c:pt>
                <c:pt idx="12">
                  <c:v>-56.43074665502057</c:v>
                </c:pt>
                <c:pt idx="13">
                  <c:v>-58.004216275854105</c:v>
                </c:pt>
                <c:pt idx="14">
                  <c:v>-59.525584079500852</c:v>
                </c:pt>
                <c:pt idx="15">
                  <c:v>-61.000132615823667</c:v>
                </c:pt>
                <c:pt idx="16">
                  <c:v>-62.432385321875053</c:v>
                </c:pt>
                <c:pt idx="17">
                  <c:v>-63.826254234139896</c:v>
                </c:pt>
                <c:pt idx="18">
                  <c:v>-65.185153554948215</c:v>
                </c:pt>
                <c:pt idx="19">
                  <c:v>-66.512088407220617</c:v>
                </c:pt>
                <c:pt idx="20">
                  <c:v>-67.809725276587784</c:v>
                </c:pt>
                <c:pt idx="21">
                  <c:v>-69.080448770114515</c:v>
                </c:pt>
                <c:pt idx="22">
                  <c:v>-70.326408072943494</c:v>
                </c:pt>
                <c:pt idx="23">
                  <c:v>-71.549555662301628</c:v>
                </c:pt>
                <c:pt idx="24">
                  <c:v>-72.751680316416127</c:v>
                </c:pt>
                <c:pt idx="25">
                  <c:v>-73.934436077269339</c:v>
                </c:pt>
                <c:pt idx="26">
                  <c:v>-75.099368318970903</c:v>
                </c:pt>
                <c:pt idx="27">
                  <c:v>-76.247937251532335</c:v>
                </c:pt>
                <c:pt idx="28">
                  <c:v>-77.381538693784393</c:v>
                </c:pt>
                <c:pt idx="29">
                  <c:v>-78.501523531865587</c:v>
                </c:pt>
                <c:pt idx="30">
                  <c:v>-79.609220932959914</c:v>
                </c:pt>
                <c:pt idx="31">
                  <c:v>-80.705969701698194</c:v>
                </c:pt>
                <c:pt idx="32">
                  <c:v>-81.793150616448088</c:v>
                </c:pt>
                <c:pt idx="33">
                  <c:v>-82.872202267714698</c:v>
                </c:pt>
                <c:pt idx="34">
                  <c:v>-83.94461040569351</c:v>
                </c:pt>
                <c:pt idx="35">
                  <c:v>-85.011867204439568</c:v>
                </c:pt>
                <c:pt idx="36">
                  <c:v>-86.07542693289551</c:v>
                </c:pt>
                <c:pt idx="37">
                  <c:v>-87.136753952661081</c:v>
                </c:pt>
                <c:pt idx="38">
                  <c:v>-88.197327668838682</c:v>
                </c:pt>
                <c:pt idx="39">
                  <c:v>-89.25858314358814</c:v>
                </c:pt>
                <c:pt idx="40">
                  <c:v>-90.322810519494624</c:v>
                </c:pt>
                <c:pt idx="41">
                  <c:v>-91.392218029086791</c:v>
                </c:pt>
                <c:pt idx="42">
                  <c:v>-92.4679307180796</c:v>
                </c:pt>
                <c:pt idx="43">
                  <c:v>-93.556229175320425</c:v>
                </c:pt>
                <c:pt idx="44">
                  <c:v>-94.652829829708537</c:v>
                </c:pt>
                <c:pt idx="45">
                  <c:v>-95.757331263034075</c:v>
                </c:pt>
                <c:pt idx="46">
                  <c:v>-96.8591538691457</c:v>
                </c:pt>
                <c:pt idx="47">
                  <c:v>-97.941463017513115</c:v>
                </c:pt>
                <c:pt idx="48">
                  <c:v>-99.073151401975252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8768512"/>
        <c:axId val="68770432"/>
      </c:scatterChart>
      <c:valAx>
        <c:axId val="687685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770432"/>
        <c:crosses val="autoZero"/>
        <c:crossBetween val="midCat"/>
        <c:minorUnit val="100"/>
      </c:valAx>
      <c:valAx>
        <c:axId val="6877043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25E-3"/>
              <c:y val="0.488626668145357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7685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0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17"/>
          <c:y val="0.19600938967136319"/>
          <c:w val="0.77434308191601819"/>
          <c:h val="0.73239436619718712"/>
        </c:manualLayout>
      </c:layout>
      <c:scatterChart>
        <c:scatterStyle val="lineMarker"/>
        <c:ser>
          <c:idx val="2"/>
          <c:order val="0"/>
          <c:tx>
            <c:strRef>
              <c:f>'0.5Q 17-24'!$J$18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17-24'!$J$19:$J$119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18.542829507040466</c:v>
                </c:pt>
                <c:pt idx="2">
                  <c:v>21.880460203548978</c:v>
                </c:pt>
                <c:pt idx="3">
                  <c:v>24.792456643223304</c:v>
                </c:pt>
                <c:pt idx="4">
                  <c:v>27.407905961881724</c:v>
                </c:pt>
                <c:pt idx="5">
                  <c:v>29.800968033975579</c:v>
                </c:pt>
                <c:pt idx="6">
                  <c:v>32.019263147679879</c:v>
                </c:pt>
                <c:pt idx="7">
                  <c:v>34.095668506768135</c:v>
                </c:pt>
                <c:pt idx="8">
                  <c:v>36.054068977266155</c:v>
                </c:pt>
                <c:pt idx="9">
                  <c:v>37.912486694334333</c:v>
                </c:pt>
                <c:pt idx="10">
                  <c:v>39.684926160912596</c:v>
                </c:pt>
                <c:pt idx="11">
                  <c:v>41.382530098898641</c:v>
                </c:pt>
                <c:pt idx="12">
                  <c:v>43.014338790021831</c:v>
                </c:pt>
                <c:pt idx="13">
                  <c:v>44.587808410855367</c:v>
                </c:pt>
                <c:pt idx="14">
                  <c:v>46.109176214502114</c:v>
                </c:pt>
                <c:pt idx="15">
                  <c:v>47.583724750824928</c:v>
                </c:pt>
                <c:pt idx="16">
                  <c:v>49.015977456876314</c:v>
                </c:pt>
                <c:pt idx="17">
                  <c:v>50.409846369141157</c:v>
                </c:pt>
                <c:pt idx="18">
                  <c:v>51.768745689949483</c:v>
                </c:pt>
                <c:pt idx="19">
                  <c:v>53.095680542221878</c:v>
                </c:pt>
                <c:pt idx="20">
                  <c:v>54.393317411589038</c:v>
                </c:pt>
                <c:pt idx="21">
                  <c:v>55.664040905115776</c:v>
                </c:pt>
                <c:pt idx="22">
                  <c:v>56.910000207944755</c:v>
                </c:pt>
                <c:pt idx="23">
                  <c:v>58.133147797302883</c:v>
                </c:pt>
                <c:pt idx="24">
                  <c:v>59.335272451417389</c:v>
                </c:pt>
                <c:pt idx="25">
                  <c:v>60.5180282122706</c:v>
                </c:pt>
                <c:pt idx="26">
                  <c:v>61.682960453972157</c:v>
                </c:pt>
                <c:pt idx="27">
                  <c:v>62.831529386533596</c:v>
                </c:pt>
                <c:pt idx="28">
                  <c:v>63.965130828785647</c:v>
                </c:pt>
                <c:pt idx="29">
                  <c:v>65.085115666866841</c:v>
                </c:pt>
                <c:pt idx="30">
                  <c:v>66.192813067961168</c:v>
                </c:pt>
                <c:pt idx="31">
                  <c:v>67.289561836699448</c:v>
                </c:pt>
                <c:pt idx="32">
                  <c:v>68.376742751449356</c:v>
                </c:pt>
                <c:pt idx="33">
                  <c:v>69.455794402715966</c:v>
                </c:pt>
                <c:pt idx="34">
                  <c:v>70.528202540694764</c:v>
                </c:pt>
                <c:pt idx="35">
                  <c:v>71.595459339440836</c:v>
                </c:pt>
                <c:pt idx="36">
                  <c:v>72.659019067896764</c:v>
                </c:pt>
                <c:pt idx="37">
                  <c:v>73.72034608766235</c:v>
                </c:pt>
                <c:pt idx="38">
                  <c:v>74.780919803839936</c:v>
                </c:pt>
                <c:pt idx="39">
                  <c:v>75.842175278589394</c:v>
                </c:pt>
                <c:pt idx="40">
                  <c:v>76.906402654495878</c:v>
                </c:pt>
                <c:pt idx="41">
                  <c:v>77.97581016408806</c:v>
                </c:pt>
                <c:pt idx="42">
                  <c:v>79.051522853080854</c:v>
                </c:pt>
                <c:pt idx="43">
                  <c:v>80.127235542073649</c:v>
                </c:pt>
                <c:pt idx="44">
                  <c:v>81.202948231066443</c:v>
                </c:pt>
                <c:pt idx="45">
                  <c:v>82.278660920059238</c:v>
                </c:pt>
                <c:pt idx="46">
                  <c:v>83.354373609052033</c:v>
                </c:pt>
                <c:pt idx="47">
                  <c:v>84.430086298044827</c:v>
                </c:pt>
                <c:pt idx="48">
                  <c:v>85.505798987037622</c:v>
                </c:pt>
                <c:pt idx="49">
                  <c:v>86.581511676030416</c:v>
                </c:pt>
                <c:pt idx="50">
                  <c:v>87.657224365023211</c:v>
                </c:pt>
                <c:pt idx="51">
                  <c:v>88.732937054016006</c:v>
                </c:pt>
                <c:pt idx="52">
                  <c:v>89.8086497430088</c:v>
                </c:pt>
                <c:pt idx="53">
                  <c:v>90.884362432001595</c:v>
                </c:pt>
                <c:pt idx="54">
                  <c:v>91.960075120994389</c:v>
                </c:pt>
                <c:pt idx="55">
                  <c:v>93.035787809987184</c:v>
                </c:pt>
                <c:pt idx="56">
                  <c:v>94.111500498979979</c:v>
                </c:pt>
                <c:pt idx="57">
                  <c:v>95.187213187972773</c:v>
                </c:pt>
                <c:pt idx="58">
                  <c:v>96.262925876965568</c:v>
                </c:pt>
                <c:pt idx="59">
                  <c:v>97.338638565958362</c:v>
                </c:pt>
                <c:pt idx="60">
                  <c:v>98.414351254951157</c:v>
                </c:pt>
                <c:pt idx="61">
                  <c:v>99.490063943943952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17-24'!$K$19:$K$119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81.457170492959534</c:v>
                </c:pt>
                <c:pt idx="2">
                  <c:v>78.119539796451022</c:v>
                </c:pt>
                <c:pt idx="3">
                  <c:v>75.207543356776696</c:v>
                </c:pt>
                <c:pt idx="4">
                  <c:v>72.592094038118276</c:v>
                </c:pt>
                <c:pt idx="5">
                  <c:v>70.199031966024421</c:v>
                </c:pt>
                <c:pt idx="6">
                  <c:v>67.980736852320121</c:v>
                </c:pt>
                <c:pt idx="7">
                  <c:v>65.904331493231865</c:v>
                </c:pt>
                <c:pt idx="8">
                  <c:v>63.945931022733845</c:v>
                </c:pt>
                <c:pt idx="9">
                  <c:v>62.087513305665667</c:v>
                </c:pt>
                <c:pt idx="10">
                  <c:v>60.315073839087404</c:v>
                </c:pt>
                <c:pt idx="11">
                  <c:v>58.617469901101359</c:v>
                </c:pt>
                <c:pt idx="12">
                  <c:v>56.985661209978169</c:v>
                </c:pt>
                <c:pt idx="13">
                  <c:v>55.412191589144633</c:v>
                </c:pt>
                <c:pt idx="14">
                  <c:v>53.890823785497886</c:v>
                </c:pt>
                <c:pt idx="15">
                  <c:v>52.416275249175072</c:v>
                </c:pt>
                <c:pt idx="16">
                  <c:v>50.984022543123686</c:v>
                </c:pt>
                <c:pt idx="17">
                  <c:v>49.590153630858843</c:v>
                </c:pt>
                <c:pt idx="18">
                  <c:v>48.231254310050517</c:v>
                </c:pt>
                <c:pt idx="19">
                  <c:v>46.904319457778122</c:v>
                </c:pt>
                <c:pt idx="20">
                  <c:v>45.606682588410962</c:v>
                </c:pt>
                <c:pt idx="21">
                  <c:v>44.335959094884224</c:v>
                </c:pt>
                <c:pt idx="22">
                  <c:v>43.089999792055245</c:v>
                </c:pt>
                <c:pt idx="23">
                  <c:v>41.866852202697117</c:v>
                </c:pt>
                <c:pt idx="24">
                  <c:v>40.664727548582611</c:v>
                </c:pt>
                <c:pt idx="25">
                  <c:v>39.4819717877294</c:v>
                </c:pt>
                <c:pt idx="26">
                  <c:v>38.317039546027843</c:v>
                </c:pt>
                <c:pt idx="27">
                  <c:v>37.168470613466404</c:v>
                </c:pt>
                <c:pt idx="28">
                  <c:v>36.034869171214353</c:v>
                </c:pt>
                <c:pt idx="29">
                  <c:v>34.914884333133159</c:v>
                </c:pt>
                <c:pt idx="30">
                  <c:v>33.807186932038832</c:v>
                </c:pt>
                <c:pt idx="31">
                  <c:v>32.710438163300552</c:v>
                </c:pt>
                <c:pt idx="32">
                  <c:v>31.623257248550644</c:v>
                </c:pt>
                <c:pt idx="33">
                  <c:v>30.544205597284034</c:v>
                </c:pt>
                <c:pt idx="34">
                  <c:v>29.471797459305236</c:v>
                </c:pt>
                <c:pt idx="35">
                  <c:v>28.404540660559164</c:v>
                </c:pt>
                <c:pt idx="36">
                  <c:v>27.340980932103236</c:v>
                </c:pt>
                <c:pt idx="37">
                  <c:v>26.27965391233765</c:v>
                </c:pt>
                <c:pt idx="38">
                  <c:v>25.219080196160064</c:v>
                </c:pt>
                <c:pt idx="39">
                  <c:v>24.157824721410606</c:v>
                </c:pt>
                <c:pt idx="40">
                  <c:v>23.093597345504122</c:v>
                </c:pt>
                <c:pt idx="41">
                  <c:v>22.02418983591194</c:v>
                </c:pt>
                <c:pt idx="42">
                  <c:v>20.948477146919146</c:v>
                </c:pt>
                <c:pt idx="43">
                  <c:v>19.872764457926351</c:v>
                </c:pt>
                <c:pt idx="44">
                  <c:v>18.797051768933557</c:v>
                </c:pt>
                <c:pt idx="45">
                  <c:v>17.721339079940762</c:v>
                </c:pt>
                <c:pt idx="46">
                  <c:v>16.645626390947967</c:v>
                </c:pt>
                <c:pt idx="47">
                  <c:v>15.569913701955173</c:v>
                </c:pt>
                <c:pt idx="48">
                  <c:v>14.494201012962378</c:v>
                </c:pt>
                <c:pt idx="49">
                  <c:v>13.418488323969584</c:v>
                </c:pt>
                <c:pt idx="50">
                  <c:v>12.342775634976789</c:v>
                </c:pt>
                <c:pt idx="51">
                  <c:v>11.267062945983994</c:v>
                </c:pt>
                <c:pt idx="52">
                  <c:v>10.1913502569912</c:v>
                </c:pt>
                <c:pt idx="53">
                  <c:v>9.1156375679984052</c:v>
                </c:pt>
                <c:pt idx="54">
                  <c:v>8.0399248790056106</c:v>
                </c:pt>
                <c:pt idx="55">
                  <c:v>6.964212190012816</c:v>
                </c:pt>
                <c:pt idx="56">
                  <c:v>5.8884995010200214</c:v>
                </c:pt>
                <c:pt idx="57">
                  <c:v>4.8127868120272268</c:v>
                </c:pt>
                <c:pt idx="58">
                  <c:v>3.7370741230344322</c:v>
                </c:pt>
                <c:pt idx="59">
                  <c:v>2.6613614340416376</c:v>
                </c:pt>
                <c:pt idx="60">
                  <c:v>1.585648745048843</c:v>
                </c:pt>
                <c:pt idx="61">
                  <c:v>0.50993605605604841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8787200"/>
        <c:axId val="68809856"/>
      </c:scatterChart>
      <c:valAx>
        <c:axId val="68787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809856"/>
        <c:crossesAt val="120"/>
        <c:crossBetween val="midCat"/>
        <c:minorUnit val="100"/>
      </c:valAx>
      <c:valAx>
        <c:axId val="688098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7872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19"/>
          <c:w val="0.69674834123995366"/>
          <c:h val="0.73239436619718712"/>
        </c:manualLayout>
      </c:layout>
      <c:scatterChart>
        <c:scatterStyle val="lineMarker"/>
        <c:ser>
          <c:idx val="0"/>
          <c:order val="0"/>
          <c:tx>
            <c:strRef>
              <c:f>'0.5Q 17-24'!$S$18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17-24'!$S$19:$S$119</c:f>
              <c:numCache>
                <c:formatCode>0.00E+00</c:formatCode>
                <c:ptCount val="101"/>
                <c:pt idx="1">
                  <c:v>-492.75629233747486</c:v>
                </c:pt>
                <c:pt idx="2">
                  <c:v>-364.56630706940808</c:v>
                </c:pt>
                <c:pt idx="3">
                  <c:v>-300.04263354899985</c:v>
                </c:pt>
                <c:pt idx="4">
                  <c:v>-261.46236542247414</c:v>
                </c:pt>
                <c:pt idx="5">
                  <c:v>-235.9304816189339</c:v>
                </c:pt>
                <c:pt idx="6">
                  <c:v>-217.88217133612747</c:v>
                </c:pt>
                <c:pt idx="7">
                  <c:v>-204.53119096183894</c:v>
                </c:pt>
                <c:pt idx="8">
                  <c:v>-194.33043493513605</c:v>
                </c:pt>
                <c:pt idx="9">
                  <c:v>-186.35279956488779</c:v>
                </c:pt>
                <c:pt idx="10">
                  <c:v>-180.009275334855</c:v>
                </c:pt>
                <c:pt idx="11">
                  <c:v>-174.90798923319622</c:v>
                </c:pt>
                <c:pt idx="12">
                  <c:v>-170.77836543513683</c:v>
                </c:pt>
                <c:pt idx="13">
                  <c:v>-167.42784417442144</c:v>
                </c:pt>
                <c:pt idx="14">
                  <c:v>-164.71595671566214</c:v>
                </c:pt>
                <c:pt idx="15">
                  <c:v>-162.5381579035128</c:v>
                </c:pt>
                <c:pt idx="16">
                  <c:v>-160.81539719959369</c:v>
                </c:pt>
                <c:pt idx="17">
                  <c:v>-159.48719868348519</c:v>
                </c:pt>
                <c:pt idx="18">
                  <c:v>-158.50696213783539</c:v>
                </c:pt>
                <c:pt idx="19">
                  <c:v>-157.83871508516191</c:v>
                </c:pt>
                <c:pt idx="20">
                  <c:v>-157.45484134323235</c:v>
                </c:pt>
                <c:pt idx="21">
                  <c:v>-157.33448655277323</c:v>
                </c:pt>
                <c:pt idx="22">
                  <c:v>-157.4624501149822</c:v>
                </c:pt>
                <c:pt idx="23">
                  <c:v>-157.82845145443213</c:v>
                </c:pt>
                <c:pt idx="24">
                  <c:v>-158.42673044424379</c:v>
                </c:pt>
                <c:pt idx="25">
                  <c:v>-159.25599700380965</c:v>
                </c:pt>
                <c:pt idx="26">
                  <c:v>-160.31969378843243</c:v>
                </c:pt>
                <c:pt idx="27">
                  <c:v>-161.62627670974911</c:v>
                </c:pt>
                <c:pt idx="28">
                  <c:v>-163.18902731947037</c:v>
                </c:pt>
                <c:pt idx="29">
                  <c:v>-165.0257279058477</c:v>
                </c:pt>
                <c:pt idx="30">
                  <c:v>-167.16044145675826</c:v>
                </c:pt>
                <c:pt idx="31">
                  <c:v>-169.6289993986496</c:v>
                </c:pt>
                <c:pt idx="32">
                  <c:v>-172.48334501039477</c:v>
                </c:pt>
                <c:pt idx="33">
                  <c:v>-175.78735170689171</c:v>
                </c:pt>
                <c:pt idx="34">
                  <c:v>-179.60670609233341</c:v>
                </c:pt>
                <c:pt idx="35">
                  <c:v>-183.99190908274142</c:v>
                </c:pt>
                <c:pt idx="36">
                  <c:v>-188.96216564750199</c:v>
                </c:pt>
                <c:pt idx="37">
                  <c:v>-194.56438348292326</c:v>
                </c:pt>
                <c:pt idx="38">
                  <c:v>-200.85890589428996</c:v>
                </c:pt>
                <c:pt idx="39">
                  <c:v>-207.755157100058</c:v>
                </c:pt>
                <c:pt idx="40">
                  <c:v>-215.82794219983879</c:v>
                </c:pt>
                <c:pt idx="41">
                  <c:v>-225.24494532551461</c:v>
                </c:pt>
                <c:pt idx="42">
                  <c:v>-234.76903371467139</c:v>
                </c:pt>
                <c:pt idx="43">
                  <c:v>-248.52020961757813</c:v>
                </c:pt>
                <c:pt idx="44">
                  <c:v>-259.80945736718274</c:v>
                </c:pt>
                <c:pt idx="45">
                  <c:v>-272.06201279990921</c:v>
                </c:pt>
                <c:pt idx="46">
                  <c:v>-279.90897999088565</c:v>
                </c:pt>
                <c:pt idx="47">
                  <c:v>-270.68701334161113</c:v>
                </c:pt>
                <c:pt idx="48">
                  <c:v>-304.7447593973431</c:v>
                </c:pt>
                <c:pt idx="49">
                  <c:v>-322.05600244780038</c:v>
                </c:pt>
                <c:pt idx="50">
                  <c:v>-317.15609743874137</c:v>
                </c:pt>
                <c:pt idx="51">
                  <c:v>-326.92111779376114</c:v>
                </c:pt>
                <c:pt idx="52">
                  <c:v>-350.84431345885662</c:v>
                </c:pt>
                <c:pt idx="53">
                  <c:v>-352.37644001410365</c:v>
                </c:pt>
                <c:pt idx="54">
                  <c:v>-381.21145462700531</c:v>
                </c:pt>
                <c:pt idx="55">
                  <c:v>-402.56519444787983</c:v>
                </c:pt>
                <c:pt idx="56">
                  <c:v>-465.72615023320679</c:v>
                </c:pt>
                <c:pt idx="57">
                  <c:v>296.21506004072177</c:v>
                </c:pt>
                <c:pt idx="58">
                  <c:v>291.29615779472351</c:v>
                </c:pt>
                <c:pt idx="59">
                  <c:v>286.73312073698338</c:v>
                </c:pt>
                <c:pt idx="60">
                  <c:v>283.04100527629834</c:v>
                </c:pt>
                <c:pt idx="61">
                  <c:v>278.60128432566967</c:v>
                </c:pt>
                <c:pt idx="62">
                  <c:v>275.51667161558339</c:v>
                </c:pt>
                <c:pt idx="63">
                  <c:v>272.08575466757759</c:v>
                </c:pt>
                <c:pt idx="64">
                  <c:v>269.09813222498269</c:v>
                </c:pt>
                <c:pt idx="65">
                  <c:v>266.4799998495314</c:v>
                </c:pt>
                <c:pt idx="66">
                  <c:v>264.19492102320726</c:v>
                </c:pt>
                <c:pt idx="67">
                  <c:v>262.2251757663887</c:v>
                </c:pt>
                <c:pt idx="68">
                  <c:v>260.56229833288523</c:v>
                </c:pt>
                <c:pt idx="69">
                  <c:v>259.20232999142797</c:v>
                </c:pt>
                <c:pt idx="70">
                  <c:v>258.14346790908974</c:v>
                </c:pt>
                <c:pt idx="71">
                  <c:v>257.38491825105626</c:v>
                </c:pt>
                <c:pt idx="72">
                  <c:v>256.9263467497737</c:v>
                </c:pt>
                <c:pt idx="73">
                  <c:v>256.76241460381641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17-24'!$T$19:$T$119</c:f>
              <c:numCache>
                <c:formatCode>0.00E+00</c:formatCode>
                <c:ptCount val="101"/>
                <c:pt idx="1">
                  <c:v>3478.8633302840522</c:v>
                </c:pt>
                <c:pt idx="2">
                  <c:v>2424.0975833186562</c:v>
                </c:pt>
                <c:pt idx="3">
                  <c:v>1904.6214985765109</c:v>
                </c:pt>
                <c:pt idx="4">
                  <c:v>1594.1079038424232</c:v>
                </c:pt>
                <c:pt idx="5">
                  <c:v>1386.2244452222194</c:v>
                </c:pt>
                <c:pt idx="6">
                  <c:v>1236.3710901526792</c:v>
                </c:pt>
                <c:pt idx="7">
                  <c:v>1122.6063112059292</c:v>
                </c:pt>
                <c:pt idx="8">
                  <c:v>1032.8771979289897</c:v>
                </c:pt>
                <c:pt idx="9">
                  <c:v>960.0049680738731</c:v>
                </c:pt>
                <c:pt idx="10">
                  <c:v>899.44085654844343</c:v>
                </c:pt>
                <c:pt idx="11">
                  <c:v>848.1581535939074</c:v>
                </c:pt>
                <c:pt idx="12">
                  <c:v>804.06158333159453</c:v>
                </c:pt>
                <c:pt idx="13">
                  <c:v>765.65245403940719</c:v>
                </c:pt>
                <c:pt idx="14">
                  <c:v>731.828959435088</c:v>
                </c:pt>
                <c:pt idx="15">
                  <c:v>701.76192950705206</c:v>
                </c:pt>
                <c:pt idx="16">
                  <c:v>674.81469436125872</c:v>
                </c:pt>
                <c:pt idx="17">
                  <c:v>650.48977702129923</c:v>
                </c:pt>
                <c:pt idx="18">
                  <c:v>628.39246864370591</c:v>
                </c:pt>
                <c:pt idx="19">
                  <c:v>608.20534773113445</c:v>
                </c:pt>
                <c:pt idx="20">
                  <c:v>589.67008175927924</c:v>
                </c:pt>
                <c:pt idx="21">
                  <c:v>572.57418835375609</c:v>
                </c:pt>
                <c:pt idx="22">
                  <c:v>556.74124616424069</c:v>
                </c:pt>
                <c:pt idx="23">
                  <c:v>542.02355800496264</c:v>
                </c:pt>
                <c:pt idx="24">
                  <c:v>528.29660637542906</c:v>
                </c:pt>
                <c:pt idx="25">
                  <c:v>515.45485843429879</c:v>
                </c:pt>
                <c:pt idx="26">
                  <c:v>503.4085614915229</c:v>
                </c:pt>
                <c:pt idx="27">
                  <c:v>492.0811147817883</c:v>
                </c:pt>
                <c:pt idx="28">
                  <c:v>481.40662218122191</c:v>
                </c:pt>
                <c:pt idx="29">
                  <c:v>471.32778445623023</c:v>
                </c:pt>
                <c:pt idx="30">
                  <c:v>461.7951690269395</c:v>
                </c:pt>
                <c:pt idx="31">
                  <c:v>452.76817480954355</c:v>
                </c:pt>
                <c:pt idx="32">
                  <c:v>444.21491133720627</c:v>
                </c:pt>
                <c:pt idx="33">
                  <c:v>436.10814904011085</c:v>
                </c:pt>
                <c:pt idx="34">
                  <c:v>428.41980734614981</c:v>
                </c:pt>
                <c:pt idx="35">
                  <c:v>421.11436360205533</c:v>
                </c:pt>
                <c:pt idx="36">
                  <c:v>414.14466208838263</c:v>
                </c:pt>
                <c:pt idx="37">
                  <c:v>407.47539898040139</c:v>
                </c:pt>
                <c:pt idx="38">
                  <c:v>401.07529785138763</c:v>
                </c:pt>
                <c:pt idx="39">
                  <c:v>394.86395569796605</c:v>
                </c:pt>
                <c:pt idx="40">
                  <c:v>388.96295781557291</c:v>
                </c:pt>
                <c:pt idx="41">
                  <c:v>383.34137951047785</c:v>
                </c:pt>
                <c:pt idx="42">
                  <c:v>377.59692762464601</c:v>
                </c:pt>
                <c:pt idx="43">
                  <c:v>372.79802577596666</c:v>
                </c:pt>
                <c:pt idx="44">
                  <c:v>367.19432572892339</c:v>
                </c:pt>
                <c:pt idx="45">
                  <c:v>361.64973990034264</c:v>
                </c:pt>
                <c:pt idx="46">
                  <c:v>355.05429795090748</c:v>
                </c:pt>
                <c:pt idx="47">
                  <c:v>345.28487279514411</c:v>
                </c:pt>
                <c:pt idx="48">
                  <c:v>343.3159422829446</c:v>
                </c:pt>
                <c:pt idx="49">
                  <c:v>337.96120586495613</c:v>
                </c:pt>
                <c:pt idx="50">
                  <c:v>329.1923510147754</c:v>
                </c:pt>
                <c:pt idx="51">
                  <c:v>322.61250689110454</c:v>
                </c:pt>
                <c:pt idx="52">
                  <c:v>317.55990114405995</c:v>
                </c:pt>
                <c:pt idx="53">
                  <c:v>309.81988355425204</c:v>
                </c:pt>
                <c:pt idx="54">
                  <c:v>304.6072214554174</c:v>
                </c:pt>
                <c:pt idx="55">
                  <c:v>298.29026671271743</c:v>
                </c:pt>
                <c:pt idx="56">
                  <c:v>294.24114301658477</c:v>
                </c:pt>
                <c:pt idx="57">
                  <c:v>288.42190029475745</c:v>
                </c:pt>
                <c:pt idx="58">
                  <c:v>283.63241007451023</c:v>
                </c:pt>
                <c:pt idx="59">
                  <c:v>279.18942253995385</c:v>
                </c:pt>
                <c:pt idx="60">
                  <c:v>275.59444341521908</c:v>
                </c:pt>
                <c:pt idx="61">
                  <c:v>271.27152764860443</c:v>
                </c:pt>
                <c:pt idx="62">
                  <c:v>268.26806840722031</c:v>
                </c:pt>
                <c:pt idx="63">
                  <c:v>264.92741589022376</c:v>
                </c:pt>
                <c:pt idx="64">
                  <c:v>262.01839518702917</c:v>
                </c:pt>
                <c:pt idx="65">
                  <c:v>259.46914358973675</c:v>
                </c:pt>
                <c:pt idx="66">
                  <c:v>257.24418319332364</c:v>
                </c:pt>
                <c:pt idx="67">
                  <c:v>255.32626021536942</c:v>
                </c:pt>
                <c:pt idx="68">
                  <c:v>253.70713163607837</c:v>
                </c:pt>
                <c:pt idx="69">
                  <c:v>252.38294287494688</c:v>
                </c:pt>
                <c:pt idx="70">
                  <c:v>251.35193853000891</c:v>
                </c:pt>
                <c:pt idx="71">
                  <c:v>250.61334565155136</c:v>
                </c:pt>
                <c:pt idx="72">
                  <c:v>250.16683876630808</c:v>
                </c:pt>
                <c:pt idx="73">
                  <c:v>250.00721953206016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17-24'!$U$19:$U$119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8720512"/>
        <c:axId val="68731264"/>
      </c:scatterChart>
      <c:valAx>
        <c:axId val="687205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731264"/>
        <c:crossesAt val="6000"/>
        <c:crossBetween val="midCat"/>
        <c:minorUnit val="100"/>
      </c:valAx>
      <c:valAx>
        <c:axId val="687312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72051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72"/>
          <c:y val="0.37335773169198938"/>
          <c:w val="0.1631673021460610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11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17-24'!$Z$18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17-24'!$Z$19:$Z$119</c:f>
              <c:numCache>
                <c:formatCode>0.00E+00</c:formatCode>
                <c:ptCount val="101"/>
                <c:pt idx="0">
                  <c:v>79.612452188461361</c:v>
                </c:pt>
                <c:pt idx="1">
                  <c:v>104.1219421397282</c:v>
                </c:pt>
                <c:pt idx="2">
                  <c:v>120.25891335619774</c:v>
                </c:pt>
                <c:pt idx="3">
                  <c:v>132.32533974156365</c:v>
                </c:pt>
                <c:pt idx="4">
                  <c:v>141.89519286385288</c:v>
                </c:pt>
                <c:pt idx="5">
                  <c:v>149.71075043710744</c:v>
                </c:pt>
                <c:pt idx="6">
                  <c:v>156.18656372576376</c:v>
                </c:pt>
                <c:pt idx="7">
                  <c:v>161.58312197159978</c:v>
                </c:pt>
                <c:pt idx="8">
                  <c:v>166.07848329649613</c:v>
                </c:pt>
                <c:pt idx="9">
                  <c:v>169.80203539653718</c:v>
                </c:pt>
                <c:pt idx="10">
                  <c:v>172.8521442843863</c:v>
                </c:pt>
                <c:pt idx="11">
                  <c:v>175.30617727112116</c:v>
                </c:pt>
                <c:pt idx="12">
                  <c:v>177.22659203708741</c:v>
                </c:pt>
                <c:pt idx="13">
                  <c:v>178.66484625684296</c:v>
                </c:pt>
                <c:pt idx="14">
                  <c:v>179.66402497761206</c:v>
                </c:pt>
                <c:pt idx="15">
                  <c:v>180.26067388882868</c:v>
                </c:pt>
                <c:pt idx="16">
                  <c:v>180.48611850781569</c:v>
                </c:pt>
                <c:pt idx="17">
                  <c:v>180.36743740209971</c:v>
                </c:pt>
                <c:pt idx="18">
                  <c:v>179.92819439262797</c:v>
                </c:pt>
                <c:pt idx="19">
                  <c:v>179.1889973497139</c:v>
                </c:pt>
                <c:pt idx="20">
                  <c:v>178.16792792708353</c:v>
                </c:pt>
                <c:pt idx="21">
                  <c:v>176.88087086664373</c:v>
                </c:pt>
                <c:pt idx="22">
                  <c:v>175.3417600684723</c:v>
                </c:pt>
                <c:pt idx="23">
                  <c:v>173.56275201081738</c:v>
                </c:pt>
                <c:pt idx="24">
                  <c:v>171.55434042553324</c:v>
                </c:pt>
                <c:pt idx="25">
                  <c:v>169.32544193209654</c:v>
                </c:pt>
                <c:pt idx="26">
                  <c:v>166.8834892936934</c:v>
                </c:pt>
                <c:pt idx="27">
                  <c:v>164.23451374386772</c:v>
                </c:pt>
                <c:pt idx="28">
                  <c:v>161.38307538470906</c:v>
                </c:pt>
                <c:pt idx="29">
                  <c:v>158.33190337596255</c:v>
                </c:pt>
                <c:pt idx="30">
                  <c:v>155.08149698899109</c:v>
                </c:pt>
                <c:pt idx="31">
                  <c:v>151.63041078942217</c:v>
                </c:pt>
                <c:pt idx="32">
                  <c:v>147.97664585023048</c:v>
                </c:pt>
                <c:pt idx="33">
                  <c:v>144.1197688049113</c:v>
                </c:pt>
                <c:pt idx="34">
                  <c:v>140.06287805873063</c:v>
                </c:pt>
                <c:pt idx="35">
                  <c:v>135.8116746219826</c:v>
                </c:pt>
                <c:pt idx="36">
                  <c:v>131.37033460505114</c:v>
                </c:pt>
                <c:pt idx="37">
                  <c:v>126.74474378127977</c:v>
                </c:pt>
                <c:pt idx="38">
                  <c:v>121.93480727556056</c:v>
                </c:pt>
                <c:pt idx="39">
                  <c:v>116.90375276746688</c:v>
                </c:pt>
                <c:pt idx="40">
                  <c:v>111.67795882147645</c:v>
                </c:pt>
                <c:pt idx="41">
                  <c:v>106.2839615363749</c:v>
                </c:pt>
                <c:pt idx="42">
                  <c:v>100.5540788924101</c:v>
                </c:pt>
                <c:pt idx="43">
                  <c:v>95.006602010589859</c:v>
                </c:pt>
                <c:pt idx="44">
                  <c:v>89.507442972109502</c:v>
                </c:pt>
                <c:pt idx="45">
                  <c:v>84.545570632510888</c:v>
                </c:pt>
                <c:pt idx="46">
                  <c:v>80.066110019792077</c:v>
                </c:pt>
                <c:pt idx="47">
                  <c:v>72.726177954993716</c:v>
                </c:pt>
                <c:pt idx="48">
                  <c:v>66.05685251717432</c:v>
                </c:pt>
                <c:pt idx="49">
                  <c:v>64.194430896861917</c:v>
                </c:pt>
                <c:pt idx="50">
                  <c:v>57.194902591206798</c:v>
                </c:pt>
                <c:pt idx="51">
                  <c:v>51.080628170080132</c:v>
                </c:pt>
                <c:pt idx="52">
                  <c:v>50.503115404979454</c:v>
                </c:pt>
                <c:pt idx="53">
                  <c:v>44.370394195667011</c:v>
                </c:pt>
                <c:pt idx="54">
                  <c:v>41.310809795128101</c:v>
                </c:pt>
                <c:pt idx="55">
                  <c:v>34.948700710423566</c:v>
                </c:pt>
                <c:pt idx="56">
                  <c:v>31.47532300655325</c:v>
                </c:pt>
                <c:pt idx="57">
                  <c:v>29.17919957139739</c:v>
                </c:pt>
                <c:pt idx="58">
                  <c:v>25.951289329011782</c:v>
                </c:pt>
                <c:pt idx="59">
                  <c:v>21.72143618298665</c:v>
                </c:pt>
                <c:pt idx="60">
                  <c:v>22.014866263302658</c:v>
                </c:pt>
                <c:pt idx="61">
                  <c:v>16.540732924533458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8742528"/>
        <c:axId val="68843392"/>
      </c:scatterChart>
      <c:valAx>
        <c:axId val="687425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843392"/>
        <c:crossesAt val="4.0000000000000022E-2"/>
        <c:crossBetween val="midCat"/>
        <c:minorUnit val="100"/>
      </c:valAx>
      <c:valAx>
        <c:axId val="68843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7425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89"/>
          <c:h val="0.73239436619718634"/>
        </c:manualLayout>
      </c:layout>
      <c:scatterChart>
        <c:scatterStyle val="lineMarker"/>
        <c:ser>
          <c:idx val="1"/>
          <c:order val="0"/>
          <c:tx>
            <c:strRef>
              <c:f>'0.5Q 17-24'!$AA$18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17-24'!$AA$19:$AA$119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3.1452476134942592E-2</c:v>
                </c:pt>
                <c:pt idx="2">
                  <c:v>3.0171409234175887E-2</c:v>
                </c:pt>
                <c:pt idx="3">
                  <c:v>2.9052502013470597E-2</c:v>
                </c:pt>
                <c:pt idx="4">
                  <c:v>2.8046495461685191E-2</c:v>
                </c:pt>
                <c:pt idx="5">
                  <c:v>2.7125190777845733E-2</c:v>
                </c:pt>
                <c:pt idx="6">
                  <c:v>2.6270512532221787E-2</c:v>
                </c:pt>
                <c:pt idx="7">
                  <c:v>2.5469988010974293E-2</c:v>
                </c:pt>
                <c:pt idx="8">
                  <c:v>2.4714553879852778E-2</c:v>
                </c:pt>
                <c:pt idx="9">
                  <c:v>2.3997366940564029E-2</c:v>
                </c:pt>
                <c:pt idx="10">
                  <c:v>2.3313104793713828E-2</c:v>
                </c:pt>
                <c:pt idx="11">
                  <c:v>2.2657528447843522E-2</c:v>
                </c:pt>
                <c:pt idx="12">
                  <c:v>2.2027195223610126E-2</c:v>
                </c:pt>
                <c:pt idx="13">
                  <c:v>2.1419262843826538E-2</c:v>
                </c:pt>
                <c:pt idx="14">
                  <c:v>2.0831351403945392E-2</c:v>
                </c:pt>
                <c:pt idx="15">
                  <c:v>2.0261443475705399E-2</c:v>
                </c:pt>
                <c:pt idx="16">
                  <c:v>1.9707810127970338E-2</c:v>
                </c:pt>
                <c:pt idx="17">
                  <c:v>1.9168955031405616E-2</c:v>
                </c:pt>
                <c:pt idx="18">
                  <c:v>1.8643571466238337E-2</c:v>
                </c:pt>
                <c:pt idx="19">
                  <c:v>1.8130508712351449E-2</c:v>
                </c:pt>
                <c:pt idx="20">
                  <c:v>1.7628745368951926E-2</c:v>
                </c:pt>
                <c:pt idx="21">
                  <c:v>1.7137367852392272E-2</c:v>
                </c:pt>
                <c:pt idx="22">
                  <c:v>1.6655552786971357E-2</c:v>
                </c:pt>
                <c:pt idx="23">
                  <c:v>1.618255231990073E-2</c:v>
                </c:pt>
                <c:pt idx="24">
                  <c:v>1.5717681628358734E-2</c:v>
                </c:pt>
                <c:pt idx="25">
                  <c:v>1.5260308102889491E-2</c:v>
                </c:pt>
                <c:pt idx="26">
                  <c:v>1.4809841880752878E-2</c:v>
                </c:pt>
                <c:pt idx="27">
                  <c:v>1.4365727415540736E-2</c:v>
                </c:pt>
                <c:pt idx="28">
                  <c:v>1.3927435438720746E-2</c:v>
                </c:pt>
                <c:pt idx="29">
                  <c:v>1.3494454321592391E-2</c:v>
                </c:pt>
                <c:pt idx="30">
                  <c:v>1.3066280501079214E-2</c:v>
                </c:pt>
                <c:pt idx="31">
                  <c:v>1.2642409558474293E-2</c:v>
                </c:pt>
                <c:pt idx="32">
                  <c:v>1.2222330765282115E-2</c:v>
                </c:pt>
                <c:pt idx="33">
                  <c:v>1.1805527121922644E-2</c:v>
                </c:pt>
                <c:pt idx="34">
                  <c:v>1.1391480797848743E-2</c:v>
                </c:pt>
                <c:pt idx="35">
                  <c:v>1.0979676052190699E-2</c:v>
                </c:pt>
                <c:pt idx="36">
                  <c:v>1.0569589826419196E-2</c:v>
                </c:pt>
                <c:pt idx="37">
                  <c:v>1.0160691579682522E-2</c:v>
                </c:pt>
                <c:pt idx="38">
                  <c:v>9.7524178899430543E-3</c:v>
                </c:pt>
                <c:pt idx="39">
                  <c:v>9.3440380164504927E-3</c:v>
                </c:pt>
                <c:pt idx="40">
                  <c:v>8.9348505466052656E-3</c:v>
                </c:pt>
                <c:pt idx="41">
                  <c:v>8.5241810682916974E-3</c:v>
                </c:pt>
                <c:pt idx="42">
                  <c:v>8.1106030149091096E-3</c:v>
                </c:pt>
                <c:pt idx="43">
                  <c:v>7.6947028169908069E-3</c:v>
                </c:pt>
                <c:pt idx="44">
                  <c:v>7.2765462761485988E-3</c:v>
                </c:pt>
                <c:pt idx="45">
                  <c:v>6.8585728960401078E-3</c:v>
                </c:pt>
                <c:pt idx="46">
                  <c:v>6.4432346359236982E-3</c:v>
                </c:pt>
                <c:pt idx="47">
                  <c:v>6.0149771588670709E-3</c:v>
                </c:pt>
                <c:pt idx="48">
                  <c:v>5.5762918241399374E-3</c:v>
                </c:pt>
                <c:pt idx="49">
                  <c:v>5.1582440389535498E-3</c:v>
                </c:pt>
                <c:pt idx="50">
                  <c:v>4.7261934102526852E-3</c:v>
                </c:pt>
                <c:pt idx="51">
                  <c:v>4.2851577625135058E-3</c:v>
                </c:pt>
                <c:pt idx="52">
                  <c:v>3.8809213577501236E-3</c:v>
                </c:pt>
                <c:pt idx="53">
                  <c:v>3.4669157339069917E-3</c:v>
                </c:pt>
                <c:pt idx="54">
                  <c:v>3.0712467483165308E-3</c:v>
                </c:pt>
                <c:pt idx="55">
                  <c:v>2.6611862268494037E-3</c:v>
                </c:pt>
                <c:pt idx="56">
                  <c:v>2.2695510647147998E-3</c:v>
                </c:pt>
                <c:pt idx="57">
                  <c:v>1.9113426668669043E-3</c:v>
                </c:pt>
                <c:pt idx="58">
                  <c:v>1.5754452942093656E-3</c:v>
                </c:pt>
                <c:pt idx="59">
                  <c:v>1.2502281431066634E-3</c:v>
                </c:pt>
                <c:pt idx="60">
                  <c:v>9.9523426925098935E-4</c:v>
                </c:pt>
                <c:pt idx="61">
                  <c:v>7.3389079229673371E-4</c:v>
                </c:pt>
                <c:pt idx="62">
                  <c:v>4.4033447537804023E-4</c:v>
                </c:pt>
                <c:pt idx="63">
                  <c:v>2.6420068522682415E-4</c:v>
                </c:pt>
                <c:pt idx="64">
                  <c:v>1.5852041113609448E-4</c:v>
                </c:pt>
                <c:pt idx="65">
                  <c:v>9.5112246681656689E-5</c:v>
                </c:pt>
                <c:pt idx="66">
                  <c:v>5.7067348008994012E-5</c:v>
                </c:pt>
                <c:pt idx="67">
                  <c:v>3.4240408805396406E-5</c:v>
                </c:pt>
                <c:pt idx="68">
                  <c:v>2.0544245283237842E-5</c:v>
                </c:pt>
                <c:pt idx="69">
                  <c:v>1.2326547169942705E-5</c:v>
                </c:pt>
                <c:pt idx="70">
                  <c:v>7.3959283019656225E-6</c:v>
                </c:pt>
                <c:pt idx="71">
                  <c:v>4.437556981179373E-6</c:v>
                </c:pt>
                <c:pt idx="72">
                  <c:v>2.6625341887076239E-6</c:v>
                </c:pt>
                <c:pt idx="73">
                  <c:v>1.5975205132245742E-6</c:v>
                </c:pt>
                <c:pt idx="74">
                  <c:v>9.5851230793474456E-7</c:v>
                </c:pt>
                <c:pt idx="75">
                  <c:v>5.7510738476084672E-7</c:v>
                </c:pt>
                <c:pt idx="76">
                  <c:v>3.4506443085650804E-7</c:v>
                </c:pt>
                <c:pt idx="77">
                  <c:v>2.0703865851390482E-7</c:v>
                </c:pt>
                <c:pt idx="78">
                  <c:v>1.2422319510834288E-7</c:v>
                </c:pt>
                <c:pt idx="79">
                  <c:v>7.453391706500573E-8</c:v>
                </c:pt>
                <c:pt idx="80">
                  <c:v>4.4720350239003434E-8</c:v>
                </c:pt>
                <c:pt idx="81">
                  <c:v>2.6832210143402058E-8</c:v>
                </c:pt>
                <c:pt idx="82">
                  <c:v>1.6099326086041235E-8</c:v>
                </c:pt>
                <c:pt idx="83">
                  <c:v>9.659595651624741E-9</c:v>
                </c:pt>
                <c:pt idx="84">
                  <c:v>5.7957573909748448E-9</c:v>
                </c:pt>
                <c:pt idx="85">
                  <c:v>3.4774544345849065E-9</c:v>
                </c:pt>
                <c:pt idx="86">
                  <c:v>2.0864726607509439E-9</c:v>
                </c:pt>
                <c:pt idx="87">
                  <c:v>1.2518835964505663E-9</c:v>
                </c:pt>
                <c:pt idx="88">
                  <c:v>7.5113015787033972E-10</c:v>
                </c:pt>
                <c:pt idx="89">
                  <c:v>4.5067809472220383E-10</c:v>
                </c:pt>
                <c:pt idx="90">
                  <c:v>2.7040685683332227E-10</c:v>
                </c:pt>
                <c:pt idx="91">
                  <c:v>1.6224411409999335E-10</c:v>
                </c:pt>
                <c:pt idx="92">
                  <c:v>9.7346468459996013E-11</c:v>
                </c:pt>
                <c:pt idx="93">
                  <c:v>5.84078810759976E-11</c:v>
                </c:pt>
                <c:pt idx="94">
                  <c:v>3.5044728645598556E-11</c:v>
                </c:pt>
                <c:pt idx="95">
                  <c:v>2.1026837187359133E-11</c:v>
                </c:pt>
                <c:pt idx="96">
                  <c:v>1.261610231241548E-11</c:v>
                </c:pt>
                <c:pt idx="97">
                  <c:v>7.5696613874492882E-12</c:v>
                </c:pt>
                <c:pt idx="98">
                  <c:v>4.5417968324695731E-12</c:v>
                </c:pt>
                <c:pt idx="99">
                  <c:v>2.7250780994817439E-12</c:v>
                </c:pt>
                <c:pt idx="100">
                  <c:v>1.6350468596890464E-12</c:v>
                </c:pt>
              </c:numCache>
            </c:numRef>
          </c:yVal>
        </c:ser>
        <c:axId val="68855296"/>
        <c:axId val="68869120"/>
      </c:scatterChart>
      <c:valAx>
        <c:axId val="68855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869120"/>
        <c:crossesAt val="4.0000000000000022E-2"/>
        <c:crossBetween val="midCat"/>
        <c:minorUnit val="100"/>
      </c:valAx>
      <c:valAx>
        <c:axId val="688691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8552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1"/>
          <c:y val="0.19600938967136308"/>
          <c:w val="0.75182404526749769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17-24'!$AC$18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17-24'!$AC$19:$AC$119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-5.1004933398132053</c:v>
                </c:pt>
                <c:pt idx="2">
                  <c:v>-8.4193195076025873</c:v>
                </c:pt>
                <c:pt idx="3">
                  <c:v>-11.318042877305423</c:v>
                </c:pt>
                <c:pt idx="4">
                  <c:v>-13.924277467423046</c:v>
                </c:pt>
                <c:pt idx="5">
                  <c:v>-16.311077166489007</c:v>
                </c:pt>
                <c:pt idx="6">
                  <c:v>-18.525269512665027</c:v>
                </c:pt>
                <c:pt idx="7">
                  <c:v>-20.59916723610413</c:v>
                </c:pt>
                <c:pt idx="8">
                  <c:v>-22.556250477351576</c:v>
                </c:pt>
                <c:pt idx="9">
                  <c:v>-24.414247729394972</c:v>
                </c:pt>
                <c:pt idx="10">
                  <c:v>-26.186947591701191</c:v>
                </c:pt>
                <c:pt idx="11">
                  <c:v>-27.885331907427378</c:v>
                </c:pt>
                <c:pt idx="12">
                  <c:v>-29.518319534975035</c:v>
                </c:pt>
                <c:pt idx="13">
                  <c:v>-31.093273886745983</c:v>
                </c:pt>
                <c:pt idx="14">
                  <c:v>-32.616360518562423</c:v>
                </c:pt>
                <c:pt idx="15">
                  <c:v>-34.092805928510593</c:v>
                </c:pt>
                <c:pt idx="16">
                  <c:v>-35.527089212798309</c:v>
                </c:pt>
                <c:pt idx="17">
                  <c:v>-36.923086872292416</c:v>
                </c:pt>
                <c:pt idx="18">
                  <c:v>-38.284184191378628</c:v>
                </c:pt>
                <c:pt idx="19">
                  <c:v>-39.613362310256583</c:v>
                </c:pt>
                <c:pt idx="20">
                  <c:v>-40.913267344970372</c:v>
                </c:pt>
                <c:pt idx="21">
                  <c:v>-42.18626609253424</c:v>
                </c:pt>
                <c:pt idx="22">
                  <c:v>-43.434491650619506</c:v>
                </c:pt>
                <c:pt idx="23">
                  <c:v>-44.659881461683312</c:v>
                </c:pt>
                <c:pt idx="24">
                  <c:v>-45.864209678113355</c:v>
                </c:pt>
                <c:pt idx="25">
                  <c:v>-47.049115184510356</c:v>
                </c:pt>
                <c:pt idx="26">
                  <c:v>-48.216126122688109</c:v>
                </c:pt>
                <c:pt idx="27">
                  <c:v>-49.36668173204599</c:v>
                </c:pt>
                <c:pt idx="28">
                  <c:v>-50.502153174584819</c:v>
                </c:pt>
                <c:pt idx="29">
                  <c:v>-51.623865913259316</c:v>
                </c:pt>
                <c:pt idx="30">
                  <c:v>-52.733124515625057</c:v>
                </c:pt>
                <c:pt idx="31">
                  <c:v>-53.831235765896885</c:v>
                </c:pt>
                <c:pt idx="32">
                  <c:v>-54.919522794892153</c:v>
                </c:pt>
                <c:pt idx="33">
                  <c:v>-55.999324979761248</c:v>
                </c:pt>
                <c:pt idx="34">
                  <c:v>-57.071983850419038</c:v>
                </c:pt>
                <c:pt idx="35">
                  <c:v>-58.138835523108263</c:v>
                </c:pt>
                <c:pt idx="36">
                  <c:v>-59.201235071739099</c:v>
                </c:pt>
                <c:pt idx="37">
                  <c:v>-60.260556954476591</c:v>
                </c:pt>
                <c:pt idx="38">
                  <c:v>-61.318260813905262</c:v>
                </c:pt>
                <c:pt idx="39">
                  <c:v>-62.376239760777189</c:v>
                </c:pt>
                <c:pt idx="40">
                  <c:v>-63.436310926179324</c:v>
                </c:pt>
                <c:pt idx="41">
                  <c:v>-64.500221491758509</c:v>
                </c:pt>
                <c:pt idx="42">
                  <c:v>-65.571667225910289</c:v>
                </c:pt>
                <c:pt idx="43">
                  <c:v>-66.649128878548396</c:v>
                </c:pt>
                <c:pt idx="44">
                  <c:v>-67.732435979175875</c:v>
                </c:pt>
                <c:pt idx="45">
                  <c:v>-68.815268570130513</c:v>
                </c:pt>
                <c:pt idx="46">
                  <c:v>-69.891274425354368</c:v>
                </c:pt>
                <c:pt idx="47">
                  <c:v>-71.000749754516619</c:v>
                </c:pt>
                <c:pt idx="48">
                  <c:v>-72.137240258991056</c:v>
                </c:pt>
                <c:pt idx="49">
                  <c:v>-73.273730763465494</c:v>
                </c:pt>
                <c:pt idx="50">
                  <c:v>-74.410221267939932</c:v>
                </c:pt>
                <c:pt idx="51">
                  <c:v>-75.546711772414369</c:v>
                </c:pt>
                <c:pt idx="52">
                  <c:v>-76.683202276888807</c:v>
                </c:pt>
                <c:pt idx="53">
                  <c:v>-77.819692781363244</c:v>
                </c:pt>
                <c:pt idx="54">
                  <c:v>-78.956183285837682</c:v>
                </c:pt>
                <c:pt idx="55">
                  <c:v>-80.092673790312119</c:v>
                </c:pt>
                <c:pt idx="56">
                  <c:v>-81.229164294786557</c:v>
                </c:pt>
                <c:pt idx="57">
                  <c:v>-82.365654799260994</c:v>
                </c:pt>
                <c:pt idx="58">
                  <c:v>-83.502145303735432</c:v>
                </c:pt>
                <c:pt idx="59">
                  <c:v>-84.63863580820987</c:v>
                </c:pt>
                <c:pt idx="60">
                  <c:v>-85.775126312684307</c:v>
                </c:pt>
                <c:pt idx="61">
                  <c:v>-86.911616817158745</c:v>
                </c:pt>
                <c:pt idx="62">
                  <c:v>-88.048107321633182</c:v>
                </c:pt>
                <c:pt idx="63">
                  <c:v>-89.18459782610762</c:v>
                </c:pt>
                <c:pt idx="64">
                  <c:v>-90.321088330582057</c:v>
                </c:pt>
                <c:pt idx="65">
                  <c:v>-91.457578835056495</c:v>
                </c:pt>
                <c:pt idx="66">
                  <c:v>-92.594069339530932</c:v>
                </c:pt>
                <c:pt idx="67">
                  <c:v>-93.73055984400537</c:v>
                </c:pt>
                <c:pt idx="68">
                  <c:v>-94.867050348479808</c:v>
                </c:pt>
                <c:pt idx="69">
                  <c:v>-96.003540852954245</c:v>
                </c:pt>
                <c:pt idx="70">
                  <c:v>-97.140031357428683</c:v>
                </c:pt>
                <c:pt idx="71">
                  <c:v>-98.27652186190312</c:v>
                </c:pt>
                <c:pt idx="72">
                  <c:v>-99.413012366377558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17-24'!$AD$19:$AD$119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-18.516901204811944</c:v>
                </c:pt>
                <c:pt idx="2">
                  <c:v>-21.835727372601326</c:v>
                </c:pt>
                <c:pt idx="3">
                  <c:v>-24.734450742304162</c:v>
                </c:pt>
                <c:pt idx="4">
                  <c:v>-27.340685332421785</c:v>
                </c:pt>
                <c:pt idx="5">
                  <c:v>-29.727485031487745</c:v>
                </c:pt>
                <c:pt idx="6">
                  <c:v>-31.941677377663765</c:v>
                </c:pt>
                <c:pt idx="7">
                  <c:v>-34.015575101102868</c:v>
                </c:pt>
                <c:pt idx="8">
                  <c:v>-35.972658342350314</c:v>
                </c:pt>
                <c:pt idx="9">
                  <c:v>-37.830655594393711</c:v>
                </c:pt>
                <c:pt idx="10">
                  <c:v>-39.60335545669993</c:v>
                </c:pt>
                <c:pt idx="11">
                  <c:v>-41.301739772426117</c:v>
                </c:pt>
                <c:pt idx="12">
                  <c:v>-42.934727399973774</c:v>
                </c:pt>
                <c:pt idx="13">
                  <c:v>-44.509681751744722</c:v>
                </c:pt>
                <c:pt idx="14">
                  <c:v>-46.032768383561162</c:v>
                </c:pt>
                <c:pt idx="15">
                  <c:v>-47.509213793509332</c:v>
                </c:pt>
                <c:pt idx="16">
                  <c:v>-48.943497077797048</c:v>
                </c:pt>
                <c:pt idx="17">
                  <c:v>-50.339494737291155</c:v>
                </c:pt>
                <c:pt idx="18">
                  <c:v>-51.700592056377367</c:v>
                </c:pt>
                <c:pt idx="19">
                  <c:v>-53.029770175255322</c:v>
                </c:pt>
                <c:pt idx="20">
                  <c:v>-54.32967520996911</c:v>
                </c:pt>
                <c:pt idx="21">
                  <c:v>-55.602673957532978</c:v>
                </c:pt>
                <c:pt idx="22">
                  <c:v>-56.850899515618245</c:v>
                </c:pt>
                <c:pt idx="23">
                  <c:v>-58.076289326682051</c:v>
                </c:pt>
                <c:pt idx="24">
                  <c:v>-59.280617543112093</c:v>
                </c:pt>
                <c:pt idx="25">
                  <c:v>-60.465523049509095</c:v>
                </c:pt>
                <c:pt idx="26">
                  <c:v>-61.632533987686848</c:v>
                </c:pt>
                <c:pt idx="27">
                  <c:v>-62.783089597044729</c:v>
                </c:pt>
                <c:pt idx="28">
                  <c:v>-63.918561039583558</c:v>
                </c:pt>
                <c:pt idx="29">
                  <c:v>-65.040273778258054</c:v>
                </c:pt>
                <c:pt idx="30">
                  <c:v>-66.149532380623796</c:v>
                </c:pt>
                <c:pt idx="31">
                  <c:v>-67.247643630895624</c:v>
                </c:pt>
                <c:pt idx="32">
                  <c:v>-68.335930659890892</c:v>
                </c:pt>
                <c:pt idx="33">
                  <c:v>-69.415732844759987</c:v>
                </c:pt>
                <c:pt idx="34">
                  <c:v>-70.488391715417777</c:v>
                </c:pt>
                <c:pt idx="35">
                  <c:v>-71.555243388107002</c:v>
                </c:pt>
                <c:pt idx="36">
                  <c:v>-72.617642936737838</c:v>
                </c:pt>
                <c:pt idx="37">
                  <c:v>-73.67696481947533</c:v>
                </c:pt>
                <c:pt idx="38">
                  <c:v>-74.734668678904001</c:v>
                </c:pt>
                <c:pt idx="39">
                  <c:v>-75.792647625775928</c:v>
                </c:pt>
                <c:pt idx="40">
                  <c:v>-76.852718791178063</c:v>
                </c:pt>
                <c:pt idx="41">
                  <c:v>-77.916629356757255</c:v>
                </c:pt>
                <c:pt idx="42">
                  <c:v>-78.988075090909035</c:v>
                </c:pt>
                <c:pt idx="43">
                  <c:v>-80.059520825060815</c:v>
                </c:pt>
                <c:pt idx="44">
                  <c:v>-81.130966559212595</c:v>
                </c:pt>
                <c:pt idx="45">
                  <c:v>-82.202412293364375</c:v>
                </c:pt>
                <c:pt idx="46">
                  <c:v>-83.273858027516155</c:v>
                </c:pt>
                <c:pt idx="47">
                  <c:v>-84.345303761667935</c:v>
                </c:pt>
                <c:pt idx="48">
                  <c:v>-85.416749495819715</c:v>
                </c:pt>
                <c:pt idx="49">
                  <c:v>-86.488195229971495</c:v>
                </c:pt>
                <c:pt idx="50">
                  <c:v>-87.559640964123275</c:v>
                </c:pt>
                <c:pt idx="51">
                  <c:v>-88.631086698275055</c:v>
                </c:pt>
                <c:pt idx="52">
                  <c:v>-89.702532432426835</c:v>
                </c:pt>
                <c:pt idx="53">
                  <c:v>-90.773978166578615</c:v>
                </c:pt>
                <c:pt idx="54">
                  <c:v>-91.845423900730395</c:v>
                </c:pt>
                <c:pt idx="55">
                  <c:v>-92.916869634882175</c:v>
                </c:pt>
                <c:pt idx="56">
                  <c:v>-93.988315369033955</c:v>
                </c:pt>
                <c:pt idx="57">
                  <c:v>-95.059761103185735</c:v>
                </c:pt>
                <c:pt idx="58">
                  <c:v>-96.131206837337515</c:v>
                </c:pt>
                <c:pt idx="59">
                  <c:v>-97.202652571489295</c:v>
                </c:pt>
                <c:pt idx="60">
                  <c:v>-98.274098305641076</c:v>
                </c:pt>
                <c:pt idx="61">
                  <c:v>-99.345544039792856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17-24'!$AE$19:$AE$119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-31.933309069810683</c:v>
                </c:pt>
                <c:pt idx="2">
                  <c:v>-35.252135237600065</c:v>
                </c:pt>
                <c:pt idx="3">
                  <c:v>-38.150858607302901</c:v>
                </c:pt>
                <c:pt idx="4">
                  <c:v>-40.757093197420524</c:v>
                </c:pt>
                <c:pt idx="5">
                  <c:v>-43.143892896486484</c:v>
                </c:pt>
                <c:pt idx="6">
                  <c:v>-45.358085242662504</c:v>
                </c:pt>
                <c:pt idx="7">
                  <c:v>-47.431982966101607</c:v>
                </c:pt>
                <c:pt idx="8">
                  <c:v>-49.389066207349053</c:v>
                </c:pt>
                <c:pt idx="9">
                  <c:v>-51.24706345939245</c:v>
                </c:pt>
                <c:pt idx="10">
                  <c:v>-53.019763321698669</c:v>
                </c:pt>
                <c:pt idx="11">
                  <c:v>-54.718147637424856</c:v>
                </c:pt>
                <c:pt idx="12">
                  <c:v>-56.351135264972513</c:v>
                </c:pt>
                <c:pt idx="13">
                  <c:v>-57.926089616743461</c:v>
                </c:pt>
                <c:pt idx="14">
                  <c:v>-59.449176248559901</c:v>
                </c:pt>
                <c:pt idx="15">
                  <c:v>-60.925621658508071</c:v>
                </c:pt>
                <c:pt idx="16">
                  <c:v>-62.359904942795787</c:v>
                </c:pt>
                <c:pt idx="17">
                  <c:v>-63.755902602289893</c:v>
                </c:pt>
                <c:pt idx="18">
                  <c:v>-65.116999921376106</c:v>
                </c:pt>
                <c:pt idx="19">
                  <c:v>-66.446178040254068</c:v>
                </c:pt>
                <c:pt idx="20">
                  <c:v>-67.746083074967856</c:v>
                </c:pt>
                <c:pt idx="21">
                  <c:v>-69.019081822531717</c:v>
                </c:pt>
                <c:pt idx="22">
                  <c:v>-70.267307380616984</c:v>
                </c:pt>
                <c:pt idx="23">
                  <c:v>-71.49269719168079</c:v>
                </c:pt>
                <c:pt idx="24">
                  <c:v>-72.697025408110832</c:v>
                </c:pt>
                <c:pt idx="25">
                  <c:v>-73.881930914507834</c:v>
                </c:pt>
                <c:pt idx="26">
                  <c:v>-75.048941852685587</c:v>
                </c:pt>
                <c:pt idx="27">
                  <c:v>-76.199497462043468</c:v>
                </c:pt>
                <c:pt idx="28">
                  <c:v>-77.334968904582297</c:v>
                </c:pt>
                <c:pt idx="29">
                  <c:v>-78.456681643256786</c:v>
                </c:pt>
                <c:pt idx="30">
                  <c:v>-79.565940245622528</c:v>
                </c:pt>
                <c:pt idx="31">
                  <c:v>-80.66405149589437</c:v>
                </c:pt>
                <c:pt idx="32">
                  <c:v>-81.752338524889637</c:v>
                </c:pt>
                <c:pt idx="33">
                  <c:v>-82.832140709758733</c:v>
                </c:pt>
                <c:pt idx="34">
                  <c:v>-83.904799580416523</c:v>
                </c:pt>
                <c:pt idx="35">
                  <c:v>-84.971651253105733</c:v>
                </c:pt>
                <c:pt idx="36">
                  <c:v>-86.034050801736583</c:v>
                </c:pt>
                <c:pt idx="37">
                  <c:v>-87.093372684474076</c:v>
                </c:pt>
                <c:pt idx="38">
                  <c:v>-88.151076543902747</c:v>
                </c:pt>
                <c:pt idx="39">
                  <c:v>-89.209055490774659</c:v>
                </c:pt>
                <c:pt idx="40">
                  <c:v>-90.269126656176809</c:v>
                </c:pt>
                <c:pt idx="41">
                  <c:v>-91.333037221756001</c:v>
                </c:pt>
                <c:pt idx="42">
                  <c:v>-92.404482955907781</c:v>
                </c:pt>
                <c:pt idx="43">
                  <c:v>-93.481944608545888</c:v>
                </c:pt>
                <c:pt idx="44">
                  <c:v>-94.565251709173367</c:v>
                </c:pt>
                <c:pt idx="45">
                  <c:v>-95.648084300128005</c:v>
                </c:pt>
                <c:pt idx="46">
                  <c:v>-96.72409015535186</c:v>
                </c:pt>
                <c:pt idx="47">
                  <c:v>-97.833565484514111</c:v>
                </c:pt>
                <c:pt idx="48">
                  <c:v>-98.970055988988548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8919296"/>
        <c:axId val="68921216"/>
      </c:scatterChart>
      <c:valAx>
        <c:axId val="68919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921216"/>
        <c:crosses val="autoZero"/>
        <c:crossBetween val="midCat"/>
        <c:minorUnit val="100"/>
      </c:valAx>
      <c:valAx>
        <c:axId val="6892121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95E-3"/>
              <c:y val="0.488626668145357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9192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5"/>
          <c:y val="0.1960093896713633"/>
          <c:w val="0.77434308191601819"/>
          <c:h val="0.73239436619718734"/>
        </c:manualLayout>
      </c:layout>
      <c:scatterChart>
        <c:scatterStyle val="lineMarker"/>
        <c:ser>
          <c:idx val="2"/>
          <c:order val="0"/>
          <c:tx>
            <c:strRef>
              <c:f>'0.5Q 17-24'!$AF$18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17-24'!$AF$19:$AF$119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18.516901204811944</c:v>
                </c:pt>
                <c:pt idx="2">
                  <c:v>21.835727372601326</c:v>
                </c:pt>
                <c:pt idx="3">
                  <c:v>24.734450742304162</c:v>
                </c:pt>
                <c:pt idx="4">
                  <c:v>27.340685332421785</c:v>
                </c:pt>
                <c:pt idx="5">
                  <c:v>29.727485031487745</c:v>
                </c:pt>
                <c:pt idx="6">
                  <c:v>31.941677377663765</c:v>
                </c:pt>
                <c:pt idx="7">
                  <c:v>34.015575101102868</c:v>
                </c:pt>
                <c:pt idx="8">
                  <c:v>35.972658342350314</c:v>
                </c:pt>
                <c:pt idx="9">
                  <c:v>37.830655594393711</c:v>
                </c:pt>
                <c:pt idx="10">
                  <c:v>39.60335545669993</c:v>
                </c:pt>
                <c:pt idx="11">
                  <c:v>41.301739772426117</c:v>
                </c:pt>
                <c:pt idx="12">
                  <c:v>42.934727399973774</c:v>
                </c:pt>
                <c:pt idx="13">
                  <c:v>44.509681751744722</c:v>
                </c:pt>
                <c:pt idx="14">
                  <c:v>46.032768383561162</c:v>
                </c:pt>
                <c:pt idx="15">
                  <c:v>47.509213793509332</c:v>
                </c:pt>
                <c:pt idx="16">
                  <c:v>48.943497077797048</c:v>
                </c:pt>
                <c:pt idx="17">
                  <c:v>50.339494737291155</c:v>
                </c:pt>
                <c:pt idx="18">
                  <c:v>51.700592056377367</c:v>
                </c:pt>
                <c:pt idx="19">
                  <c:v>53.029770175255322</c:v>
                </c:pt>
                <c:pt idx="20">
                  <c:v>54.32967520996911</c:v>
                </c:pt>
                <c:pt idx="21">
                  <c:v>55.602673957532978</c:v>
                </c:pt>
                <c:pt idx="22">
                  <c:v>56.850899515618245</c:v>
                </c:pt>
                <c:pt idx="23">
                  <c:v>58.076289326682051</c:v>
                </c:pt>
                <c:pt idx="24">
                  <c:v>59.280617543112093</c:v>
                </c:pt>
                <c:pt idx="25">
                  <c:v>60.465523049509095</c:v>
                </c:pt>
                <c:pt idx="26">
                  <c:v>61.632533987686848</c:v>
                </c:pt>
                <c:pt idx="27">
                  <c:v>62.783089597044729</c:v>
                </c:pt>
                <c:pt idx="28">
                  <c:v>63.918561039583558</c:v>
                </c:pt>
                <c:pt idx="29">
                  <c:v>65.040273778258054</c:v>
                </c:pt>
                <c:pt idx="30">
                  <c:v>66.149532380623796</c:v>
                </c:pt>
                <c:pt idx="31">
                  <c:v>67.247643630895624</c:v>
                </c:pt>
                <c:pt idx="32">
                  <c:v>68.335930659890892</c:v>
                </c:pt>
                <c:pt idx="33">
                  <c:v>69.415732844759987</c:v>
                </c:pt>
                <c:pt idx="34">
                  <c:v>70.488391715417777</c:v>
                </c:pt>
                <c:pt idx="35">
                  <c:v>71.555243388107002</c:v>
                </c:pt>
                <c:pt idx="36">
                  <c:v>72.617642936737838</c:v>
                </c:pt>
                <c:pt idx="37">
                  <c:v>73.67696481947533</c:v>
                </c:pt>
                <c:pt idx="38">
                  <c:v>74.734668678904001</c:v>
                </c:pt>
                <c:pt idx="39">
                  <c:v>75.792647625775928</c:v>
                </c:pt>
                <c:pt idx="40">
                  <c:v>76.852718791178063</c:v>
                </c:pt>
                <c:pt idx="41">
                  <c:v>77.916629356757255</c:v>
                </c:pt>
                <c:pt idx="42">
                  <c:v>78.988075090909035</c:v>
                </c:pt>
                <c:pt idx="43">
                  <c:v>80.059520825060815</c:v>
                </c:pt>
                <c:pt idx="44">
                  <c:v>81.130966559212595</c:v>
                </c:pt>
                <c:pt idx="45">
                  <c:v>82.202412293364375</c:v>
                </c:pt>
                <c:pt idx="46">
                  <c:v>83.273858027516155</c:v>
                </c:pt>
                <c:pt idx="47">
                  <c:v>84.345303761667935</c:v>
                </c:pt>
                <c:pt idx="48">
                  <c:v>85.416749495819715</c:v>
                </c:pt>
                <c:pt idx="49">
                  <c:v>86.488195229971495</c:v>
                </c:pt>
                <c:pt idx="50">
                  <c:v>87.559640964123275</c:v>
                </c:pt>
                <c:pt idx="51">
                  <c:v>88.631086698275055</c:v>
                </c:pt>
                <c:pt idx="52">
                  <c:v>89.702532432426835</c:v>
                </c:pt>
                <c:pt idx="53">
                  <c:v>90.773978166578615</c:v>
                </c:pt>
                <c:pt idx="54">
                  <c:v>91.845423900730395</c:v>
                </c:pt>
                <c:pt idx="55">
                  <c:v>92.916869634882175</c:v>
                </c:pt>
                <c:pt idx="56">
                  <c:v>93.988315369033955</c:v>
                </c:pt>
                <c:pt idx="57">
                  <c:v>95.059761103185735</c:v>
                </c:pt>
                <c:pt idx="58">
                  <c:v>96.131206837337515</c:v>
                </c:pt>
                <c:pt idx="59">
                  <c:v>97.202652571489295</c:v>
                </c:pt>
                <c:pt idx="60">
                  <c:v>98.274098305641076</c:v>
                </c:pt>
                <c:pt idx="61">
                  <c:v>99.345544039792856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17-24'!$AG$19:$AG$119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81.483098795188056</c:v>
                </c:pt>
                <c:pt idx="2">
                  <c:v>78.164272627398674</c:v>
                </c:pt>
                <c:pt idx="3">
                  <c:v>75.265549257695838</c:v>
                </c:pt>
                <c:pt idx="4">
                  <c:v>72.659314667578215</c:v>
                </c:pt>
                <c:pt idx="5">
                  <c:v>70.272514968512255</c:v>
                </c:pt>
                <c:pt idx="6">
                  <c:v>68.058322622336235</c:v>
                </c:pt>
                <c:pt idx="7">
                  <c:v>65.984424898897132</c:v>
                </c:pt>
                <c:pt idx="8">
                  <c:v>64.027341657649686</c:v>
                </c:pt>
                <c:pt idx="9">
                  <c:v>62.169344405606289</c:v>
                </c:pt>
                <c:pt idx="10">
                  <c:v>60.39664454330007</c:v>
                </c:pt>
                <c:pt idx="11">
                  <c:v>58.698260227573883</c:v>
                </c:pt>
                <c:pt idx="12">
                  <c:v>57.065272600026226</c:v>
                </c:pt>
                <c:pt idx="13">
                  <c:v>55.490318248255278</c:v>
                </c:pt>
                <c:pt idx="14">
                  <c:v>53.967231616438838</c:v>
                </c:pt>
                <c:pt idx="15">
                  <c:v>52.490786206490668</c:v>
                </c:pt>
                <c:pt idx="16">
                  <c:v>51.056502922202952</c:v>
                </c:pt>
                <c:pt idx="17">
                  <c:v>49.660505262708845</c:v>
                </c:pt>
                <c:pt idx="18">
                  <c:v>48.299407943622633</c:v>
                </c:pt>
                <c:pt idx="19">
                  <c:v>46.970229824744678</c:v>
                </c:pt>
                <c:pt idx="20">
                  <c:v>45.67032479003089</c:v>
                </c:pt>
                <c:pt idx="21">
                  <c:v>44.397326042467022</c:v>
                </c:pt>
                <c:pt idx="22">
                  <c:v>43.149100484381755</c:v>
                </c:pt>
                <c:pt idx="23">
                  <c:v>41.923710673317949</c:v>
                </c:pt>
                <c:pt idx="24">
                  <c:v>40.719382456887907</c:v>
                </c:pt>
                <c:pt idx="25">
                  <c:v>39.534476950490905</c:v>
                </c:pt>
                <c:pt idx="26">
                  <c:v>38.367466012313152</c:v>
                </c:pt>
                <c:pt idx="27">
                  <c:v>37.216910402955271</c:v>
                </c:pt>
                <c:pt idx="28">
                  <c:v>36.081438960416442</c:v>
                </c:pt>
                <c:pt idx="29">
                  <c:v>34.959726221741946</c:v>
                </c:pt>
                <c:pt idx="30">
                  <c:v>33.850467619376204</c:v>
                </c:pt>
                <c:pt idx="31">
                  <c:v>32.752356369104376</c:v>
                </c:pt>
                <c:pt idx="32">
                  <c:v>31.664069340109108</c:v>
                </c:pt>
                <c:pt idx="33">
                  <c:v>30.584267155240013</c:v>
                </c:pt>
                <c:pt idx="34">
                  <c:v>29.511608284582223</c:v>
                </c:pt>
                <c:pt idx="35">
                  <c:v>28.444756611892998</c:v>
                </c:pt>
                <c:pt idx="36">
                  <c:v>27.382357063262162</c:v>
                </c:pt>
                <c:pt idx="37">
                  <c:v>26.32303518052467</c:v>
                </c:pt>
                <c:pt idx="38">
                  <c:v>25.265331321095999</c:v>
                </c:pt>
                <c:pt idx="39">
                  <c:v>24.207352374224072</c:v>
                </c:pt>
                <c:pt idx="40">
                  <c:v>23.147281208821937</c:v>
                </c:pt>
                <c:pt idx="41">
                  <c:v>22.083370643242745</c:v>
                </c:pt>
                <c:pt idx="42">
                  <c:v>21.011924909090965</c:v>
                </c:pt>
                <c:pt idx="43">
                  <c:v>19.940479174939185</c:v>
                </c:pt>
                <c:pt idx="44">
                  <c:v>18.869033440787405</c:v>
                </c:pt>
                <c:pt idx="45">
                  <c:v>17.797587706635625</c:v>
                </c:pt>
                <c:pt idx="46">
                  <c:v>16.726141972483845</c:v>
                </c:pt>
                <c:pt idx="47">
                  <c:v>15.654696238332065</c:v>
                </c:pt>
                <c:pt idx="48">
                  <c:v>14.583250504180285</c:v>
                </c:pt>
                <c:pt idx="49">
                  <c:v>13.511804770028505</c:v>
                </c:pt>
                <c:pt idx="50">
                  <c:v>12.440359035876725</c:v>
                </c:pt>
                <c:pt idx="51">
                  <c:v>11.368913301724945</c:v>
                </c:pt>
                <c:pt idx="52">
                  <c:v>10.297467567573165</c:v>
                </c:pt>
                <c:pt idx="53">
                  <c:v>9.2260218334213846</c:v>
                </c:pt>
                <c:pt idx="54">
                  <c:v>8.1545760992696046</c:v>
                </c:pt>
                <c:pt idx="55">
                  <c:v>7.0831303651178246</c:v>
                </c:pt>
                <c:pt idx="56">
                  <c:v>6.0116846309660446</c:v>
                </c:pt>
                <c:pt idx="57">
                  <c:v>4.9402388968142645</c:v>
                </c:pt>
                <c:pt idx="58">
                  <c:v>3.8687931626624845</c:v>
                </c:pt>
                <c:pt idx="59">
                  <c:v>2.7973474285107045</c:v>
                </c:pt>
                <c:pt idx="60">
                  <c:v>1.7259016943589245</c:v>
                </c:pt>
                <c:pt idx="61">
                  <c:v>0.65445596020714447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8958848"/>
        <c:axId val="68969216"/>
      </c:scatterChart>
      <c:valAx>
        <c:axId val="689588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969216"/>
        <c:crossesAt val="120"/>
        <c:crossBetween val="midCat"/>
        <c:minorUnit val="100"/>
      </c:valAx>
      <c:valAx>
        <c:axId val="6896921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9588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"/>
          <c:w val="0.69674834123995366"/>
          <c:h val="0.73239436619718734"/>
        </c:manualLayout>
      </c:layout>
      <c:scatterChart>
        <c:scatterStyle val="lineMarker"/>
        <c:ser>
          <c:idx val="0"/>
          <c:order val="0"/>
          <c:tx>
            <c:strRef>
              <c:f>'0.5Q 17-24'!$AO$18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17-24'!$AO$19:$AO$119</c:f>
              <c:numCache>
                <c:formatCode>0.00E+00</c:formatCode>
                <c:ptCount val="101"/>
                <c:pt idx="1">
                  <c:v>-486.11183174762994</c:v>
                </c:pt>
                <c:pt idx="2">
                  <c:v>-358.54471177151891</c:v>
                </c:pt>
                <c:pt idx="3">
                  <c:v>-295.01398170397442</c:v>
                </c:pt>
                <c:pt idx="4">
                  <c:v>-257.34700695276115</c:v>
                </c:pt>
                <c:pt idx="5">
                  <c:v>-232.57800281264801</c:v>
                </c:pt>
                <c:pt idx="6">
                  <c:v>-215.15204455902523</c:v>
                </c:pt>
                <c:pt idx="7">
                  <c:v>-202.30776659641893</c:v>
                </c:pt>
                <c:pt idx="8">
                  <c:v>-192.5219051490119</c:v>
                </c:pt>
                <c:pt idx="9">
                  <c:v>-184.88684137954448</c:v>
                </c:pt>
                <c:pt idx="10">
                  <c:v>-178.8287297193886</c:v>
                </c:pt>
                <c:pt idx="11">
                  <c:v>-173.96732855238329</c:v>
                </c:pt>
                <c:pt idx="12">
                  <c:v>-170.0409755055708</c:v>
                </c:pt>
                <c:pt idx="13">
                  <c:v>-166.8639738306498</c:v>
                </c:pt>
                <c:pt idx="14">
                  <c:v>-164.30117486148691</c:v>
                </c:pt>
                <c:pt idx="15">
                  <c:v>-162.25218536297996</c:v>
                </c:pt>
                <c:pt idx="16">
                  <c:v>-160.64121223074997</c:v>
                </c:pt>
                <c:pt idx="17">
                  <c:v>-159.41034127719428</c:v>
                </c:pt>
                <c:pt idx="18">
                  <c:v>-158.51498188848083</c:v>
                </c:pt>
                <c:pt idx="19">
                  <c:v>-157.92072157713102</c:v>
                </c:pt>
                <c:pt idx="20">
                  <c:v>-157.60112674230771</c:v>
                </c:pt>
                <c:pt idx="21">
                  <c:v>-157.53620084498914</c:v>
                </c:pt>
                <c:pt idx="22">
                  <c:v>-157.71132380028951</c:v>
                </c:pt>
                <c:pt idx="23">
                  <c:v>-158.11657299844163</c:v>
                </c:pt>
                <c:pt idx="24">
                  <c:v>-158.74636311234437</c:v>
                </c:pt>
                <c:pt idx="25">
                  <c:v>-159.59931148688563</c:v>
                </c:pt>
                <c:pt idx="26">
                  <c:v>-160.67816103399787</c:v>
                </c:pt>
                <c:pt idx="27">
                  <c:v>-161.98967153365152</c:v>
                </c:pt>
                <c:pt idx="28">
                  <c:v>-163.5448712507461</c:v>
                </c:pt>
                <c:pt idx="29">
                  <c:v>-165.36052667140203</c:v>
                </c:pt>
                <c:pt idx="30">
                  <c:v>-167.46176887287862</c:v>
                </c:pt>
                <c:pt idx="31">
                  <c:v>-169.88357491895121</c:v>
                </c:pt>
                <c:pt idx="32">
                  <c:v>-172.66879905088487</c:v>
                </c:pt>
                <c:pt idx="33">
                  <c:v>-175.86280172843414</c:v>
                </c:pt>
                <c:pt idx="34">
                  <c:v>-179.50471392602475</c:v>
                </c:pt>
                <c:pt idx="35">
                  <c:v>-183.62645890019533</c:v>
                </c:pt>
                <c:pt idx="36">
                  <c:v>-188.27478482952745</c:v>
                </c:pt>
                <c:pt idx="37">
                  <c:v>-193.48969668398533</c:v>
                </c:pt>
                <c:pt idx="38">
                  <c:v>-199.30578924762204</c:v>
                </c:pt>
                <c:pt idx="39">
                  <c:v>-206.03789170034207</c:v>
                </c:pt>
                <c:pt idx="40">
                  <c:v>-213.71203151002243</c:v>
                </c:pt>
                <c:pt idx="41">
                  <c:v>-222.10405288425719</c:v>
                </c:pt>
                <c:pt idx="42">
                  <c:v>-233.0854680301783</c:v>
                </c:pt>
                <c:pt idx="43">
                  <c:v>-243.27468057189256</c:v>
                </c:pt>
                <c:pt idx="44">
                  <c:v>-254.17431452663581</c:v>
                </c:pt>
                <c:pt idx="45">
                  <c:v>-262.15952180358948</c:v>
                </c:pt>
                <c:pt idx="46">
                  <c:v>-262.12065446503641</c:v>
                </c:pt>
                <c:pt idx="47">
                  <c:v>-286.95964191342119</c:v>
                </c:pt>
                <c:pt idx="48">
                  <c:v>-315.62894312190605</c:v>
                </c:pt>
                <c:pt idx="49">
                  <c:v>-312.40569869547272</c:v>
                </c:pt>
                <c:pt idx="50">
                  <c:v>-320.43187736142823</c:v>
                </c:pt>
                <c:pt idx="51">
                  <c:v>-338.62567555172484</c:v>
                </c:pt>
                <c:pt idx="52">
                  <c:v>-337.36571163570443</c:v>
                </c:pt>
                <c:pt idx="53">
                  <c:v>-357.90580622761416</c:v>
                </c:pt>
                <c:pt idx="54">
                  <c:v>-370.81520564121189</c:v>
                </c:pt>
                <c:pt idx="55">
                  <c:v>-406.02788072255873</c:v>
                </c:pt>
                <c:pt idx="56">
                  <c:v>-449.41877270087389</c:v>
                </c:pt>
                <c:pt idx="57">
                  <c:v>296.73260617661145</c:v>
                </c:pt>
                <c:pt idx="58">
                  <c:v>291.72894921100976</c:v>
                </c:pt>
                <c:pt idx="59">
                  <c:v>287.55623366128827</c:v>
                </c:pt>
                <c:pt idx="60">
                  <c:v>282.80720966284582</c:v>
                </c:pt>
                <c:pt idx="61">
                  <c:v>278.85564043039813</c:v>
                </c:pt>
                <c:pt idx="62">
                  <c:v>275.78234044135951</c:v>
                </c:pt>
                <c:pt idx="63">
                  <c:v>272.27460492909353</c:v>
                </c:pt>
                <c:pt idx="64">
                  <c:v>269.23516015341551</c:v>
                </c:pt>
                <c:pt idx="65">
                  <c:v>266.57930091807026</c:v>
                </c:pt>
                <c:pt idx="66">
                  <c:v>264.26521662124782</c:v>
                </c:pt>
                <c:pt idx="67">
                  <c:v>262.27257802049144</c:v>
                </c:pt>
                <c:pt idx="68">
                  <c:v>260.59167523390397</c:v>
                </c:pt>
                <c:pt idx="69">
                  <c:v>259.21796914217487</c:v>
                </c:pt>
                <c:pt idx="70">
                  <c:v>258.14939339219518</c:v>
                </c:pt>
                <c:pt idx="71">
                  <c:v>257.38503856632695</c:v>
                </c:pt>
                <c:pt idx="72">
                  <c:v>256.92452198631452</c:v>
                </c:pt>
                <c:pt idx="73">
                  <c:v>256.76197245582534</c:v>
                </c:pt>
                <c:pt idx="74">
                  <c:v>256.75500000000363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17-24'!$AP$19:$AP$119</c:f>
              <c:numCache>
                <c:formatCode>0.00E+00</c:formatCode>
                <c:ptCount val="101"/>
                <c:pt idx="1">
                  <c:v>3455.4153568982038</c:v>
                </c:pt>
                <c:pt idx="2">
                  <c:v>2408.3856764936318</c:v>
                </c:pt>
                <c:pt idx="3">
                  <c:v>1894.5635572208055</c:v>
                </c:pt>
                <c:pt idx="4">
                  <c:v>1587.7752645675746</c:v>
                </c:pt>
                <c:pt idx="5">
                  <c:v>1382.3330643134657</c:v>
                </c:pt>
                <c:pt idx="6">
                  <c:v>1234.0992400138396</c:v>
                </c:pt>
                <c:pt idx="7">
                  <c:v>1121.4244351427949</c:v>
                </c:pt>
                <c:pt idx="8">
                  <c:v>1032.4377544445683</c:v>
                </c:pt>
                <c:pt idx="9">
                  <c:v>960.07521073344208</c:v>
                </c:pt>
                <c:pt idx="10">
                  <c:v>899.86188651558939</c:v>
                </c:pt>
                <c:pt idx="11">
                  <c:v>848.81959816802691</c:v>
                </c:pt>
                <c:pt idx="12">
                  <c:v>804.88561663716996</c:v>
                </c:pt>
                <c:pt idx="13">
                  <c:v>766.58349518454736</c:v>
                </c:pt>
                <c:pt idx="14">
                  <c:v>732.82689079756653</c:v>
                </c:pt>
                <c:pt idx="15">
                  <c:v>702.79754320492941</c:v>
                </c:pt>
                <c:pt idx="16">
                  <c:v>675.8665777305373</c:v>
                </c:pt>
                <c:pt idx="17">
                  <c:v>651.54214508676307</c:v>
                </c:pt>
                <c:pt idx="18">
                  <c:v>629.43363057294641</c:v>
                </c:pt>
                <c:pt idx="19">
                  <c:v>609.22660428847757</c:v>
                </c:pt>
                <c:pt idx="20">
                  <c:v>590.66492033208465</c:v>
                </c:pt>
                <c:pt idx="21">
                  <c:v>573.53768882693498</c:v>
                </c:pt>
                <c:pt idx="22">
                  <c:v>557.66964538736192</c:v>
                </c:pt>
                <c:pt idx="23">
                  <c:v>542.91394291856147</c:v>
                </c:pt>
                <c:pt idx="24">
                  <c:v>529.14669809187581</c:v>
                </c:pt>
                <c:pt idx="25">
                  <c:v>516.2627918948059</c:v>
                </c:pt>
                <c:pt idx="26">
                  <c:v>504.17251643765314</c:v>
                </c:pt>
                <c:pt idx="27">
                  <c:v>492.79882066503689</c:v>
                </c:pt>
                <c:pt idx="28">
                  <c:v>482.07523633339019</c:v>
                </c:pt>
                <c:pt idx="29">
                  <c:v>471.94475506149746</c:v>
                </c:pt>
                <c:pt idx="30">
                  <c:v>462.35933698224761</c:v>
                </c:pt>
                <c:pt idx="31">
                  <c:v>453.27875293495799</c:v>
                </c:pt>
                <c:pt idx="32">
                  <c:v>444.66795059585172</c:v>
                </c:pt>
                <c:pt idx="33">
                  <c:v>436.49352592572302</c:v>
                </c:pt>
                <c:pt idx="34">
                  <c:v>428.71973928601648</c:v>
                </c:pt>
                <c:pt idx="35">
                  <c:v>421.30868285516601</c:v>
                </c:pt>
                <c:pt idx="36">
                  <c:v>414.22889578323742</c:v>
                </c:pt>
                <c:pt idx="37">
                  <c:v>407.44599441121744</c:v>
                </c:pt>
                <c:pt idx="38">
                  <c:v>400.92312896744534</c:v>
                </c:pt>
                <c:pt idx="39">
                  <c:v>394.70963772896715</c:v>
                </c:pt>
                <c:pt idx="40">
                  <c:v>388.74863591600752</c:v>
                </c:pt>
                <c:pt idx="41">
                  <c:v>382.91441709164877</c:v>
                </c:pt>
                <c:pt idx="42">
                  <c:v>377.64086249313158</c:v>
                </c:pt>
                <c:pt idx="43">
                  <c:v>372.01838318815294</c:v>
                </c:pt>
                <c:pt idx="44">
                  <c:v>366.44075548757814</c:v>
                </c:pt>
                <c:pt idx="45">
                  <c:v>360.0950307551276</c:v>
                </c:pt>
                <c:pt idx="46">
                  <c:v>352.09859378933839</c:v>
                </c:pt>
                <c:pt idx="47">
                  <c:v>348.91523957636394</c:v>
                </c:pt>
                <c:pt idx="48">
                  <c:v>345.84375564205681</c:v>
                </c:pt>
                <c:pt idx="49">
                  <c:v>337.16706848995415</c:v>
                </c:pt>
                <c:pt idx="50">
                  <c:v>330.37591798271035</c:v>
                </c:pt>
                <c:pt idx="51">
                  <c:v>324.85646034543515</c:v>
                </c:pt>
                <c:pt idx="52">
                  <c:v>316.80587329994125</c:v>
                </c:pt>
                <c:pt idx="53">
                  <c:v>311.18593628842285</c:v>
                </c:pt>
                <c:pt idx="54">
                  <c:v>304.54222517368737</c:v>
                </c:pt>
                <c:pt idx="55">
                  <c:v>299.45118834618256</c:v>
                </c:pt>
                <c:pt idx="56">
                  <c:v>294.19669171290684</c:v>
                </c:pt>
                <c:pt idx="57">
                  <c:v>288.92583024343389</c:v>
                </c:pt>
                <c:pt idx="58">
                  <c:v>284.05381512629725</c:v>
                </c:pt>
                <c:pt idx="59">
                  <c:v>279.99088008148652</c:v>
                </c:pt>
                <c:pt idx="60">
                  <c:v>275.36679876034145</c:v>
                </c:pt>
                <c:pt idx="61">
                  <c:v>271.51919186617414</c:v>
                </c:pt>
                <c:pt idx="62">
                  <c:v>268.52674771801867</c:v>
                </c:pt>
                <c:pt idx="63">
                  <c:v>265.11129766615403</c:v>
                </c:pt>
                <c:pt idx="64">
                  <c:v>262.15181803023847</c:v>
                </c:pt>
                <c:pt idx="65">
                  <c:v>259.56583213381458</c:v>
                </c:pt>
                <c:pt idx="66">
                  <c:v>257.31262937552123</c:v>
                </c:pt>
                <c:pt idx="67">
                  <c:v>255.37241535753097</c:v>
                </c:pt>
                <c:pt idx="68">
                  <c:v>253.73573565646623</c:v>
                </c:pt>
                <c:pt idx="69">
                  <c:v>252.39817057328474</c:v>
                </c:pt>
                <c:pt idx="70">
                  <c:v>251.35770811882452</c:v>
                </c:pt>
                <c:pt idx="71">
                  <c:v>250.61346280143226</c:v>
                </c:pt>
                <c:pt idx="72">
                  <c:v>250.16506201078315</c:v>
                </c:pt>
                <c:pt idx="73">
                  <c:v>250.00678901659688</c:v>
                </c:pt>
                <c:pt idx="74">
                  <c:v>250.00000000000355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17-24'!$AQ$19:$AQ$119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8994560"/>
        <c:axId val="69009408"/>
      </c:scatterChart>
      <c:valAx>
        <c:axId val="689945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009408"/>
        <c:crossesAt val="6000"/>
        <c:crossBetween val="midCat"/>
        <c:minorUnit val="100"/>
      </c:valAx>
      <c:valAx>
        <c:axId val="690094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9945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95"/>
          <c:y val="0.37335773169198938"/>
          <c:w val="0.1631673021460611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17-24'!$AV$18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17-24'!$AV$19:$AV$119</c:f>
              <c:numCache>
                <c:formatCode>0.00E+00</c:formatCode>
                <c:ptCount val="101"/>
                <c:pt idx="0">
                  <c:v>79.253289285750824</c:v>
                </c:pt>
                <c:pt idx="1">
                  <c:v>103.59514026020109</c:v>
                </c:pt>
                <c:pt idx="2">
                  <c:v>119.70103250505544</c:v>
                </c:pt>
                <c:pt idx="3">
                  <c:v>131.79626062349831</c:v>
                </c:pt>
                <c:pt idx="4">
                  <c:v>141.41755438981849</c:v>
                </c:pt>
                <c:pt idx="5">
                  <c:v>149.29031289729528</c:v>
                </c:pt>
                <c:pt idx="6">
                  <c:v>155.82172268020435</c:v>
                </c:pt>
                <c:pt idx="7">
                  <c:v>161.26929206423634</c:v>
                </c:pt>
                <c:pt idx="8">
                  <c:v>165.81011439556684</c:v>
                </c:pt>
                <c:pt idx="9">
                  <c:v>169.5735274435562</c:v>
                </c:pt>
                <c:pt idx="10">
                  <c:v>172.65824351013757</c:v>
                </c:pt>
                <c:pt idx="11">
                  <c:v>175.14212673141381</c:v>
                </c:pt>
                <c:pt idx="12">
                  <c:v>177.0881669132967</c:v>
                </c:pt>
                <c:pt idx="13">
                  <c:v>178.54833731283253</c:v>
                </c:pt>
                <c:pt idx="14">
                  <c:v>179.56620130844195</c:v>
                </c:pt>
                <c:pt idx="15">
                  <c:v>180.178740289643</c:v>
                </c:pt>
                <c:pt idx="16">
                  <c:v>180.41767494121939</c:v>
                </c:pt>
                <c:pt idx="17">
                  <c:v>180.31044408925632</c:v>
                </c:pt>
                <c:pt idx="18">
                  <c:v>179.88094394948493</c:v>
                </c:pt>
                <c:pt idx="19">
                  <c:v>179.15009403085091</c:v>
                </c:pt>
                <c:pt idx="20">
                  <c:v>178.13627301341424</c:v>
                </c:pt>
                <c:pt idx="21">
                  <c:v>176.85565327934407</c:v>
                </c:pt>
                <c:pt idx="22">
                  <c:v>175.3224547543314</c:v>
                </c:pt>
                <c:pt idx="23">
                  <c:v>173.54913712696813</c:v>
                </c:pt>
                <c:pt idx="24">
                  <c:v>171.54655041432272</c:v>
                </c:pt>
                <c:pt idx="25">
                  <c:v>169.32405398068312</c:v>
                </c:pt>
                <c:pt idx="26">
                  <c:v>166.8895806965219</c:v>
                </c:pt>
                <c:pt idx="27">
                  <c:v>164.24959130186042</c:v>
                </c:pt>
                <c:pt idx="28">
                  <c:v>161.40891658304747</c:v>
                </c:pt>
                <c:pt idx="29">
                  <c:v>158.37065693939769</c:v>
                </c:pt>
                <c:pt idx="30">
                  <c:v>155.1364311004921</c:v>
                </c:pt>
                <c:pt idx="31">
                  <c:v>151.70712821484713</c:v>
                </c:pt>
                <c:pt idx="32">
                  <c:v>148.08401498611096</c:v>
                </c:pt>
                <c:pt idx="33">
                  <c:v>144.2695524723265</c:v>
                </c:pt>
                <c:pt idx="34">
                  <c:v>140.26676937022043</c:v>
                </c:pt>
                <c:pt idx="35">
                  <c:v>136.07813240769457</c:v>
                </c:pt>
                <c:pt idx="36">
                  <c:v>131.7060172765448</c:v>
                </c:pt>
                <c:pt idx="37">
                  <c:v>127.14571702663984</c:v>
                </c:pt>
                <c:pt idx="38">
                  <c:v>122.38088188849541</c:v>
                </c:pt>
                <c:pt idx="39">
                  <c:v>117.42499730458076</c:v>
                </c:pt>
                <c:pt idx="40">
                  <c:v>112.27399409697465</c:v>
                </c:pt>
                <c:pt idx="41">
                  <c:v>106.87918914297782</c:v>
                </c:pt>
                <c:pt idx="42">
                  <c:v>101.5187989071498</c:v>
                </c:pt>
                <c:pt idx="43">
                  <c:v>96.168185558401703</c:v>
                </c:pt>
                <c:pt idx="44">
                  <c:v>91.13019518529012</c:v>
                </c:pt>
                <c:pt idx="45">
                  <c:v>86.1852279084613</c:v>
                </c:pt>
                <c:pt idx="46">
                  <c:v>79.430578969792734</c:v>
                </c:pt>
                <c:pt idx="47">
                  <c:v>73.273973110529269</c:v>
                </c:pt>
                <c:pt idx="48">
                  <c:v>70.839050790434896</c:v>
                </c:pt>
                <c:pt idx="49">
                  <c:v>63.678953571534954</c:v>
                </c:pt>
                <c:pt idx="50">
                  <c:v>57.602158577184163</c:v>
                </c:pt>
                <c:pt idx="51">
                  <c:v>56.574539359114503</c:v>
                </c:pt>
                <c:pt idx="52">
                  <c:v>50.500396638000097</c:v>
                </c:pt>
                <c:pt idx="53">
                  <c:v>47.28454999893146</c:v>
                </c:pt>
                <c:pt idx="54">
                  <c:v>41.096403455551297</c:v>
                </c:pt>
                <c:pt idx="55">
                  <c:v>37.671663791358256</c:v>
                </c:pt>
                <c:pt idx="56">
                  <c:v>31.234684973333177</c:v>
                </c:pt>
                <c:pt idx="57">
                  <c:v>29.050470417891173</c:v>
                </c:pt>
                <c:pt idx="58">
                  <c:v>25.911654047664321</c:v>
                </c:pt>
                <c:pt idx="59">
                  <c:v>26.455101653461725</c:v>
                </c:pt>
                <c:pt idx="60">
                  <c:v>22.04381896303483</c:v>
                </c:pt>
                <c:pt idx="61">
                  <c:v>16.53688236474791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9049728"/>
        <c:axId val="69072768"/>
      </c:scatterChart>
      <c:valAx>
        <c:axId val="690497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072768"/>
        <c:crossesAt val="4.0000000000000022E-2"/>
        <c:crossBetween val="midCat"/>
        <c:minorUnit val="100"/>
      </c:valAx>
      <c:valAx>
        <c:axId val="690727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0497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11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17-24'!$AW$18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17-24'!$AW$19:$AW$119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3.1444792102679413E-2</c:v>
                </c:pt>
                <c:pt idx="2">
                  <c:v>3.0158191185400807E-2</c:v>
                </c:pt>
                <c:pt idx="3">
                  <c:v>2.9035367994144953E-2</c:v>
                </c:pt>
                <c:pt idx="4">
                  <c:v>2.8026617945644997E-2</c:v>
                </c:pt>
                <c:pt idx="5">
                  <c:v>2.7103416148024077E-2</c:v>
                </c:pt>
                <c:pt idx="6">
                  <c:v>2.6247456028048295E-2</c:v>
                </c:pt>
                <c:pt idx="7">
                  <c:v>2.544610139992445E-2</c:v>
                </c:pt>
                <c:pt idx="8">
                  <c:v>2.4690172337333463E-2</c:v>
                </c:pt>
                <c:pt idx="9">
                  <c:v>2.3972741460424392E-2</c:v>
                </c:pt>
                <c:pt idx="10">
                  <c:v>2.3288424782544569E-2</c:v>
                </c:pt>
                <c:pt idx="11">
                  <c:v>2.2632937674530052E-2</c:v>
                </c:pt>
                <c:pt idx="12">
                  <c:v>2.200280323795949E-2</c:v>
                </c:pt>
                <c:pt idx="13">
                  <c:v>2.1395153270980204E-2</c:v>
                </c:pt>
                <c:pt idx="14">
                  <c:v>2.0807588057963698E-2</c:v>
                </c:pt>
                <c:pt idx="15">
                  <c:v>2.023807493276444E-2</c:v>
                </c:pt>
                <c:pt idx="16">
                  <c:v>1.9684873200365754E-2</c:v>
                </c:pt>
                <c:pt idx="17">
                  <c:v>1.914647745119415E-2</c:v>
                </c:pt>
                <c:pt idx="18">
                  <c:v>1.8621573998109237E-2</c:v>
                </c:pt>
                <c:pt idx="19">
                  <c:v>1.8109006853636783E-2</c:v>
                </c:pt>
                <c:pt idx="20">
                  <c:v>1.7607750750653194E-2</c:v>
                </c:pt>
                <c:pt idx="21">
                  <c:v>1.7116889424881952E-2</c:v>
                </c:pt>
                <c:pt idx="22">
                  <c:v>1.663559786222386E-2</c:v>
                </c:pt>
                <c:pt idx="23">
                  <c:v>1.6163127558372667E-2</c:v>
                </c:pt>
                <c:pt idx="24">
                  <c:v>1.5698794093564089E-2</c:v>
                </c:pt>
                <c:pt idx="25">
                  <c:v>1.5241966492018586E-2</c:v>
                </c:pt>
                <c:pt idx="26">
                  <c:v>1.4792057872216106E-2</c:v>
                </c:pt>
                <c:pt idx="27">
                  <c:v>1.4348516818929846E-2</c:v>
                </c:pt>
                <c:pt idx="28">
                  <c:v>1.3910818946292761E-2</c:v>
                </c:pt>
                <c:pt idx="29">
                  <c:v>1.3478458588880497E-2</c:v>
                </c:pt>
                <c:pt idx="30">
                  <c:v>1.3050941342556643E-2</c:v>
                </c:pt>
                <c:pt idx="31">
                  <c:v>1.2627778629728815E-2</c:v>
                </c:pt>
                <c:pt idx="32">
                  <c:v>1.2208485166511835E-2</c:v>
                </c:pt>
                <c:pt idx="33">
                  <c:v>1.1792578564602228E-2</c:v>
                </c:pt>
                <c:pt idx="34">
                  <c:v>1.1379577044128583E-2</c:v>
                </c:pt>
                <c:pt idx="35">
                  <c:v>1.0968993612009219E-2</c:v>
                </c:pt>
                <c:pt idx="36">
                  <c:v>1.0560331100647805E-2</c:v>
                </c:pt>
                <c:pt idx="37">
                  <c:v>1.0153054588054726E-2</c:v>
                </c:pt>
                <c:pt idx="38">
                  <c:v>9.7465450233192585E-3</c:v>
                </c:pt>
                <c:pt idx="39">
                  <c:v>9.3401849965366272E-3</c:v>
                </c:pt>
                <c:pt idx="40">
                  <c:v>8.9332903393442957E-3</c:v>
                </c:pt>
                <c:pt idx="41">
                  <c:v>8.5249269930194795E-3</c:v>
                </c:pt>
                <c:pt idx="42">
                  <c:v>8.1151488047215593E-3</c:v>
                </c:pt>
                <c:pt idx="43">
                  <c:v>7.7039144864458776E-3</c:v>
                </c:pt>
                <c:pt idx="44">
                  <c:v>7.2925133101907087E-3</c:v>
                </c:pt>
                <c:pt idx="45">
                  <c:v>6.8813674247836226E-3</c:v>
                </c:pt>
                <c:pt idx="46">
                  <c:v>6.4614163203662641E-3</c:v>
                </c:pt>
                <c:pt idx="47">
                  <c:v>6.0350551269957387E-3</c:v>
                </c:pt>
                <c:pt idx="48">
                  <c:v>5.6236061743606134E-3</c:v>
                </c:pt>
                <c:pt idx="49">
                  <c:v>5.1987274273521799E-3</c:v>
                </c:pt>
                <c:pt idx="50">
                  <c:v>4.766236519336298E-3</c:v>
                </c:pt>
                <c:pt idx="51">
                  <c:v>4.3628278282957875E-3</c:v>
                </c:pt>
                <c:pt idx="52">
                  <c:v>3.9512433775137972E-3</c:v>
                </c:pt>
                <c:pt idx="53">
                  <c:v>3.5544090807692647E-3</c:v>
                </c:pt>
                <c:pt idx="54">
                  <c:v>3.1467597336857188E-3</c:v>
                </c:pt>
                <c:pt idx="55">
                  <c:v>2.7550956305968828E-3</c:v>
                </c:pt>
                <c:pt idx="56">
                  <c:v>2.3467480155569395E-3</c:v>
                </c:pt>
                <c:pt idx="57">
                  <c:v>1.9748442080266752E-3</c:v>
                </c:pt>
                <c:pt idx="58">
                  <c:v>1.6273029834443942E-3</c:v>
                </c:pt>
                <c:pt idx="59">
                  <c:v>1.3462984470210449E-3</c:v>
                </c:pt>
                <c:pt idx="60">
                  <c:v>1.0720341915177163E-3</c:v>
                </c:pt>
                <c:pt idx="61">
                  <c:v>7.9046650333814176E-4</c:v>
                </c:pt>
                <c:pt idx="62">
                  <c:v>4.7427990200288501E-4</c:v>
                </c:pt>
                <c:pt idx="63">
                  <c:v>2.8456794120173097E-4</c:v>
                </c:pt>
                <c:pt idx="64">
                  <c:v>1.7074076472103859E-4</c:v>
                </c:pt>
                <c:pt idx="65">
                  <c:v>1.0244445883262315E-4</c:v>
                </c:pt>
                <c:pt idx="66">
                  <c:v>6.1466675299573894E-5</c:v>
                </c:pt>
                <c:pt idx="67">
                  <c:v>3.6880005179744335E-5</c:v>
                </c:pt>
                <c:pt idx="68">
                  <c:v>2.21280031078466E-5</c:v>
                </c:pt>
                <c:pt idx="69">
                  <c:v>1.3276801864707959E-5</c:v>
                </c:pt>
                <c:pt idx="70">
                  <c:v>7.9660811188247748E-6</c:v>
                </c:pt>
                <c:pt idx="71">
                  <c:v>4.7796486712948649E-6</c:v>
                </c:pt>
                <c:pt idx="72">
                  <c:v>2.8677892027769188E-6</c:v>
                </c:pt>
                <c:pt idx="73">
                  <c:v>1.7206735216661513E-6</c:v>
                </c:pt>
                <c:pt idx="74">
                  <c:v>1.0324041129996907E-6</c:v>
                </c:pt>
                <c:pt idx="75">
                  <c:v>6.194424677998144E-7</c:v>
                </c:pt>
                <c:pt idx="76">
                  <c:v>3.7166548067988863E-7</c:v>
                </c:pt>
                <c:pt idx="77">
                  <c:v>2.2299928840793317E-7</c:v>
                </c:pt>
                <c:pt idx="78">
                  <c:v>1.337995730447599E-7</c:v>
                </c:pt>
                <c:pt idx="79">
                  <c:v>8.0279743826855943E-8</c:v>
                </c:pt>
                <c:pt idx="80">
                  <c:v>4.8167846296113562E-8</c:v>
                </c:pt>
                <c:pt idx="81">
                  <c:v>2.8900707777668137E-8</c:v>
                </c:pt>
                <c:pt idx="82">
                  <c:v>1.7340424666600882E-8</c:v>
                </c:pt>
                <c:pt idx="83">
                  <c:v>1.0404254799960529E-8</c:v>
                </c:pt>
                <c:pt idx="84">
                  <c:v>6.2425528799763171E-9</c:v>
                </c:pt>
                <c:pt idx="85">
                  <c:v>3.7455317279857904E-9</c:v>
                </c:pt>
                <c:pt idx="86">
                  <c:v>2.2473190367914743E-9</c:v>
                </c:pt>
                <c:pt idx="87">
                  <c:v>1.3483914220748846E-9</c:v>
                </c:pt>
                <c:pt idx="88">
                  <c:v>8.0903485324493074E-10</c:v>
                </c:pt>
                <c:pt idx="89">
                  <c:v>4.8542091194695846E-10</c:v>
                </c:pt>
                <c:pt idx="90">
                  <c:v>2.9125254716817508E-10</c:v>
                </c:pt>
                <c:pt idx="91">
                  <c:v>1.7475152830090504E-10</c:v>
                </c:pt>
                <c:pt idx="92">
                  <c:v>1.0485091698054302E-10</c:v>
                </c:pt>
                <c:pt idx="93">
                  <c:v>6.2910550188325813E-11</c:v>
                </c:pt>
                <c:pt idx="94">
                  <c:v>3.7746330112995489E-11</c:v>
                </c:pt>
                <c:pt idx="95">
                  <c:v>2.2647798067797293E-11</c:v>
                </c:pt>
                <c:pt idx="96">
                  <c:v>1.3588678840678376E-11</c:v>
                </c:pt>
                <c:pt idx="97">
                  <c:v>8.153207304407025E-12</c:v>
                </c:pt>
                <c:pt idx="98">
                  <c:v>4.8919243826442149E-12</c:v>
                </c:pt>
                <c:pt idx="99">
                  <c:v>2.935154629586529E-12</c:v>
                </c:pt>
                <c:pt idx="100">
                  <c:v>1.7610927777519173E-12</c:v>
                </c:pt>
              </c:numCache>
            </c:numRef>
          </c:yVal>
        </c:ser>
        <c:axId val="69153536"/>
        <c:axId val="69155840"/>
      </c:scatterChart>
      <c:valAx>
        <c:axId val="69153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55840"/>
        <c:crossesAt val="4.0000000000000022E-2"/>
        <c:crossBetween val="midCat"/>
        <c:minorUnit val="100"/>
      </c:valAx>
      <c:valAx>
        <c:axId val="691558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535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7"/>
          <c:y val="0.19600938967136319"/>
          <c:w val="0.75182404526749791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17-24'!$AY$18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17-24'!$AY$19:$AY$119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-5.1204001591478558</c:v>
                </c:pt>
                <c:pt idx="2">
                  <c:v>-8.4535631572789711</c:v>
                </c:pt>
                <c:pt idx="3">
                  <c:v>-11.362431528408116</c:v>
                </c:pt>
                <c:pt idx="4">
                  <c:v>-13.975773622967601</c:v>
                </c:pt>
                <c:pt idx="5">
                  <c:v>-16.367488124576205</c:v>
                </c:pt>
                <c:pt idx="6">
                  <c:v>-18.585001388762159</c:v>
                </c:pt>
                <c:pt idx="7">
                  <c:v>-20.66104964815036</c:v>
                </c:pt>
                <c:pt idx="8">
                  <c:v>-22.619415095277269</c:v>
                </c:pt>
                <c:pt idx="9">
                  <c:v>-24.47804431006761</c:v>
                </c:pt>
                <c:pt idx="10">
                  <c:v>-26.250885444471294</c:v>
                </c:pt>
                <c:pt idx="11">
                  <c:v>-27.949038574042582</c:v>
                </c:pt>
                <c:pt idx="12">
                  <c:v>-29.581511207645072</c:v>
                </c:pt>
                <c:pt idx="13">
                  <c:v>-31.155733920026648</c:v>
                </c:pt>
                <c:pt idx="14">
                  <c:v>-32.677923591053855</c:v>
                </c:pt>
                <c:pt idx="15">
                  <c:v>-34.153346195197017</c:v>
                </c:pt>
                <c:pt idx="16">
                  <c:v>-35.586511305038165</c:v>
                </c:pt>
                <c:pt idx="17">
                  <c:v>-36.981318945379115</c:v>
                </c:pt>
                <c:pt idx="18">
                  <c:v>-38.341172450780448</c:v>
                </c:pt>
                <c:pt idx="19">
                  <c:v>-39.669066607444833</c:v>
                </c:pt>
                <c:pt idx="20">
                  <c:v>-40.967657547816827</c:v>
                </c:pt>
                <c:pt idx="21">
                  <c:v>-42.239319013545433</c:v>
                </c:pt>
                <c:pt idx="22">
                  <c:v>-43.486188346856551</c:v>
                </c:pt>
                <c:pt idx="23">
                  <c:v>-44.710204678077254</c:v>
                </c:pt>
                <c:pt idx="24">
                  <c:v>-45.913141115405182</c:v>
                </c:pt>
                <c:pt idx="25">
                  <c:v>-47.096632311118917</c:v>
                </c:pt>
                <c:pt idx="26">
                  <c:v>-48.262198683664202</c:v>
                </c:pt>
                <c:pt idx="27">
                  <c:v>-49.411268769898037</c:v>
                </c:pt>
                <c:pt idx="28">
                  <c:v>-50.545201082429344</c:v>
                </c:pt>
                <c:pt idx="29">
                  <c:v>-51.665305635310865</c:v>
                </c:pt>
                <c:pt idx="30">
                  <c:v>-52.7728632682742</c:v>
                </c:pt>
                <c:pt idx="31">
                  <c:v>-53.869139726377391</c:v>
                </c:pt>
                <c:pt idx="32">
                  <c:v>-54.955392221758167</c:v>
                </c:pt>
                <c:pt idx="33">
                  <c:v>-56.032870465047303</c:v>
                </c:pt>
                <c:pt idx="34">
                  <c:v>-57.102822590626694</c:v>
                </c:pt>
                <c:pt idx="35">
                  <c:v>-58.166510238604324</c:v>
                </c:pt>
                <c:pt idx="36">
                  <c:v>-59.22522140793442</c:v>
                </c:pt>
                <c:pt idx="37">
                  <c:v>-60.280341906880217</c:v>
                </c:pt>
                <c:pt idx="38">
                  <c:v>-61.333475494277799</c:v>
                </c:pt>
                <c:pt idx="39">
                  <c:v>-62.386221677652493</c:v>
                </c:pt>
                <c:pt idx="40">
                  <c:v>-63.440352913902053</c:v>
                </c:pt>
                <c:pt idx="41">
                  <c:v>-64.498289044277215</c:v>
                </c:pt>
                <c:pt idx="42">
                  <c:v>-65.559890568365091</c:v>
                </c:pt>
                <c:pt idx="43">
                  <c:v>-66.625264449908315</c:v>
                </c:pt>
                <c:pt idx="44">
                  <c:v>-67.691070606009788</c:v>
                </c:pt>
                <c:pt idx="45">
                  <c:v>-68.75621538685715</c:v>
                </c:pt>
                <c:pt idx="46">
                  <c:v>-69.844171615917674</c:v>
                </c:pt>
                <c:pt idx="47">
                  <c:v>-70.948734293043401</c:v>
                </c:pt>
                <c:pt idx="48">
                  <c:v>-72.014664222149918</c:v>
                </c:pt>
                <c:pt idx="49">
                  <c:v>-73.115386364658832</c:v>
                </c:pt>
                <c:pt idx="50">
                  <c:v>-74.216108507167746</c:v>
                </c:pt>
                <c:pt idx="51">
                  <c:v>-75.31683064967666</c:v>
                </c:pt>
                <c:pt idx="52">
                  <c:v>-76.417552792185575</c:v>
                </c:pt>
                <c:pt idx="53">
                  <c:v>-77.518274934694489</c:v>
                </c:pt>
                <c:pt idx="54">
                  <c:v>-78.618997077203403</c:v>
                </c:pt>
                <c:pt idx="55">
                  <c:v>-79.719719219712317</c:v>
                </c:pt>
                <c:pt idx="56">
                  <c:v>-80.820441362221231</c:v>
                </c:pt>
                <c:pt idx="57">
                  <c:v>-81.921163504730146</c:v>
                </c:pt>
                <c:pt idx="58">
                  <c:v>-83.02188564723906</c:v>
                </c:pt>
                <c:pt idx="59">
                  <c:v>-84.122607789747974</c:v>
                </c:pt>
                <c:pt idx="60">
                  <c:v>-85.223329932256888</c:v>
                </c:pt>
                <c:pt idx="61">
                  <c:v>-86.324052074765802</c:v>
                </c:pt>
                <c:pt idx="62">
                  <c:v>-87.424774217274717</c:v>
                </c:pt>
                <c:pt idx="63">
                  <c:v>-88.525496359783631</c:v>
                </c:pt>
                <c:pt idx="64">
                  <c:v>-89.626218502292545</c:v>
                </c:pt>
                <c:pt idx="65">
                  <c:v>-90.726940644801459</c:v>
                </c:pt>
                <c:pt idx="66">
                  <c:v>-91.827662787310373</c:v>
                </c:pt>
                <c:pt idx="67">
                  <c:v>-92.928384929819288</c:v>
                </c:pt>
                <c:pt idx="68">
                  <c:v>-94.029107072328202</c:v>
                </c:pt>
                <c:pt idx="69">
                  <c:v>-95.129829214837116</c:v>
                </c:pt>
                <c:pt idx="70">
                  <c:v>-96.23055135734603</c:v>
                </c:pt>
                <c:pt idx="71">
                  <c:v>-97.331273499854944</c:v>
                </c:pt>
                <c:pt idx="72">
                  <c:v>-98.431995642363859</c:v>
                </c:pt>
                <c:pt idx="73">
                  <c:v>-99.532717784872773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17-24'!$AZ$19:$AZ$119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-18.536808024146595</c:v>
                </c:pt>
                <c:pt idx="2">
                  <c:v>-21.86997102227771</c:v>
                </c:pt>
                <c:pt idx="3">
                  <c:v>-24.778839393406855</c:v>
                </c:pt>
                <c:pt idx="4">
                  <c:v>-27.39218148796634</c:v>
                </c:pt>
                <c:pt idx="5">
                  <c:v>-29.783895989574944</c:v>
                </c:pt>
                <c:pt idx="6">
                  <c:v>-32.001409253760897</c:v>
                </c:pt>
                <c:pt idx="7">
                  <c:v>-34.077457513149099</c:v>
                </c:pt>
                <c:pt idx="8">
                  <c:v>-36.035822960276008</c:v>
                </c:pt>
                <c:pt idx="9">
                  <c:v>-37.894452175066348</c:v>
                </c:pt>
                <c:pt idx="10">
                  <c:v>-39.667293309470033</c:v>
                </c:pt>
                <c:pt idx="11">
                  <c:v>-41.365446439041321</c:v>
                </c:pt>
                <c:pt idx="12">
                  <c:v>-42.997919072643811</c:v>
                </c:pt>
                <c:pt idx="13">
                  <c:v>-44.572141785025387</c:v>
                </c:pt>
                <c:pt idx="14">
                  <c:v>-46.094331456052593</c:v>
                </c:pt>
                <c:pt idx="15">
                  <c:v>-47.569754060195756</c:v>
                </c:pt>
                <c:pt idx="16">
                  <c:v>-49.002919170036904</c:v>
                </c:pt>
                <c:pt idx="17">
                  <c:v>-50.397726810377854</c:v>
                </c:pt>
                <c:pt idx="18">
                  <c:v>-51.757580315779187</c:v>
                </c:pt>
                <c:pt idx="19">
                  <c:v>-53.085474472443572</c:v>
                </c:pt>
                <c:pt idx="20">
                  <c:v>-54.384065412815566</c:v>
                </c:pt>
                <c:pt idx="21">
                  <c:v>-55.655726878544172</c:v>
                </c:pt>
                <c:pt idx="22">
                  <c:v>-56.90259621185529</c:v>
                </c:pt>
                <c:pt idx="23">
                  <c:v>-58.126612543075993</c:v>
                </c:pt>
                <c:pt idx="24">
                  <c:v>-59.329548980403921</c:v>
                </c:pt>
                <c:pt idx="25">
                  <c:v>-60.513040176117656</c:v>
                </c:pt>
                <c:pt idx="26">
                  <c:v>-61.678606548662941</c:v>
                </c:pt>
                <c:pt idx="27">
                  <c:v>-62.827676634896775</c:v>
                </c:pt>
                <c:pt idx="28">
                  <c:v>-63.961608947428083</c:v>
                </c:pt>
                <c:pt idx="29">
                  <c:v>-65.081713500309604</c:v>
                </c:pt>
                <c:pt idx="30">
                  <c:v>-66.189271133272939</c:v>
                </c:pt>
                <c:pt idx="31">
                  <c:v>-67.28554759137613</c:v>
                </c:pt>
                <c:pt idx="32">
                  <c:v>-68.371800086756906</c:v>
                </c:pt>
                <c:pt idx="33">
                  <c:v>-69.449278330046042</c:v>
                </c:pt>
                <c:pt idx="34">
                  <c:v>-70.519230455625433</c:v>
                </c:pt>
                <c:pt idx="35">
                  <c:v>-71.582918103603063</c:v>
                </c:pt>
                <c:pt idx="36">
                  <c:v>-72.641629272933159</c:v>
                </c:pt>
                <c:pt idx="37">
                  <c:v>-73.696749771878956</c:v>
                </c:pt>
                <c:pt idx="38">
                  <c:v>-74.749883359276538</c:v>
                </c:pt>
                <c:pt idx="39">
                  <c:v>-75.802629542651232</c:v>
                </c:pt>
                <c:pt idx="40">
                  <c:v>-76.856760778900792</c:v>
                </c:pt>
                <c:pt idx="41">
                  <c:v>-77.91469690927596</c:v>
                </c:pt>
                <c:pt idx="42">
                  <c:v>-78.976298433363837</c:v>
                </c:pt>
                <c:pt idx="43">
                  <c:v>-80.037899957451714</c:v>
                </c:pt>
                <c:pt idx="44">
                  <c:v>-81.09950148153959</c:v>
                </c:pt>
                <c:pt idx="45">
                  <c:v>-82.161103005627467</c:v>
                </c:pt>
                <c:pt idx="46">
                  <c:v>-83.222704529715344</c:v>
                </c:pt>
                <c:pt idx="47">
                  <c:v>-84.28430605380322</c:v>
                </c:pt>
                <c:pt idx="48">
                  <c:v>-85.345907577891097</c:v>
                </c:pt>
                <c:pt idx="49">
                  <c:v>-86.407509101978974</c:v>
                </c:pt>
                <c:pt idx="50">
                  <c:v>-87.469110626066851</c:v>
                </c:pt>
                <c:pt idx="51">
                  <c:v>-88.530712150154727</c:v>
                </c:pt>
                <c:pt idx="52">
                  <c:v>-89.592313674242604</c:v>
                </c:pt>
                <c:pt idx="53">
                  <c:v>-90.653915198330481</c:v>
                </c:pt>
                <c:pt idx="54">
                  <c:v>-91.715516722418357</c:v>
                </c:pt>
                <c:pt idx="55">
                  <c:v>-92.777118246506234</c:v>
                </c:pt>
                <c:pt idx="56">
                  <c:v>-93.838719770594111</c:v>
                </c:pt>
                <c:pt idx="57">
                  <c:v>-94.900321294681987</c:v>
                </c:pt>
                <c:pt idx="58">
                  <c:v>-95.961922818769864</c:v>
                </c:pt>
                <c:pt idx="59">
                  <c:v>-97.023524342857741</c:v>
                </c:pt>
                <c:pt idx="60">
                  <c:v>-98.085125866945617</c:v>
                </c:pt>
                <c:pt idx="61">
                  <c:v>-99.146727391033494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17-24'!$BA$19:$BA$119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-31.953215889145334</c:v>
                </c:pt>
                <c:pt idx="2">
                  <c:v>-35.286378887276449</c:v>
                </c:pt>
                <c:pt idx="3">
                  <c:v>-38.195247258405594</c:v>
                </c:pt>
                <c:pt idx="4">
                  <c:v>-40.808589352965079</c:v>
                </c:pt>
                <c:pt idx="5">
                  <c:v>-43.200303854573683</c:v>
                </c:pt>
                <c:pt idx="6">
                  <c:v>-45.417817118759636</c:v>
                </c:pt>
                <c:pt idx="7">
                  <c:v>-47.493865378147838</c:v>
                </c:pt>
                <c:pt idx="8">
                  <c:v>-49.452230825274746</c:v>
                </c:pt>
                <c:pt idx="9">
                  <c:v>-51.310860040065087</c:v>
                </c:pt>
                <c:pt idx="10">
                  <c:v>-53.083701174468771</c:v>
                </c:pt>
                <c:pt idx="11">
                  <c:v>-54.78185430404006</c:v>
                </c:pt>
                <c:pt idx="12">
                  <c:v>-56.414326937642549</c:v>
                </c:pt>
                <c:pt idx="13">
                  <c:v>-57.988549650024126</c:v>
                </c:pt>
                <c:pt idx="14">
                  <c:v>-59.510739321051332</c:v>
                </c:pt>
                <c:pt idx="15">
                  <c:v>-60.986161925194494</c:v>
                </c:pt>
                <c:pt idx="16">
                  <c:v>-62.419327035035643</c:v>
                </c:pt>
                <c:pt idx="17">
                  <c:v>-63.814134675376593</c:v>
                </c:pt>
                <c:pt idx="18">
                  <c:v>-65.173988180777926</c:v>
                </c:pt>
                <c:pt idx="19">
                  <c:v>-66.501882337442311</c:v>
                </c:pt>
                <c:pt idx="20">
                  <c:v>-67.800473277814305</c:v>
                </c:pt>
                <c:pt idx="21">
                  <c:v>-69.072134743542904</c:v>
                </c:pt>
                <c:pt idx="22">
                  <c:v>-70.319004076854029</c:v>
                </c:pt>
                <c:pt idx="23">
                  <c:v>-71.543020408074739</c:v>
                </c:pt>
                <c:pt idx="24">
                  <c:v>-72.745956845402659</c:v>
                </c:pt>
                <c:pt idx="25">
                  <c:v>-73.929448041116387</c:v>
                </c:pt>
                <c:pt idx="26">
                  <c:v>-75.095014413661687</c:v>
                </c:pt>
                <c:pt idx="27">
                  <c:v>-76.244084499895507</c:v>
                </c:pt>
                <c:pt idx="28">
                  <c:v>-77.378016812426822</c:v>
                </c:pt>
                <c:pt idx="29">
                  <c:v>-78.49812136530835</c:v>
                </c:pt>
                <c:pt idx="30">
                  <c:v>-79.605678998271685</c:v>
                </c:pt>
                <c:pt idx="31">
                  <c:v>-80.701955456374861</c:v>
                </c:pt>
                <c:pt idx="32">
                  <c:v>-81.788207951755652</c:v>
                </c:pt>
                <c:pt idx="33">
                  <c:v>-82.865686195044788</c:v>
                </c:pt>
                <c:pt idx="34">
                  <c:v>-83.935638320624179</c:v>
                </c:pt>
                <c:pt idx="35">
                  <c:v>-84.999325968601795</c:v>
                </c:pt>
                <c:pt idx="36">
                  <c:v>-86.058037137931905</c:v>
                </c:pt>
                <c:pt idx="37">
                  <c:v>-87.113157636877702</c:v>
                </c:pt>
                <c:pt idx="38">
                  <c:v>-88.166291224275284</c:v>
                </c:pt>
                <c:pt idx="39">
                  <c:v>-89.219037407649978</c:v>
                </c:pt>
                <c:pt idx="40">
                  <c:v>-90.273168643899538</c:v>
                </c:pt>
                <c:pt idx="41">
                  <c:v>-91.331104774274706</c:v>
                </c:pt>
                <c:pt idx="42">
                  <c:v>-92.392706298362583</c:v>
                </c:pt>
                <c:pt idx="43">
                  <c:v>-93.458080179905807</c:v>
                </c:pt>
                <c:pt idx="44">
                  <c:v>-94.52388633600728</c:v>
                </c:pt>
                <c:pt idx="45">
                  <c:v>-95.589031116854642</c:v>
                </c:pt>
                <c:pt idx="46">
                  <c:v>-96.676987345915165</c:v>
                </c:pt>
                <c:pt idx="47">
                  <c:v>-97.781550023040865</c:v>
                </c:pt>
                <c:pt idx="48">
                  <c:v>-98.84747995214741</c:v>
                </c:pt>
                <c:pt idx="49">
                  <c:v>-99.948202094656295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9201920"/>
        <c:axId val="69203840"/>
      </c:scatterChart>
      <c:valAx>
        <c:axId val="692019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203840"/>
        <c:crosses val="autoZero"/>
        <c:crossBetween val="midCat"/>
        <c:minorUnit val="100"/>
      </c:valAx>
      <c:valAx>
        <c:axId val="6920384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2019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5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1"/>
          <c:y val="0.19600938967136342"/>
          <c:w val="0.77434308191601819"/>
          <c:h val="0.73239436619718756"/>
        </c:manualLayout>
      </c:layout>
      <c:scatterChart>
        <c:scatterStyle val="lineMarker"/>
        <c:ser>
          <c:idx val="2"/>
          <c:order val="0"/>
          <c:tx>
            <c:strRef>
              <c:f>'0.5Q 17-24'!$BB$18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17-24'!$BB$19:$BB$119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18.536808024146595</c:v>
                </c:pt>
                <c:pt idx="2">
                  <c:v>21.86997102227771</c:v>
                </c:pt>
                <c:pt idx="3">
                  <c:v>24.778839393406855</c:v>
                </c:pt>
                <c:pt idx="4">
                  <c:v>27.39218148796634</c:v>
                </c:pt>
                <c:pt idx="5">
                  <c:v>29.783895989574944</c:v>
                </c:pt>
                <c:pt idx="6">
                  <c:v>32.001409253760897</c:v>
                </c:pt>
                <c:pt idx="7">
                  <c:v>34.077457513149099</c:v>
                </c:pt>
                <c:pt idx="8">
                  <c:v>36.035822960276008</c:v>
                </c:pt>
                <c:pt idx="9">
                  <c:v>37.894452175066348</c:v>
                </c:pt>
                <c:pt idx="10">
                  <c:v>39.667293309470033</c:v>
                </c:pt>
                <c:pt idx="11">
                  <c:v>41.365446439041321</c:v>
                </c:pt>
                <c:pt idx="12">
                  <c:v>42.997919072643811</c:v>
                </c:pt>
                <c:pt idx="13">
                  <c:v>44.572141785025387</c:v>
                </c:pt>
                <c:pt idx="14">
                  <c:v>46.094331456052593</c:v>
                </c:pt>
                <c:pt idx="15">
                  <c:v>47.569754060195756</c:v>
                </c:pt>
                <c:pt idx="16">
                  <c:v>49.002919170036904</c:v>
                </c:pt>
                <c:pt idx="17">
                  <c:v>50.397726810377854</c:v>
                </c:pt>
                <c:pt idx="18">
                  <c:v>51.757580315779187</c:v>
                </c:pt>
                <c:pt idx="19">
                  <c:v>53.085474472443572</c:v>
                </c:pt>
                <c:pt idx="20">
                  <c:v>54.384065412815566</c:v>
                </c:pt>
                <c:pt idx="21">
                  <c:v>55.655726878544172</c:v>
                </c:pt>
                <c:pt idx="22">
                  <c:v>56.90259621185529</c:v>
                </c:pt>
                <c:pt idx="23">
                  <c:v>58.126612543075993</c:v>
                </c:pt>
                <c:pt idx="24">
                  <c:v>59.329548980403921</c:v>
                </c:pt>
                <c:pt idx="25">
                  <c:v>60.513040176117656</c:v>
                </c:pt>
                <c:pt idx="26">
                  <c:v>61.678606548662941</c:v>
                </c:pt>
                <c:pt idx="27">
                  <c:v>62.827676634896775</c:v>
                </c:pt>
                <c:pt idx="28">
                  <c:v>63.961608947428083</c:v>
                </c:pt>
                <c:pt idx="29">
                  <c:v>65.081713500309604</c:v>
                </c:pt>
                <c:pt idx="30">
                  <c:v>66.189271133272939</c:v>
                </c:pt>
                <c:pt idx="31">
                  <c:v>67.28554759137613</c:v>
                </c:pt>
                <c:pt idx="32">
                  <c:v>68.371800086756906</c:v>
                </c:pt>
                <c:pt idx="33">
                  <c:v>69.449278330046042</c:v>
                </c:pt>
                <c:pt idx="34">
                  <c:v>70.519230455625433</c:v>
                </c:pt>
                <c:pt idx="35">
                  <c:v>71.582918103603063</c:v>
                </c:pt>
                <c:pt idx="36">
                  <c:v>72.641629272933159</c:v>
                </c:pt>
                <c:pt idx="37">
                  <c:v>73.696749771878956</c:v>
                </c:pt>
                <c:pt idx="38">
                  <c:v>74.749883359276538</c:v>
                </c:pt>
                <c:pt idx="39">
                  <c:v>75.802629542651232</c:v>
                </c:pt>
                <c:pt idx="40">
                  <c:v>76.856760778900792</c:v>
                </c:pt>
                <c:pt idx="41">
                  <c:v>77.91469690927596</c:v>
                </c:pt>
                <c:pt idx="42">
                  <c:v>78.976298433363837</c:v>
                </c:pt>
                <c:pt idx="43">
                  <c:v>80.037899957451714</c:v>
                </c:pt>
                <c:pt idx="44">
                  <c:v>81.09950148153959</c:v>
                </c:pt>
                <c:pt idx="45">
                  <c:v>82.161103005627467</c:v>
                </c:pt>
                <c:pt idx="46">
                  <c:v>83.222704529715344</c:v>
                </c:pt>
                <c:pt idx="47">
                  <c:v>84.28430605380322</c:v>
                </c:pt>
                <c:pt idx="48">
                  <c:v>85.345907577891097</c:v>
                </c:pt>
                <c:pt idx="49">
                  <c:v>86.407509101978974</c:v>
                </c:pt>
                <c:pt idx="50">
                  <c:v>87.469110626066851</c:v>
                </c:pt>
                <c:pt idx="51">
                  <c:v>88.530712150154727</c:v>
                </c:pt>
                <c:pt idx="52">
                  <c:v>89.592313674242604</c:v>
                </c:pt>
                <c:pt idx="53">
                  <c:v>90.653915198330481</c:v>
                </c:pt>
                <c:pt idx="54">
                  <c:v>91.715516722418357</c:v>
                </c:pt>
                <c:pt idx="55">
                  <c:v>92.777118246506234</c:v>
                </c:pt>
                <c:pt idx="56">
                  <c:v>93.838719770594111</c:v>
                </c:pt>
                <c:pt idx="57">
                  <c:v>94.900321294681987</c:v>
                </c:pt>
                <c:pt idx="58">
                  <c:v>95.961922818769864</c:v>
                </c:pt>
                <c:pt idx="59">
                  <c:v>97.023524342857741</c:v>
                </c:pt>
                <c:pt idx="60">
                  <c:v>98.085125866945617</c:v>
                </c:pt>
                <c:pt idx="61">
                  <c:v>99.146727391033494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17-24'!$BC$19:$BC$119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81.463191975853405</c:v>
                </c:pt>
                <c:pt idx="2">
                  <c:v>78.13002897772229</c:v>
                </c:pt>
                <c:pt idx="3">
                  <c:v>75.221160606593145</c:v>
                </c:pt>
                <c:pt idx="4">
                  <c:v>72.60781851203366</c:v>
                </c:pt>
                <c:pt idx="5">
                  <c:v>70.216104010425056</c:v>
                </c:pt>
                <c:pt idx="6">
                  <c:v>67.998590746239103</c:v>
                </c:pt>
                <c:pt idx="7">
                  <c:v>65.922542486850901</c:v>
                </c:pt>
                <c:pt idx="8">
                  <c:v>63.964177039723992</c:v>
                </c:pt>
                <c:pt idx="9">
                  <c:v>62.105547824933652</c:v>
                </c:pt>
                <c:pt idx="10">
                  <c:v>60.332706690529967</c:v>
                </c:pt>
                <c:pt idx="11">
                  <c:v>58.634553560958679</c:v>
                </c:pt>
                <c:pt idx="12">
                  <c:v>57.002080927356189</c:v>
                </c:pt>
                <c:pt idx="13">
                  <c:v>55.427858214974613</c:v>
                </c:pt>
                <c:pt idx="14">
                  <c:v>53.905668543947407</c:v>
                </c:pt>
                <c:pt idx="15">
                  <c:v>52.430245939804244</c:v>
                </c:pt>
                <c:pt idx="16">
                  <c:v>50.997080829963096</c:v>
                </c:pt>
                <c:pt idx="17">
                  <c:v>49.602273189622146</c:v>
                </c:pt>
                <c:pt idx="18">
                  <c:v>48.242419684220813</c:v>
                </c:pt>
                <c:pt idx="19">
                  <c:v>46.914525527556428</c:v>
                </c:pt>
                <c:pt idx="20">
                  <c:v>45.615934587184434</c:v>
                </c:pt>
                <c:pt idx="21">
                  <c:v>44.344273121455828</c:v>
                </c:pt>
                <c:pt idx="22">
                  <c:v>43.09740378814471</c:v>
                </c:pt>
                <c:pt idx="23">
                  <c:v>41.873387456924007</c:v>
                </c:pt>
                <c:pt idx="24">
                  <c:v>40.670451019596079</c:v>
                </c:pt>
                <c:pt idx="25">
                  <c:v>39.486959823882344</c:v>
                </c:pt>
                <c:pt idx="26">
                  <c:v>38.321393451337059</c:v>
                </c:pt>
                <c:pt idx="27">
                  <c:v>37.172323365103225</c:v>
                </c:pt>
                <c:pt idx="28">
                  <c:v>36.038391052571917</c:v>
                </c:pt>
                <c:pt idx="29">
                  <c:v>34.918286499690396</c:v>
                </c:pt>
                <c:pt idx="30">
                  <c:v>33.810728866727061</c:v>
                </c:pt>
                <c:pt idx="31">
                  <c:v>32.71445240862387</c:v>
                </c:pt>
                <c:pt idx="32">
                  <c:v>31.628199913243094</c:v>
                </c:pt>
                <c:pt idx="33">
                  <c:v>30.550721669953958</c:v>
                </c:pt>
                <c:pt idx="34">
                  <c:v>29.480769544374567</c:v>
                </c:pt>
                <c:pt idx="35">
                  <c:v>28.417081896396937</c:v>
                </c:pt>
                <c:pt idx="36">
                  <c:v>27.358370727066841</c:v>
                </c:pt>
                <c:pt idx="37">
                  <c:v>26.303250228121044</c:v>
                </c:pt>
                <c:pt idx="38">
                  <c:v>25.250116640723462</c:v>
                </c:pt>
                <c:pt idx="39">
                  <c:v>24.197370457348768</c:v>
                </c:pt>
                <c:pt idx="40">
                  <c:v>23.143239221099208</c:v>
                </c:pt>
                <c:pt idx="41">
                  <c:v>22.08530309072404</c:v>
                </c:pt>
                <c:pt idx="42">
                  <c:v>21.023701566636163</c:v>
                </c:pt>
                <c:pt idx="43">
                  <c:v>19.962100042548286</c:v>
                </c:pt>
                <c:pt idx="44">
                  <c:v>18.90049851846041</c:v>
                </c:pt>
                <c:pt idx="45">
                  <c:v>17.838896994372533</c:v>
                </c:pt>
                <c:pt idx="46">
                  <c:v>16.777295470284656</c:v>
                </c:pt>
                <c:pt idx="47">
                  <c:v>15.71569394619678</c:v>
                </c:pt>
                <c:pt idx="48">
                  <c:v>14.654092422108903</c:v>
                </c:pt>
                <c:pt idx="49">
                  <c:v>13.592490898021026</c:v>
                </c:pt>
                <c:pt idx="50">
                  <c:v>12.530889373933149</c:v>
                </c:pt>
                <c:pt idx="51">
                  <c:v>11.469287849845273</c:v>
                </c:pt>
                <c:pt idx="52">
                  <c:v>10.407686325757396</c:v>
                </c:pt>
                <c:pt idx="53">
                  <c:v>9.3460848016695195</c:v>
                </c:pt>
                <c:pt idx="54">
                  <c:v>8.2844832775816428</c:v>
                </c:pt>
                <c:pt idx="55">
                  <c:v>7.2228817534937662</c:v>
                </c:pt>
                <c:pt idx="56">
                  <c:v>6.1612802294058895</c:v>
                </c:pt>
                <c:pt idx="57">
                  <c:v>5.0996787053180128</c:v>
                </c:pt>
                <c:pt idx="58">
                  <c:v>4.0380771812301361</c:v>
                </c:pt>
                <c:pt idx="59">
                  <c:v>2.9764756571422595</c:v>
                </c:pt>
                <c:pt idx="60">
                  <c:v>1.9148741330543828</c:v>
                </c:pt>
                <c:pt idx="61">
                  <c:v>0.85327260896650614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244416"/>
        <c:axId val="69246336"/>
      </c:scatterChart>
      <c:valAx>
        <c:axId val="69244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246336"/>
        <c:crossesAt val="120"/>
        <c:crossBetween val="midCat"/>
        <c:minorUnit val="100"/>
      </c:valAx>
      <c:valAx>
        <c:axId val="692463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2444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2"/>
          <c:w val="0.69674834123995366"/>
          <c:h val="0.73239436619718756"/>
        </c:manualLayout>
      </c:layout>
      <c:scatterChart>
        <c:scatterStyle val="lineMarker"/>
        <c:ser>
          <c:idx val="0"/>
          <c:order val="0"/>
          <c:tx>
            <c:strRef>
              <c:f>'0.5Q 17-24'!$BK$18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17-24'!$BK$19:$BK$119</c:f>
              <c:numCache>
                <c:formatCode>0.00E+00</c:formatCode>
                <c:ptCount val="101"/>
                <c:pt idx="1">
                  <c:v>-490.34261626396875</c:v>
                </c:pt>
                <c:pt idx="2">
                  <c:v>-362.43888004472944</c:v>
                </c:pt>
                <c:pt idx="3">
                  <c:v>-298.29723859002206</c:v>
                </c:pt>
                <c:pt idx="4">
                  <c:v>-260.05390245806626</c:v>
                </c:pt>
                <c:pt idx="5">
                  <c:v>-234.79868365500494</c:v>
                </c:pt>
                <c:pt idx="6">
                  <c:v>-216.9746268155659</c:v>
                </c:pt>
                <c:pt idx="7">
                  <c:v>-203.8061436549217</c:v>
                </c:pt>
                <c:pt idx="8">
                  <c:v>-193.75532164086789</c:v>
                </c:pt>
                <c:pt idx="9">
                  <c:v>-185.90222819739859</c:v>
                </c:pt>
                <c:pt idx="10">
                  <c:v>-179.66328484238673</c:v>
                </c:pt>
                <c:pt idx="11">
                  <c:v>-174.65070684395204</c:v>
                </c:pt>
                <c:pt idx="12">
                  <c:v>-170.5970033483371</c:v>
                </c:pt>
                <c:pt idx="13">
                  <c:v>-167.31195271656659</c:v>
                </c:pt>
                <c:pt idx="14">
                  <c:v>-164.65686245066016</c:v>
                </c:pt>
                <c:pt idx="15">
                  <c:v>-162.5285320209378</c:v>
                </c:pt>
                <c:pt idx="16">
                  <c:v>-160.84891376442798</c:v>
                </c:pt>
                <c:pt idx="17">
                  <c:v>-159.55825277424145</c:v>
                </c:pt>
                <c:pt idx="18">
                  <c:v>-158.61042519010462</c:v>
                </c:pt>
                <c:pt idx="19">
                  <c:v>-157.96971040100931</c:v>
                </c:pt>
                <c:pt idx="20">
                  <c:v>-157.6085290419658</c:v>
                </c:pt>
                <c:pt idx="21">
                  <c:v>-157.50585612724365</c:v>
                </c:pt>
                <c:pt idx="22">
                  <c:v>-157.64612586081051</c:v>
                </c:pt>
                <c:pt idx="23">
                  <c:v>-158.01850053594637</c:v>
                </c:pt>
                <c:pt idx="24">
                  <c:v>-158.61639259688366</c:v>
                </c:pt>
                <c:pt idx="25">
                  <c:v>-159.43714861383867</c:v>
                </c:pt>
                <c:pt idx="26">
                  <c:v>-160.48190868845975</c:v>
                </c:pt>
                <c:pt idx="27">
                  <c:v>-161.75584868093748</c:v>
                </c:pt>
                <c:pt idx="28">
                  <c:v>-163.26902744938059</c:v>
                </c:pt>
                <c:pt idx="29">
                  <c:v>-165.03755423350151</c:v>
                </c:pt>
                <c:pt idx="30">
                  <c:v>-167.08412781420614</c:v>
                </c:pt>
                <c:pt idx="31">
                  <c:v>-169.43708913297283</c:v>
                </c:pt>
                <c:pt idx="32">
                  <c:v>-172.12767134883066</c:v>
                </c:pt>
                <c:pt idx="33">
                  <c:v>-175.18657185662923</c:v>
                </c:pt>
                <c:pt idx="34">
                  <c:v>-178.64571073984592</c:v>
                </c:pt>
                <c:pt idx="35">
                  <c:v>-182.54434933236843</c:v>
                </c:pt>
                <c:pt idx="36">
                  <c:v>-186.9205768805293</c:v>
                </c:pt>
                <c:pt idx="37">
                  <c:v>-191.83998058921293</c:v>
                </c:pt>
                <c:pt idx="38">
                  <c:v>-197.47385924637078</c:v>
                </c:pt>
                <c:pt idx="39">
                  <c:v>-203.84727507827674</c:v>
                </c:pt>
                <c:pt idx="40">
                  <c:v>-211.03339526771435</c:v>
                </c:pt>
                <c:pt idx="41">
                  <c:v>-219.8095843386061</c:v>
                </c:pt>
                <c:pt idx="42">
                  <c:v>-228.65344607651593</c:v>
                </c:pt>
                <c:pt idx="43">
                  <c:v>-238.05167279236895</c:v>
                </c:pt>
                <c:pt idx="44">
                  <c:v>-245.72851629013834</c:v>
                </c:pt>
                <c:pt idx="45">
                  <c:v>-250.23453107985256</c:v>
                </c:pt>
                <c:pt idx="46">
                  <c:v>-269.44486728138526</c:v>
                </c:pt>
                <c:pt idx="47">
                  <c:v>-290.63572842722607</c:v>
                </c:pt>
                <c:pt idx="48">
                  <c:v>-271.28068540798779</c:v>
                </c:pt>
                <c:pt idx="49">
                  <c:v>-298.22853266733534</c:v>
                </c:pt>
                <c:pt idx="50">
                  <c:v>-314.56726603905435</c:v>
                </c:pt>
                <c:pt idx="51">
                  <c:v>-313.00704620828839</c:v>
                </c:pt>
                <c:pt idx="52">
                  <c:v>-329.58068437056863</c:v>
                </c:pt>
                <c:pt idx="53">
                  <c:v>-338.71236812694104</c:v>
                </c:pt>
                <c:pt idx="54">
                  <c:v>-365.17302837055058</c:v>
                </c:pt>
                <c:pt idx="55">
                  <c:v>-386.83000553519133</c:v>
                </c:pt>
                <c:pt idx="56">
                  <c:v>-438.65337310656037</c:v>
                </c:pt>
                <c:pt idx="57">
                  <c:v>-496.10096838104027</c:v>
                </c:pt>
                <c:pt idx="58">
                  <c:v>292.9971202507715</c:v>
                </c:pt>
                <c:pt idx="59">
                  <c:v>288.00902697062867</c:v>
                </c:pt>
                <c:pt idx="60">
                  <c:v>283.86255644962654</c:v>
                </c:pt>
                <c:pt idx="61">
                  <c:v>279.98873916982046</c:v>
                </c:pt>
                <c:pt idx="62">
                  <c:v>277.09119294786007</c:v>
                </c:pt>
                <c:pt idx="63">
                  <c:v>273.56600337216065</c:v>
                </c:pt>
                <c:pt idx="64">
                  <c:v>270.5093999283352</c:v>
                </c:pt>
                <c:pt idx="65">
                  <c:v>267.82352507382268</c:v>
                </c:pt>
                <c:pt idx="66">
                  <c:v>265.45950240105952</c:v>
                </c:pt>
                <c:pt idx="67">
                  <c:v>263.3932374992487</c:v>
                </c:pt>
                <c:pt idx="68">
                  <c:v>261.61303284037587</c:v>
                </c:pt>
                <c:pt idx="69">
                  <c:v>260.11331140586617</c:v>
                </c:pt>
                <c:pt idx="70">
                  <c:v>258.89147182314258</c:v>
                </c:pt>
                <c:pt idx="71">
                  <c:v>257.94633312964487</c:v>
                </c:pt>
                <c:pt idx="72">
                  <c:v>257.27737743546714</c:v>
                </c:pt>
                <c:pt idx="73">
                  <c:v>256.88438787975866</c:v>
                </c:pt>
                <c:pt idx="74">
                  <c:v>256.75851745725646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17-24'!$BL$19:$BL$119</c:f>
              <c:numCache>
                <c:formatCode>0.00E+00</c:formatCode>
                <c:ptCount val="101"/>
                <c:pt idx="1">
                  <c:v>3469.6363760143845</c:v>
                </c:pt>
                <c:pt idx="2">
                  <c:v>2417.8863581589426</c:v>
                </c:pt>
                <c:pt idx="3">
                  <c:v>1900.5642555241752</c:v>
                </c:pt>
                <c:pt idx="4">
                  <c:v>1591.4572529067405</c:v>
                </c:pt>
                <c:pt idx="5">
                  <c:v>1384.4965399806219</c:v>
                </c:pt>
                <c:pt idx="6">
                  <c:v>1235.2603162295095</c:v>
                </c:pt>
                <c:pt idx="7">
                  <c:v>1121.9166043513496</c:v>
                </c:pt>
                <c:pt idx="8">
                  <c:v>1032.4797335890401</c:v>
                </c:pt>
                <c:pt idx="9">
                  <c:v>959.81300919044656</c:v>
                </c:pt>
                <c:pt idx="10">
                  <c:v>899.3946626685713</c:v>
                </c:pt>
                <c:pt idx="11">
                  <c:v>848.21572918575293</c:v>
                </c:pt>
                <c:pt idx="12">
                  <c:v>804.19286374935132</c:v>
                </c:pt>
                <c:pt idx="13">
                  <c:v>765.83555979389928</c:v>
                </c:pt>
                <c:pt idx="14">
                  <c:v>732.04772439272597</c:v>
                </c:pt>
                <c:pt idx="15">
                  <c:v>702.00423185430077</c:v>
                </c:pt>
                <c:pt idx="16">
                  <c:v>675.07130422478133</c:v>
                </c:pt>
                <c:pt idx="17">
                  <c:v>650.75354286475044</c:v>
                </c:pt>
                <c:pt idx="18">
                  <c:v>628.65772939333374</c:v>
                </c:pt>
                <c:pt idx="19">
                  <c:v>608.46749789898342</c:v>
                </c:pt>
                <c:pt idx="20">
                  <c:v>589.92524395035775</c:v>
                </c:pt>
                <c:pt idx="21">
                  <c:v>572.81896768654144</c:v>
                </c:pt>
                <c:pt idx="22">
                  <c:v>556.97255342054939</c:v>
                </c:pt>
                <c:pt idx="23">
                  <c:v>542.23848113649001</c:v>
                </c:pt>
                <c:pt idx="24">
                  <c:v>528.49226977588421</c:v>
                </c:pt>
                <c:pt idx="25">
                  <c:v>515.62816316319095</c:v>
                </c:pt>
                <c:pt idx="26">
                  <c:v>503.55576697591164</c:v>
                </c:pt>
                <c:pt idx="27">
                  <c:v>492.19752785476521</c:v>
                </c:pt>
                <c:pt idx="28">
                  <c:v>481.48696261188115</c:v>
                </c:pt>
                <c:pt idx="29">
                  <c:v>471.36728519866278</c:v>
                </c:pt>
                <c:pt idx="30">
                  <c:v>461.78985793178919</c:v>
                </c:pt>
                <c:pt idx="31">
                  <c:v>452.71215045201262</c:v>
                </c:pt>
                <c:pt idx="32">
                  <c:v>444.09527866899447</c:v>
                </c:pt>
                <c:pt idx="33">
                  <c:v>435.90181567433552</c:v>
                </c:pt>
                <c:pt idx="34">
                  <c:v>428.0962506328878</c:v>
                </c:pt>
                <c:pt idx="35">
                  <c:v>420.64690690688968</c:v>
                </c:pt>
                <c:pt idx="36">
                  <c:v>413.52168981367845</c:v>
                </c:pt>
                <c:pt idx="37">
                  <c:v>406.69770161471774</c:v>
                </c:pt>
                <c:pt idx="38">
                  <c:v>400.18393378013604</c:v>
                </c:pt>
                <c:pt idx="39">
                  <c:v>393.93310763089937</c:v>
                </c:pt>
                <c:pt idx="40">
                  <c:v>387.91232858447432</c:v>
                </c:pt>
                <c:pt idx="41">
                  <c:v>382.28051910834449</c:v>
                </c:pt>
                <c:pt idx="42">
                  <c:v>376.55460871715451</c:v>
                </c:pt>
                <c:pt idx="43">
                  <c:v>370.88436018460237</c:v>
                </c:pt>
                <c:pt idx="44">
                  <c:v>364.71646921175437</c:v>
                </c:pt>
                <c:pt idx="45">
                  <c:v>357.82268311428834</c:v>
                </c:pt>
                <c:pt idx="46">
                  <c:v>353.94886757003974</c:v>
                </c:pt>
                <c:pt idx="47">
                  <c:v>350.05893351266246</c:v>
                </c:pt>
                <c:pt idx="48">
                  <c:v>338.79016839234669</c:v>
                </c:pt>
                <c:pt idx="49">
                  <c:v>335.54274736917301</c:v>
                </c:pt>
                <c:pt idx="50">
                  <c:v>330.20439956430448</c:v>
                </c:pt>
                <c:pt idx="51">
                  <c:v>322.28853037699071</c:v>
                </c:pt>
                <c:pt idx="52">
                  <c:v>316.69907414198394</c:v>
                </c:pt>
                <c:pt idx="53">
                  <c:v>310.08705614313567</c:v>
                </c:pt>
                <c:pt idx="54">
                  <c:v>304.97902311465987</c:v>
                </c:pt>
                <c:pt idx="55">
                  <c:v>299.00993830192846</c:v>
                </c:pt>
                <c:pt idx="56">
                  <c:v>294.66345997503754</c:v>
                </c:pt>
                <c:pt idx="57">
                  <c:v>289.55836573386409</c:v>
                </c:pt>
                <c:pt idx="58">
                  <c:v>285.28862169263647</c:v>
                </c:pt>
                <c:pt idx="59">
                  <c:v>280.43176079397546</c:v>
                </c:pt>
                <c:pt idx="60">
                  <c:v>276.39438029408046</c:v>
                </c:pt>
                <c:pt idx="61">
                  <c:v>272.62247976652884</c:v>
                </c:pt>
                <c:pt idx="62">
                  <c:v>269.80116545720637</c:v>
                </c:pt>
                <c:pt idx="63">
                  <c:v>266.36872054308645</c:v>
                </c:pt>
                <c:pt idx="64">
                  <c:v>263.39253366860936</c:v>
                </c:pt>
                <c:pt idx="65">
                  <c:v>260.77732183776624</c:v>
                </c:pt>
                <c:pt idx="66">
                  <c:v>258.47549453862587</c:v>
                </c:pt>
                <c:pt idx="67">
                  <c:v>256.46359126331396</c:v>
                </c:pt>
                <c:pt idx="68">
                  <c:v>254.73022223557075</c:v>
                </c:pt>
                <c:pt idx="69">
                  <c:v>253.26995716331345</c:v>
                </c:pt>
                <c:pt idx="70">
                  <c:v>252.08026311380749</c:v>
                </c:pt>
                <c:pt idx="71">
                  <c:v>251.15999019458712</c:v>
                </c:pt>
                <c:pt idx="72">
                  <c:v>250.5086341409779</c:v>
                </c:pt>
                <c:pt idx="73">
                  <c:v>250.12598379754891</c:v>
                </c:pt>
                <c:pt idx="74">
                  <c:v>250.00342491602544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17-24'!$BM$19:$BM$119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9366144"/>
        <c:axId val="69368448"/>
      </c:scatterChart>
      <c:valAx>
        <c:axId val="69366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368448"/>
        <c:crossesAt val="6000"/>
        <c:crossBetween val="midCat"/>
        <c:minorUnit val="100"/>
      </c:valAx>
      <c:valAx>
        <c:axId val="693684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3661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17"/>
          <c:y val="0.37335773169198938"/>
          <c:w val="0.1631673021460612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17-24'!$BS$18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17-24'!$BS$19:$BS$119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3.1449287254562829E-2</c:v>
                </c:pt>
                <c:pt idx="2">
                  <c:v>3.0165968123664635E-2</c:v>
                </c:pt>
                <c:pt idx="3">
                  <c:v>2.904547662179733E-2</c:v>
                </c:pt>
                <c:pt idx="4">
                  <c:v>2.8038357048006571E-2</c:v>
                </c:pt>
                <c:pt idx="5">
                  <c:v>2.7116273789588339E-2</c:v>
                </c:pt>
                <c:pt idx="6">
                  <c:v>2.6261056874816252E-2</c:v>
                </c:pt>
                <c:pt idx="7">
                  <c:v>2.5460167701106595E-2</c:v>
                </c:pt>
                <c:pt idx="8">
                  <c:v>2.4704496381764991E-2</c:v>
                </c:pt>
                <c:pt idx="9">
                  <c:v>2.3987166333067383E-2</c:v>
                </c:pt>
                <c:pt idx="10">
                  <c:v>2.3302830866050887E-2</c:v>
                </c:pt>
                <c:pt idx="11">
                  <c:v>2.2647233087542188E-2</c:v>
                </c:pt>
                <c:pt idx="12">
                  <c:v>2.2016916981199997E-2</c:v>
                </c:pt>
                <c:pt idx="13">
                  <c:v>2.1409030254622881E-2</c:v>
                </c:pt>
                <c:pt idx="14">
                  <c:v>2.0821185453340454E-2</c:v>
                </c:pt>
                <c:pt idx="15">
                  <c:v>2.0251359470367367E-2</c:v>
                </c:pt>
                <c:pt idx="16">
                  <c:v>1.9697819155121706E-2</c:v>
                </c:pt>
                <c:pt idx="17">
                  <c:v>1.9159065135664871E-2</c:v>
                </c:pt>
                <c:pt idx="18">
                  <c:v>1.8633788637993823E-2</c:v>
                </c:pt>
                <c:pt idx="19">
                  <c:v>1.8120837756996626E-2</c:v>
                </c:pt>
                <c:pt idx="20">
                  <c:v>1.7619190710500911E-2</c:v>
                </c:pt>
                <c:pt idx="21">
                  <c:v>1.7127934321590418E-2</c:v>
                </c:pt>
                <c:pt idx="22">
                  <c:v>1.6646246460399753E-2</c:v>
                </c:pt>
                <c:pt idx="23">
                  <c:v>1.6173381510326344E-2</c:v>
                </c:pt>
                <c:pt idx="24">
                  <c:v>1.570865813914793E-2</c:v>
                </c:pt>
                <c:pt idx="25">
                  <c:v>1.5251448773226676E-2</c:v>
                </c:pt>
                <c:pt idx="26">
                  <c:v>1.4801170246264239E-2</c:v>
                </c:pt>
                <c:pt idx="27">
                  <c:v>1.4357275230546914E-2</c:v>
                </c:pt>
                <c:pt idx="28">
                  <c:v>1.3919244337889417E-2</c:v>
                </c:pt>
                <c:pt idx="29">
                  <c:v>1.3486579121210185E-2</c:v>
                </c:pt>
                <c:pt idx="30">
                  <c:v>1.3058796406752504E-2</c:v>
                </c:pt>
                <c:pt idx="31">
                  <c:v>1.2635424181249811E-2</c:v>
                </c:pt>
                <c:pt idx="32">
                  <c:v>1.221599831983591E-2</c:v>
                </c:pt>
                <c:pt idx="33">
                  <c:v>1.1800058511748533E-2</c:v>
                </c:pt>
                <c:pt idx="34">
                  <c:v>1.1387143102746066E-2</c:v>
                </c:pt>
                <c:pt idx="35">
                  <c:v>1.0976781547331282E-2</c:v>
                </c:pt>
                <c:pt idx="36">
                  <c:v>1.0568474885742698E-2</c:v>
                </c:pt>
                <c:pt idx="37">
                  <c:v>1.0161680375596073E-2</c:v>
                </c:pt>
                <c:pt idx="38">
                  <c:v>9.7558399109949154E-3</c:v>
                </c:pt>
                <c:pt idx="39">
                  <c:v>9.3503286696607884E-3</c:v>
                </c:pt>
                <c:pt idx="40">
                  <c:v>8.9444660219990865E-3</c:v>
                </c:pt>
                <c:pt idx="41">
                  <c:v>8.5380459097838465E-3</c:v>
                </c:pt>
                <c:pt idx="42">
                  <c:v>8.1309255928351948E-3</c:v>
                </c:pt>
                <c:pt idx="43">
                  <c:v>7.7236406416167037E-3</c:v>
                </c:pt>
                <c:pt idx="44">
                  <c:v>7.3157217547603843E-3</c:v>
                </c:pt>
                <c:pt idx="45">
                  <c:v>6.901932322649143E-3</c:v>
                </c:pt>
                <c:pt idx="46">
                  <c:v>6.4843727563157786E-3</c:v>
                </c:pt>
                <c:pt idx="47">
                  <c:v>6.0743172518826051E-3</c:v>
                </c:pt>
                <c:pt idx="48">
                  <c:v>5.6549294374695488E-3</c:v>
                </c:pt>
                <c:pt idx="49">
                  <c:v>5.2291845863371069E-3</c:v>
                </c:pt>
                <c:pt idx="50">
                  <c:v>4.8264364284878822E-3</c:v>
                </c:pt>
                <c:pt idx="51">
                  <c:v>4.4167049099516848E-3</c:v>
                </c:pt>
                <c:pt idx="52">
                  <c:v>4.0188405295939452E-3</c:v>
                </c:pt>
                <c:pt idx="53">
                  <c:v>3.6126847422342716E-3</c:v>
                </c:pt>
                <c:pt idx="54">
                  <c:v>3.2200275773290273E-3</c:v>
                </c:pt>
                <c:pt idx="55">
                  <c:v>2.815989105807359E-3</c:v>
                </c:pt>
                <c:pt idx="56">
                  <c:v>2.442252414741288E-3</c:v>
                </c:pt>
                <c:pt idx="57">
                  <c:v>2.0529937666640859E-3</c:v>
                </c:pt>
                <c:pt idx="58">
                  <c:v>1.7340539063992334E-3</c:v>
                </c:pt>
                <c:pt idx="59">
                  <c:v>1.4335100207420412E-3</c:v>
                </c:pt>
                <c:pt idx="60">
                  <c:v>1.1402667674754927E-3</c:v>
                </c:pt>
                <c:pt idx="61">
                  <c:v>8.3990915344315457E-4</c:v>
                </c:pt>
                <c:pt idx="62">
                  <c:v>5.039454920658927E-4</c:v>
                </c:pt>
                <c:pt idx="63">
                  <c:v>3.0236729523953562E-4</c:v>
                </c:pt>
                <c:pt idx="64">
                  <c:v>1.8142037714372137E-4</c:v>
                </c:pt>
                <c:pt idx="65">
                  <c:v>1.0885222628623281E-4</c:v>
                </c:pt>
                <c:pt idx="66">
                  <c:v>6.5311335771739689E-5</c:v>
                </c:pt>
                <c:pt idx="67">
                  <c:v>3.9186801463043813E-5</c:v>
                </c:pt>
                <c:pt idx="68">
                  <c:v>2.3512080877826288E-5</c:v>
                </c:pt>
                <c:pt idx="69">
                  <c:v>1.4107248526695772E-5</c:v>
                </c:pt>
                <c:pt idx="70">
                  <c:v>8.4643491160174627E-6</c:v>
                </c:pt>
                <c:pt idx="71">
                  <c:v>5.0786094696104773E-6</c:v>
                </c:pt>
                <c:pt idx="72">
                  <c:v>3.0471656817662863E-6</c:v>
                </c:pt>
                <c:pt idx="73">
                  <c:v>1.8282994090597717E-6</c:v>
                </c:pt>
                <c:pt idx="74">
                  <c:v>1.096979645435863E-6</c:v>
                </c:pt>
                <c:pt idx="75">
                  <c:v>6.5818778726151778E-7</c:v>
                </c:pt>
                <c:pt idx="76">
                  <c:v>3.9491267235691066E-7</c:v>
                </c:pt>
                <c:pt idx="77">
                  <c:v>2.3694760341414638E-7</c:v>
                </c:pt>
                <c:pt idx="78">
                  <c:v>1.4216856204848783E-7</c:v>
                </c:pt>
                <c:pt idx="79">
                  <c:v>8.5301137229092698E-8</c:v>
                </c:pt>
                <c:pt idx="80">
                  <c:v>5.1180682337455615E-8</c:v>
                </c:pt>
                <c:pt idx="81">
                  <c:v>3.070840940247337E-8</c:v>
                </c:pt>
                <c:pt idx="82">
                  <c:v>1.842504564148402E-8</c:v>
                </c:pt>
                <c:pt idx="83">
                  <c:v>1.1055027384890412E-8</c:v>
                </c:pt>
                <c:pt idx="84">
                  <c:v>6.6330164309342471E-9</c:v>
                </c:pt>
                <c:pt idx="85">
                  <c:v>3.9798098585605481E-9</c:v>
                </c:pt>
                <c:pt idx="86">
                  <c:v>2.3878859151363287E-9</c:v>
                </c:pt>
                <c:pt idx="87">
                  <c:v>1.4327315490817972E-9</c:v>
                </c:pt>
                <c:pt idx="88">
                  <c:v>8.5963892944907831E-10</c:v>
                </c:pt>
                <c:pt idx="89">
                  <c:v>5.1578335766944698E-10</c:v>
                </c:pt>
                <c:pt idx="90">
                  <c:v>3.0947001460166816E-10</c:v>
                </c:pt>
                <c:pt idx="91">
                  <c:v>1.8568200876100089E-10</c:v>
                </c:pt>
                <c:pt idx="92">
                  <c:v>1.1140920525660053E-10</c:v>
                </c:pt>
                <c:pt idx="93">
                  <c:v>6.6845523153960311E-11</c:v>
                </c:pt>
                <c:pt idx="94">
                  <c:v>4.0107313892376188E-11</c:v>
                </c:pt>
                <c:pt idx="95">
                  <c:v>2.4064388335425711E-11</c:v>
                </c:pt>
                <c:pt idx="96">
                  <c:v>1.4438633001255426E-11</c:v>
                </c:pt>
                <c:pt idx="97">
                  <c:v>8.6631798007532555E-12</c:v>
                </c:pt>
                <c:pt idx="98">
                  <c:v>5.1979078804519535E-12</c:v>
                </c:pt>
                <c:pt idx="99">
                  <c:v>3.1187447282711722E-12</c:v>
                </c:pt>
                <c:pt idx="100">
                  <c:v>1.8712468369627033E-12</c:v>
                </c:pt>
              </c:numCache>
            </c:numRef>
          </c:yVal>
        </c:ser>
        <c:axId val="69408640"/>
        <c:axId val="69419392"/>
      </c:scatterChart>
      <c:valAx>
        <c:axId val="694086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419392"/>
        <c:crossesAt val="4.0000000000000022E-2"/>
        <c:crossBetween val="midCat"/>
        <c:minorUnit val="100"/>
      </c:valAx>
      <c:valAx>
        <c:axId val="69419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4086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17-24'!$BR$18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17-24'!$BR$19:$BR$119</c:f>
              <c:numCache>
                <c:formatCode>0.00E+00</c:formatCode>
                <c:ptCount val="101"/>
                <c:pt idx="0">
                  <c:v>79.453906336897475</c:v>
                </c:pt>
                <c:pt idx="1">
                  <c:v>103.9026851430075</c:v>
                </c:pt>
                <c:pt idx="2">
                  <c:v>120.03104663277151</c:v>
                </c:pt>
                <c:pt idx="3">
                  <c:v>132.11042798358045</c:v>
                </c:pt>
                <c:pt idx="4">
                  <c:v>141.70073533310094</c:v>
                </c:pt>
                <c:pt idx="5">
                  <c:v>149.53809846902746</c:v>
                </c:pt>
                <c:pt idx="6">
                  <c:v>156.03448009043851</c:v>
                </c:pt>
                <c:pt idx="7">
                  <c:v>161.44938111834534</c:v>
                </c:pt>
                <c:pt idx="8">
                  <c:v>165.96059291551029</c:v>
                </c:pt>
                <c:pt idx="9">
                  <c:v>169.69755694480412</c:v>
                </c:pt>
                <c:pt idx="10">
                  <c:v>172.75882764519281</c:v>
                </c:pt>
                <c:pt idx="11">
                  <c:v>175.22200905758308</c:v>
                </c:pt>
                <c:pt idx="12">
                  <c:v>177.14980475405579</c:v>
                </c:pt>
                <c:pt idx="13">
                  <c:v>178.59391123879871</c:v>
                </c:pt>
                <c:pt idx="14">
                  <c:v>179.59764046494476</c:v>
                </c:pt>
                <c:pt idx="15">
                  <c:v>180.1977540117179</c:v>
                </c:pt>
                <c:pt idx="16">
                  <c:v>180.42578618577991</c:v>
                </c:pt>
                <c:pt idx="17">
                  <c:v>180.30902270558295</c:v>
                </c:pt>
                <c:pt idx="18">
                  <c:v>179.87123896282856</c:v>
                </c:pt>
                <c:pt idx="19">
                  <c:v>179.1332647852069</c:v>
                </c:pt>
                <c:pt idx="20">
                  <c:v>178.11342016843105</c:v>
                </c:pt>
                <c:pt idx="21">
                  <c:v>176.82785311532226</c:v>
                </c:pt>
                <c:pt idx="22">
                  <c:v>175.29080294085549</c:v>
                </c:pt>
                <c:pt idx="23">
                  <c:v>173.51480568411282</c:v>
                </c:pt>
                <c:pt idx="24">
                  <c:v>171.51084724139142</c:v>
                </c:pt>
                <c:pt idx="25">
                  <c:v>169.28845524627164</c:v>
                </c:pt>
                <c:pt idx="26">
                  <c:v>166.85571940452493</c:v>
                </c:pt>
                <c:pt idx="27">
                  <c:v>164.21926606729178</c:v>
                </c:pt>
                <c:pt idx="28">
                  <c:v>161.38427701346004</c:v>
                </c:pt>
                <c:pt idx="29">
                  <c:v>158.3546724037769</c:v>
                </c:pt>
                <c:pt idx="30">
                  <c:v>155.1335212411251</c:v>
                </c:pt>
                <c:pt idx="31">
                  <c:v>151.72358411970825</c:v>
                </c:pt>
                <c:pt idx="32">
                  <c:v>148.12762389824135</c:v>
                </c:pt>
                <c:pt idx="33">
                  <c:v>144.34815064959696</c:v>
                </c:pt>
                <c:pt idx="34">
                  <c:v>140.38711748800384</c:v>
                </c:pt>
                <c:pt idx="35">
                  <c:v>136.24524736163724</c:v>
                </c:pt>
                <c:pt idx="36">
                  <c:v>131.9183499801876</c:v>
                </c:pt>
                <c:pt idx="37">
                  <c:v>127.39942860749768</c:v>
                </c:pt>
                <c:pt idx="38">
                  <c:v>122.69304088593718</c:v>
                </c:pt>
                <c:pt idx="39">
                  <c:v>117.79062226361852</c:v>
                </c:pt>
                <c:pt idx="40">
                  <c:v>112.69080067518995</c:v>
                </c:pt>
                <c:pt idx="41">
                  <c:v>107.53965789545006</c:v>
                </c:pt>
                <c:pt idx="42">
                  <c:v>102.35900057476999</c:v>
                </c:pt>
                <c:pt idx="43">
                  <c:v>97.318635190295751</c:v>
                </c:pt>
                <c:pt idx="44">
                  <c:v>92.171280130468602</c:v>
                </c:pt>
                <c:pt idx="45">
                  <c:v>85.899088848572447</c:v>
                </c:pt>
                <c:pt idx="46">
                  <c:v>80.146080692818899</c:v>
                </c:pt>
                <c:pt idx="47">
                  <c:v>76.567012711842949</c:v>
                </c:pt>
                <c:pt idx="48">
                  <c:v>69.918857238183733</c:v>
                </c:pt>
                <c:pt idx="49">
                  <c:v>63.91218822057332</c:v>
                </c:pt>
                <c:pt idx="50">
                  <c:v>62.418789626031518</c:v>
                </c:pt>
                <c:pt idx="51">
                  <c:v>56.397548884337247</c:v>
                </c:pt>
                <c:pt idx="52">
                  <c:v>53.005156128583394</c:v>
                </c:pt>
                <c:pt idx="53">
                  <c:v>46.974126119432064</c:v>
                </c:pt>
                <c:pt idx="54">
                  <c:v>43.503041140304724</c:v>
                </c:pt>
                <c:pt idx="55">
                  <c:v>37.348031861940385</c:v>
                </c:pt>
                <c:pt idx="56">
                  <c:v>35.173436581445188</c:v>
                </c:pt>
                <c:pt idx="57">
                  <c:v>28.870560767309065</c:v>
                </c:pt>
                <c:pt idx="58">
                  <c:v>29.684653322404582</c:v>
                </c:pt>
                <c:pt idx="59">
                  <c:v>26.348597312292984</c:v>
                </c:pt>
                <c:pt idx="60">
                  <c:v>21.942335923736117</c:v>
                </c:pt>
                <c:pt idx="61">
                  <c:v>16.481818908588178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9427200"/>
        <c:axId val="69457408"/>
      </c:scatterChart>
      <c:valAx>
        <c:axId val="69427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457408"/>
        <c:crossesAt val="4.0000000000000022E-2"/>
        <c:crossBetween val="midCat"/>
        <c:minorUnit val="100"/>
      </c:valAx>
      <c:valAx>
        <c:axId val="694574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4272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5"/>
          <c:y val="0.1960093896713633"/>
          <c:w val="0.75182404526749813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17-24'!$BU$18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17-24'!$BU$19:$BU$119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-5.1087546879473038</c:v>
                </c:pt>
                <c:pt idx="2">
                  <c:v>-8.4334156488234626</c:v>
                </c:pt>
                <c:pt idx="3">
                  <c:v>-11.336243373868292</c:v>
                </c:pt>
                <c:pt idx="4">
                  <c:v>-13.945361440683719</c:v>
                </c:pt>
                <c:pt idx="5">
                  <c:v>-16.334178172337168</c:v>
                </c:pt>
                <c:pt idx="6">
                  <c:v>-18.549766034441028</c:v>
                </c:pt>
                <c:pt idx="7">
                  <c:v>-20.624608453377967</c:v>
                </c:pt>
                <c:pt idx="8">
                  <c:v>-22.58230617187953</c:v>
                </c:pt>
                <c:pt idx="9">
                  <c:v>-24.440674173686801</c:v>
                </c:pt>
                <c:pt idx="10">
                  <c:v>-26.213563984610367</c:v>
                </c:pt>
                <c:pt idx="11">
                  <c:v>-27.912003825306471</c:v>
                </c:pt>
                <c:pt idx="12">
                  <c:v>-29.544947105985727</c:v>
                </c:pt>
                <c:pt idx="13">
                  <c:v>-31.119783185201051</c:v>
                </c:pt>
                <c:pt idx="14">
                  <c:v>-32.642697178160702</c:v>
                </c:pt>
                <c:pt idx="15">
                  <c:v>-34.118930294671301</c:v>
                </c:pt>
                <c:pt idx="16">
                  <c:v>-35.552972562147112</c:v>
                </c:pt>
                <c:pt idx="17">
                  <c:v>-36.948708363848752</c:v>
                </c:pt>
                <c:pt idx="18">
                  <c:v>-38.309528306001724</c:v>
                </c:pt>
                <c:pt idx="19">
                  <c:v>-39.638416598740577</c:v>
                </c:pt>
                <c:pt idx="20">
                  <c:v>-40.938020346138799</c:v>
                </c:pt>
                <c:pt idx="21">
                  <c:v>-42.210705291502777</c:v>
                </c:pt>
                <c:pt idx="22">
                  <c:v>-43.458601304950093</c:v>
                </c:pt>
                <c:pt idx="23">
                  <c:v>-44.683640035710219</c:v>
                </c:pt>
                <c:pt idx="24">
                  <c:v>-45.887586593167249</c:v>
                </c:pt>
                <c:pt idx="25">
                  <c:v>-47.072066815761168</c:v>
                </c:pt>
                <c:pt idx="26">
                  <c:v>-48.238591497011008</c:v>
                </c:pt>
                <c:pt idx="27">
                  <c:v>-49.388578584361589</c:v>
                </c:pt>
                <c:pt idx="28">
                  <c:v>-50.52337364305977</c:v>
                </c:pt>
                <c:pt idx="29">
                  <c:v>-51.644267986788357</c:v>
                </c:pt>
                <c:pt idx="30">
                  <c:v>-52.752513361031056</c:v>
                </c:pt>
                <c:pt idx="31">
                  <c:v>-53.849332598084651</c:v>
                </c:pt>
                <c:pt idx="32">
                  <c:v>-54.935928093975583</c:v>
                </c:pt>
                <c:pt idx="33">
                  <c:v>-56.013492363632004</c:v>
                </c:pt>
                <c:pt idx="34">
                  <c:v>-57.083221402498502</c:v>
                </c:pt>
                <c:pt idx="35">
                  <c:v>-58.146334240360638</c:v>
                </c:pt>
                <c:pt idx="36">
                  <c:v>-59.204123519087538</c:v>
                </c:pt>
                <c:pt idx="37">
                  <c:v>-60.257995307032168</c:v>
                </c:pt>
                <c:pt idx="38">
                  <c:v>-61.309395474392666</c:v>
                </c:pt>
                <c:pt idx="39">
                  <c:v>-62.359942731734968</c:v>
                </c:pt>
                <c:pt idx="40">
                  <c:v>-63.411400368164244</c:v>
                </c:pt>
                <c:pt idx="41">
                  <c:v>-64.464302213281456</c:v>
                </c:pt>
                <c:pt idx="42">
                  <c:v>-65.519018060298691</c:v>
                </c:pt>
                <c:pt idx="43">
                  <c:v>-66.574160420968354</c:v>
                </c:pt>
                <c:pt idx="44">
                  <c:v>-67.630945101943269</c:v>
                </c:pt>
                <c:pt idx="45">
                  <c:v>-68.702938449381719</c:v>
                </c:pt>
                <c:pt idx="46">
                  <c:v>-69.784698983924102</c:v>
                </c:pt>
                <c:pt idx="47">
                  <c:v>-70.847018943595543</c:v>
                </c:pt>
                <c:pt idx="48">
                  <c:v>-71.933515872126776</c:v>
                </c:pt>
                <c:pt idx="49">
                  <c:v>-73.036481807703069</c:v>
                </c:pt>
                <c:pt idx="50">
                  <c:v>-74.139447743279362</c:v>
                </c:pt>
                <c:pt idx="51">
                  <c:v>-75.242413678855655</c:v>
                </c:pt>
                <c:pt idx="52">
                  <c:v>-76.345379614431948</c:v>
                </c:pt>
                <c:pt idx="53">
                  <c:v>-77.448345550008241</c:v>
                </c:pt>
                <c:pt idx="54">
                  <c:v>-78.551311485584534</c:v>
                </c:pt>
                <c:pt idx="55">
                  <c:v>-79.654277421160828</c:v>
                </c:pt>
                <c:pt idx="56">
                  <c:v>-80.757243356737121</c:v>
                </c:pt>
                <c:pt idx="57">
                  <c:v>-81.860209292313414</c:v>
                </c:pt>
                <c:pt idx="58">
                  <c:v>-82.963175227889707</c:v>
                </c:pt>
                <c:pt idx="59">
                  <c:v>-84.066141163466</c:v>
                </c:pt>
                <c:pt idx="60">
                  <c:v>-85.169107099042293</c:v>
                </c:pt>
                <c:pt idx="61">
                  <c:v>-86.272073034618586</c:v>
                </c:pt>
                <c:pt idx="62">
                  <c:v>-87.375038970194879</c:v>
                </c:pt>
                <c:pt idx="63">
                  <c:v>-88.478004905771172</c:v>
                </c:pt>
                <c:pt idx="64">
                  <c:v>-89.580970841347465</c:v>
                </c:pt>
                <c:pt idx="65">
                  <c:v>-90.683936776923758</c:v>
                </c:pt>
                <c:pt idx="66">
                  <c:v>-91.786902712500051</c:v>
                </c:pt>
                <c:pt idx="67">
                  <c:v>-92.889868648076344</c:v>
                </c:pt>
                <c:pt idx="68">
                  <c:v>-93.992834583652638</c:v>
                </c:pt>
                <c:pt idx="69">
                  <c:v>-95.095800519228931</c:v>
                </c:pt>
                <c:pt idx="70">
                  <c:v>-96.198766454805224</c:v>
                </c:pt>
                <c:pt idx="71">
                  <c:v>-97.301732390381517</c:v>
                </c:pt>
                <c:pt idx="72">
                  <c:v>-98.40469832595781</c:v>
                </c:pt>
                <c:pt idx="73">
                  <c:v>-99.507664261534103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17-24'!$BV$19:$BV$119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-18.525162552946043</c:v>
                </c:pt>
                <c:pt idx="2">
                  <c:v>-21.849823513822201</c:v>
                </c:pt>
                <c:pt idx="3">
                  <c:v>-24.752651238867031</c:v>
                </c:pt>
                <c:pt idx="4">
                  <c:v>-27.361769305682458</c:v>
                </c:pt>
                <c:pt idx="5">
                  <c:v>-29.750586037335907</c:v>
                </c:pt>
                <c:pt idx="6">
                  <c:v>-31.966173899439767</c:v>
                </c:pt>
                <c:pt idx="7">
                  <c:v>-34.041016318376705</c:v>
                </c:pt>
                <c:pt idx="8">
                  <c:v>-35.998714036878269</c:v>
                </c:pt>
                <c:pt idx="9">
                  <c:v>-37.85708203868554</c:v>
                </c:pt>
                <c:pt idx="10">
                  <c:v>-39.629971849609106</c:v>
                </c:pt>
                <c:pt idx="11">
                  <c:v>-41.328411690305209</c:v>
                </c:pt>
                <c:pt idx="12">
                  <c:v>-42.961354970984466</c:v>
                </c:pt>
                <c:pt idx="13">
                  <c:v>-44.53619105019979</c:v>
                </c:pt>
                <c:pt idx="14">
                  <c:v>-46.059105043159441</c:v>
                </c:pt>
                <c:pt idx="15">
                  <c:v>-47.53533815967004</c:v>
                </c:pt>
                <c:pt idx="16">
                  <c:v>-48.96938042714585</c:v>
                </c:pt>
                <c:pt idx="17">
                  <c:v>-50.365116228847491</c:v>
                </c:pt>
                <c:pt idx="18">
                  <c:v>-51.725936171000463</c:v>
                </c:pt>
                <c:pt idx="19">
                  <c:v>-53.054824463739315</c:v>
                </c:pt>
                <c:pt idx="20">
                  <c:v>-54.354428211137538</c:v>
                </c:pt>
                <c:pt idx="21">
                  <c:v>-55.627113156501515</c:v>
                </c:pt>
                <c:pt idx="22">
                  <c:v>-56.875009169948832</c:v>
                </c:pt>
                <c:pt idx="23">
                  <c:v>-58.100047900708958</c:v>
                </c:pt>
                <c:pt idx="24">
                  <c:v>-59.303994458165988</c:v>
                </c:pt>
                <c:pt idx="25">
                  <c:v>-60.488474680759907</c:v>
                </c:pt>
                <c:pt idx="26">
                  <c:v>-61.654999362009747</c:v>
                </c:pt>
                <c:pt idx="27">
                  <c:v>-62.804986449360328</c:v>
                </c:pt>
                <c:pt idx="28">
                  <c:v>-63.939781508058509</c:v>
                </c:pt>
                <c:pt idx="29">
                  <c:v>-65.060675851787096</c:v>
                </c:pt>
                <c:pt idx="30">
                  <c:v>-66.168921226029795</c:v>
                </c:pt>
                <c:pt idx="31">
                  <c:v>-67.265740463083389</c:v>
                </c:pt>
                <c:pt idx="32">
                  <c:v>-68.352335958974322</c:v>
                </c:pt>
                <c:pt idx="33">
                  <c:v>-69.429900228630743</c:v>
                </c:pt>
                <c:pt idx="34">
                  <c:v>-70.499629267497241</c:v>
                </c:pt>
                <c:pt idx="35">
                  <c:v>-71.562742105359376</c:v>
                </c:pt>
                <c:pt idx="36">
                  <c:v>-72.620531384086277</c:v>
                </c:pt>
                <c:pt idx="37">
                  <c:v>-73.674403172030907</c:v>
                </c:pt>
                <c:pt idx="38">
                  <c:v>-74.725803339391405</c:v>
                </c:pt>
                <c:pt idx="39">
                  <c:v>-75.776350596733707</c:v>
                </c:pt>
                <c:pt idx="40">
                  <c:v>-76.827808233162983</c:v>
                </c:pt>
                <c:pt idx="41">
                  <c:v>-77.880710078280188</c:v>
                </c:pt>
                <c:pt idx="42">
                  <c:v>-78.935425925297423</c:v>
                </c:pt>
                <c:pt idx="43">
                  <c:v>-79.990568285967086</c:v>
                </c:pt>
                <c:pt idx="44">
                  <c:v>-81.045710646636749</c:v>
                </c:pt>
                <c:pt idx="45">
                  <c:v>-82.100853007306412</c:v>
                </c:pt>
                <c:pt idx="46">
                  <c:v>-83.155995367976075</c:v>
                </c:pt>
                <c:pt idx="47">
                  <c:v>-84.211137728645738</c:v>
                </c:pt>
                <c:pt idx="48">
                  <c:v>-85.266280089315401</c:v>
                </c:pt>
                <c:pt idx="49">
                  <c:v>-86.321422449985064</c:v>
                </c:pt>
                <c:pt idx="50">
                  <c:v>-87.376564810654727</c:v>
                </c:pt>
                <c:pt idx="51">
                  <c:v>-88.431707171324391</c:v>
                </c:pt>
                <c:pt idx="52">
                  <c:v>-89.486849531994054</c:v>
                </c:pt>
                <c:pt idx="53">
                  <c:v>-90.541991892663717</c:v>
                </c:pt>
                <c:pt idx="54">
                  <c:v>-91.59713425333338</c:v>
                </c:pt>
                <c:pt idx="55">
                  <c:v>-92.652276614003043</c:v>
                </c:pt>
                <c:pt idx="56">
                  <c:v>-93.707418974672706</c:v>
                </c:pt>
                <c:pt idx="57">
                  <c:v>-94.762561335342369</c:v>
                </c:pt>
                <c:pt idx="58">
                  <c:v>-95.817703696012032</c:v>
                </c:pt>
                <c:pt idx="59">
                  <c:v>-96.872846056681695</c:v>
                </c:pt>
                <c:pt idx="60">
                  <c:v>-97.927988417351358</c:v>
                </c:pt>
                <c:pt idx="61">
                  <c:v>-98.983130778021021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17-24'!$BW$19:$BW$119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-31.941570417944781</c:v>
                </c:pt>
                <c:pt idx="2">
                  <c:v>-35.26623137882094</c:v>
                </c:pt>
                <c:pt idx="3">
                  <c:v>-38.16905910386577</c:v>
                </c:pt>
                <c:pt idx="4">
                  <c:v>-40.778177170681197</c:v>
                </c:pt>
                <c:pt idx="5">
                  <c:v>-43.166993902334646</c:v>
                </c:pt>
                <c:pt idx="6">
                  <c:v>-45.382581764438505</c:v>
                </c:pt>
                <c:pt idx="7">
                  <c:v>-47.457424183375444</c:v>
                </c:pt>
                <c:pt idx="8">
                  <c:v>-49.415121901877008</c:v>
                </c:pt>
                <c:pt idx="9">
                  <c:v>-51.273489903684279</c:v>
                </c:pt>
                <c:pt idx="10">
                  <c:v>-53.046379714607845</c:v>
                </c:pt>
                <c:pt idx="11">
                  <c:v>-54.744819555303948</c:v>
                </c:pt>
                <c:pt idx="12">
                  <c:v>-56.377762835983205</c:v>
                </c:pt>
                <c:pt idx="13">
                  <c:v>-57.952598915198529</c:v>
                </c:pt>
                <c:pt idx="14">
                  <c:v>-59.47551290815818</c:v>
                </c:pt>
                <c:pt idx="15">
                  <c:v>-60.951746024668779</c:v>
                </c:pt>
                <c:pt idx="16">
                  <c:v>-62.385788292144589</c:v>
                </c:pt>
                <c:pt idx="17">
                  <c:v>-63.78152409384623</c:v>
                </c:pt>
                <c:pt idx="18">
                  <c:v>-65.142344035999201</c:v>
                </c:pt>
                <c:pt idx="19">
                  <c:v>-66.471232328738054</c:v>
                </c:pt>
                <c:pt idx="20">
                  <c:v>-67.770836076136277</c:v>
                </c:pt>
                <c:pt idx="21">
                  <c:v>-69.043521021500254</c:v>
                </c:pt>
                <c:pt idx="22">
                  <c:v>-70.291417034947571</c:v>
                </c:pt>
                <c:pt idx="23">
                  <c:v>-71.51645576570769</c:v>
                </c:pt>
                <c:pt idx="24">
                  <c:v>-72.720402323164734</c:v>
                </c:pt>
                <c:pt idx="25">
                  <c:v>-73.904882545758653</c:v>
                </c:pt>
                <c:pt idx="26">
                  <c:v>-75.071407227008478</c:v>
                </c:pt>
                <c:pt idx="27">
                  <c:v>-76.22139431435906</c:v>
                </c:pt>
                <c:pt idx="28">
                  <c:v>-77.356189373057248</c:v>
                </c:pt>
                <c:pt idx="29">
                  <c:v>-78.477083716785842</c:v>
                </c:pt>
                <c:pt idx="30">
                  <c:v>-79.585329091028541</c:v>
                </c:pt>
                <c:pt idx="31">
                  <c:v>-80.682148328082121</c:v>
                </c:pt>
                <c:pt idx="32">
                  <c:v>-81.768743823973068</c:v>
                </c:pt>
                <c:pt idx="33">
                  <c:v>-82.846308093629489</c:v>
                </c:pt>
                <c:pt idx="34">
                  <c:v>-83.916037132495973</c:v>
                </c:pt>
                <c:pt idx="35">
                  <c:v>-84.979149970358122</c:v>
                </c:pt>
                <c:pt idx="36">
                  <c:v>-86.036939249085009</c:v>
                </c:pt>
                <c:pt idx="37">
                  <c:v>-87.090811037029653</c:v>
                </c:pt>
                <c:pt idx="38">
                  <c:v>-88.142211204390151</c:v>
                </c:pt>
                <c:pt idx="39">
                  <c:v>-89.192758461732438</c:v>
                </c:pt>
                <c:pt idx="40">
                  <c:v>-90.244216098161729</c:v>
                </c:pt>
                <c:pt idx="41">
                  <c:v>-91.29711794327892</c:v>
                </c:pt>
                <c:pt idx="42">
                  <c:v>-92.351833790296155</c:v>
                </c:pt>
                <c:pt idx="43">
                  <c:v>-93.406976150965818</c:v>
                </c:pt>
                <c:pt idx="44">
                  <c:v>-94.46376083194076</c:v>
                </c:pt>
                <c:pt idx="45">
                  <c:v>-95.535754179379211</c:v>
                </c:pt>
                <c:pt idx="46">
                  <c:v>-96.617514713921594</c:v>
                </c:pt>
                <c:pt idx="47">
                  <c:v>-97.679834673593035</c:v>
                </c:pt>
                <c:pt idx="48">
                  <c:v>-98.766331602124268</c:v>
                </c:pt>
                <c:pt idx="49">
                  <c:v>-99.869297537700533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6136320"/>
        <c:axId val="69271936"/>
      </c:scatterChart>
      <c:valAx>
        <c:axId val="661363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271936"/>
        <c:crosses val="autoZero"/>
        <c:crossBetween val="midCat"/>
        <c:minorUnit val="100"/>
      </c:valAx>
      <c:valAx>
        <c:axId val="6927193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61363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6"/>
          <c:y val="0.19600938967136353"/>
          <c:w val="0.77434308191601819"/>
          <c:h val="0.7323943661971879"/>
        </c:manualLayout>
      </c:layout>
      <c:scatterChart>
        <c:scatterStyle val="lineMarker"/>
        <c:ser>
          <c:idx val="2"/>
          <c:order val="0"/>
          <c:tx>
            <c:strRef>
              <c:f>'0.5Q 17-24'!$BX$18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17-24'!$BX$19:$BX$119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18.525162552946043</c:v>
                </c:pt>
                <c:pt idx="2">
                  <c:v>21.849823513822201</c:v>
                </c:pt>
                <c:pt idx="3">
                  <c:v>24.752651238867031</c:v>
                </c:pt>
                <c:pt idx="4">
                  <c:v>27.361769305682458</c:v>
                </c:pt>
                <c:pt idx="5">
                  <c:v>29.750586037335907</c:v>
                </c:pt>
                <c:pt idx="6">
                  <c:v>31.966173899439767</c:v>
                </c:pt>
                <c:pt idx="7">
                  <c:v>34.041016318376705</c:v>
                </c:pt>
                <c:pt idx="8">
                  <c:v>35.998714036878269</c:v>
                </c:pt>
                <c:pt idx="9">
                  <c:v>37.85708203868554</c:v>
                </c:pt>
                <c:pt idx="10">
                  <c:v>39.629971849609106</c:v>
                </c:pt>
                <c:pt idx="11">
                  <c:v>41.328411690305209</c:v>
                </c:pt>
                <c:pt idx="12">
                  <c:v>42.961354970984466</c:v>
                </c:pt>
                <c:pt idx="13">
                  <c:v>44.53619105019979</c:v>
                </c:pt>
                <c:pt idx="14">
                  <c:v>46.059105043159441</c:v>
                </c:pt>
                <c:pt idx="15">
                  <c:v>47.53533815967004</c:v>
                </c:pt>
                <c:pt idx="16">
                  <c:v>48.96938042714585</c:v>
                </c:pt>
                <c:pt idx="17">
                  <c:v>50.365116228847491</c:v>
                </c:pt>
                <c:pt idx="18">
                  <c:v>51.725936171000463</c:v>
                </c:pt>
                <c:pt idx="19">
                  <c:v>53.054824463739315</c:v>
                </c:pt>
                <c:pt idx="20">
                  <c:v>54.354428211137538</c:v>
                </c:pt>
                <c:pt idx="21">
                  <c:v>55.627113156501515</c:v>
                </c:pt>
                <c:pt idx="22">
                  <c:v>56.875009169948832</c:v>
                </c:pt>
                <c:pt idx="23">
                  <c:v>58.100047900708958</c:v>
                </c:pt>
                <c:pt idx="24">
                  <c:v>59.303994458165988</c:v>
                </c:pt>
                <c:pt idx="25">
                  <c:v>60.488474680759907</c:v>
                </c:pt>
                <c:pt idx="26">
                  <c:v>61.654999362009747</c:v>
                </c:pt>
                <c:pt idx="27">
                  <c:v>62.804986449360328</c:v>
                </c:pt>
                <c:pt idx="28">
                  <c:v>63.939781508058509</c:v>
                </c:pt>
                <c:pt idx="29">
                  <c:v>65.060675851787096</c:v>
                </c:pt>
                <c:pt idx="30">
                  <c:v>66.168921226029795</c:v>
                </c:pt>
                <c:pt idx="31">
                  <c:v>67.265740463083389</c:v>
                </c:pt>
                <c:pt idx="32">
                  <c:v>68.352335958974322</c:v>
                </c:pt>
                <c:pt idx="33">
                  <c:v>69.429900228630743</c:v>
                </c:pt>
                <c:pt idx="34">
                  <c:v>70.499629267497241</c:v>
                </c:pt>
                <c:pt idx="35">
                  <c:v>71.562742105359376</c:v>
                </c:pt>
                <c:pt idx="36">
                  <c:v>72.620531384086277</c:v>
                </c:pt>
                <c:pt idx="37">
                  <c:v>73.674403172030907</c:v>
                </c:pt>
                <c:pt idx="38">
                  <c:v>74.725803339391405</c:v>
                </c:pt>
                <c:pt idx="39">
                  <c:v>75.776350596733707</c:v>
                </c:pt>
                <c:pt idx="40">
                  <c:v>76.827808233162983</c:v>
                </c:pt>
                <c:pt idx="41">
                  <c:v>77.880710078280188</c:v>
                </c:pt>
                <c:pt idx="42">
                  <c:v>78.935425925297423</c:v>
                </c:pt>
                <c:pt idx="43">
                  <c:v>79.990568285967086</c:v>
                </c:pt>
                <c:pt idx="44">
                  <c:v>81.045710646636749</c:v>
                </c:pt>
                <c:pt idx="45">
                  <c:v>82.100853007306412</c:v>
                </c:pt>
                <c:pt idx="46">
                  <c:v>83.155995367976075</c:v>
                </c:pt>
                <c:pt idx="47">
                  <c:v>84.211137728645738</c:v>
                </c:pt>
                <c:pt idx="48">
                  <c:v>85.266280089315401</c:v>
                </c:pt>
                <c:pt idx="49">
                  <c:v>86.321422449985064</c:v>
                </c:pt>
                <c:pt idx="50">
                  <c:v>87.376564810654727</c:v>
                </c:pt>
                <c:pt idx="51">
                  <c:v>88.431707171324391</c:v>
                </c:pt>
                <c:pt idx="52">
                  <c:v>89.486849531994054</c:v>
                </c:pt>
                <c:pt idx="53">
                  <c:v>90.541991892663717</c:v>
                </c:pt>
                <c:pt idx="54">
                  <c:v>91.59713425333338</c:v>
                </c:pt>
                <c:pt idx="55">
                  <c:v>92.652276614003043</c:v>
                </c:pt>
                <c:pt idx="56">
                  <c:v>93.707418974672706</c:v>
                </c:pt>
                <c:pt idx="57">
                  <c:v>94.762561335342369</c:v>
                </c:pt>
                <c:pt idx="58">
                  <c:v>95.817703696012032</c:v>
                </c:pt>
                <c:pt idx="59">
                  <c:v>96.872846056681695</c:v>
                </c:pt>
                <c:pt idx="60">
                  <c:v>97.927988417351358</c:v>
                </c:pt>
                <c:pt idx="61">
                  <c:v>98.983130778021021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17-24'!$BY$19:$BY$119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81.474837447053957</c:v>
                </c:pt>
                <c:pt idx="2">
                  <c:v>78.150176486177799</c:v>
                </c:pt>
                <c:pt idx="3">
                  <c:v>75.247348761132969</c:v>
                </c:pt>
                <c:pt idx="4">
                  <c:v>72.638230694317542</c:v>
                </c:pt>
                <c:pt idx="5">
                  <c:v>70.249413962664093</c:v>
                </c:pt>
                <c:pt idx="6">
                  <c:v>68.033826100560233</c:v>
                </c:pt>
                <c:pt idx="7">
                  <c:v>65.958983681623295</c:v>
                </c:pt>
                <c:pt idx="8">
                  <c:v>64.001285963121731</c:v>
                </c:pt>
                <c:pt idx="9">
                  <c:v>62.14291796131446</c:v>
                </c:pt>
                <c:pt idx="10">
                  <c:v>60.370028150390894</c:v>
                </c:pt>
                <c:pt idx="11">
                  <c:v>58.671588309694791</c:v>
                </c:pt>
                <c:pt idx="12">
                  <c:v>57.038645029015534</c:v>
                </c:pt>
                <c:pt idx="13">
                  <c:v>55.46380894980021</c:v>
                </c:pt>
                <c:pt idx="14">
                  <c:v>53.940894956840559</c:v>
                </c:pt>
                <c:pt idx="15">
                  <c:v>52.46466184032996</c:v>
                </c:pt>
                <c:pt idx="16">
                  <c:v>51.03061957285415</c:v>
                </c:pt>
                <c:pt idx="17">
                  <c:v>49.634883771152509</c:v>
                </c:pt>
                <c:pt idx="18">
                  <c:v>48.274063828999537</c:v>
                </c:pt>
                <c:pt idx="19">
                  <c:v>46.945175536260685</c:v>
                </c:pt>
                <c:pt idx="20">
                  <c:v>45.645571788862462</c:v>
                </c:pt>
                <c:pt idx="21">
                  <c:v>44.372886843498485</c:v>
                </c:pt>
                <c:pt idx="22">
                  <c:v>43.124990830051168</c:v>
                </c:pt>
                <c:pt idx="23">
                  <c:v>41.899952099291042</c:v>
                </c:pt>
                <c:pt idx="24">
                  <c:v>40.696005541834012</c:v>
                </c:pt>
                <c:pt idx="25">
                  <c:v>39.511525319240093</c:v>
                </c:pt>
                <c:pt idx="26">
                  <c:v>38.345000637990253</c:v>
                </c:pt>
                <c:pt idx="27">
                  <c:v>37.195013550639672</c:v>
                </c:pt>
                <c:pt idx="28">
                  <c:v>36.060218491941491</c:v>
                </c:pt>
                <c:pt idx="29">
                  <c:v>34.939324148212904</c:v>
                </c:pt>
                <c:pt idx="30">
                  <c:v>33.831078773970205</c:v>
                </c:pt>
                <c:pt idx="31">
                  <c:v>32.734259536916611</c:v>
                </c:pt>
                <c:pt idx="32">
                  <c:v>31.647664041025678</c:v>
                </c:pt>
                <c:pt idx="33">
                  <c:v>30.570099771369257</c:v>
                </c:pt>
                <c:pt idx="34">
                  <c:v>29.500370732502759</c:v>
                </c:pt>
                <c:pt idx="35">
                  <c:v>28.437257894640624</c:v>
                </c:pt>
                <c:pt idx="36">
                  <c:v>27.379468615913723</c:v>
                </c:pt>
                <c:pt idx="37">
                  <c:v>26.325596827969093</c:v>
                </c:pt>
                <c:pt idx="38">
                  <c:v>25.274196660608595</c:v>
                </c:pt>
                <c:pt idx="39">
                  <c:v>24.223649403266293</c:v>
                </c:pt>
                <c:pt idx="40">
                  <c:v>23.172191766837017</c:v>
                </c:pt>
                <c:pt idx="41">
                  <c:v>22.119289921719812</c:v>
                </c:pt>
                <c:pt idx="42">
                  <c:v>21.064574074702577</c:v>
                </c:pt>
                <c:pt idx="43">
                  <c:v>20.009431714032914</c:v>
                </c:pt>
                <c:pt idx="44">
                  <c:v>18.954289353363251</c:v>
                </c:pt>
                <c:pt idx="45">
                  <c:v>17.899146992693588</c:v>
                </c:pt>
                <c:pt idx="46">
                  <c:v>16.844004632023925</c:v>
                </c:pt>
                <c:pt idx="47">
                  <c:v>15.788862271354262</c:v>
                </c:pt>
                <c:pt idx="48">
                  <c:v>14.733719910684599</c:v>
                </c:pt>
                <c:pt idx="49">
                  <c:v>13.678577550014936</c:v>
                </c:pt>
                <c:pt idx="50">
                  <c:v>12.623435189345273</c:v>
                </c:pt>
                <c:pt idx="51">
                  <c:v>11.568292828675609</c:v>
                </c:pt>
                <c:pt idx="52">
                  <c:v>10.513150468005946</c:v>
                </c:pt>
                <c:pt idx="53">
                  <c:v>9.4580081073362834</c:v>
                </c:pt>
                <c:pt idx="54">
                  <c:v>8.4028657466666203</c:v>
                </c:pt>
                <c:pt idx="55">
                  <c:v>7.3477233859969573</c:v>
                </c:pt>
                <c:pt idx="56">
                  <c:v>6.2925810253272942</c:v>
                </c:pt>
                <c:pt idx="57">
                  <c:v>5.2374386646576312</c:v>
                </c:pt>
                <c:pt idx="58">
                  <c:v>4.1822963039879681</c:v>
                </c:pt>
                <c:pt idx="59">
                  <c:v>3.1271539433183051</c:v>
                </c:pt>
                <c:pt idx="60">
                  <c:v>2.072011582648642</c:v>
                </c:pt>
                <c:pt idx="61">
                  <c:v>1.016869221978979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305088"/>
        <c:axId val="69307008"/>
      </c:scatterChart>
      <c:valAx>
        <c:axId val="693050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307008"/>
        <c:crossesAt val="120"/>
        <c:crossBetween val="midCat"/>
        <c:minorUnit val="100"/>
      </c:valAx>
      <c:valAx>
        <c:axId val="693070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3050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3"/>
          <c:w val="0.69674834123995366"/>
          <c:h val="0.7323943661971879"/>
        </c:manualLayout>
      </c:layout>
      <c:scatterChart>
        <c:scatterStyle val="lineMarker"/>
        <c:ser>
          <c:idx val="0"/>
          <c:order val="0"/>
          <c:tx>
            <c:strRef>
              <c:f>'0.5Q 17-24'!$CG$18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17-24'!$CG$19:$CG$119</c:f>
              <c:numCache>
                <c:formatCode>0.00E+00</c:formatCode>
                <c:ptCount val="101"/>
                <c:pt idx="1">
                  <c:v>-488.48694310333252</c:v>
                </c:pt>
                <c:pt idx="2">
                  <c:v>-360.47052824168293</c:v>
                </c:pt>
                <c:pt idx="3">
                  <c:v>-296.56154749353169</c:v>
                </c:pt>
                <c:pt idx="4">
                  <c:v>-258.59779685010386</c:v>
                </c:pt>
                <c:pt idx="5">
                  <c:v>-233.59848845529518</c:v>
                </c:pt>
                <c:pt idx="6">
                  <c:v>-215.99290831896022</c:v>
                </c:pt>
                <c:pt idx="7">
                  <c:v>-203.00715612697229</c:v>
                </c:pt>
                <c:pt idx="8">
                  <c:v>-193.10866731436155</c:v>
                </c:pt>
                <c:pt idx="9">
                  <c:v>-185.38302955904879</c:v>
                </c:pt>
                <c:pt idx="10">
                  <c:v>-179.25142142581669</c:v>
                </c:pt>
                <c:pt idx="11">
                  <c:v>-174.32991804992383</c:v>
                </c:pt>
                <c:pt idx="12">
                  <c:v>-170.35409121918494</c:v>
                </c:pt>
                <c:pt idx="13">
                  <c:v>-167.13613195189842</c:v>
                </c:pt>
                <c:pt idx="14">
                  <c:v>-164.53924675791765</c:v>
                </c:pt>
                <c:pt idx="15">
                  <c:v>-162.46173146178484</c:v>
                </c:pt>
                <c:pt idx="16">
                  <c:v>-160.82671766595936</c:v>
                </c:pt>
                <c:pt idx="17">
                  <c:v>-159.57537683287433</c:v>
                </c:pt>
                <c:pt idx="18">
                  <c:v>-158.66230632715181</c:v>
                </c:pt>
                <c:pt idx="19">
                  <c:v>-158.05233753957862</c:v>
                </c:pt>
                <c:pt idx="20">
                  <c:v>-157.71830039783634</c:v>
                </c:pt>
                <c:pt idx="21">
                  <c:v>-157.63945001500622</c:v>
                </c:pt>
                <c:pt idx="22">
                  <c:v>-157.80036055967915</c:v>
                </c:pt>
                <c:pt idx="23">
                  <c:v>-158.19015197038621</c:v>
                </c:pt>
                <c:pt idx="24">
                  <c:v>-158.80197048752376</c:v>
                </c:pt>
                <c:pt idx="25">
                  <c:v>-159.63271820874098</c:v>
                </c:pt>
                <c:pt idx="26">
                  <c:v>-160.68308923425377</c:v>
                </c:pt>
                <c:pt idx="27">
                  <c:v>-161.95792010874493</c:v>
                </c:pt>
                <c:pt idx="28">
                  <c:v>-163.46665753596858</c:v>
                </c:pt>
                <c:pt idx="29">
                  <c:v>-165.22355253862918</c:v>
                </c:pt>
                <c:pt idx="30">
                  <c:v>-167.24719496959892</c:v>
                </c:pt>
                <c:pt idx="31">
                  <c:v>-169.55928751457273</c:v>
                </c:pt>
                <c:pt idx="32">
                  <c:v>-172.18367314612968</c:v>
                </c:pt>
                <c:pt idx="33">
                  <c:v>-175.1476135370917</c:v>
                </c:pt>
                <c:pt idx="34">
                  <c:v>-178.48312974429143</c:v>
                </c:pt>
                <c:pt idx="35">
                  <c:v>-182.2269627936752</c:v>
                </c:pt>
                <c:pt idx="36">
                  <c:v>-186.44118744940232</c:v>
                </c:pt>
                <c:pt idx="37">
                  <c:v>-191.22472851776573</c:v>
                </c:pt>
                <c:pt idx="38">
                  <c:v>-196.62033266515016</c:v>
                </c:pt>
                <c:pt idx="39">
                  <c:v>-202.75705437514867</c:v>
                </c:pt>
                <c:pt idx="40">
                  <c:v>-209.9333392412253</c:v>
                </c:pt>
                <c:pt idx="41">
                  <c:v>-217.48677315179012</c:v>
                </c:pt>
                <c:pt idx="42">
                  <c:v>-225.55491690880893</c:v>
                </c:pt>
                <c:pt idx="43">
                  <c:v>-232.79036232922209</c:v>
                </c:pt>
                <c:pt idx="44">
                  <c:v>-239.27201705264915</c:v>
                </c:pt>
                <c:pt idx="45">
                  <c:v>-254.45582441210098</c:v>
                </c:pt>
                <c:pt idx="46">
                  <c:v>-269.60431403232514</c:v>
                </c:pt>
                <c:pt idx="47">
                  <c:v>-262.7794164374755</c:v>
                </c:pt>
                <c:pt idx="48">
                  <c:v>-283.21469417802075</c:v>
                </c:pt>
                <c:pt idx="49">
                  <c:v>-306.16975254628397</c:v>
                </c:pt>
                <c:pt idx="50">
                  <c:v>-304.52692573926572</c:v>
                </c:pt>
                <c:pt idx="51">
                  <c:v>-316.84816969796856</c:v>
                </c:pt>
                <c:pt idx="52">
                  <c:v>-322.24987379449874</c:v>
                </c:pt>
                <c:pt idx="53">
                  <c:v>-341.16775892228435</c:v>
                </c:pt>
                <c:pt idx="54">
                  <c:v>-354.76467789617624</c:v>
                </c:pt>
                <c:pt idx="55">
                  <c:v>-389.91244059850845</c:v>
                </c:pt>
                <c:pt idx="56">
                  <c:v>-417.96791964820784</c:v>
                </c:pt>
                <c:pt idx="57">
                  <c:v>-491.05338360867421</c:v>
                </c:pt>
                <c:pt idx="58">
                  <c:v>292.85091402319154</c:v>
                </c:pt>
                <c:pt idx="59">
                  <c:v>288.3318676105178</c:v>
                </c:pt>
                <c:pt idx="60">
                  <c:v>284.14406699571339</c:v>
                </c:pt>
                <c:pt idx="61">
                  <c:v>280.23418477779865</c:v>
                </c:pt>
                <c:pt idx="62">
                  <c:v>277.33678890355151</c:v>
                </c:pt>
                <c:pt idx="63">
                  <c:v>273.75860456750377</c:v>
                </c:pt>
                <c:pt idx="64">
                  <c:v>270.66486882856157</c:v>
                </c:pt>
                <c:pt idx="65">
                  <c:v>267.95055995971933</c:v>
                </c:pt>
                <c:pt idx="66">
                  <c:v>265.56320936995485</c:v>
                </c:pt>
                <c:pt idx="67">
                  <c:v>263.47694386520925</c:v>
                </c:pt>
                <c:pt idx="68">
                  <c:v>261.67919779856192</c:v>
                </c:pt>
                <c:pt idx="69">
                  <c:v>260.16397766971784</c:v>
                </c:pt>
                <c:pt idx="70">
                  <c:v>258.92848636509314</c:v>
                </c:pt>
                <c:pt idx="71">
                  <c:v>257.97145321971777</c:v>
                </c:pt>
                <c:pt idx="72">
                  <c:v>257.29232052654862</c:v>
                </c:pt>
                <c:pt idx="73">
                  <c:v>256.89085447659579</c:v>
                </c:pt>
                <c:pt idx="74">
                  <c:v>256.75911411148456</c:v>
                </c:pt>
                <c:pt idx="75">
                  <c:v>256.75500000000363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17-24'!$CH$19:$CH$119</c:f>
              <c:numCache>
                <c:formatCode>0.00E+00</c:formatCode>
                <c:ptCount val="101"/>
                <c:pt idx="1">
                  <c:v>3464.019328081713</c:v>
                </c:pt>
                <c:pt idx="2">
                  <c:v>2413.4467020834527</c:v>
                </c:pt>
                <c:pt idx="3">
                  <c:v>1897.6356319063116</c:v>
                </c:pt>
                <c:pt idx="4">
                  <c:v>1589.6615009749148</c:v>
                </c:pt>
                <c:pt idx="5">
                  <c:v>1383.4817556864598</c:v>
                </c:pt>
                <c:pt idx="6">
                  <c:v>1234.7744281535067</c:v>
                </c:pt>
                <c:pt idx="7">
                  <c:v>1121.7883403820549</c:v>
                </c:pt>
                <c:pt idx="8">
                  <c:v>1032.5935411542607</c:v>
                </c:pt>
                <c:pt idx="9">
                  <c:v>960.09038767020274</c:v>
                </c:pt>
                <c:pt idx="10">
                  <c:v>899.78168444064579</c:v>
                </c:pt>
                <c:pt idx="11">
                  <c:v>848.67490929013229</c:v>
                </c:pt>
                <c:pt idx="12">
                  <c:v>804.69786186525766</c:v>
                </c:pt>
                <c:pt idx="13">
                  <c:v>766.36769325006958</c:v>
                </c:pt>
                <c:pt idx="14">
                  <c:v>732.59364120441091</c:v>
                </c:pt>
                <c:pt idx="15">
                  <c:v>702.55433408811905</c:v>
                </c:pt>
                <c:pt idx="16">
                  <c:v>675.61866301294242</c:v>
                </c:pt>
                <c:pt idx="17">
                  <c:v>651.29314023864458</c:v>
                </c:pt>
                <c:pt idx="18">
                  <c:v>629.18592095623899</c:v>
                </c:pt>
                <c:pt idx="19">
                  <c:v>608.98162765010261</c:v>
                </c:pt>
                <c:pt idx="20">
                  <c:v>590.42336524567588</c:v>
                </c:pt>
                <c:pt idx="21">
                  <c:v>573.29963498677023</c:v>
                </c:pt>
                <c:pt idx="22">
                  <c:v>557.43465141278034</c:v>
                </c:pt>
                <c:pt idx="23">
                  <c:v>542.68106326117675</c:v>
                </c:pt>
                <c:pt idx="24">
                  <c:v>528.91440824557549</c:v>
                </c:pt>
                <c:pt idx="25">
                  <c:v>516.02886655584882</c:v>
                </c:pt>
                <c:pt idx="26">
                  <c:v>503.93402936419471</c:v>
                </c:pt>
                <c:pt idx="27">
                  <c:v>492.55243667594596</c:v>
                </c:pt>
                <c:pt idx="28">
                  <c:v>481.81758665224447</c:v>
                </c:pt>
                <c:pt idx="29">
                  <c:v>471.67210628442649</c:v>
                </c:pt>
                <c:pt idx="30">
                  <c:v>462.06588229093626</c:v>
                </c:pt>
                <c:pt idx="31">
                  <c:v>452.95416365170649</c:v>
                </c:pt>
                <c:pt idx="32">
                  <c:v>444.29615196311278</c:v>
                </c:pt>
                <c:pt idx="33">
                  <c:v>436.05481949814174</c:v>
                </c:pt>
                <c:pt idx="34">
                  <c:v>428.19665491748981</c:v>
                </c:pt>
                <c:pt idx="35">
                  <c:v>420.69073472483785</c:v>
                </c:pt>
                <c:pt idx="36">
                  <c:v>413.51540749972492</c:v>
                </c:pt>
                <c:pt idx="37">
                  <c:v>406.65949742093585</c:v>
                </c:pt>
                <c:pt idx="38">
                  <c:v>400.088073827507</c:v>
                </c:pt>
                <c:pt idx="39">
                  <c:v>393.79223845053878</c:v>
                </c:pt>
                <c:pt idx="40">
                  <c:v>387.80650070756371</c:v>
                </c:pt>
                <c:pt idx="41">
                  <c:v>381.88447733322306</c:v>
                </c:pt>
                <c:pt idx="42">
                  <c:v>376.04229165257408</c:v>
                </c:pt>
                <c:pt idx="43">
                  <c:v>369.93049921012044</c:v>
                </c:pt>
                <c:pt idx="44">
                  <c:v>363.61371663101937</c:v>
                </c:pt>
                <c:pt idx="45">
                  <c:v>359.18661322769998</c:v>
                </c:pt>
                <c:pt idx="46">
                  <c:v>354.48052325533831</c:v>
                </c:pt>
                <c:pt idx="47">
                  <c:v>345.401177050233</c:v>
                </c:pt>
                <c:pt idx="48">
                  <c:v>341.41642036370268</c:v>
                </c:pt>
                <c:pt idx="49">
                  <c:v>337.42962246020357</c:v>
                </c:pt>
                <c:pt idx="50">
                  <c:v>329.43914918974747</c:v>
                </c:pt>
                <c:pt idx="51">
                  <c:v>323.50103295465613</c:v>
                </c:pt>
                <c:pt idx="52">
                  <c:v>316.601285763487</c:v>
                </c:pt>
                <c:pt idx="53">
                  <c:v>311.14543339594292</c:v>
                </c:pt>
                <c:pt idx="54">
                  <c:v>304.8927580972238</c:v>
                </c:pt>
                <c:pt idx="55">
                  <c:v>300.17887819286494</c:v>
                </c:pt>
                <c:pt idx="56">
                  <c:v>294.30547268342264</c:v>
                </c:pt>
                <c:pt idx="57">
                  <c:v>290.42311342801776</c:v>
                </c:pt>
                <c:pt idx="58">
                  <c:v>285.14626202332136</c:v>
                </c:pt>
                <c:pt idx="59">
                  <c:v>280.74610777834687</c:v>
                </c:pt>
                <c:pt idx="60">
                  <c:v>276.66848454335201</c:v>
                </c:pt>
                <c:pt idx="61">
                  <c:v>272.86146791474232</c:v>
                </c:pt>
                <c:pt idx="62">
                  <c:v>270.04029999761593</c:v>
                </c:pt>
                <c:pt idx="63">
                  <c:v>266.55625456904806</c:v>
                </c:pt>
                <c:pt idx="64">
                  <c:v>263.54391231773633</c:v>
                </c:pt>
                <c:pt idx="65">
                  <c:v>260.90101454666836</c:v>
                </c:pt>
                <c:pt idx="66">
                  <c:v>258.57647306766648</c:v>
                </c:pt>
                <c:pt idx="67">
                  <c:v>256.54509538783009</c:v>
                </c:pt>
                <c:pt idx="68">
                  <c:v>254.7946464514439</c:v>
                </c:pt>
                <c:pt idx="69">
                  <c:v>253.31929044197565</c:v>
                </c:pt>
                <c:pt idx="70">
                  <c:v>252.11630383545901</c:v>
                </c:pt>
                <c:pt idx="71">
                  <c:v>251.18444939701055</c:v>
                </c:pt>
                <c:pt idx="72">
                  <c:v>250.52318409237273</c:v>
                </c:pt>
                <c:pt idx="73">
                  <c:v>250.13228026386614</c:v>
                </c:pt>
                <c:pt idx="74">
                  <c:v>250.00400587280149</c:v>
                </c:pt>
                <c:pt idx="75">
                  <c:v>250.00000000000355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17-24'!$CI$19:$CI$119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9488640"/>
        <c:axId val="69490944"/>
      </c:scatterChart>
      <c:valAx>
        <c:axId val="694886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490944"/>
        <c:crossesAt val="6000"/>
        <c:crossBetween val="midCat"/>
        <c:minorUnit val="100"/>
      </c:valAx>
      <c:valAx>
        <c:axId val="694909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4886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39"/>
          <c:y val="0.37335773169198938"/>
          <c:w val="0.16316730214606129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17-24'!$CO$18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17-24'!$CO$19:$CO$119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3.1447322181199611E-2</c:v>
                </c:pt>
                <c:pt idx="2">
                  <c:v>3.0162432672021441E-2</c:v>
                </c:pt>
                <c:pt idx="3">
                  <c:v>2.9040777600848767E-2</c:v>
                </c:pt>
                <c:pt idx="4">
                  <c:v>2.8032824255532378E-2</c:v>
                </c:pt>
                <c:pt idx="5">
                  <c:v>2.7110158883845447E-2</c:v>
                </c:pt>
                <c:pt idx="6">
                  <c:v>2.6254548643717332E-2</c:v>
                </c:pt>
                <c:pt idx="7">
                  <c:v>2.5453407425983423E-2</c:v>
                </c:pt>
                <c:pt idx="8">
                  <c:v>2.4697590071932771E-2</c:v>
                </c:pt>
                <c:pt idx="9">
                  <c:v>2.3980193835718418E-2</c:v>
                </c:pt>
                <c:pt idx="10">
                  <c:v>2.3295852511773144E-2</c:v>
                </c:pt>
                <c:pt idx="11">
                  <c:v>2.2640294525789393E-2</c:v>
                </c:pt>
                <c:pt idx="12">
                  <c:v>2.2010052717940945E-2</c:v>
                </c:pt>
                <c:pt idx="13">
                  <c:v>2.1402266264903248E-2</c:v>
                </c:pt>
                <c:pt idx="14">
                  <c:v>2.0814541133293733E-2</c:v>
                </c:pt>
                <c:pt idx="15">
                  <c:v>2.0244849115423083E-2</c:v>
                </c:pt>
                <c:pt idx="16">
                  <c:v>1.9691453096787354E-2</c:v>
                </c:pt>
                <c:pt idx="17">
                  <c:v>1.9152850631744735E-2</c:v>
                </c:pt>
                <c:pt idx="18">
                  <c:v>1.8627730585904188E-2</c:v>
                </c:pt>
                <c:pt idx="19">
                  <c:v>1.8114939284358356E-2</c:v>
                </c:pt>
                <c:pt idx="20">
                  <c:v>1.7613453689406894E-2</c:v>
                </c:pt>
                <c:pt idx="21">
                  <c:v>1.7122359848434979E-2</c:v>
                </c:pt>
                <c:pt idx="22">
                  <c:v>1.6640835333086964E-2</c:v>
                </c:pt>
                <c:pt idx="23">
                  <c:v>1.616813471171662E-2</c:v>
                </c:pt>
                <c:pt idx="24">
                  <c:v>1.5703577312086422E-2</c:v>
                </c:pt>
                <c:pt idx="25">
                  <c:v>1.5246536693274111E-2</c:v>
                </c:pt>
                <c:pt idx="26">
                  <c:v>1.4796431407232769E-2</c:v>
                </c:pt>
                <c:pt idx="27">
                  <c:v>1.4352716816844859E-2</c:v>
                </c:pt>
                <c:pt idx="28">
                  <c:v>1.3914877921308289E-2</c:v>
                </c:pt>
                <c:pt idx="29">
                  <c:v>1.3482423237154786E-2</c:v>
                </c:pt>
                <c:pt idx="30">
                  <c:v>1.3054879651914953E-2</c:v>
                </c:pt>
                <c:pt idx="31">
                  <c:v>1.2631787771388809E-2</c:v>
                </c:pt>
                <c:pt idx="32">
                  <c:v>1.2212697113120089E-2</c:v>
                </c:pt>
                <c:pt idx="33">
                  <c:v>1.1797160734154103E-2</c:v>
                </c:pt>
                <c:pt idx="34">
                  <c:v>1.1384727422421879E-2</c:v>
                </c:pt>
                <c:pt idx="35">
                  <c:v>1.0974929237800093E-2</c:v>
                </c:pt>
                <c:pt idx="36">
                  <c:v>1.0567274896477647E-2</c:v>
                </c:pt>
                <c:pt idx="37">
                  <c:v>1.0161253743528765E-2</c:v>
                </c:pt>
                <c:pt idx="38">
                  <c:v>9.7563105415656246E-3</c:v>
                </c:pt>
                <c:pt idx="39">
                  <c:v>9.3518954492305354E-3</c:v>
                </c:pt>
                <c:pt idx="40">
                  <c:v>8.9476895560991546E-3</c:v>
                </c:pt>
                <c:pt idx="41">
                  <c:v>8.5434611633032793E-3</c:v>
                </c:pt>
                <c:pt idx="42">
                  <c:v>8.1392771626055231E-3</c:v>
                </c:pt>
                <c:pt idx="43">
                  <c:v>7.7343625872420795E-3</c:v>
                </c:pt>
                <c:pt idx="44">
                  <c:v>7.3257131607821361E-3</c:v>
                </c:pt>
                <c:pt idx="45">
                  <c:v>6.9148650927328345E-3</c:v>
                </c:pt>
                <c:pt idx="46">
                  <c:v>6.5074027155293647E-3</c:v>
                </c:pt>
                <c:pt idx="47">
                  <c:v>6.0934190444658738E-3</c:v>
                </c:pt>
                <c:pt idx="48">
                  <c:v>5.6755681590506439E-3</c:v>
                </c:pt>
                <c:pt idx="49">
                  <c:v>5.2755033462747051E-3</c:v>
                </c:pt>
                <c:pt idx="50">
                  <c:v>4.8689982653338897E-3</c:v>
                </c:pt>
                <c:pt idx="51">
                  <c:v>4.471587995050502E-3</c:v>
                </c:pt>
                <c:pt idx="52">
                  <c:v>4.0673705318968007E-3</c:v>
                </c:pt>
                <c:pt idx="53">
                  <c:v>3.6742814755260202E-3</c:v>
                </c:pt>
                <c:pt idx="54">
                  <c:v>3.2731130860256512E-3</c:v>
                </c:pt>
                <c:pt idx="55">
                  <c:v>2.8972080887976303E-3</c:v>
                </c:pt>
                <c:pt idx="56">
                  <c:v>2.5115060407953135E-3</c:v>
                </c:pt>
                <c:pt idx="57">
                  <c:v>2.1464162787760361E-3</c:v>
                </c:pt>
                <c:pt idx="58">
                  <c:v>1.8118435115703317E-3</c:v>
                </c:pt>
                <c:pt idx="59">
                  <c:v>1.4967263231611123E-3</c:v>
                </c:pt>
                <c:pt idx="60">
                  <c:v>1.1898396355626895E-3</c:v>
                </c:pt>
                <c:pt idx="61">
                  <c:v>8.7634221309465217E-4</c:v>
                </c:pt>
                <c:pt idx="62">
                  <c:v>5.2580532785679126E-4</c:v>
                </c:pt>
                <c:pt idx="63">
                  <c:v>3.1548319671407475E-4</c:v>
                </c:pt>
                <c:pt idx="64">
                  <c:v>1.8928991802844483E-4</c:v>
                </c:pt>
                <c:pt idx="65">
                  <c:v>1.1357395081706689E-4</c:v>
                </c:pt>
                <c:pt idx="66">
                  <c:v>6.8144370490240134E-5</c:v>
                </c:pt>
                <c:pt idx="67">
                  <c:v>4.0886622294144079E-5</c:v>
                </c:pt>
                <c:pt idx="68">
                  <c:v>2.4531973376486448E-5</c:v>
                </c:pt>
                <c:pt idx="69">
                  <c:v>1.4719184025891869E-5</c:v>
                </c:pt>
                <c:pt idx="70">
                  <c:v>8.8315104155351201E-6</c:v>
                </c:pt>
                <c:pt idx="71">
                  <c:v>5.2989062493210715E-6</c:v>
                </c:pt>
                <c:pt idx="72">
                  <c:v>3.1793437495926427E-6</c:v>
                </c:pt>
                <c:pt idx="73">
                  <c:v>1.9076062497555854E-6</c:v>
                </c:pt>
                <c:pt idx="74">
                  <c:v>1.1445637498533513E-6</c:v>
                </c:pt>
                <c:pt idx="75">
                  <c:v>6.8673824991201072E-7</c:v>
                </c:pt>
                <c:pt idx="76">
                  <c:v>4.1204294994720643E-7</c:v>
                </c:pt>
                <c:pt idx="77">
                  <c:v>2.4722576996832386E-7</c:v>
                </c:pt>
                <c:pt idx="78">
                  <c:v>1.4833546198099432E-7</c:v>
                </c:pt>
                <c:pt idx="79">
                  <c:v>8.9001277188596587E-8</c:v>
                </c:pt>
                <c:pt idx="80">
                  <c:v>5.3400766313157948E-8</c:v>
                </c:pt>
                <c:pt idx="81">
                  <c:v>3.2040459787894766E-8</c:v>
                </c:pt>
                <c:pt idx="82">
                  <c:v>1.9224275872736859E-8</c:v>
                </c:pt>
                <c:pt idx="83">
                  <c:v>1.1534565523642115E-8</c:v>
                </c:pt>
                <c:pt idx="84">
                  <c:v>6.9207393141852682E-9</c:v>
                </c:pt>
                <c:pt idx="85">
                  <c:v>4.1524435885111608E-9</c:v>
                </c:pt>
                <c:pt idx="86">
                  <c:v>2.4914661531066963E-9</c:v>
                </c:pt>
                <c:pt idx="87">
                  <c:v>1.4948796918640178E-9</c:v>
                </c:pt>
                <c:pt idx="88">
                  <c:v>8.969278151184106E-10</c:v>
                </c:pt>
                <c:pt idx="89">
                  <c:v>5.3815668907104636E-10</c:v>
                </c:pt>
                <c:pt idx="90">
                  <c:v>3.2289401344262783E-10</c:v>
                </c:pt>
                <c:pt idx="91">
                  <c:v>1.937364080655767E-10</c:v>
                </c:pt>
                <c:pt idx="92">
                  <c:v>1.1624184483934602E-10</c:v>
                </c:pt>
                <c:pt idx="93">
                  <c:v>6.9745106903607613E-11</c:v>
                </c:pt>
                <c:pt idx="94">
                  <c:v>4.1847064142164567E-11</c:v>
                </c:pt>
                <c:pt idx="95">
                  <c:v>2.5108238485298741E-11</c:v>
                </c:pt>
                <c:pt idx="96">
                  <c:v>1.5064943091179244E-11</c:v>
                </c:pt>
                <c:pt idx="97">
                  <c:v>9.0389658547075457E-12</c:v>
                </c:pt>
                <c:pt idx="98">
                  <c:v>5.4233795128245274E-12</c:v>
                </c:pt>
                <c:pt idx="99">
                  <c:v>3.2540277076947163E-12</c:v>
                </c:pt>
                <c:pt idx="100">
                  <c:v>1.9524166246168295E-12</c:v>
                </c:pt>
              </c:numCache>
            </c:numRef>
          </c:yVal>
        </c:ser>
        <c:axId val="69527040"/>
        <c:axId val="69541888"/>
      </c:scatterChart>
      <c:valAx>
        <c:axId val="695270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541888"/>
        <c:crossesAt val="4.0000000000000022E-2"/>
        <c:crossBetween val="midCat"/>
        <c:minorUnit val="100"/>
      </c:valAx>
      <c:valAx>
        <c:axId val="695418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5270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17-24'!$CN$18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17-24'!$CN$19:$CN$119</c:f>
              <c:numCache>
                <c:formatCode>0.00E+00</c:formatCode>
                <c:ptCount val="101"/>
                <c:pt idx="0">
                  <c:v>79.390288393562557</c:v>
                </c:pt>
                <c:pt idx="1">
                  <c:v>103.76802160893875</c:v>
                </c:pt>
                <c:pt idx="2">
                  <c:v>119.8736436345942</c:v>
                </c:pt>
                <c:pt idx="3">
                  <c:v>131.95502742874004</c:v>
                </c:pt>
                <c:pt idx="4">
                  <c:v>141.55814384064098</c:v>
                </c:pt>
                <c:pt idx="5">
                  <c:v>149.41219436511</c:v>
                </c:pt>
                <c:pt idx="6">
                  <c:v>155.92586736564846</c:v>
                </c:pt>
                <c:pt idx="7">
                  <c:v>161.35718311922869</c:v>
                </c:pt>
                <c:pt idx="8">
                  <c:v>165.88332230380141</c:v>
                </c:pt>
                <c:pt idx="9">
                  <c:v>169.6335353127873</c:v>
                </c:pt>
                <c:pt idx="10">
                  <c:v>172.70638456750677</c:v>
                </c:pt>
                <c:pt idx="11">
                  <c:v>175.17957228691756</c:v>
                </c:pt>
                <c:pt idx="12">
                  <c:v>177.11593664406331</c:v>
                </c:pt>
                <c:pt idx="13">
                  <c:v>178.56731902245781</c:v>
                </c:pt>
                <c:pt idx="14">
                  <c:v>179.57717446327391</c:v>
                </c:pt>
                <c:pt idx="15">
                  <c:v>180.18240101987664</c:v>
                </c:pt>
                <c:pt idx="16">
                  <c:v>180.41466177631801</c:v>
                </c:pt>
                <c:pt idx="17">
                  <c:v>180.30136440917767</c:v>
                </c:pt>
                <c:pt idx="18">
                  <c:v>179.86640158239578</c:v>
                </c:pt>
                <c:pt idx="19">
                  <c:v>179.13071925898603</c:v>
                </c:pt>
                <c:pt idx="20">
                  <c:v>178.11275804055359</c:v>
                </c:pt>
                <c:pt idx="21">
                  <c:v>176.82879848939334</c:v>
                </c:pt>
                <c:pt idx="22">
                  <c:v>175.29323069418388</c:v>
                </c:pt>
                <c:pt idx="23">
                  <c:v>173.5187588165814</c:v>
                </c:pt>
                <c:pt idx="24">
                  <c:v>171.51654482941169</c:v>
                </c:pt>
                <c:pt idx="25">
                  <c:v>169.29629846570882</c:v>
                </c:pt>
                <c:pt idx="26">
                  <c:v>166.86633678940709</c:v>
                </c:pt>
                <c:pt idx="27">
                  <c:v>164.23365861484598</c:v>
                </c:pt>
                <c:pt idx="28">
                  <c:v>161.40408621938047</c:v>
                </c:pt>
                <c:pt idx="29">
                  <c:v>158.38249741756863</c:v>
                </c:pt>
                <c:pt idx="30">
                  <c:v>155.17308530183803</c:v>
                </c:pt>
                <c:pt idx="31">
                  <c:v>151.77948694832324</c:v>
                </c:pt>
                <c:pt idx="32">
                  <c:v>148.20471653521508</c:v>
                </c:pt>
                <c:pt idx="33">
                  <c:v>144.45099793079407</c:v>
                </c:pt>
                <c:pt idx="34">
                  <c:v>140.519009359427</c:v>
                </c:pt>
                <c:pt idx="35">
                  <c:v>136.40651361631996</c:v>
                </c:pt>
                <c:pt idx="36">
                  <c:v>132.11072439700979</c:v>
                </c:pt>
                <c:pt idx="37">
                  <c:v>127.63207341204831</c:v>
                </c:pt>
                <c:pt idx="38">
                  <c:v>122.96517257565552</c:v>
                </c:pt>
                <c:pt idx="39">
                  <c:v>118.12248326629927</c:v>
                </c:pt>
                <c:pt idx="40">
                  <c:v>113.18232438153559</c:v>
                </c:pt>
                <c:pt idx="41">
                  <c:v>108.17616371788981</c:v>
                </c:pt>
                <c:pt idx="42">
                  <c:v>103.18777027980357</c:v>
                </c:pt>
                <c:pt idx="43">
                  <c:v>98.006102494580034</c:v>
                </c:pt>
                <c:pt idx="44">
                  <c:v>92.133224549505428</c:v>
                </c:pt>
                <c:pt idx="45">
                  <c:v>86.653554932903376</c:v>
                </c:pt>
                <c:pt idx="46">
                  <c:v>82.352804572921869</c:v>
                </c:pt>
                <c:pt idx="47">
                  <c:v>76.094920166927864</c:v>
                </c:pt>
                <c:pt idx="48">
                  <c:v>70.413798404551386</c:v>
                </c:pt>
                <c:pt idx="49">
                  <c:v>68.433108558953876</c:v>
                </c:pt>
                <c:pt idx="50">
                  <c:v>62.388528995321174</c:v>
                </c:pt>
                <c:pt idx="51">
                  <c:v>58.759089528082406</c:v>
                </c:pt>
                <c:pt idx="52">
                  <c:v>52.811662689721686</c:v>
                </c:pt>
                <c:pt idx="53">
                  <c:v>49.23599297636337</c:v>
                </c:pt>
                <c:pt idx="54">
                  <c:v>43.294753172129518</c:v>
                </c:pt>
                <c:pt idx="55">
                  <c:v>41.03644019316144</c:v>
                </c:pt>
                <c:pt idx="56">
                  <c:v>35.057592755901418</c:v>
                </c:pt>
                <c:pt idx="57">
                  <c:v>31.895733625950086</c:v>
                </c:pt>
                <c:pt idx="58">
                  <c:v>29.576972323577703</c:v>
                </c:pt>
                <c:pt idx="59">
                  <c:v>26.248725525207224</c:v>
                </c:pt>
                <c:pt idx="60">
                  <c:v>21.885650854944487</c:v>
                </c:pt>
                <c:pt idx="61">
                  <c:v>16.476864725004233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9560960"/>
        <c:axId val="69571712"/>
      </c:scatterChart>
      <c:valAx>
        <c:axId val="69560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571712"/>
        <c:crossesAt val="4.0000000000000022E-2"/>
        <c:crossBetween val="midCat"/>
        <c:minorUnit val="100"/>
      </c:valAx>
      <c:valAx>
        <c:axId val="695717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5609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1"/>
          <c:y val="0.19600938967136342"/>
          <c:w val="0.7518240452674983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17-24'!$CQ$18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17-24'!$CQ$19:$CQ$119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-5.1138455515825783</c:v>
                </c:pt>
                <c:pt idx="2">
                  <c:v>-8.4425748499716278</c:v>
                </c:pt>
                <c:pt idx="3">
                  <c:v>-11.3484170032687</c:v>
                </c:pt>
                <c:pt idx="4">
                  <c:v>-13.959695099943296</c:v>
                </c:pt>
                <c:pt idx="5">
                  <c:v>-16.350019897059688</c:v>
                </c:pt>
                <c:pt idx="6">
                  <c:v>-18.566626736769841</c:v>
                </c:pt>
                <c:pt idx="7">
                  <c:v>-20.642122119500165</c:v>
                </c:pt>
                <c:pt idx="8">
                  <c:v>-22.600198166263517</c:v>
                </c:pt>
                <c:pt idx="9">
                  <c:v>-24.458737638321423</c:v>
                </c:pt>
                <c:pt idx="10">
                  <c:v>-26.231642622635604</c:v>
                </c:pt>
                <c:pt idx="11">
                  <c:v>-27.929979373888841</c:v>
                </c:pt>
                <c:pt idx="12">
                  <c:v>-29.562730171423688</c:v>
                </c:pt>
                <c:pt idx="13">
                  <c:v>-31.137306474630151</c:v>
                </c:pt>
                <c:pt idx="14">
                  <c:v>-32.65991044253046</c:v>
                </c:pt>
                <c:pt idx="15">
                  <c:v>-34.135796499190171</c:v>
                </c:pt>
                <c:pt idx="16">
                  <c:v>-35.569464941251645</c:v>
                </c:pt>
                <c:pt idx="17">
                  <c:v>-36.964808114937185</c:v>
                </c:pt>
                <c:pt idx="18">
                  <c:v>-38.325222741467101</c:v>
                </c:pt>
                <c:pt idx="19">
                  <c:v>-39.653697615938164</c:v>
                </c:pt>
                <c:pt idx="20">
                  <c:v>-40.952883095087032</c:v>
                </c:pt>
                <c:pt idx="21">
                  <c:v>-42.225146931801838</c:v>
                </c:pt>
                <c:pt idx="22">
                  <c:v>-43.472619769490997</c:v>
                </c:pt>
                <c:pt idx="23">
                  <c:v>-44.697232778222457</c:v>
                </c:pt>
                <c:pt idx="24">
                  <c:v>-45.900749357575293</c:v>
                </c:pt>
                <c:pt idx="25">
                  <c:v>-47.084792411493204</c:v>
                </c:pt>
                <c:pt idx="26">
                  <c:v>-48.250868282066634</c:v>
                </c:pt>
                <c:pt idx="27">
                  <c:v>-49.400387946284013</c:v>
                </c:pt>
                <c:pt idx="28">
                  <c:v>-50.534685603114504</c:v>
                </c:pt>
                <c:pt idx="29">
                  <c:v>-51.655034525791969</c:v>
                </c:pt>
                <c:pt idx="30">
                  <c:v>-52.76266039428895</c:v>
                </c:pt>
                <c:pt idx="31">
                  <c:v>-53.858753349019885</c:v>
                </c:pt>
                <c:pt idx="32">
                  <c:v>-54.944480442980314</c:v>
                </c:pt>
                <c:pt idx="33">
                  <c:v>-56.020999559472493</c:v>
                </c:pt>
                <c:pt idx="34">
                  <c:v>-57.089479641680335</c:v>
                </c:pt>
                <c:pt idx="35">
                  <c:v>-58.151132969716052</c:v>
                </c:pt>
                <c:pt idx="36">
                  <c:v>-59.207232299566947</c:v>
                </c:pt>
                <c:pt idx="37">
                  <c:v>-60.259100571455242</c:v>
                </c:pt>
                <c:pt idx="38">
                  <c:v>-61.308176224209497</c:v>
                </c:pt>
                <c:pt idx="39">
                  <c:v>-62.355883717305581</c:v>
                </c:pt>
                <c:pt idx="40">
                  <c:v>-63.40304924355268</c:v>
                </c:pt>
                <c:pt idx="41">
                  <c:v>-64.450273059086015</c:v>
                </c:pt>
                <c:pt idx="42">
                  <c:v>-65.49738186918384</c:v>
                </c:pt>
                <c:pt idx="43">
                  <c:v>-66.5463833597627</c:v>
                </c:pt>
                <c:pt idx="44">
                  <c:v>-67.605060630384315</c:v>
                </c:pt>
                <c:pt idx="45">
                  <c:v>-68.66943386367268</c:v>
                </c:pt>
                <c:pt idx="46">
                  <c:v>-69.725035877153175</c:v>
                </c:pt>
                <c:pt idx="47">
                  <c:v>-70.797532434312473</c:v>
                </c:pt>
                <c:pt idx="48">
                  <c:v>-71.880047681502191</c:v>
                </c:pt>
                <c:pt idx="49">
                  <c:v>-72.916485020299945</c:v>
                </c:pt>
                <c:pt idx="50">
                  <c:v>-73.952922359097698</c:v>
                </c:pt>
                <c:pt idx="51">
                  <c:v>-74.989359697895452</c:v>
                </c:pt>
                <c:pt idx="52">
                  <c:v>-76.025797036693206</c:v>
                </c:pt>
                <c:pt idx="53">
                  <c:v>-77.062234375490959</c:v>
                </c:pt>
                <c:pt idx="54">
                  <c:v>-78.098671714288713</c:v>
                </c:pt>
                <c:pt idx="55">
                  <c:v>-79.135109053086467</c:v>
                </c:pt>
                <c:pt idx="56">
                  <c:v>-80.17154639188422</c:v>
                </c:pt>
                <c:pt idx="57">
                  <c:v>-81.207983730681974</c:v>
                </c:pt>
                <c:pt idx="58">
                  <c:v>-82.244421069479728</c:v>
                </c:pt>
                <c:pt idx="59">
                  <c:v>-83.280858408277481</c:v>
                </c:pt>
                <c:pt idx="60">
                  <c:v>-84.317295747075235</c:v>
                </c:pt>
                <c:pt idx="61">
                  <c:v>-85.353733085872989</c:v>
                </c:pt>
                <c:pt idx="62">
                  <c:v>-86.390170424670742</c:v>
                </c:pt>
                <c:pt idx="63">
                  <c:v>-87.426607763468496</c:v>
                </c:pt>
                <c:pt idx="64">
                  <c:v>-88.46304510226625</c:v>
                </c:pt>
                <c:pt idx="65">
                  <c:v>-89.499482441064004</c:v>
                </c:pt>
                <c:pt idx="66">
                  <c:v>-90.535919779861757</c:v>
                </c:pt>
                <c:pt idx="67">
                  <c:v>-91.572357118659511</c:v>
                </c:pt>
                <c:pt idx="68">
                  <c:v>-92.608794457457265</c:v>
                </c:pt>
                <c:pt idx="69">
                  <c:v>-93.645231796255018</c:v>
                </c:pt>
                <c:pt idx="70">
                  <c:v>-94.681669135052772</c:v>
                </c:pt>
                <c:pt idx="71">
                  <c:v>-95.718106473850526</c:v>
                </c:pt>
                <c:pt idx="72">
                  <c:v>-96.754543812648279</c:v>
                </c:pt>
                <c:pt idx="73">
                  <c:v>-97.790981151446033</c:v>
                </c:pt>
                <c:pt idx="74">
                  <c:v>-98.827418490243787</c:v>
                </c:pt>
                <c:pt idx="75">
                  <c:v>-99.86385582904154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17-24'!$CR$19:$CR$119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-18.530253416581317</c:v>
                </c:pt>
                <c:pt idx="2">
                  <c:v>-21.858982714970367</c:v>
                </c:pt>
                <c:pt idx="3">
                  <c:v>-24.764824868267439</c:v>
                </c:pt>
                <c:pt idx="4">
                  <c:v>-27.376102964942035</c:v>
                </c:pt>
                <c:pt idx="5">
                  <c:v>-29.766427762058427</c:v>
                </c:pt>
                <c:pt idx="6">
                  <c:v>-31.98303460176858</c:v>
                </c:pt>
                <c:pt idx="7">
                  <c:v>-34.058529984498904</c:v>
                </c:pt>
                <c:pt idx="8">
                  <c:v>-36.016606031262256</c:v>
                </c:pt>
                <c:pt idx="9">
                  <c:v>-37.875145503320162</c:v>
                </c:pt>
                <c:pt idx="10">
                  <c:v>-39.648050487634343</c:v>
                </c:pt>
                <c:pt idx="11">
                  <c:v>-41.34638723888758</c:v>
                </c:pt>
                <c:pt idx="12">
                  <c:v>-42.979138036422427</c:v>
                </c:pt>
                <c:pt idx="13">
                  <c:v>-44.55371433962889</c:v>
                </c:pt>
                <c:pt idx="14">
                  <c:v>-46.076318307529199</c:v>
                </c:pt>
                <c:pt idx="15">
                  <c:v>-47.55220436418891</c:v>
                </c:pt>
                <c:pt idx="16">
                  <c:v>-48.985872806250384</c:v>
                </c:pt>
                <c:pt idx="17">
                  <c:v>-50.381215979935924</c:v>
                </c:pt>
                <c:pt idx="18">
                  <c:v>-51.74163060646584</c:v>
                </c:pt>
                <c:pt idx="19">
                  <c:v>-53.070105480936903</c:v>
                </c:pt>
                <c:pt idx="20">
                  <c:v>-54.36929096008577</c:v>
                </c:pt>
                <c:pt idx="21">
                  <c:v>-55.641554796800577</c:v>
                </c:pt>
                <c:pt idx="22">
                  <c:v>-56.889027634489736</c:v>
                </c:pt>
                <c:pt idx="23">
                  <c:v>-58.113640643221196</c:v>
                </c:pt>
                <c:pt idx="24">
                  <c:v>-59.317157222574032</c:v>
                </c:pt>
                <c:pt idx="25">
                  <c:v>-60.501200276491943</c:v>
                </c:pt>
                <c:pt idx="26">
                  <c:v>-61.667276147065373</c:v>
                </c:pt>
                <c:pt idx="27">
                  <c:v>-62.816795811282752</c:v>
                </c:pt>
                <c:pt idx="28">
                  <c:v>-63.951093468113243</c:v>
                </c:pt>
                <c:pt idx="29">
                  <c:v>-65.071442390790708</c:v>
                </c:pt>
                <c:pt idx="30">
                  <c:v>-66.179068259287689</c:v>
                </c:pt>
                <c:pt idx="31">
                  <c:v>-67.275161214018624</c:v>
                </c:pt>
                <c:pt idx="32">
                  <c:v>-68.360888307979053</c:v>
                </c:pt>
                <c:pt idx="33">
                  <c:v>-69.437407424471232</c:v>
                </c:pt>
                <c:pt idx="34">
                  <c:v>-70.505887506679073</c:v>
                </c:pt>
                <c:pt idx="35">
                  <c:v>-71.567540834714791</c:v>
                </c:pt>
                <c:pt idx="36">
                  <c:v>-72.623640164565685</c:v>
                </c:pt>
                <c:pt idx="37">
                  <c:v>-73.675508436453981</c:v>
                </c:pt>
                <c:pt idx="38">
                  <c:v>-74.724584089208236</c:v>
                </c:pt>
                <c:pt idx="39">
                  <c:v>-75.772291582304319</c:v>
                </c:pt>
                <c:pt idx="40">
                  <c:v>-76.819457108551418</c:v>
                </c:pt>
                <c:pt idx="41">
                  <c:v>-77.866680924084761</c:v>
                </c:pt>
                <c:pt idx="42">
                  <c:v>-78.913789734182586</c:v>
                </c:pt>
                <c:pt idx="43">
                  <c:v>-79.962791224761446</c:v>
                </c:pt>
                <c:pt idx="44">
                  <c:v>-81.011792715340306</c:v>
                </c:pt>
                <c:pt idx="45">
                  <c:v>-82.060794205919166</c:v>
                </c:pt>
                <c:pt idx="46">
                  <c:v>-83.109795696498026</c:v>
                </c:pt>
                <c:pt idx="47">
                  <c:v>-84.158797187076885</c:v>
                </c:pt>
                <c:pt idx="48">
                  <c:v>-85.207798677655745</c:v>
                </c:pt>
                <c:pt idx="49">
                  <c:v>-86.256800168234605</c:v>
                </c:pt>
                <c:pt idx="50">
                  <c:v>-87.305801658813465</c:v>
                </c:pt>
                <c:pt idx="51">
                  <c:v>-88.354803149392325</c:v>
                </c:pt>
                <c:pt idx="52">
                  <c:v>-89.403804639971185</c:v>
                </c:pt>
                <c:pt idx="53">
                  <c:v>-90.452806130550044</c:v>
                </c:pt>
                <c:pt idx="54">
                  <c:v>-91.501807621128904</c:v>
                </c:pt>
                <c:pt idx="55">
                  <c:v>-92.550809111707764</c:v>
                </c:pt>
                <c:pt idx="56">
                  <c:v>-93.599810602286624</c:v>
                </c:pt>
                <c:pt idx="57">
                  <c:v>-94.648812092865484</c:v>
                </c:pt>
                <c:pt idx="58">
                  <c:v>-95.697813583444344</c:v>
                </c:pt>
                <c:pt idx="59">
                  <c:v>-96.746815074023203</c:v>
                </c:pt>
                <c:pt idx="60">
                  <c:v>-97.795816564602063</c:v>
                </c:pt>
                <c:pt idx="61">
                  <c:v>-98.844818055180923</c:v>
                </c:pt>
                <c:pt idx="62">
                  <c:v>-99.893819545759783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17-24'!$CS$19:$CS$119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-31.946661281580056</c:v>
                </c:pt>
                <c:pt idx="2">
                  <c:v>-35.275390579969105</c:v>
                </c:pt>
                <c:pt idx="3">
                  <c:v>-38.181232733266178</c:v>
                </c:pt>
                <c:pt idx="4">
                  <c:v>-40.792510829940774</c:v>
                </c:pt>
                <c:pt idx="5">
                  <c:v>-43.182835627057166</c:v>
                </c:pt>
                <c:pt idx="6">
                  <c:v>-45.399442466767319</c:v>
                </c:pt>
                <c:pt idx="7">
                  <c:v>-47.474937849497643</c:v>
                </c:pt>
                <c:pt idx="8">
                  <c:v>-49.433013896260995</c:v>
                </c:pt>
                <c:pt idx="9">
                  <c:v>-51.291553368318901</c:v>
                </c:pt>
                <c:pt idx="10">
                  <c:v>-53.064458352633082</c:v>
                </c:pt>
                <c:pt idx="11">
                  <c:v>-54.762795103886319</c:v>
                </c:pt>
                <c:pt idx="12">
                  <c:v>-56.395545901421166</c:v>
                </c:pt>
                <c:pt idx="13">
                  <c:v>-57.970122204627629</c:v>
                </c:pt>
                <c:pt idx="14">
                  <c:v>-59.492726172527938</c:v>
                </c:pt>
                <c:pt idx="15">
                  <c:v>-60.968612229187649</c:v>
                </c:pt>
                <c:pt idx="16">
                  <c:v>-62.402280671249123</c:v>
                </c:pt>
                <c:pt idx="17">
                  <c:v>-63.797623844934662</c:v>
                </c:pt>
                <c:pt idx="18">
                  <c:v>-65.158038471464579</c:v>
                </c:pt>
                <c:pt idx="19">
                  <c:v>-66.486513345935634</c:v>
                </c:pt>
                <c:pt idx="20">
                  <c:v>-67.785698825084509</c:v>
                </c:pt>
                <c:pt idx="21">
                  <c:v>-69.057962661799309</c:v>
                </c:pt>
                <c:pt idx="22">
                  <c:v>-70.305435499488482</c:v>
                </c:pt>
                <c:pt idx="23">
                  <c:v>-71.530048508219934</c:v>
                </c:pt>
                <c:pt idx="24">
                  <c:v>-72.733565087572771</c:v>
                </c:pt>
                <c:pt idx="25">
                  <c:v>-73.917608141490689</c:v>
                </c:pt>
                <c:pt idx="26">
                  <c:v>-75.083684012064111</c:v>
                </c:pt>
                <c:pt idx="27">
                  <c:v>-76.233203676281491</c:v>
                </c:pt>
                <c:pt idx="28">
                  <c:v>-77.367501333111989</c:v>
                </c:pt>
                <c:pt idx="29">
                  <c:v>-78.487850255789454</c:v>
                </c:pt>
                <c:pt idx="30">
                  <c:v>-79.595476124286421</c:v>
                </c:pt>
                <c:pt idx="31">
                  <c:v>-80.69156907901737</c:v>
                </c:pt>
                <c:pt idx="32">
                  <c:v>-81.777296172977799</c:v>
                </c:pt>
                <c:pt idx="33">
                  <c:v>-82.853815289469964</c:v>
                </c:pt>
                <c:pt idx="34">
                  <c:v>-83.922295371677819</c:v>
                </c:pt>
                <c:pt idx="35">
                  <c:v>-84.983948699713523</c:v>
                </c:pt>
                <c:pt idx="36">
                  <c:v>-86.040048029564417</c:v>
                </c:pt>
                <c:pt idx="37">
                  <c:v>-87.091916301452727</c:v>
                </c:pt>
                <c:pt idx="38">
                  <c:v>-88.140991954206982</c:v>
                </c:pt>
                <c:pt idx="39">
                  <c:v>-89.188699447303065</c:v>
                </c:pt>
                <c:pt idx="40">
                  <c:v>-90.23586497355015</c:v>
                </c:pt>
                <c:pt idx="41">
                  <c:v>-91.283088789083507</c:v>
                </c:pt>
                <c:pt idx="42">
                  <c:v>-92.330197599181332</c:v>
                </c:pt>
                <c:pt idx="43">
                  <c:v>-93.379199089760192</c:v>
                </c:pt>
                <c:pt idx="44">
                  <c:v>-94.437876360381807</c:v>
                </c:pt>
                <c:pt idx="45">
                  <c:v>-95.502249593670143</c:v>
                </c:pt>
                <c:pt idx="46">
                  <c:v>-96.557851607150639</c:v>
                </c:pt>
                <c:pt idx="47">
                  <c:v>-97.630348164309936</c:v>
                </c:pt>
                <c:pt idx="48">
                  <c:v>-98.712863411499654</c:v>
                </c:pt>
                <c:pt idx="49">
                  <c:v>-99.749300750297436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9605248"/>
        <c:axId val="69636096"/>
      </c:scatterChart>
      <c:valAx>
        <c:axId val="696052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636096"/>
        <c:crosses val="autoZero"/>
        <c:crossBetween val="midCat"/>
        <c:minorUnit val="100"/>
      </c:valAx>
      <c:valAx>
        <c:axId val="696360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6052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2"/>
          <c:y val="0.19600938967136364"/>
          <c:w val="0.77434308191601819"/>
          <c:h val="0.73239436619718812"/>
        </c:manualLayout>
      </c:layout>
      <c:scatterChart>
        <c:scatterStyle val="lineMarker"/>
        <c:ser>
          <c:idx val="2"/>
          <c:order val="0"/>
          <c:tx>
            <c:strRef>
              <c:f>'0.5Q 17-24'!$CT$18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17-24'!$CT$19:$CT$119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18.530253416581317</c:v>
                </c:pt>
                <c:pt idx="2">
                  <c:v>21.858982714970367</c:v>
                </c:pt>
                <c:pt idx="3">
                  <c:v>24.764824868267439</c:v>
                </c:pt>
                <c:pt idx="4">
                  <c:v>27.376102964942035</c:v>
                </c:pt>
                <c:pt idx="5">
                  <c:v>29.766427762058427</c:v>
                </c:pt>
                <c:pt idx="6">
                  <c:v>31.98303460176858</c:v>
                </c:pt>
                <c:pt idx="7">
                  <c:v>34.058529984498904</c:v>
                </c:pt>
                <c:pt idx="8">
                  <c:v>36.016606031262256</c:v>
                </c:pt>
                <c:pt idx="9">
                  <c:v>37.875145503320162</c:v>
                </c:pt>
                <c:pt idx="10">
                  <c:v>39.648050487634343</c:v>
                </c:pt>
                <c:pt idx="11">
                  <c:v>41.34638723888758</c:v>
                </c:pt>
                <c:pt idx="12">
                  <c:v>42.979138036422427</c:v>
                </c:pt>
                <c:pt idx="13">
                  <c:v>44.55371433962889</c:v>
                </c:pt>
                <c:pt idx="14">
                  <c:v>46.076318307529199</c:v>
                </c:pt>
                <c:pt idx="15">
                  <c:v>47.55220436418891</c:v>
                </c:pt>
                <c:pt idx="16">
                  <c:v>48.985872806250384</c:v>
                </c:pt>
                <c:pt idx="17">
                  <c:v>50.381215979935924</c:v>
                </c:pt>
                <c:pt idx="18">
                  <c:v>51.74163060646584</c:v>
                </c:pt>
                <c:pt idx="19">
                  <c:v>53.070105480936903</c:v>
                </c:pt>
                <c:pt idx="20">
                  <c:v>54.36929096008577</c:v>
                </c:pt>
                <c:pt idx="21">
                  <c:v>55.641554796800577</c:v>
                </c:pt>
                <c:pt idx="22">
                  <c:v>56.889027634489736</c:v>
                </c:pt>
                <c:pt idx="23">
                  <c:v>58.113640643221196</c:v>
                </c:pt>
                <c:pt idx="24">
                  <c:v>59.317157222574032</c:v>
                </c:pt>
                <c:pt idx="25">
                  <c:v>60.501200276491943</c:v>
                </c:pt>
                <c:pt idx="26">
                  <c:v>61.667276147065373</c:v>
                </c:pt>
                <c:pt idx="27">
                  <c:v>62.816795811282752</c:v>
                </c:pt>
                <c:pt idx="28">
                  <c:v>63.951093468113243</c:v>
                </c:pt>
                <c:pt idx="29">
                  <c:v>65.071442390790708</c:v>
                </c:pt>
                <c:pt idx="30">
                  <c:v>66.179068259287689</c:v>
                </c:pt>
                <c:pt idx="31">
                  <c:v>67.275161214018624</c:v>
                </c:pt>
                <c:pt idx="32">
                  <c:v>68.360888307979053</c:v>
                </c:pt>
                <c:pt idx="33">
                  <c:v>69.437407424471232</c:v>
                </c:pt>
                <c:pt idx="34">
                  <c:v>70.505887506679073</c:v>
                </c:pt>
                <c:pt idx="35">
                  <c:v>71.567540834714791</c:v>
                </c:pt>
                <c:pt idx="36">
                  <c:v>72.623640164565685</c:v>
                </c:pt>
                <c:pt idx="37">
                  <c:v>73.675508436453981</c:v>
                </c:pt>
                <c:pt idx="38">
                  <c:v>74.724584089208236</c:v>
                </c:pt>
                <c:pt idx="39">
                  <c:v>75.772291582304319</c:v>
                </c:pt>
                <c:pt idx="40">
                  <c:v>76.819457108551418</c:v>
                </c:pt>
                <c:pt idx="41">
                  <c:v>77.866680924084761</c:v>
                </c:pt>
                <c:pt idx="42">
                  <c:v>78.913789734182586</c:v>
                </c:pt>
                <c:pt idx="43">
                  <c:v>79.962791224761446</c:v>
                </c:pt>
                <c:pt idx="44">
                  <c:v>81.011792715340306</c:v>
                </c:pt>
                <c:pt idx="45">
                  <c:v>82.060794205919166</c:v>
                </c:pt>
                <c:pt idx="46">
                  <c:v>83.109795696498026</c:v>
                </c:pt>
                <c:pt idx="47">
                  <c:v>84.158797187076885</c:v>
                </c:pt>
                <c:pt idx="48">
                  <c:v>85.207798677655745</c:v>
                </c:pt>
                <c:pt idx="49">
                  <c:v>86.256800168234605</c:v>
                </c:pt>
                <c:pt idx="50">
                  <c:v>87.305801658813465</c:v>
                </c:pt>
                <c:pt idx="51">
                  <c:v>88.354803149392325</c:v>
                </c:pt>
                <c:pt idx="52">
                  <c:v>89.403804639971185</c:v>
                </c:pt>
                <c:pt idx="53">
                  <c:v>90.452806130550044</c:v>
                </c:pt>
                <c:pt idx="54">
                  <c:v>91.501807621128904</c:v>
                </c:pt>
                <c:pt idx="55">
                  <c:v>92.550809111707764</c:v>
                </c:pt>
                <c:pt idx="56">
                  <c:v>93.599810602286624</c:v>
                </c:pt>
                <c:pt idx="57">
                  <c:v>94.648812092865484</c:v>
                </c:pt>
                <c:pt idx="58">
                  <c:v>95.697813583444344</c:v>
                </c:pt>
                <c:pt idx="59">
                  <c:v>96.746815074023203</c:v>
                </c:pt>
                <c:pt idx="60">
                  <c:v>97.795816564602063</c:v>
                </c:pt>
                <c:pt idx="61">
                  <c:v>98.844818055180923</c:v>
                </c:pt>
                <c:pt idx="62">
                  <c:v>99.893819545759783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17-24'!$CU$19:$CU$119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81.469746583418683</c:v>
                </c:pt>
                <c:pt idx="2">
                  <c:v>78.141017285029633</c:v>
                </c:pt>
                <c:pt idx="3">
                  <c:v>75.235175131732561</c:v>
                </c:pt>
                <c:pt idx="4">
                  <c:v>72.623897035057965</c:v>
                </c:pt>
                <c:pt idx="5">
                  <c:v>70.233572237941573</c:v>
                </c:pt>
                <c:pt idx="6">
                  <c:v>68.01696539823142</c:v>
                </c:pt>
                <c:pt idx="7">
                  <c:v>65.941470015501096</c:v>
                </c:pt>
                <c:pt idx="8">
                  <c:v>63.983393968737744</c:v>
                </c:pt>
                <c:pt idx="9">
                  <c:v>62.124854496679838</c:v>
                </c:pt>
                <c:pt idx="10">
                  <c:v>60.351949512365657</c:v>
                </c:pt>
                <c:pt idx="11">
                  <c:v>58.65361276111242</c:v>
                </c:pt>
                <c:pt idx="12">
                  <c:v>57.020861963577573</c:v>
                </c:pt>
                <c:pt idx="13">
                  <c:v>55.44628566037111</c:v>
                </c:pt>
                <c:pt idx="14">
                  <c:v>53.923681692470801</c:v>
                </c:pt>
                <c:pt idx="15">
                  <c:v>52.44779563581109</c:v>
                </c:pt>
                <c:pt idx="16">
                  <c:v>51.014127193749616</c:v>
                </c:pt>
                <c:pt idx="17">
                  <c:v>49.618784020064076</c:v>
                </c:pt>
                <c:pt idx="18">
                  <c:v>48.25836939353416</c:v>
                </c:pt>
                <c:pt idx="19">
                  <c:v>46.929894519063097</c:v>
                </c:pt>
                <c:pt idx="20">
                  <c:v>45.63070903991423</c:v>
                </c:pt>
                <c:pt idx="21">
                  <c:v>44.358445203199423</c:v>
                </c:pt>
                <c:pt idx="22">
                  <c:v>43.110972365510264</c:v>
                </c:pt>
                <c:pt idx="23">
                  <c:v>41.886359356778804</c:v>
                </c:pt>
                <c:pt idx="24">
                  <c:v>40.682842777425968</c:v>
                </c:pt>
                <c:pt idx="25">
                  <c:v>39.498799723508057</c:v>
                </c:pt>
                <c:pt idx="26">
                  <c:v>38.332723852934627</c:v>
                </c:pt>
                <c:pt idx="27">
                  <c:v>37.183204188717248</c:v>
                </c:pt>
                <c:pt idx="28">
                  <c:v>36.048906531886757</c:v>
                </c:pt>
                <c:pt idx="29">
                  <c:v>34.928557609209292</c:v>
                </c:pt>
                <c:pt idx="30">
                  <c:v>33.820931740712311</c:v>
                </c:pt>
                <c:pt idx="31">
                  <c:v>32.724838785981376</c:v>
                </c:pt>
                <c:pt idx="32">
                  <c:v>31.639111692020947</c:v>
                </c:pt>
                <c:pt idx="33">
                  <c:v>30.562592575528768</c:v>
                </c:pt>
                <c:pt idx="34">
                  <c:v>29.494112493320927</c:v>
                </c:pt>
                <c:pt idx="35">
                  <c:v>28.432459165285209</c:v>
                </c:pt>
                <c:pt idx="36">
                  <c:v>27.376359835434315</c:v>
                </c:pt>
                <c:pt idx="37">
                  <c:v>26.324491563546019</c:v>
                </c:pt>
                <c:pt idx="38">
                  <c:v>25.275415910791764</c:v>
                </c:pt>
                <c:pt idx="39">
                  <c:v>24.227708417695681</c:v>
                </c:pt>
                <c:pt idx="40">
                  <c:v>23.180542891448582</c:v>
                </c:pt>
                <c:pt idx="41">
                  <c:v>22.133319075915239</c:v>
                </c:pt>
                <c:pt idx="42">
                  <c:v>21.086210265817414</c:v>
                </c:pt>
                <c:pt idx="43">
                  <c:v>20.037208775238554</c:v>
                </c:pt>
                <c:pt idx="44">
                  <c:v>18.988207284659694</c:v>
                </c:pt>
                <c:pt idx="45">
                  <c:v>17.939205794080834</c:v>
                </c:pt>
                <c:pt idx="46">
                  <c:v>16.890204303501974</c:v>
                </c:pt>
                <c:pt idx="47">
                  <c:v>15.841202812923115</c:v>
                </c:pt>
                <c:pt idx="48">
                  <c:v>14.792201322344255</c:v>
                </c:pt>
                <c:pt idx="49">
                  <c:v>13.743199831765395</c:v>
                </c:pt>
                <c:pt idx="50">
                  <c:v>12.694198341186535</c:v>
                </c:pt>
                <c:pt idx="51">
                  <c:v>11.645196850607675</c:v>
                </c:pt>
                <c:pt idx="52">
                  <c:v>10.596195360028815</c:v>
                </c:pt>
                <c:pt idx="53">
                  <c:v>9.5471938694499556</c:v>
                </c:pt>
                <c:pt idx="54">
                  <c:v>8.4981923788710958</c:v>
                </c:pt>
                <c:pt idx="55">
                  <c:v>7.449190888292236</c:v>
                </c:pt>
                <c:pt idx="56">
                  <c:v>6.4001893977133761</c:v>
                </c:pt>
                <c:pt idx="57">
                  <c:v>5.3511879071345163</c:v>
                </c:pt>
                <c:pt idx="58">
                  <c:v>4.3021864165556565</c:v>
                </c:pt>
                <c:pt idx="59">
                  <c:v>3.2531849259767966</c:v>
                </c:pt>
                <c:pt idx="60">
                  <c:v>2.2041834353979368</c:v>
                </c:pt>
                <c:pt idx="61">
                  <c:v>1.155181944819077</c:v>
                </c:pt>
                <c:pt idx="62">
                  <c:v>0.10618045424021716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661056"/>
        <c:axId val="69662976"/>
      </c:scatterChart>
      <c:valAx>
        <c:axId val="696610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662976"/>
        <c:crossesAt val="120"/>
        <c:crossBetween val="midCat"/>
        <c:minorUnit val="100"/>
      </c:valAx>
      <c:valAx>
        <c:axId val="6966297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6610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4"/>
          <c:w val="0.69674834123995366"/>
          <c:h val="0.73239436619718812"/>
        </c:manualLayout>
      </c:layout>
      <c:scatterChart>
        <c:scatterStyle val="lineMarker"/>
        <c:ser>
          <c:idx val="0"/>
          <c:order val="0"/>
          <c:tx>
            <c:strRef>
              <c:f>'0.5Q 17-24'!$DC$18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17-24'!$DC$19:$DC$119</c:f>
              <c:numCache>
                <c:formatCode>0.00E+00</c:formatCode>
                <c:ptCount val="101"/>
                <c:pt idx="1">
                  <c:v>-488.86983232316021</c:v>
                </c:pt>
                <c:pt idx="2">
                  <c:v>-361.19569913108808</c:v>
                </c:pt>
                <c:pt idx="3">
                  <c:v>-297.28695135176298</c:v>
                </c:pt>
                <c:pt idx="4">
                  <c:v>-259.23751945661309</c:v>
                </c:pt>
                <c:pt idx="5">
                  <c:v>-234.13784571774741</c:v>
                </c:pt>
                <c:pt idx="6">
                  <c:v>-216.43834426844384</c:v>
                </c:pt>
                <c:pt idx="7">
                  <c:v>-203.37054603540085</c:v>
                </c:pt>
                <c:pt idx="8">
                  <c:v>-193.40219280905788</c:v>
                </c:pt>
                <c:pt idx="9">
                  <c:v>-185.61761115332584</c:v>
                </c:pt>
                <c:pt idx="10">
                  <c:v>-179.43638848910825</c:v>
                </c:pt>
                <c:pt idx="11">
                  <c:v>-174.47309597069994</c:v>
                </c:pt>
                <c:pt idx="12">
                  <c:v>-170.46200684908362</c:v>
                </c:pt>
                <c:pt idx="13">
                  <c:v>-167.21422957352172</c:v>
                </c:pt>
                <c:pt idx="14">
                  <c:v>-164.59207885928961</c:v>
                </c:pt>
                <c:pt idx="15">
                  <c:v>-162.49311570976073</c:v>
                </c:pt>
                <c:pt idx="16">
                  <c:v>-160.83986124707815</c:v>
                </c:pt>
                <c:pt idx="17">
                  <c:v>-159.57297238507471</c:v>
                </c:pt>
                <c:pt idx="18">
                  <c:v>-158.64660384195179</c:v>
                </c:pt>
                <c:pt idx="19">
                  <c:v>-158.02519457672159</c:v>
                </c:pt>
                <c:pt idx="20">
                  <c:v>-157.68120860238193</c:v>
                </c:pt>
                <c:pt idx="21">
                  <c:v>-157.59353163954722</c:v>
                </c:pt>
                <c:pt idx="22">
                  <c:v>-157.74633232233606</c:v>
                </c:pt>
                <c:pt idx="23">
                  <c:v>-158.12827307764036</c:v>
                </c:pt>
                <c:pt idx="24">
                  <c:v>-158.7320144788394</c:v>
                </c:pt>
                <c:pt idx="25">
                  <c:v>-159.55398607936286</c:v>
                </c:pt>
                <c:pt idx="26">
                  <c:v>-160.59437428125085</c:v>
                </c:pt>
                <c:pt idx="27">
                  <c:v>-161.85721094920191</c:v>
                </c:pt>
                <c:pt idx="28">
                  <c:v>-163.35038427648274</c:v>
                </c:pt>
                <c:pt idx="29">
                  <c:v>-165.08540005364753</c:v>
                </c:pt>
                <c:pt idx="30">
                  <c:v>-167.07693629558005</c:v>
                </c:pt>
                <c:pt idx="31">
                  <c:v>-169.34272837832256</c:v>
                </c:pt>
                <c:pt idx="32">
                  <c:v>-171.90419677211162</c:v>
                </c:pt>
                <c:pt idx="33">
                  <c:v>-174.78701320496992</c:v>
                </c:pt>
                <c:pt idx="34">
                  <c:v>-178.02371665503915</c:v>
                </c:pt>
                <c:pt idx="35">
                  <c:v>-181.66379836981969</c:v>
                </c:pt>
                <c:pt idx="36">
                  <c:v>-185.77018703715655</c:v>
                </c:pt>
                <c:pt idx="37">
                  <c:v>-190.39376104645967</c:v>
                </c:pt>
                <c:pt idx="38">
                  <c:v>-195.64428060235505</c:v>
                </c:pt>
                <c:pt idx="39">
                  <c:v>-201.63693251395966</c:v>
                </c:pt>
                <c:pt idx="40">
                  <c:v>-208.08912461382934</c:v>
                </c:pt>
                <c:pt idx="41">
                  <c:v>-214.9956317888838</c:v>
                </c:pt>
                <c:pt idx="42">
                  <c:v>-221.64569404942944</c:v>
                </c:pt>
                <c:pt idx="43">
                  <c:v>-228.68815352351146</c:v>
                </c:pt>
                <c:pt idx="44">
                  <c:v>-240.83875876529825</c:v>
                </c:pt>
                <c:pt idx="45">
                  <c:v>-252.3356838804666</c:v>
                </c:pt>
                <c:pt idx="46">
                  <c:v>-252.53315854022762</c:v>
                </c:pt>
                <c:pt idx="47">
                  <c:v>-268.95316091416652</c:v>
                </c:pt>
                <c:pt idx="48">
                  <c:v>-286.92967961631604</c:v>
                </c:pt>
                <c:pt idx="49">
                  <c:v>-265.2243197779639</c:v>
                </c:pt>
                <c:pt idx="50">
                  <c:v>-278.04959407346871</c:v>
                </c:pt>
                <c:pt idx="51">
                  <c:v>-283.67552143469817</c:v>
                </c:pt>
                <c:pt idx="52">
                  <c:v>-300.5390706242045</c:v>
                </c:pt>
                <c:pt idx="53">
                  <c:v>-312.2232099283018</c:v>
                </c:pt>
                <c:pt idx="54">
                  <c:v>-341.15680650387725</c:v>
                </c:pt>
                <c:pt idx="55">
                  <c:v>-362.11810357482591</c:v>
                </c:pt>
                <c:pt idx="56">
                  <c:v>-409.28553967153164</c:v>
                </c:pt>
                <c:pt idx="57">
                  <c:v>-469.40348851746216</c:v>
                </c:pt>
                <c:pt idx="58">
                  <c:v>293.43639867644589</c:v>
                </c:pt>
                <c:pt idx="59">
                  <c:v>289.24030706824101</c:v>
                </c:pt>
                <c:pt idx="60">
                  <c:v>285.3256289625491</c:v>
                </c:pt>
                <c:pt idx="61">
                  <c:v>281.63040506997771</c:v>
                </c:pt>
                <c:pt idx="62">
                  <c:v>279.1030992448151</c:v>
                </c:pt>
                <c:pt idx="63">
                  <c:v>275.59704617567161</c:v>
                </c:pt>
                <c:pt idx="64">
                  <c:v>272.56413787819076</c:v>
                </c:pt>
                <c:pt idx="65">
                  <c:v>269.88363245037033</c:v>
                </c:pt>
                <c:pt idx="66">
                  <c:v>267.49409524089981</c:v>
                </c:pt>
                <c:pt idx="67">
                  <c:v>265.36458945119062</c:v>
                </c:pt>
                <c:pt idx="68">
                  <c:v>263.47971941478295</c:v>
                </c:pt>
                <c:pt idx="69">
                  <c:v>261.83192762893333</c:v>
                </c:pt>
                <c:pt idx="70">
                  <c:v>260.41756326334104</c:v>
                </c:pt>
                <c:pt idx="71">
                  <c:v>259.23489608465349</c:v>
                </c:pt>
                <c:pt idx="72">
                  <c:v>258.28312492208261</c:v>
                </c:pt>
                <c:pt idx="73">
                  <c:v>257.56188940491649</c:v>
                </c:pt>
                <c:pt idx="74">
                  <c:v>257.07103339822618</c:v>
                </c:pt>
                <c:pt idx="75">
                  <c:v>256.81049260571064</c:v>
                </c:pt>
                <c:pt idx="76">
                  <c:v>256.75508699206199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17-24'!$DD$19:$DD$119</c:f>
              <c:numCache>
                <c:formatCode>0.00E+00</c:formatCode>
                <c:ptCount val="101"/>
                <c:pt idx="1">
                  <c:v>3464.6110610741366</c:v>
                </c:pt>
                <c:pt idx="2">
                  <c:v>2414.8649592082784</c:v>
                </c:pt>
                <c:pt idx="3">
                  <c:v>1898.7526227289297</c:v>
                </c:pt>
                <c:pt idx="4">
                  <c:v>1590.3860562551242</c:v>
                </c:pt>
                <c:pt idx="5">
                  <c:v>1383.8912580508179</c:v>
                </c:pt>
                <c:pt idx="6">
                  <c:v>1234.9558792380844</c:v>
                </c:pt>
                <c:pt idx="7">
                  <c:v>1121.8105495965692</c:v>
                </c:pt>
                <c:pt idx="8">
                  <c:v>1032.5065332616589</c:v>
                </c:pt>
                <c:pt idx="9">
                  <c:v>959.92962966468201</c:v>
                </c:pt>
                <c:pt idx="10">
                  <c:v>899.57218227056262</c:v>
                </c:pt>
                <c:pt idx="11">
                  <c:v>848.43431844623183</c:v>
                </c:pt>
                <c:pt idx="12">
                  <c:v>804.43868975188514</c:v>
                </c:pt>
                <c:pt idx="13">
                  <c:v>766.09882451780913</c:v>
                </c:pt>
                <c:pt idx="14">
                  <c:v>732.32138991505826</c:v>
                </c:pt>
                <c:pt idx="15">
                  <c:v>702.28317203030247</c:v>
                </c:pt>
                <c:pt idx="16">
                  <c:v>675.35172722868799</c:v>
                </c:pt>
                <c:pt idx="17">
                  <c:v>651.03258954489093</c:v>
                </c:pt>
                <c:pt idx="18">
                  <c:v>628.93318828993733</c:v>
                </c:pt>
                <c:pt idx="19">
                  <c:v>608.73759866537648</c:v>
                </c:pt>
                <c:pt idx="20">
                  <c:v>590.18850111558493</c:v>
                </c:pt>
                <c:pt idx="21">
                  <c:v>573.07404929908489</c:v>
                </c:pt>
                <c:pt idx="22">
                  <c:v>557.21815158510606</c:v>
                </c:pt>
                <c:pt idx="23">
                  <c:v>542.47317810711684</c:v>
                </c:pt>
                <c:pt idx="24">
                  <c:v>528.7144321891235</c:v>
                </c:pt>
                <c:pt idx="25">
                  <c:v>515.83592741706764</c:v>
                </c:pt>
                <c:pt idx="26">
                  <c:v>503.74712036304726</c:v>
                </c:pt>
                <c:pt idx="27">
                  <c:v>492.37030344073673</c:v>
                </c:pt>
                <c:pt idx="28">
                  <c:v>481.63841103164185</c:v>
                </c:pt>
                <c:pt idx="29">
                  <c:v>471.49306956518535</c:v>
                </c:pt>
                <c:pt idx="30">
                  <c:v>461.88288186240101</c:v>
                </c:pt>
                <c:pt idx="31">
                  <c:v>452.76216698783236</c:v>
                </c:pt>
                <c:pt idx="32">
                  <c:v>444.0902241351763</c:v>
                </c:pt>
                <c:pt idx="33">
                  <c:v>435.83060810564513</c:v>
                </c:pt>
                <c:pt idx="34">
                  <c:v>427.95125345189257</c:v>
                </c:pt>
                <c:pt idx="35">
                  <c:v>420.42724057218982</c:v>
                </c:pt>
                <c:pt idx="36">
                  <c:v>413.2374772609104</c:v>
                </c:pt>
                <c:pt idx="37">
                  <c:v>406.35437145685404</c:v>
                </c:pt>
                <c:pt idx="38">
                  <c:v>399.76843806772246</c:v>
                </c:pt>
                <c:pt idx="39">
                  <c:v>393.46682134295372</c:v>
                </c:pt>
                <c:pt idx="40">
                  <c:v>387.31614035867779</c:v>
                </c:pt>
                <c:pt idx="41">
                  <c:v>381.2857612493126</c:v>
                </c:pt>
                <c:pt idx="42">
                  <c:v>375.16468392562621</c:v>
                </c:pt>
                <c:pt idx="43">
                  <c:v>369.11378227911132</c:v>
                </c:pt>
                <c:pt idx="44">
                  <c:v>364.23246169498657</c:v>
                </c:pt>
                <c:pt idx="45">
                  <c:v>359.02343506086788</c:v>
                </c:pt>
                <c:pt idx="46">
                  <c:v>351.36411885740682</c:v>
                </c:pt>
                <c:pt idx="47">
                  <c:v>346.93836488404185</c:v>
                </c:pt>
                <c:pt idx="48">
                  <c:v>342.4880627396787</c:v>
                </c:pt>
                <c:pt idx="49">
                  <c:v>331.39768392608903</c:v>
                </c:pt>
                <c:pt idx="50">
                  <c:v>326.10419703902329</c:v>
                </c:pt>
                <c:pt idx="51">
                  <c:v>319.68530990452939</c:v>
                </c:pt>
                <c:pt idx="52">
                  <c:v>314.61422056300313</c:v>
                </c:pt>
                <c:pt idx="53">
                  <c:v>308.72458674816806</c:v>
                </c:pt>
                <c:pt idx="54">
                  <c:v>304.30124969582198</c:v>
                </c:pt>
                <c:pt idx="55">
                  <c:v>298.68298305342654</c:v>
                </c:pt>
                <c:pt idx="56">
                  <c:v>294.50995702053007</c:v>
                </c:pt>
                <c:pt idx="57">
                  <c:v>290.11653376153743</c:v>
                </c:pt>
                <c:pt idx="58">
                  <c:v>285.71634308625528</c:v>
                </c:pt>
                <c:pt idx="59">
                  <c:v>281.63064698666142</c:v>
                </c:pt>
                <c:pt idx="60">
                  <c:v>277.81896064589694</c:v>
                </c:pt>
                <c:pt idx="61">
                  <c:v>274.22095486940634</c:v>
                </c:pt>
                <c:pt idx="62">
                  <c:v>271.76014025512177</c:v>
                </c:pt>
                <c:pt idx="63">
                  <c:v>268.34632838276917</c:v>
                </c:pt>
                <c:pt idx="64">
                  <c:v>265.39321325601327</c:v>
                </c:pt>
                <c:pt idx="65">
                  <c:v>262.78322958693144</c:v>
                </c:pt>
                <c:pt idx="66">
                  <c:v>260.45655901627993</c:v>
                </c:pt>
                <c:pt idx="67">
                  <c:v>258.38307866564492</c:v>
                </c:pt>
                <c:pt idx="68">
                  <c:v>256.54779791511652</c:v>
                </c:pt>
                <c:pt idx="69">
                  <c:v>254.94335809325364</c:v>
                </c:pt>
                <c:pt idx="70">
                  <c:v>253.56620441991495</c:v>
                </c:pt>
                <c:pt idx="71">
                  <c:v>252.41465218267757</c:v>
                </c:pt>
                <c:pt idx="72">
                  <c:v>251.48792128885765</c:v>
                </c:pt>
                <c:pt idx="73">
                  <c:v>250.78566084878241</c:v>
                </c:pt>
                <c:pt idx="74">
                  <c:v>250.30771883529644</c:v>
                </c:pt>
                <c:pt idx="75">
                  <c:v>250.05403264367843</c:v>
                </c:pt>
                <c:pt idx="76">
                  <c:v>250.00008470337676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17-24'!$DE$19:$DE$119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9708800"/>
        <c:axId val="69711360"/>
      </c:scatterChart>
      <c:valAx>
        <c:axId val="69708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711360"/>
        <c:crossesAt val="6000"/>
        <c:crossBetween val="midCat"/>
        <c:minorUnit val="100"/>
      </c:valAx>
      <c:valAx>
        <c:axId val="697113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70880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61"/>
          <c:y val="0.37335773169198938"/>
          <c:w val="0.1631673021460613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17-24'!$DK$18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17-24'!$DK$19:$DK$119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3.144779481772185E-2</c:v>
                </c:pt>
                <c:pt idx="2">
                  <c:v>3.0163424834410157E-2</c:v>
                </c:pt>
                <c:pt idx="3">
                  <c:v>2.9042200672654055E-2</c:v>
                </c:pt>
                <c:pt idx="4">
                  <c:v>2.8034574278981858E-2</c:v>
                </c:pt>
                <c:pt idx="5">
                  <c:v>2.7112145408854649E-2</c:v>
                </c:pt>
                <c:pt idx="6">
                  <c:v>2.6256699259211865E-2</c:v>
                </c:pt>
                <c:pt idx="7">
                  <c:v>2.5455665856665283E-2</c:v>
                </c:pt>
                <c:pt idx="8">
                  <c:v>2.4699913032791704E-2</c:v>
                </c:pt>
                <c:pt idx="9">
                  <c:v>2.3982548111523644E-2</c:v>
                </c:pt>
                <c:pt idx="10">
                  <c:v>2.3298212587592924E-2</c:v>
                </c:pt>
                <c:pt idx="11">
                  <c:v>2.264264075575129E-2</c:v>
                </c:pt>
                <c:pt idx="12">
                  <c:v>2.2012369936320782E-2</c:v>
                </c:pt>
                <c:pt idx="13">
                  <c:v>2.1404542739585922E-2</c:v>
                </c:pt>
                <c:pt idx="14">
                  <c:v>2.0816767778609076E-2</c:v>
                </c:pt>
                <c:pt idx="15">
                  <c:v>2.0247018900807625E-2</c:v>
                </c:pt>
                <c:pt idx="16">
                  <c:v>1.9693560604590352E-2</c:v>
                </c:pt>
                <c:pt idx="17">
                  <c:v>1.915489173122779E-2</c:v>
                </c:pt>
                <c:pt idx="18">
                  <c:v>1.8629702201703638E-2</c:v>
                </c:pt>
                <c:pt idx="19">
                  <c:v>1.8116839246541529E-2</c:v>
                </c:pt>
                <c:pt idx="20">
                  <c:v>1.7615280657571737E-2</c:v>
                </c:pt>
                <c:pt idx="21">
                  <c:v>1.7124113302474077E-2</c:v>
                </c:pt>
                <c:pt idx="22">
                  <c:v>1.6642515620228379E-2</c:v>
                </c:pt>
                <c:pt idx="23">
                  <c:v>1.6169743143601648E-2</c:v>
                </c:pt>
                <c:pt idx="24">
                  <c:v>1.5705116332891997E-2</c:v>
                </c:pt>
                <c:pt idx="25">
                  <c:v>1.5248010194945868E-2</c:v>
                </c:pt>
                <c:pt idx="26">
                  <c:v>1.4797845325036198E-2</c:v>
                </c:pt>
                <c:pt idx="27">
                  <c:v>1.4354080143208386E-2</c:v>
                </c:pt>
                <c:pt idx="28">
                  <c:v>1.3916204165058111E-2</c:v>
                </c:pt>
                <c:pt idx="29">
                  <c:v>1.3483732100984797E-2</c:v>
                </c:pt>
                <c:pt idx="30">
                  <c:v>1.3056198462556417E-2</c:v>
                </c:pt>
                <c:pt idx="31">
                  <c:v>1.2633152322018757E-2</c:v>
                </c:pt>
                <c:pt idx="32">
                  <c:v>1.2214151709817272E-2</c:v>
                </c:pt>
                <c:pt idx="33">
                  <c:v>1.1798756535821589E-2</c:v>
                </c:pt>
                <c:pt idx="34">
                  <c:v>1.1386520262642301E-2</c:v>
                </c:pt>
                <c:pt idx="35">
                  <c:v>1.0976984836499223E-2</c:v>
                </c:pt>
                <c:pt idx="36">
                  <c:v>1.0569676795837955E-2</c:v>
                </c:pt>
                <c:pt idx="37">
                  <c:v>1.0164098585393785E-2</c:v>
                </c:pt>
                <c:pt idx="38">
                  <c:v>9.7597710051345737E-3</c:v>
                </c:pt>
                <c:pt idx="39">
                  <c:v>9.3563288069580166E-3</c:v>
                </c:pt>
                <c:pt idx="40">
                  <c:v>8.9534765816173568E-3</c:v>
                </c:pt>
                <c:pt idx="41">
                  <c:v>8.5510109064550841E-3</c:v>
                </c:pt>
                <c:pt idx="42">
                  <c:v>8.1481260389135932E-3</c:v>
                </c:pt>
                <c:pt idx="43">
                  <c:v>7.7430780886362498E-3</c:v>
                </c:pt>
                <c:pt idx="44">
                  <c:v>7.3368300836817394E-3</c:v>
                </c:pt>
                <c:pt idx="45">
                  <c:v>6.9318771029235407E-3</c:v>
                </c:pt>
                <c:pt idx="46">
                  <c:v>6.5224575036700871E-3</c:v>
                </c:pt>
                <c:pt idx="47">
                  <c:v>6.1108719999005395E-3</c:v>
                </c:pt>
                <c:pt idx="48">
                  <c:v>5.7095029705412506E-3</c:v>
                </c:pt>
                <c:pt idx="49">
                  <c:v>5.3027430289757241E-3</c:v>
                </c:pt>
                <c:pt idx="50">
                  <c:v>4.9032887243009608E-3</c:v>
                </c:pt>
                <c:pt idx="51">
                  <c:v>4.4985616574286904E-3</c:v>
                </c:pt>
                <c:pt idx="52">
                  <c:v>4.1034500343837222E-3</c:v>
                </c:pt>
                <c:pt idx="53">
                  <c:v>3.7030439137345321E-3</c:v>
                </c:pt>
                <c:pt idx="54">
                  <c:v>3.3244413635701636E-3</c:v>
                </c:pt>
                <c:pt idx="55">
                  <c:v>2.9398970289861168E-3</c:v>
                </c:pt>
                <c:pt idx="56">
                  <c:v>2.5740921482217622E-3</c:v>
                </c:pt>
                <c:pt idx="57">
                  <c:v>2.1963876942291596E-3</c:v>
                </c:pt>
                <c:pt idx="58">
                  <c:v>1.8507294473527841E-3</c:v>
                </c:pt>
                <c:pt idx="59">
                  <c:v>1.526089535220053E-3</c:v>
                </c:pt>
                <c:pt idx="60">
                  <c:v>1.2111730648913504E-3</c:v>
                </c:pt>
                <c:pt idx="61">
                  <c:v>8.9058743815667682E-4</c:v>
                </c:pt>
                <c:pt idx="62">
                  <c:v>6.5606889061535717E-4</c:v>
                </c:pt>
                <c:pt idx="63">
                  <c:v>3.936413343692143E-4</c:v>
                </c:pt>
                <c:pt idx="64">
                  <c:v>2.3618480062152856E-4</c:v>
                </c:pt>
                <c:pt idx="65">
                  <c:v>1.4171088037291714E-4</c:v>
                </c:pt>
                <c:pt idx="66">
                  <c:v>8.5026528223750285E-5</c:v>
                </c:pt>
                <c:pt idx="67">
                  <c:v>5.1015916934250172E-5</c:v>
                </c:pt>
                <c:pt idx="68">
                  <c:v>3.0609550160550103E-5</c:v>
                </c:pt>
                <c:pt idx="69">
                  <c:v>1.836573009633006E-5</c:v>
                </c:pt>
                <c:pt idx="70">
                  <c:v>1.1019438057798036E-5</c:v>
                </c:pt>
                <c:pt idx="71">
                  <c:v>6.6116628346788209E-6</c:v>
                </c:pt>
                <c:pt idx="72">
                  <c:v>3.9669977008072927E-6</c:v>
                </c:pt>
                <c:pt idx="73">
                  <c:v>2.3801986204843755E-6</c:v>
                </c:pt>
                <c:pt idx="74">
                  <c:v>1.4281191722906253E-6</c:v>
                </c:pt>
                <c:pt idx="75">
                  <c:v>8.5687150337437519E-7</c:v>
                </c:pt>
                <c:pt idx="76">
                  <c:v>5.1412290202462509E-7</c:v>
                </c:pt>
                <c:pt idx="77">
                  <c:v>3.0847374121477502E-7</c:v>
                </c:pt>
                <c:pt idx="78">
                  <c:v>1.85084244728865E-7</c:v>
                </c:pt>
                <c:pt idx="79">
                  <c:v>1.1105054683731899E-7</c:v>
                </c:pt>
                <c:pt idx="80">
                  <c:v>6.6630328102391388E-8</c:v>
                </c:pt>
                <c:pt idx="81">
                  <c:v>3.9978196861434829E-8</c:v>
                </c:pt>
                <c:pt idx="82">
                  <c:v>2.3986918116860896E-8</c:v>
                </c:pt>
                <c:pt idx="83">
                  <c:v>1.4392150870116536E-8</c:v>
                </c:pt>
                <c:pt idx="84">
                  <c:v>8.6352905220699207E-9</c:v>
                </c:pt>
                <c:pt idx="85">
                  <c:v>5.1811743132419526E-9</c:v>
                </c:pt>
                <c:pt idx="86">
                  <c:v>3.1087045879451715E-9</c:v>
                </c:pt>
                <c:pt idx="87">
                  <c:v>1.8652227527671027E-9</c:v>
                </c:pt>
                <c:pt idx="88">
                  <c:v>1.1191336516602617E-9</c:v>
                </c:pt>
                <c:pt idx="89">
                  <c:v>6.7148019099615703E-10</c:v>
                </c:pt>
                <c:pt idx="90">
                  <c:v>4.0288811459769422E-10</c:v>
                </c:pt>
                <c:pt idx="91">
                  <c:v>2.4173286875861652E-10</c:v>
                </c:pt>
                <c:pt idx="92">
                  <c:v>1.450397212551699E-10</c:v>
                </c:pt>
                <c:pt idx="93">
                  <c:v>8.7023832753101938E-11</c:v>
                </c:pt>
                <c:pt idx="94">
                  <c:v>5.2214299651861162E-11</c:v>
                </c:pt>
                <c:pt idx="95">
                  <c:v>3.1328579791116698E-11</c:v>
                </c:pt>
                <c:pt idx="96">
                  <c:v>1.8797147874670018E-11</c:v>
                </c:pt>
                <c:pt idx="97">
                  <c:v>1.127828872480201E-11</c:v>
                </c:pt>
                <c:pt idx="98">
                  <c:v>6.766973234881206E-12</c:v>
                </c:pt>
                <c:pt idx="99">
                  <c:v>4.0601839409287234E-12</c:v>
                </c:pt>
                <c:pt idx="100">
                  <c:v>2.4361103645572341E-12</c:v>
                </c:pt>
              </c:numCache>
            </c:numRef>
          </c:yVal>
        </c:ser>
        <c:axId val="69862144"/>
        <c:axId val="69864448"/>
      </c:scatterChart>
      <c:valAx>
        <c:axId val="69862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64448"/>
        <c:crossesAt val="4.0000000000000022E-2"/>
        <c:crossBetween val="midCat"/>
        <c:minorUnit val="100"/>
      </c:valAx>
      <c:valAx>
        <c:axId val="698644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621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17-24'!$DJ$18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17-24'!$DJ$19:$DJ$119</c:f>
              <c:numCache>
                <c:formatCode>0.00E+00</c:formatCode>
                <c:ptCount val="101"/>
                <c:pt idx="0">
                  <c:v>79.3810317061305</c:v>
                </c:pt>
                <c:pt idx="1">
                  <c:v>103.8003795399209</c:v>
                </c:pt>
                <c:pt idx="2">
                  <c:v>119.92498355744435</c:v>
                </c:pt>
                <c:pt idx="3">
                  <c:v>132.0111257108797</c:v>
                </c:pt>
                <c:pt idx="4">
                  <c:v>141.61194890803023</c:v>
                </c:pt>
                <c:pt idx="5">
                  <c:v>149.46062908956745</c:v>
                </c:pt>
                <c:pt idx="6">
                  <c:v>155.96786744072756</c:v>
                </c:pt>
                <c:pt idx="7">
                  <c:v>161.39266150286971</c:v>
                </c:pt>
                <c:pt idx="8">
                  <c:v>165.91264135933631</c:v>
                </c:pt>
                <c:pt idx="9">
                  <c:v>169.65724034240873</c:v>
                </c:pt>
                <c:pt idx="10">
                  <c:v>172.72507069172346</c:v>
                </c:pt>
                <c:pt idx="11">
                  <c:v>175.19381977672444</c:v>
                </c:pt>
                <c:pt idx="12">
                  <c:v>177.12628173243323</c:v>
                </c:pt>
                <c:pt idx="13">
                  <c:v>178.57424325998625</c:v>
                </c:pt>
                <c:pt idx="14">
                  <c:v>179.58110382937079</c:v>
                </c:pt>
                <c:pt idx="15">
                  <c:v>180.18371022455489</c:v>
                </c:pt>
                <c:pt idx="16">
                  <c:v>180.41368147510096</c:v>
                </c:pt>
                <c:pt idx="17">
                  <c:v>180.29839042542113</c:v>
                </c:pt>
                <c:pt idx="18">
                  <c:v>179.86170614999818</c:v>
                </c:pt>
                <c:pt idx="19">
                  <c:v>179.1245647515629</c:v>
                </c:pt>
                <c:pt idx="20">
                  <c:v>178.10541325544528</c:v>
                </c:pt>
                <c:pt idx="21">
                  <c:v>176.82055616836774</c:v>
                </c:pt>
                <c:pt idx="22">
                  <c:v>175.28442394722612</c:v>
                </c:pt>
                <c:pt idx="23">
                  <c:v>173.50977682726077</c:v>
                </c:pt>
                <c:pt idx="24">
                  <c:v>171.50785717579083</c:v>
                </c:pt>
                <c:pt idx="25">
                  <c:v>169.28850850109228</c:v>
                </c:pt>
                <c:pt idx="26">
                  <c:v>166.86028568828078</c:v>
                </c:pt>
                <c:pt idx="27">
                  <c:v>164.23058107089207</c:v>
                </c:pt>
                <c:pt idx="28">
                  <c:v>161.40577308950037</c:v>
                </c:pt>
                <c:pt idx="29">
                  <c:v>158.39136525936408</c:v>
                </c:pt>
                <c:pt idx="30">
                  <c:v>155.19206079960364</c:v>
                </c:pt>
                <c:pt idx="31">
                  <c:v>151.81175481193341</c:v>
                </c:pt>
                <c:pt idx="32">
                  <c:v>148.25338739533686</c:v>
                </c:pt>
                <c:pt idx="33">
                  <c:v>144.51845946270214</c:v>
                </c:pt>
                <c:pt idx="34">
                  <c:v>140.6067242679313</c:v>
                </c:pt>
                <c:pt idx="35">
                  <c:v>136.51752492914045</c:v>
                </c:pt>
                <c:pt idx="36">
                  <c:v>132.25040682572802</c:v>
                </c:pt>
                <c:pt idx="37">
                  <c:v>127.80380483535538</c:v>
                </c:pt>
                <c:pt idx="38">
                  <c:v>123.19138344306914</c:v>
                </c:pt>
                <c:pt idx="39">
                  <c:v>118.45624911382524</c:v>
                </c:pt>
                <c:pt idx="40">
                  <c:v>113.62606581788297</c:v>
                </c:pt>
                <c:pt idx="41">
                  <c:v>108.73279740573349</c:v>
                </c:pt>
                <c:pt idx="42">
                  <c:v>103.6222646389725</c:v>
                </c:pt>
                <c:pt idx="43">
                  <c:v>98.082240119156822</c:v>
                </c:pt>
                <c:pt idx="44">
                  <c:v>92.799890635810868</c:v>
                </c:pt>
                <c:pt idx="45">
                  <c:v>88.088666243978537</c:v>
                </c:pt>
                <c:pt idx="46">
                  <c:v>82.154925113053935</c:v>
                </c:pt>
                <c:pt idx="47">
                  <c:v>76.735753493909428</c:v>
                </c:pt>
                <c:pt idx="48">
                  <c:v>73.625355382494448</c:v>
                </c:pt>
                <c:pt idx="49">
                  <c:v>67.682709592378586</c:v>
                </c:pt>
                <c:pt idx="50">
                  <c:v>63.874838960531797</c:v>
                </c:pt>
                <c:pt idx="51">
                  <c:v>58.0752508992488</c:v>
                </c:pt>
                <c:pt idx="52">
                  <c:v>54.427731241617977</c:v>
                </c:pt>
                <c:pt idx="53">
                  <c:v>48.741100257542008</c:v>
                </c:pt>
                <c:pt idx="54">
                  <c:v>46.40410685462723</c:v>
                </c:pt>
                <c:pt idx="55">
                  <c:v>40.725722817710199</c:v>
                </c:pt>
                <c:pt idx="56">
                  <c:v>37.683950291247591</c:v>
                </c:pt>
                <c:pt idx="57">
                  <c:v>31.575480458487981</c:v>
                </c:pt>
                <c:pt idx="58">
                  <c:v>29.271087686715848</c:v>
                </c:pt>
                <c:pt idx="59">
                  <c:v>26.004342475858319</c:v>
                </c:pt>
                <c:pt idx="60">
                  <c:v>21.730068589730415</c:v>
                </c:pt>
                <c:pt idx="61">
                  <c:v>16.390008844559866</c:v>
                </c:pt>
                <c:pt idx="62">
                  <c:v>16.48756937337259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9909120"/>
        <c:axId val="69800704"/>
      </c:scatterChart>
      <c:valAx>
        <c:axId val="699091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00704"/>
        <c:crossesAt val="4.0000000000000022E-2"/>
        <c:crossBetween val="midCat"/>
        <c:minorUnit val="100"/>
      </c:valAx>
      <c:valAx>
        <c:axId val="698007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091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6"/>
          <c:y val="0.19600938967136353"/>
          <c:w val="0.75182404526749869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17-24'!$DM$18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17-24'!$DM$19:$DM$119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-5.1126211046337815</c:v>
                </c:pt>
                <c:pt idx="2">
                  <c:v>-8.4400044810889412</c:v>
                </c:pt>
                <c:pt idx="3">
                  <c:v>-11.344730288747236</c:v>
                </c:pt>
                <c:pt idx="4">
                  <c:v>-13.955161360436868</c:v>
                </c:pt>
                <c:pt idx="5">
                  <c:v>-16.344873459212032</c:v>
                </c:pt>
                <c:pt idx="6">
                  <c:v>-18.561055194037884</c:v>
                </c:pt>
                <c:pt idx="7">
                  <c:v>-20.636271262811412</c:v>
                </c:pt>
                <c:pt idx="8">
                  <c:v>-22.594180132950221</c:v>
                </c:pt>
                <c:pt idx="9">
                  <c:v>-24.452638478204257</c:v>
                </c:pt>
                <c:pt idx="10">
                  <c:v>-26.225528436573995</c:v>
                </c:pt>
                <c:pt idx="11">
                  <c:v>-27.923901057925377</c:v>
                </c:pt>
                <c:pt idx="12">
                  <c:v>-29.55672701499924</c:v>
                </c:pt>
                <c:pt idx="13">
                  <c:v>-31.1314088718253</c:v>
                </c:pt>
                <c:pt idx="14">
                  <c:v>-32.654141931350807</c:v>
                </c:pt>
                <c:pt idx="15">
                  <c:v>-34.130175293530741</c:v>
                </c:pt>
                <c:pt idx="16">
                  <c:v>-35.564005076477031</c:v>
                </c:pt>
                <c:pt idx="17">
                  <c:v>-36.959520292442221</c:v>
                </c:pt>
                <c:pt idx="18">
                  <c:v>-38.320114928515153</c:v>
                </c:pt>
                <c:pt idx="19">
                  <c:v>-39.648775434116473</c:v>
                </c:pt>
                <c:pt idx="20">
                  <c:v>-40.948150016939771</c:v>
                </c:pt>
                <c:pt idx="21">
                  <c:v>-42.220604304757536</c:v>
                </c:pt>
                <c:pt idx="22">
                  <c:v>-43.468266693995098</c:v>
                </c:pt>
                <c:pt idx="23">
                  <c:v>-44.693065856240516</c:v>
                </c:pt>
                <c:pt idx="24">
                  <c:v>-45.896762257042724</c:v>
                </c:pt>
                <c:pt idx="25">
                  <c:v>-47.080975049649275</c:v>
                </c:pt>
                <c:pt idx="26">
                  <c:v>-48.247205282575884</c:v>
                </c:pt>
                <c:pt idx="27">
                  <c:v>-49.396856012699743</c:v>
                </c:pt>
                <c:pt idx="28">
                  <c:v>-50.531249738477662</c:v>
                </c:pt>
                <c:pt idx="29">
                  <c:v>-51.651643686854122</c:v>
                </c:pt>
                <c:pt idx="30">
                  <c:v>-52.75924378640952</c:v>
                </c:pt>
                <c:pt idx="31">
                  <c:v>-53.855218243760966</c:v>
                </c:pt>
                <c:pt idx="32">
                  <c:v>-54.940712057754446</c:v>
                </c:pt>
                <c:pt idx="33">
                  <c:v>-56.016865358261391</c:v>
                </c:pt>
                <c:pt idx="34">
                  <c:v>-57.084834977896854</c:v>
                </c:pt>
                <c:pt idx="35">
                  <c:v>-58.145807584485148</c:v>
                </c:pt>
                <c:pt idx="36">
                  <c:v>-59.201009762364073</c:v>
                </c:pt>
                <c:pt idx="37">
                  <c:v>-60.251730514810113</c:v>
                </c:pt>
                <c:pt idx="38">
                  <c:v>-61.299211292683715</c:v>
                </c:pt>
                <c:pt idx="39">
                  <c:v>-62.344398334591894</c:v>
                </c:pt>
                <c:pt idx="40">
                  <c:v>-63.388056949464065</c:v>
                </c:pt>
                <c:pt idx="41">
                  <c:v>-64.430714139003641</c:v>
                </c:pt>
                <c:pt idx="42">
                  <c:v>-65.474457319162923</c:v>
                </c:pt>
                <c:pt idx="43">
                  <c:v>-66.52380434060683</c:v>
                </c:pt>
                <c:pt idx="44">
                  <c:v>-67.576260311991575</c:v>
                </c:pt>
                <c:pt idx="45">
                  <c:v>-68.625361298411775</c:v>
                </c:pt>
                <c:pt idx="46">
                  <c:v>-69.68603383533781</c:v>
                </c:pt>
                <c:pt idx="47">
                  <c:v>-70.752317523859972</c:v>
                </c:pt>
                <c:pt idx="48">
                  <c:v>-71.792133662096461</c:v>
                </c:pt>
                <c:pt idx="49">
                  <c:v>-72.845915894131508</c:v>
                </c:pt>
                <c:pt idx="50">
                  <c:v>-73.899698126166555</c:v>
                </c:pt>
                <c:pt idx="51">
                  <c:v>-74.953480358201602</c:v>
                </c:pt>
                <c:pt idx="52">
                  <c:v>-76.00726259023665</c:v>
                </c:pt>
                <c:pt idx="53">
                  <c:v>-77.061044822271697</c:v>
                </c:pt>
                <c:pt idx="54">
                  <c:v>-78.114827054306744</c:v>
                </c:pt>
                <c:pt idx="55">
                  <c:v>-79.168609286341791</c:v>
                </c:pt>
                <c:pt idx="56">
                  <c:v>-80.222391518376838</c:v>
                </c:pt>
                <c:pt idx="57">
                  <c:v>-81.276173750411886</c:v>
                </c:pt>
                <c:pt idx="58">
                  <c:v>-82.329955982446933</c:v>
                </c:pt>
                <c:pt idx="59">
                  <c:v>-83.38373821448198</c:v>
                </c:pt>
                <c:pt idx="60">
                  <c:v>-84.437520446517027</c:v>
                </c:pt>
                <c:pt idx="61">
                  <c:v>-85.491302678552074</c:v>
                </c:pt>
                <c:pt idx="62">
                  <c:v>-86.545084910587121</c:v>
                </c:pt>
                <c:pt idx="63">
                  <c:v>-87.598867142622169</c:v>
                </c:pt>
                <c:pt idx="64">
                  <c:v>-88.652649374657216</c:v>
                </c:pt>
                <c:pt idx="65">
                  <c:v>-89.706431606692263</c:v>
                </c:pt>
                <c:pt idx="66">
                  <c:v>-90.76021383872731</c:v>
                </c:pt>
                <c:pt idx="67">
                  <c:v>-91.813996070762357</c:v>
                </c:pt>
                <c:pt idx="68">
                  <c:v>-92.867778302797404</c:v>
                </c:pt>
                <c:pt idx="69">
                  <c:v>-93.921560534832452</c:v>
                </c:pt>
                <c:pt idx="70">
                  <c:v>-94.975342766867499</c:v>
                </c:pt>
                <c:pt idx="71">
                  <c:v>-96.029124998902546</c:v>
                </c:pt>
                <c:pt idx="72">
                  <c:v>-97.082907230937593</c:v>
                </c:pt>
                <c:pt idx="73">
                  <c:v>-98.13668946297264</c:v>
                </c:pt>
                <c:pt idx="74">
                  <c:v>-99.190471695007687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17-24'!$DN$19:$DN$119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-18.52902896963252</c:v>
                </c:pt>
                <c:pt idx="2">
                  <c:v>-21.85641234608768</c:v>
                </c:pt>
                <c:pt idx="3">
                  <c:v>-24.761138153745975</c:v>
                </c:pt>
                <c:pt idx="4">
                  <c:v>-27.371569225435607</c:v>
                </c:pt>
                <c:pt idx="5">
                  <c:v>-29.761281324210771</c:v>
                </c:pt>
                <c:pt idx="6">
                  <c:v>-31.977463059036623</c:v>
                </c:pt>
                <c:pt idx="7">
                  <c:v>-34.052679127810151</c:v>
                </c:pt>
                <c:pt idx="8">
                  <c:v>-36.01058799794896</c:v>
                </c:pt>
                <c:pt idx="9">
                  <c:v>-37.869046343202996</c:v>
                </c:pt>
                <c:pt idx="10">
                  <c:v>-39.641936301572734</c:v>
                </c:pt>
                <c:pt idx="11">
                  <c:v>-41.340308922924116</c:v>
                </c:pt>
                <c:pt idx="12">
                  <c:v>-42.973134879997978</c:v>
                </c:pt>
                <c:pt idx="13">
                  <c:v>-44.547816736824039</c:v>
                </c:pt>
                <c:pt idx="14">
                  <c:v>-46.070549796349546</c:v>
                </c:pt>
                <c:pt idx="15">
                  <c:v>-47.546583158529479</c:v>
                </c:pt>
                <c:pt idx="16">
                  <c:v>-48.98041294147577</c:v>
                </c:pt>
                <c:pt idx="17">
                  <c:v>-50.37592815744096</c:v>
                </c:pt>
                <c:pt idx="18">
                  <c:v>-51.736522793513892</c:v>
                </c:pt>
                <c:pt idx="19">
                  <c:v>-53.065183299115212</c:v>
                </c:pt>
                <c:pt idx="20">
                  <c:v>-54.364557881938509</c:v>
                </c:pt>
                <c:pt idx="21">
                  <c:v>-55.637012169756275</c:v>
                </c:pt>
                <c:pt idx="22">
                  <c:v>-56.884674558993837</c:v>
                </c:pt>
                <c:pt idx="23">
                  <c:v>-58.109473721239254</c:v>
                </c:pt>
                <c:pt idx="24">
                  <c:v>-59.313170122041463</c:v>
                </c:pt>
                <c:pt idx="25">
                  <c:v>-60.497382914648014</c:v>
                </c:pt>
                <c:pt idx="26">
                  <c:v>-61.663613147574623</c:v>
                </c:pt>
                <c:pt idx="27">
                  <c:v>-62.813263877698482</c:v>
                </c:pt>
                <c:pt idx="28">
                  <c:v>-63.947657603476401</c:v>
                </c:pt>
                <c:pt idx="29">
                  <c:v>-65.068051551852861</c:v>
                </c:pt>
                <c:pt idx="30">
                  <c:v>-66.175651651408259</c:v>
                </c:pt>
                <c:pt idx="31">
                  <c:v>-67.271626108759705</c:v>
                </c:pt>
                <c:pt idx="32">
                  <c:v>-68.357119922753185</c:v>
                </c:pt>
                <c:pt idx="33">
                  <c:v>-69.43327322326013</c:v>
                </c:pt>
                <c:pt idx="34">
                  <c:v>-70.501242842895593</c:v>
                </c:pt>
                <c:pt idx="35">
                  <c:v>-71.562215449483887</c:v>
                </c:pt>
                <c:pt idx="36">
                  <c:v>-72.617417627362812</c:v>
                </c:pt>
                <c:pt idx="37">
                  <c:v>-73.668138379808852</c:v>
                </c:pt>
                <c:pt idx="38">
                  <c:v>-74.715619157682454</c:v>
                </c:pt>
                <c:pt idx="39">
                  <c:v>-75.760806199590633</c:v>
                </c:pt>
                <c:pt idx="40">
                  <c:v>-76.804464814462804</c:v>
                </c:pt>
                <c:pt idx="41">
                  <c:v>-77.847122004002372</c:v>
                </c:pt>
                <c:pt idx="42">
                  <c:v>-78.890865184161669</c:v>
                </c:pt>
                <c:pt idx="43">
                  <c:v>-79.940212205605576</c:v>
                </c:pt>
                <c:pt idx="44">
                  <c:v>-80.989559227049483</c:v>
                </c:pt>
                <c:pt idx="45">
                  <c:v>-82.03890624849339</c:v>
                </c:pt>
                <c:pt idx="46">
                  <c:v>-83.088253269937297</c:v>
                </c:pt>
                <c:pt idx="47">
                  <c:v>-84.137600291381204</c:v>
                </c:pt>
                <c:pt idx="48">
                  <c:v>-85.186947312825112</c:v>
                </c:pt>
                <c:pt idx="49">
                  <c:v>-86.236294334269019</c:v>
                </c:pt>
                <c:pt idx="50">
                  <c:v>-87.285641355712926</c:v>
                </c:pt>
                <c:pt idx="51">
                  <c:v>-88.334988377156833</c:v>
                </c:pt>
                <c:pt idx="52">
                  <c:v>-89.38433539860074</c:v>
                </c:pt>
                <c:pt idx="53">
                  <c:v>-90.433682420044647</c:v>
                </c:pt>
                <c:pt idx="54">
                  <c:v>-91.483029441488554</c:v>
                </c:pt>
                <c:pt idx="55">
                  <c:v>-92.532376462932461</c:v>
                </c:pt>
                <c:pt idx="56">
                  <c:v>-93.581723484376369</c:v>
                </c:pt>
                <c:pt idx="57">
                  <c:v>-94.631070505820276</c:v>
                </c:pt>
                <c:pt idx="58">
                  <c:v>-95.680417527264183</c:v>
                </c:pt>
                <c:pt idx="59">
                  <c:v>-96.72976454870809</c:v>
                </c:pt>
                <c:pt idx="60">
                  <c:v>-97.779111570151997</c:v>
                </c:pt>
                <c:pt idx="61">
                  <c:v>-98.828458591595904</c:v>
                </c:pt>
                <c:pt idx="62">
                  <c:v>-99.877805613039811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17-24'!$DO$19:$DO$119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-31.945436834631259</c:v>
                </c:pt>
                <c:pt idx="2">
                  <c:v>-35.272820211086419</c:v>
                </c:pt>
                <c:pt idx="3">
                  <c:v>-38.177546018744714</c:v>
                </c:pt>
                <c:pt idx="4">
                  <c:v>-40.787977090434346</c:v>
                </c:pt>
                <c:pt idx="5">
                  <c:v>-43.177689189209509</c:v>
                </c:pt>
                <c:pt idx="6">
                  <c:v>-45.393870924035362</c:v>
                </c:pt>
                <c:pt idx="7">
                  <c:v>-47.46908699280889</c:v>
                </c:pt>
                <c:pt idx="8">
                  <c:v>-49.426995862947699</c:v>
                </c:pt>
                <c:pt idx="9">
                  <c:v>-51.285454208201735</c:v>
                </c:pt>
                <c:pt idx="10">
                  <c:v>-53.058344166571473</c:v>
                </c:pt>
                <c:pt idx="11">
                  <c:v>-54.756716787922855</c:v>
                </c:pt>
                <c:pt idx="12">
                  <c:v>-56.389542744996717</c:v>
                </c:pt>
                <c:pt idx="13">
                  <c:v>-57.964224601822778</c:v>
                </c:pt>
                <c:pt idx="14">
                  <c:v>-59.486957661348285</c:v>
                </c:pt>
                <c:pt idx="15">
                  <c:v>-60.962991023528218</c:v>
                </c:pt>
                <c:pt idx="16">
                  <c:v>-62.396820806474508</c:v>
                </c:pt>
                <c:pt idx="17">
                  <c:v>-63.792336022439699</c:v>
                </c:pt>
                <c:pt idx="18">
                  <c:v>-65.152930658512631</c:v>
                </c:pt>
                <c:pt idx="19">
                  <c:v>-66.481591164113951</c:v>
                </c:pt>
                <c:pt idx="20">
                  <c:v>-67.780965746937255</c:v>
                </c:pt>
                <c:pt idx="21">
                  <c:v>-69.053420034755021</c:v>
                </c:pt>
                <c:pt idx="22">
                  <c:v>-70.301082423992568</c:v>
                </c:pt>
                <c:pt idx="23">
                  <c:v>-71.525881586238</c:v>
                </c:pt>
                <c:pt idx="24">
                  <c:v>-72.729577987040201</c:v>
                </c:pt>
                <c:pt idx="25">
                  <c:v>-73.913790779646746</c:v>
                </c:pt>
                <c:pt idx="26">
                  <c:v>-75.080021012573354</c:v>
                </c:pt>
                <c:pt idx="27">
                  <c:v>-76.229671742697221</c:v>
                </c:pt>
                <c:pt idx="28">
                  <c:v>-77.364065468475133</c:v>
                </c:pt>
                <c:pt idx="29">
                  <c:v>-78.484459416851593</c:v>
                </c:pt>
                <c:pt idx="30">
                  <c:v>-79.592059516407005</c:v>
                </c:pt>
                <c:pt idx="31">
                  <c:v>-80.688033973758451</c:v>
                </c:pt>
                <c:pt idx="32">
                  <c:v>-81.773527787751931</c:v>
                </c:pt>
                <c:pt idx="33">
                  <c:v>-82.849681088258876</c:v>
                </c:pt>
                <c:pt idx="34">
                  <c:v>-83.917650707894325</c:v>
                </c:pt>
                <c:pt idx="35">
                  <c:v>-84.978623314482633</c:v>
                </c:pt>
                <c:pt idx="36">
                  <c:v>-86.033825492361558</c:v>
                </c:pt>
                <c:pt idx="37">
                  <c:v>-87.084546244807598</c:v>
                </c:pt>
                <c:pt idx="38">
                  <c:v>-88.1320270226812</c:v>
                </c:pt>
                <c:pt idx="39">
                  <c:v>-89.177214064589378</c:v>
                </c:pt>
                <c:pt idx="40">
                  <c:v>-90.220872679461536</c:v>
                </c:pt>
                <c:pt idx="41">
                  <c:v>-91.263529869001104</c:v>
                </c:pt>
                <c:pt idx="42">
                  <c:v>-92.307273049160415</c:v>
                </c:pt>
                <c:pt idx="43">
                  <c:v>-93.356620070604322</c:v>
                </c:pt>
                <c:pt idx="44">
                  <c:v>-94.409076041989067</c:v>
                </c:pt>
                <c:pt idx="45">
                  <c:v>-95.458177028409267</c:v>
                </c:pt>
                <c:pt idx="46">
                  <c:v>-96.518849565335302</c:v>
                </c:pt>
                <c:pt idx="47">
                  <c:v>-97.585133253857435</c:v>
                </c:pt>
                <c:pt idx="48">
                  <c:v>-98.624949392093953</c:v>
                </c:pt>
                <c:pt idx="49">
                  <c:v>-99.678731624129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9829760"/>
        <c:axId val="69831680"/>
      </c:scatterChart>
      <c:valAx>
        <c:axId val="69829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831680"/>
        <c:crosses val="autoZero"/>
        <c:crossBetween val="midCat"/>
        <c:minorUnit val="100"/>
      </c:valAx>
      <c:valAx>
        <c:axId val="6983168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8297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7"/>
          <c:y val="0.19600938967136375"/>
          <c:w val="0.77434308191601819"/>
          <c:h val="0.73239436619718834"/>
        </c:manualLayout>
      </c:layout>
      <c:scatterChart>
        <c:scatterStyle val="lineMarker"/>
        <c:ser>
          <c:idx val="2"/>
          <c:order val="0"/>
          <c:tx>
            <c:strRef>
              <c:f>'0.5Q 17-24'!$DP$18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17-24'!$DP$19:$DP$119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18.52902896963252</c:v>
                </c:pt>
                <c:pt idx="2">
                  <c:v>21.85641234608768</c:v>
                </c:pt>
                <c:pt idx="3">
                  <c:v>24.761138153745975</c:v>
                </c:pt>
                <c:pt idx="4">
                  <c:v>27.371569225435607</c:v>
                </c:pt>
                <c:pt idx="5">
                  <c:v>29.761281324210771</c:v>
                </c:pt>
                <c:pt idx="6">
                  <c:v>31.977463059036623</c:v>
                </c:pt>
                <c:pt idx="7">
                  <c:v>34.052679127810151</c:v>
                </c:pt>
                <c:pt idx="8">
                  <c:v>36.01058799794896</c:v>
                </c:pt>
                <c:pt idx="9">
                  <c:v>37.869046343202996</c:v>
                </c:pt>
                <c:pt idx="10">
                  <c:v>39.641936301572734</c:v>
                </c:pt>
                <c:pt idx="11">
                  <c:v>41.340308922924116</c:v>
                </c:pt>
                <c:pt idx="12">
                  <c:v>42.973134879997978</c:v>
                </c:pt>
                <c:pt idx="13">
                  <c:v>44.547816736824039</c:v>
                </c:pt>
                <c:pt idx="14">
                  <c:v>46.070549796349546</c:v>
                </c:pt>
                <c:pt idx="15">
                  <c:v>47.546583158529479</c:v>
                </c:pt>
                <c:pt idx="16">
                  <c:v>48.98041294147577</c:v>
                </c:pt>
                <c:pt idx="17">
                  <c:v>50.37592815744096</c:v>
                </c:pt>
                <c:pt idx="18">
                  <c:v>51.736522793513892</c:v>
                </c:pt>
                <c:pt idx="19">
                  <c:v>53.065183299115212</c:v>
                </c:pt>
                <c:pt idx="20">
                  <c:v>54.364557881938509</c:v>
                </c:pt>
                <c:pt idx="21">
                  <c:v>55.637012169756275</c:v>
                </c:pt>
                <c:pt idx="22">
                  <c:v>56.884674558993837</c:v>
                </c:pt>
                <c:pt idx="23">
                  <c:v>58.109473721239254</c:v>
                </c:pt>
                <c:pt idx="24">
                  <c:v>59.313170122041463</c:v>
                </c:pt>
                <c:pt idx="25">
                  <c:v>60.497382914648014</c:v>
                </c:pt>
                <c:pt idx="26">
                  <c:v>61.663613147574623</c:v>
                </c:pt>
                <c:pt idx="27">
                  <c:v>62.813263877698482</c:v>
                </c:pt>
                <c:pt idx="28">
                  <c:v>63.947657603476401</c:v>
                </c:pt>
                <c:pt idx="29">
                  <c:v>65.068051551852861</c:v>
                </c:pt>
                <c:pt idx="30">
                  <c:v>66.175651651408259</c:v>
                </c:pt>
                <c:pt idx="31">
                  <c:v>67.271626108759705</c:v>
                </c:pt>
                <c:pt idx="32">
                  <c:v>68.357119922753185</c:v>
                </c:pt>
                <c:pt idx="33">
                  <c:v>69.43327322326013</c:v>
                </c:pt>
                <c:pt idx="34">
                  <c:v>70.501242842895593</c:v>
                </c:pt>
                <c:pt idx="35">
                  <c:v>71.562215449483887</c:v>
                </c:pt>
                <c:pt idx="36">
                  <c:v>72.617417627362812</c:v>
                </c:pt>
                <c:pt idx="37">
                  <c:v>73.668138379808852</c:v>
                </c:pt>
                <c:pt idx="38">
                  <c:v>74.715619157682454</c:v>
                </c:pt>
                <c:pt idx="39">
                  <c:v>75.760806199590633</c:v>
                </c:pt>
                <c:pt idx="40">
                  <c:v>76.804464814462804</c:v>
                </c:pt>
                <c:pt idx="41">
                  <c:v>77.847122004002372</c:v>
                </c:pt>
                <c:pt idx="42">
                  <c:v>78.890865184161669</c:v>
                </c:pt>
                <c:pt idx="43">
                  <c:v>79.940212205605576</c:v>
                </c:pt>
                <c:pt idx="44">
                  <c:v>80.989559227049483</c:v>
                </c:pt>
                <c:pt idx="45">
                  <c:v>82.03890624849339</c:v>
                </c:pt>
                <c:pt idx="46">
                  <c:v>83.088253269937297</c:v>
                </c:pt>
                <c:pt idx="47">
                  <c:v>84.137600291381204</c:v>
                </c:pt>
                <c:pt idx="48">
                  <c:v>85.186947312825112</c:v>
                </c:pt>
                <c:pt idx="49">
                  <c:v>86.236294334269019</c:v>
                </c:pt>
                <c:pt idx="50">
                  <c:v>87.285641355712926</c:v>
                </c:pt>
                <c:pt idx="51">
                  <c:v>88.334988377156833</c:v>
                </c:pt>
                <c:pt idx="52">
                  <c:v>89.38433539860074</c:v>
                </c:pt>
                <c:pt idx="53">
                  <c:v>90.433682420044647</c:v>
                </c:pt>
                <c:pt idx="54">
                  <c:v>91.483029441488554</c:v>
                </c:pt>
                <c:pt idx="55">
                  <c:v>92.532376462932461</c:v>
                </c:pt>
                <c:pt idx="56">
                  <c:v>93.581723484376369</c:v>
                </c:pt>
                <c:pt idx="57">
                  <c:v>94.631070505820276</c:v>
                </c:pt>
                <c:pt idx="58">
                  <c:v>95.680417527264183</c:v>
                </c:pt>
                <c:pt idx="59">
                  <c:v>96.72976454870809</c:v>
                </c:pt>
                <c:pt idx="60">
                  <c:v>97.779111570151997</c:v>
                </c:pt>
                <c:pt idx="61">
                  <c:v>98.828458591595904</c:v>
                </c:pt>
                <c:pt idx="62">
                  <c:v>99.877805613039811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17-24'!$DQ$19:$DQ$119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81.47097103036748</c:v>
                </c:pt>
                <c:pt idx="2">
                  <c:v>78.14358765391232</c:v>
                </c:pt>
                <c:pt idx="3">
                  <c:v>75.238861846254025</c:v>
                </c:pt>
                <c:pt idx="4">
                  <c:v>72.628430774564393</c:v>
                </c:pt>
                <c:pt idx="5">
                  <c:v>70.238718675789229</c:v>
                </c:pt>
                <c:pt idx="6">
                  <c:v>68.022536940963377</c:v>
                </c:pt>
                <c:pt idx="7">
                  <c:v>65.947320872189849</c:v>
                </c:pt>
                <c:pt idx="8">
                  <c:v>63.98941200205104</c:v>
                </c:pt>
                <c:pt idx="9">
                  <c:v>62.130953656797004</c:v>
                </c:pt>
                <c:pt idx="10">
                  <c:v>60.358063698427266</c:v>
                </c:pt>
                <c:pt idx="11">
                  <c:v>58.659691077075884</c:v>
                </c:pt>
                <c:pt idx="12">
                  <c:v>57.026865120002022</c:v>
                </c:pt>
                <c:pt idx="13">
                  <c:v>55.452183263175961</c:v>
                </c:pt>
                <c:pt idx="14">
                  <c:v>53.929450203650454</c:v>
                </c:pt>
                <c:pt idx="15">
                  <c:v>52.453416841470521</c:v>
                </c:pt>
                <c:pt idx="16">
                  <c:v>51.01958705852423</c:v>
                </c:pt>
                <c:pt idx="17">
                  <c:v>49.62407184255904</c:v>
                </c:pt>
                <c:pt idx="18">
                  <c:v>48.263477206486108</c:v>
                </c:pt>
                <c:pt idx="19">
                  <c:v>46.934816700884788</c:v>
                </c:pt>
                <c:pt idx="20">
                  <c:v>45.635442118061491</c:v>
                </c:pt>
                <c:pt idx="21">
                  <c:v>44.362987830243725</c:v>
                </c:pt>
                <c:pt idx="22">
                  <c:v>43.115325441006163</c:v>
                </c:pt>
                <c:pt idx="23">
                  <c:v>41.890526278760746</c:v>
                </c:pt>
                <c:pt idx="24">
                  <c:v>40.686829877958537</c:v>
                </c:pt>
                <c:pt idx="25">
                  <c:v>39.502617085351986</c:v>
                </c:pt>
                <c:pt idx="26">
                  <c:v>38.336386852425377</c:v>
                </c:pt>
                <c:pt idx="27">
                  <c:v>37.186736122301518</c:v>
                </c:pt>
                <c:pt idx="28">
                  <c:v>36.052342396523599</c:v>
                </c:pt>
                <c:pt idx="29">
                  <c:v>34.931948448147139</c:v>
                </c:pt>
                <c:pt idx="30">
                  <c:v>33.824348348591741</c:v>
                </c:pt>
                <c:pt idx="31">
                  <c:v>32.728373891240295</c:v>
                </c:pt>
                <c:pt idx="32">
                  <c:v>31.642880077246815</c:v>
                </c:pt>
                <c:pt idx="33">
                  <c:v>30.56672677673987</c:v>
                </c:pt>
                <c:pt idx="34">
                  <c:v>29.498757157104407</c:v>
                </c:pt>
                <c:pt idx="35">
                  <c:v>28.437784550516113</c:v>
                </c:pt>
                <c:pt idx="36">
                  <c:v>27.382582372637188</c:v>
                </c:pt>
                <c:pt idx="37">
                  <c:v>26.331861620191148</c:v>
                </c:pt>
                <c:pt idx="38">
                  <c:v>25.284380842317546</c:v>
                </c:pt>
                <c:pt idx="39">
                  <c:v>24.239193800409367</c:v>
                </c:pt>
                <c:pt idx="40">
                  <c:v>23.195535185537196</c:v>
                </c:pt>
                <c:pt idx="41">
                  <c:v>22.152877995997628</c:v>
                </c:pt>
                <c:pt idx="42">
                  <c:v>21.109134815838331</c:v>
                </c:pt>
                <c:pt idx="43">
                  <c:v>20.059787794394424</c:v>
                </c:pt>
                <c:pt idx="44">
                  <c:v>19.010440772950517</c:v>
                </c:pt>
                <c:pt idx="45">
                  <c:v>17.96109375150661</c:v>
                </c:pt>
                <c:pt idx="46">
                  <c:v>16.911746730062703</c:v>
                </c:pt>
                <c:pt idx="47">
                  <c:v>15.862399708618796</c:v>
                </c:pt>
                <c:pt idx="48">
                  <c:v>14.813052687174888</c:v>
                </c:pt>
                <c:pt idx="49">
                  <c:v>13.763705665730981</c:v>
                </c:pt>
                <c:pt idx="50">
                  <c:v>12.714358644287074</c:v>
                </c:pt>
                <c:pt idx="51">
                  <c:v>11.665011622843167</c:v>
                </c:pt>
                <c:pt idx="52">
                  <c:v>10.61566460139926</c:v>
                </c:pt>
                <c:pt idx="53">
                  <c:v>9.5663175799553528</c:v>
                </c:pt>
                <c:pt idx="54">
                  <c:v>8.5169705585114457</c:v>
                </c:pt>
                <c:pt idx="55">
                  <c:v>7.4676235370675386</c:v>
                </c:pt>
                <c:pt idx="56">
                  <c:v>6.4182765156236314</c:v>
                </c:pt>
                <c:pt idx="57">
                  <c:v>5.3689294941797243</c:v>
                </c:pt>
                <c:pt idx="58">
                  <c:v>4.3195824727358172</c:v>
                </c:pt>
                <c:pt idx="59">
                  <c:v>3.2702354512919101</c:v>
                </c:pt>
                <c:pt idx="60">
                  <c:v>2.2208884298480029</c:v>
                </c:pt>
                <c:pt idx="61">
                  <c:v>1.1715414084040958</c:v>
                </c:pt>
                <c:pt idx="62">
                  <c:v>0.12219438696018869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856640"/>
        <c:axId val="69936640"/>
      </c:scatterChart>
      <c:valAx>
        <c:axId val="698566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936640"/>
        <c:crossesAt val="120"/>
        <c:crossBetween val="midCat"/>
        <c:minorUnit val="100"/>
      </c:valAx>
      <c:valAx>
        <c:axId val="6993664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8566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75"/>
          <c:w val="0.69674834123995366"/>
          <c:h val="0.73239436619718834"/>
        </c:manualLayout>
      </c:layout>
      <c:scatterChart>
        <c:scatterStyle val="lineMarker"/>
        <c:ser>
          <c:idx val="0"/>
          <c:order val="0"/>
          <c:tx>
            <c:strRef>
              <c:f>'0.5Q 17-24'!$DY$18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17-24'!$DY$19:$DY$119</c:f>
              <c:numCache>
                <c:formatCode>0.00E+00</c:formatCode>
                <c:ptCount val="101"/>
                <c:pt idx="1">
                  <c:v>-485.98495154206756</c:v>
                </c:pt>
                <c:pt idx="2">
                  <c:v>-359.12123672023165</c:v>
                </c:pt>
                <c:pt idx="3">
                  <c:v>-295.70312190898181</c:v>
                </c:pt>
                <c:pt idx="4">
                  <c:v>-257.98845748788233</c:v>
                </c:pt>
                <c:pt idx="5">
                  <c:v>-233.13060954098796</c:v>
                </c:pt>
                <c:pt idx="6">
                  <c:v>-215.61212515583466</c:v>
                </c:pt>
                <c:pt idx="7">
                  <c:v>-202.68343368174908</c:v>
                </c:pt>
                <c:pt idx="8">
                  <c:v>-192.82426680962445</c:v>
                </c:pt>
                <c:pt idx="9">
                  <c:v>-185.12692765878637</c:v>
                </c:pt>
                <c:pt idx="10">
                  <c:v>-179.01649507289198</c:v>
                </c:pt>
                <c:pt idx="11">
                  <c:v>-174.11142475665849</c:v>
                </c:pt>
                <c:pt idx="12">
                  <c:v>-170.14880074411207</c:v>
                </c:pt>
                <c:pt idx="13">
                  <c:v>-166.94180489538257</c:v>
                </c:pt>
                <c:pt idx="14">
                  <c:v>-164.3543066675083</c:v>
                </c:pt>
                <c:pt idx="15">
                  <c:v>-162.28504879712898</c:v>
                </c:pt>
                <c:pt idx="16">
                  <c:v>-160.65745998928008</c:v>
                </c:pt>
                <c:pt idx="17">
                  <c:v>-159.4128982675054</c:v>
                </c:pt>
                <c:pt idx="18">
                  <c:v>-158.50605854692714</c:v>
                </c:pt>
                <c:pt idx="19">
                  <c:v>-157.90178779624344</c:v>
                </c:pt>
                <c:pt idx="20">
                  <c:v>-157.57284232098013</c:v>
                </c:pt>
                <c:pt idx="21">
                  <c:v>-157.49829562868231</c:v>
                </c:pt>
                <c:pt idx="22">
                  <c:v>-157.66241438152795</c:v>
                </c:pt>
                <c:pt idx="23">
                  <c:v>-158.05388879667379</c:v>
                </c:pt>
                <c:pt idx="24">
                  <c:v>-158.66534082299023</c:v>
                </c:pt>
                <c:pt idx="25">
                  <c:v>-159.49304172118076</c:v>
                </c:pt>
                <c:pt idx="26">
                  <c:v>-160.53675850607686</c:v>
                </c:pt>
                <c:pt idx="27">
                  <c:v>-161.79963425104378</c:v>
                </c:pt>
                <c:pt idx="28">
                  <c:v>-163.28803236439254</c:v>
                </c:pt>
                <c:pt idx="29">
                  <c:v>-165.01139991889545</c:v>
                </c:pt>
                <c:pt idx="30">
                  <c:v>-166.98234338260542</c:v>
                </c:pt>
                <c:pt idx="31">
                  <c:v>-169.21695492252871</c:v>
                </c:pt>
                <c:pt idx="32">
                  <c:v>-171.73545267037045</c:v>
                </c:pt>
                <c:pt idx="33">
                  <c:v>-174.56459810340283</c:v>
                </c:pt>
                <c:pt idx="34">
                  <c:v>-177.74162043582936</c:v>
                </c:pt>
                <c:pt idx="35">
                  <c:v>-181.31079158840436</c:v>
                </c:pt>
                <c:pt idx="36">
                  <c:v>-185.32065262309061</c:v>
                </c:pt>
                <c:pt idx="37">
                  <c:v>-189.84997391505746</c:v>
                </c:pt>
                <c:pt idx="38">
                  <c:v>-194.94890953225234</c:v>
                </c:pt>
                <c:pt idx="39">
                  <c:v>-200.50508937677233</c:v>
                </c:pt>
                <c:pt idx="40">
                  <c:v>-206.47446368071977</c:v>
                </c:pt>
                <c:pt idx="41">
                  <c:v>-212.54768185483096</c:v>
                </c:pt>
                <c:pt idx="42">
                  <c:v>-219.40110887419721</c:v>
                </c:pt>
                <c:pt idx="43">
                  <c:v>-229.42665921433661</c:v>
                </c:pt>
                <c:pt idx="44">
                  <c:v>-238.84427740941962</c:v>
                </c:pt>
                <c:pt idx="45">
                  <c:v>-242.8905315420873</c:v>
                </c:pt>
                <c:pt idx="46">
                  <c:v>-256.60350324289703</c:v>
                </c:pt>
                <c:pt idx="47">
                  <c:v>-270.24648645009165</c:v>
                </c:pt>
                <c:pt idx="48">
                  <c:v>-260.72544362117952</c:v>
                </c:pt>
                <c:pt idx="49">
                  <c:v>-279.46647152229298</c:v>
                </c:pt>
                <c:pt idx="50">
                  <c:v>-284.44726792119809</c:v>
                </c:pt>
                <c:pt idx="51">
                  <c:v>-297.46648708323761</c:v>
                </c:pt>
                <c:pt idx="52">
                  <c:v>-305.65735894580337</c:v>
                </c:pt>
                <c:pt idx="53">
                  <c:v>-327.45828491653299</c:v>
                </c:pt>
                <c:pt idx="54">
                  <c:v>-341.62570301161367</c:v>
                </c:pt>
                <c:pt idx="55">
                  <c:v>-375.282341861139</c:v>
                </c:pt>
                <c:pt idx="56">
                  <c:v>-407.98773487883381</c:v>
                </c:pt>
                <c:pt idx="57">
                  <c:v>-474.92884734237629</c:v>
                </c:pt>
                <c:pt idx="58">
                  <c:v>293.77042311473684</c:v>
                </c:pt>
                <c:pt idx="59">
                  <c:v>289.45087214908273</c:v>
                </c:pt>
                <c:pt idx="60">
                  <c:v>285.42433067406114</c:v>
                </c:pt>
                <c:pt idx="61">
                  <c:v>282.25665044912165</c:v>
                </c:pt>
                <c:pt idx="62">
                  <c:v>278.19942663926264</c:v>
                </c:pt>
                <c:pt idx="63">
                  <c:v>275.53953765625744</c:v>
                </c:pt>
                <c:pt idx="64">
                  <c:v>272.39922598504654</c:v>
                </c:pt>
                <c:pt idx="65">
                  <c:v>269.65072981916938</c:v>
                </c:pt>
                <c:pt idx="66">
                  <c:v>267.2183518489847</c:v>
                </c:pt>
                <c:pt idx="67">
                  <c:v>265.06412927486355</c:v>
                </c:pt>
                <c:pt idx="68">
                  <c:v>263.16925914419858</c:v>
                </c:pt>
                <c:pt idx="69">
                  <c:v>261.52456218474134</c:v>
                </c:pt>
                <c:pt idx="70">
                  <c:v>260.12563303299709</c:v>
                </c:pt>
                <c:pt idx="71">
                  <c:v>258.97040027262676</c:v>
                </c:pt>
                <c:pt idx="72">
                  <c:v>258.05791406079805</c:v>
                </c:pt>
                <c:pt idx="73">
                  <c:v>257.38775243377125</c:v>
                </c:pt>
                <c:pt idx="74">
                  <c:v>256.95973557043635</c:v>
                </c:pt>
                <c:pt idx="75">
                  <c:v>256.77328878065629</c:v>
                </c:pt>
                <c:pt idx="76">
                  <c:v>256.75500000000363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17-24'!$DZ$19:$DZ$119</c:f>
              <c:numCache>
                <c:formatCode>0.00E+00</c:formatCode>
                <c:ptCount val="101"/>
                <c:pt idx="1">
                  <c:v>3452.3080301285431</c:v>
                </c:pt>
                <c:pt idx="2">
                  <c:v>2407.8328887010935</c:v>
                </c:pt>
                <c:pt idx="3">
                  <c:v>1894.2995876902846</c:v>
                </c:pt>
                <c:pt idx="4">
                  <c:v>1587.3979162163598</c:v>
                </c:pt>
                <c:pt idx="5">
                  <c:v>1381.8066019559528</c:v>
                </c:pt>
                <c:pt idx="6">
                  <c:v>1233.4597059739494</c:v>
                </c:pt>
                <c:pt idx="7">
                  <c:v>1120.7133992279105</c:v>
                </c:pt>
                <c:pt idx="8">
                  <c:v>1031.6885703636292</c:v>
                </c:pt>
                <c:pt idx="9">
                  <c:v>959.31203253214028</c:v>
                </c:pt>
                <c:pt idx="10">
                  <c:v>899.1014341092374</c:v>
                </c:pt>
                <c:pt idx="11">
                  <c:v>848.07310934036377</c:v>
                </c:pt>
                <c:pt idx="12">
                  <c:v>804.16041723384342</c:v>
                </c:pt>
                <c:pt idx="13">
                  <c:v>765.88414907351239</c:v>
                </c:pt>
                <c:pt idx="14">
                  <c:v>732.15601111249032</c:v>
                </c:pt>
                <c:pt idx="15">
                  <c:v>702.15635432212764</c:v>
                </c:pt>
                <c:pt idx="16">
                  <c:v>675.25529958522236</c:v>
                </c:pt>
                <c:pt idx="17">
                  <c:v>650.96025182928679</c:v>
                </c:pt>
                <c:pt idx="18">
                  <c:v>628.88001971336041</c:v>
                </c:pt>
                <c:pt idx="19">
                  <c:v>608.69970075561946</c:v>
                </c:pt>
                <c:pt idx="20">
                  <c:v>590.16273163318363</c:v>
                </c:pt>
                <c:pt idx="21">
                  <c:v>573.05782157091483</c:v>
                </c:pt>
                <c:pt idx="22">
                  <c:v>557.20928718999471</c:v>
                </c:pt>
                <c:pt idx="23">
                  <c:v>542.46980458458438</c:v>
                </c:pt>
                <c:pt idx="24">
                  <c:v>528.71490582006243</c:v>
                </c:pt>
                <c:pt idx="25">
                  <c:v>515.8387413569443</c:v>
                </c:pt>
                <c:pt idx="26">
                  <c:v>503.75075367838917</c:v>
                </c:pt>
                <c:pt idx="27">
                  <c:v>492.3729957169831</c:v>
                </c:pt>
                <c:pt idx="28">
                  <c:v>481.63791455837935</c:v>
                </c:pt>
                <c:pt idx="29">
                  <c:v>471.4865341114205</c:v>
                </c:pt>
                <c:pt idx="30">
                  <c:v>461.86704877717142</c:v>
                </c:pt>
                <c:pt idx="31">
                  <c:v>452.73374486042962</c:v>
                </c:pt>
                <c:pt idx="32">
                  <c:v>444.04618683382415</c:v>
                </c:pt>
                <c:pt idx="33">
                  <c:v>435.76921164719005</c:v>
                </c:pt>
                <c:pt idx="34">
                  <c:v>427.87334254065001</c:v>
                </c:pt>
                <c:pt idx="35">
                  <c:v>420.33200732013665</c:v>
                </c:pt>
                <c:pt idx="36">
                  <c:v>413.11958959540982</c:v>
                </c:pt>
                <c:pt idx="37">
                  <c:v>406.22003237278824</c:v>
                </c:pt>
                <c:pt idx="38">
                  <c:v>399.6049573785898</c:v>
                </c:pt>
                <c:pt idx="39">
                  <c:v>393.19556230311025</c:v>
                </c:pt>
                <c:pt idx="40">
                  <c:v>386.94559847801901</c:v>
                </c:pt>
                <c:pt idx="41">
                  <c:v>380.74023515502375</c:v>
                </c:pt>
                <c:pt idx="42">
                  <c:v>374.73849525960111</c:v>
                </c:pt>
                <c:pt idx="43">
                  <c:v>369.46714635934353</c:v>
                </c:pt>
                <c:pt idx="44">
                  <c:v>363.9306850967161</c:v>
                </c:pt>
                <c:pt idx="45">
                  <c:v>357.12157135056708</c:v>
                </c:pt>
                <c:pt idx="46">
                  <c:v>352.34603121842679</c:v>
                </c:pt>
                <c:pt idx="47">
                  <c:v>347.33516611879179</c:v>
                </c:pt>
                <c:pt idx="48">
                  <c:v>338.09120209503442</c:v>
                </c:pt>
                <c:pt idx="49">
                  <c:v>333.80501577526809</c:v>
                </c:pt>
                <c:pt idx="50">
                  <c:v>327.17176679640579</c:v>
                </c:pt>
                <c:pt idx="51">
                  <c:v>321.63702816909722</c:v>
                </c:pt>
                <c:pt idx="52">
                  <c:v>315.35462729757933</c:v>
                </c:pt>
                <c:pt idx="53">
                  <c:v>310.46485413702032</c:v>
                </c:pt>
                <c:pt idx="54">
                  <c:v>304.47861251611477</c:v>
                </c:pt>
                <c:pt idx="55">
                  <c:v>299.87694230749537</c:v>
                </c:pt>
                <c:pt idx="56">
                  <c:v>294.5598090009405</c:v>
                </c:pt>
                <c:pt idx="57">
                  <c:v>290.57509798104951</c:v>
                </c:pt>
                <c:pt idx="58">
                  <c:v>286.04157963305175</c:v>
                </c:pt>
                <c:pt idx="59">
                  <c:v>281.83567228396987</c:v>
                </c:pt>
                <c:pt idx="60">
                  <c:v>277.91506560150833</c:v>
                </c:pt>
                <c:pt idx="61">
                  <c:v>274.83072427910037</c:v>
                </c:pt>
                <c:pt idx="62">
                  <c:v>270.88024248725696</c:v>
                </c:pt>
                <c:pt idx="63">
                  <c:v>268.29033286231765</c:v>
                </c:pt>
                <c:pt idx="64">
                  <c:v>265.23264005087196</c:v>
                </c:pt>
                <c:pt idx="65">
                  <c:v>262.55645442072148</c:v>
                </c:pt>
                <c:pt idx="66">
                  <c:v>260.18807019238642</c:v>
                </c:pt>
                <c:pt idx="67">
                  <c:v>258.09052333436887</c:v>
                </c:pt>
                <c:pt idx="68">
                  <c:v>256.24550558333681</c:v>
                </c:pt>
                <c:pt idx="69">
                  <c:v>254.64407916568456</c:v>
                </c:pt>
                <c:pt idx="70">
                  <c:v>253.28195461918668</c:v>
                </c:pt>
                <c:pt idx="71">
                  <c:v>252.15711502466041</c:v>
                </c:pt>
                <c:pt idx="72">
                  <c:v>251.26863552880963</c:v>
                </c:pt>
                <c:pt idx="73">
                  <c:v>250.61610526939228</c:v>
                </c:pt>
                <c:pt idx="74">
                  <c:v>250.19934915623486</c:v>
                </c:pt>
                <c:pt idx="75">
                  <c:v>250.01780761879644</c:v>
                </c:pt>
                <c:pt idx="76">
                  <c:v>250.00000000000355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17-24'!$EA$19:$EA$119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9991808"/>
        <c:axId val="69989888"/>
      </c:scatterChart>
      <c:valAx>
        <c:axId val="699918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989888"/>
        <c:crossesAt val="6000"/>
        <c:crossBetween val="midCat"/>
        <c:minorUnit val="100"/>
      </c:valAx>
      <c:valAx>
        <c:axId val="699898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99180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84"/>
          <c:y val="0.37335773169198938"/>
          <c:w val="0.16316730214606145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17-24'!$EG$18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17-24'!$EG$19:$EG$119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3.1444000870277662E-2</c:v>
                </c:pt>
                <c:pt idx="2">
                  <c:v>3.0157218463410143E-2</c:v>
                </c:pt>
                <c:pt idx="3">
                  <c:v>2.9034388388059437E-2</c:v>
                </c:pt>
                <c:pt idx="4">
                  <c:v>2.8025670263976159E-2</c:v>
                </c:pt>
                <c:pt idx="5">
                  <c:v>2.7102494813715319E-2</c:v>
                </c:pt>
                <c:pt idx="6">
                  <c:v>2.6246542293990524E-2</c:v>
                </c:pt>
                <c:pt idx="7">
                  <c:v>2.5445174404194609E-2</c:v>
                </c:pt>
                <c:pt idx="8">
                  <c:v>2.4689212861121457E-2</c:v>
                </c:pt>
                <c:pt idx="9">
                  <c:v>2.3971732951605113E-2</c:v>
                </c:pt>
                <c:pt idx="10">
                  <c:v>2.3287353368136671E-2</c:v>
                </c:pt>
                <c:pt idx="11">
                  <c:v>2.2631791836844439E-2</c:v>
                </c:pt>
                <c:pt idx="12">
                  <c:v>2.2001573421468346E-2</c:v>
                </c:pt>
                <c:pt idx="13">
                  <c:v>2.1393831523366283E-2</c:v>
                </c:pt>
                <c:pt idx="14">
                  <c:v>2.0806167742884431E-2</c:v>
                </c:pt>
                <c:pt idx="15">
                  <c:v>2.0236550526422051E-2</c:v>
                </c:pt>
                <c:pt idx="16">
                  <c:v>1.9683240175818198E-2</c:v>
                </c:pt>
                <c:pt idx="17">
                  <c:v>1.9144732253837574E-2</c:v>
                </c:pt>
                <c:pt idx="18">
                  <c:v>1.8619714118952052E-2</c:v>
                </c:pt>
                <c:pt idx="19">
                  <c:v>1.810703101256847E-2</c:v>
                </c:pt>
                <c:pt idx="20">
                  <c:v>1.7605659210150431E-2</c:v>
                </c:pt>
                <c:pt idx="21">
                  <c:v>1.7114684466240114E-2</c:v>
                </c:pt>
                <c:pt idx="22">
                  <c:v>1.6633284469946337E-2</c:v>
                </c:pt>
                <c:pt idx="23">
                  <c:v>1.6160714367343162E-2</c:v>
                </c:pt>
                <c:pt idx="24">
                  <c:v>1.5696294654307767E-2</c:v>
                </c:pt>
                <c:pt idx="25">
                  <c:v>1.5239400929350716E-2</c:v>
                </c:pt>
                <c:pt idx="26">
                  <c:v>1.478945513252999E-2</c:v>
                </c:pt>
                <c:pt idx="27">
                  <c:v>1.4345917977654946E-2</c:v>
                </c:pt>
                <c:pt idx="28">
                  <c:v>1.390828230826874E-2</c:v>
                </c:pt>
                <c:pt idx="29">
                  <c:v>1.3476067103422969E-2</c:v>
                </c:pt>
                <c:pt idx="30">
                  <c:v>1.3048811833977967E-2</c:v>
                </c:pt>
                <c:pt idx="31">
                  <c:v>1.2626070725519902E-2</c:v>
                </c:pt>
                <c:pt idx="32">
                  <c:v>1.2207406444563834E-2</c:v>
                </c:pt>
                <c:pt idx="33">
                  <c:v>1.1792383715782026E-2</c:v>
                </c:pt>
                <c:pt idx="34">
                  <c:v>1.1380564232399934E-2</c:v>
                </c:pt>
                <c:pt idx="35">
                  <c:v>1.0971501474232837E-2</c:v>
                </c:pt>
                <c:pt idx="36">
                  <c:v>1.0564739174134476E-2</c:v>
                </c:pt>
                <c:pt idx="37">
                  <c:v>1.0159838152631601E-2</c:v>
                </c:pt>
                <c:pt idx="38">
                  <c:v>9.7564168034075249E-3</c:v>
                </c:pt>
                <c:pt idx="39">
                  <c:v>9.3541360048461641E-3</c:v>
                </c:pt>
                <c:pt idx="40">
                  <c:v>8.9526535808417962E-3</c:v>
                </c:pt>
                <c:pt idx="41">
                  <c:v>8.5512416964564023E-3</c:v>
                </c:pt>
                <c:pt idx="42">
                  <c:v>8.1488433493095303E-3</c:v>
                </c:pt>
                <c:pt idx="43">
                  <c:v>7.7459469224106601E-3</c:v>
                </c:pt>
                <c:pt idx="44">
                  <c:v>7.3434451097173521E-3</c:v>
                </c:pt>
                <c:pt idx="45">
                  <c:v>6.9380205148903305E-3</c:v>
                </c:pt>
                <c:pt idx="46">
                  <c:v>6.531425849900711E-3</c:v>
                </c:pt>
                <c:pt idx="47">
                  <c:v>6.1303866092950986E-3</c:v>
                </c:pt>
                <c:pt idx="48">
                  <c:v>5.7259368865502551E-3</c:v>
                </c:pt>
                <c:pt idx="49">
                  <c:v>5.3269781198974258E-3</c:v>
                </c:pt>
                <c:pt idx="50">
                  <c:v>4.9234910406248996E-3</c:v>
                </c:pt>
                <c:pt idx="51">
                  <c:v>4.5278486368173533E-3</c:v>
                </c:pt>
                <c:pt idx="52">
                  <c:v>4.1285554049297736E-3</c:v>
                </c:pt>
                <c:pt idx="53">
                  <c:v>3.7478764459810483E-3</c:v>
                </c:pt>
                <c:pt idx="54">
                  <c:v>3.3636085676883197E-3</c:v>
                </c:pt>
                <c:pt idx="55">
                  <c:v>2.9958453802647785E-3</c:v>
                </c:pt>
                <c:pt idx="56">
                  <c:v>2.6208705195147658E-3</c:v>
                </c:pt>
                <c:pt idx="57">
                  <c:v>2.2337592059397328E-3</c:v>
                </c:pt>
                <c:pt idx="58">
                  <c:v>1.8802799792435885E-3</c:v>
                </c:pt>
                <c:pt idx="59">
                  <c:v>1.5492495459585856E-3</c:v>
                </c:pt>
                <c:pt idx="60">
                  <c:v>1.2288018811824888E-3</c:v>
                </c:pt>
                <c:pt idx="61">
                  <c:v>9.7748673167139867E-4</c:v>
                </c:pt>
                <c:pt idx="62">
                  <c:v>7.2027495652555898E-4</c:v>
                </c:pt>
                <c:pt idx="63">
                  <c:v>4.3216497391533539E-4</c:v>
                </c:pt>
                <c:pt idx="64">
                  <c:v>2.592989843492012E-4</c:v>
                </c:pt>
                <c:pt idx="65">
                  <c:v>1.555793906095207E-4</c:v>
                </c:pt>
                <c:pt idx="66">
                  <c:v>9.3347634365712425E-5</c:v>
                </c:pt>
                <c:pt idx="67">
                  <c:v>5.6008580619427452E-5</c:v>
                </c:pt>
                <c:pt idx="68">
                  <c:v>3.3605148371656467E-5</c:v>
                </c:pt>
                <c:pt idx="69">
                  <c:v>2.0163089022993878E-5</c:v>
                </c:pt>
                <c:pt idx="70">
                  <c:v>1.2097853413796326E-5</c:v>
                </c:pt>
                <c:pt idx="71">
                  <c:v>7.2587120482777956E-6</c:v>
                </c:pt>
                <c:pt idx="72">
                  <c:v>4.3552272289666775E-6</c:v>
                </c:pt>
                <c:pt idx="73">
                  <c:v>2.6131363373800065E-6</c:v>
                </c:pt>
                <c:pt idx="74">
                  <c:v>1.567881802428004E-6</c:v>
                </c:pt>
                <c:pt idx="75">
                  <c:v>9.4072908145680231E-7</c:v>
                </c:pt>
                <c:pt idx="76">
                  <c:v>5.6443744887408141E-7</c:v>
                </c:pt>
                <c:pt idx="77">
                  <c:v>3.3866246932444882E-7</c:v>
                </c:pt>
                <c:pt idx="78">
                  <c:v>2.0319748159466929E-7</c:v>
                </c:pt>
                <c:pt idx="79">
                  <c:v>1.2191848895680158E-7</c:v>
                </c:pt>
                <c:pt idx="80">
                  <c:v>7.3151093374080942E-8</c:v>
                </c:pt>
                <c:pt idx="81">
                  <c:v>4.3890656024448562E-8</c:v>
                </c:pt>
                <c:pt idx="82">
                  <c:v>2.6334393614669137E-8</c:v>
                </c:pt>
                <c:pt idx="83">
                  <c:v>1.580063616880148E-8</c:v>
                </c:pt>
                <c:pt idx="84">
                  <c:v>9.480381701280888E-9</c:v>
                </c:pt>
                <c:pt idx="85">
                  <c:v>5.6882290207685328E-9</c:v>
                </c:pt>
                <c:pt idx="86">
                  <c:v>3.4129374124611194E-9</c:v>
                </c:pt>
                <c:pt idx="87">
                  <c:v>2.0477624474766714E-9</c:v>
                </c:pt>
                <c:pt idx="88">
                  <c:v>1.2286574684860027E-9</c:v>
                </c:pt>
                <c:pt idx="89">
                  <c:v>7.3719448109160163E-10</c:v>
                </c:pt>
                <c:pt idx="90">
                  <c:v>4.4231668865496097E-10</c:v>
                </c:pt>
                <c:pt idx="91">
                  <c:v>2.6539001319297656E-10</c:v>
                </c:pt>
                <c:pt idx="92">
                  <c:v>1.5923400791578592E-10</c:v>
                </c:pt>
                <c:pt idx="93">
                  <c:v>9.5540404749471545E-11</c:v>
                </c:pt>
                <c:pt idx="94">
                  <c:v>5.7324242849682925E-11</c:v>
                </c:pt>
                <c:pt idx="95">
                  <c:v>3.4394545709809755E-11</c:v>
                </c:pt>
                <c:pt idx="96">
                  <c:v>2.0636727425885852E-11</c:v>
                </c:pt>
                <c:pt idx="97">
                  <c:v>1.2382036455531511E-11</c:v>
                </c:pt>
                <c:pt idx="98">
                  <c:v>7.4292218733189069E-12</c:v>
                </c:pt>
                <c:pt idx="99">
                  <c:v>4.4575331239913438E-12</c:v>
                </c:pt>
                <c:pt idx="100">
                  <c:v>2.674519874394806E-12</c:v>
                </c:pt>
              </c:numCache>
            </c:numRef>
          </c:yVal>
        </c:ser>
        <c:axId val="66099840"/>
        <c:axId val="66106496"/>
      </c:scatterChart>
      <c:valAx>
        <c:axId val="660998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06496"/>
        <c:crossesAt val="4.0000000000000022E-2"/>
        <c:crossBetween val="midCat"/>
        <c:minorUnit val="100"/>
      </c:valAx>
      <c:valAx>
        <c:axId val="661064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998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17-24'!$EF$18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17-24'!$EF$19:$EF$119</c:f>
              <c:numCache>
                <c:formatCode>0.00E+00</c:formatCode>
                <c:ptCount val="101"/>
                <c:pt idx="0">
                  <c:v>79.141444398402044</c:v>
                </c:pt>
                <c:pt idx="1">
                  <c:v>103.54119041470403</c:v>
                </c:pt>
                <c:pt idx="2">
                  <c:v>119.68072263990388</c:v>
                </c:pt>
                <c:pt idx="3">
                  <c:v>131.79110568663205</c:v>
                </c:pt>
                <c:pt idx="4">
                  <c:v>141.41725346684856</c:v>
                </c:pt>
                <c:pt idx="5">
                  <c:v>149.28951225391421</c:v>
                </c:pt>
                <c:pt idx="6">
                  <c:v>155.81774654059839</c:v>
                </c:pt>
                <c:pt idx="7">
                  <c:v>161.26088079018731</c:v>
                </c:pt>
                <c:pt idx="8">
                  <c:v>165.79675158311787</c:v>
                </c:pt>
                <c:pt idx="9">
                  <c:v>169.55508149882971</c:v>
                </c:pt>
                <c:pt idx="10">
                  <c:v>172.63477557378442</c:v>
                </c:pt>
                <c:pt idx="11">
                  <c:v>175.11378800120457</c:v>
                </c:pt>
                <c:pt idx="12">
                  <c:v>177.05514536447262</c:v>
                </c:pt>
                <c:pt idx="13">
                  <c:v>178.51083280729677</c:v>
                </c:pt>
                <c:pt idx="14">
                  <c:v>179.52441799139422</c:v>
                </c:pt>
                <c:pt idx="15">
                  <c:v>180.132890488296</c:v>
                </c:pt>
                <c:pt idx="16">
                  <c:v>180.3679917548709</c:v>
                </c:pt>
                <c:pt idx="17">
                  <c:v>180.25720163431944</c:v>
                </c:pt>
                <c:pt idx="18">
                  <c:v>179.824485400985</c:v>
                </c:pt>
                <c:pt idx="19">
                  <c:v>179.09086858053311</c:v>
                </c:pt>
                <c:pt idx="20">
                  <c:v>178.07488400066691</c:v>
                </c:pt>
                <c:pt idx="21">
                  <c:v>176.79292115855046</c:v>
                </c:pt>
                <c:pt idx="22">
                  <c:v>175.25949935608037</c:v>
                </c:pt>
                <c:pt idx="23">
                  <c:v>173.48748183942575</c:v>
                </c:pt>
                <c:pt idx="24">
                  <c:v>171.48824720120683</c:v>
                </c:pt>
                <c:pt idx="25">
                  <c:v>169.27183442148706</c:v>
                </c:pt>
                <c:pt idx="26">
                  <c:v>166.84707510361105</c:v>
                </c:pt>
                <c:pt idx="27">
                  <c:v>164.22171620770462</c:v>
                </c:pt>
                <c:pt idx="28">
                  <c:v>161.40252190566864</c:v>
                </c:pt>
                <c:pt idx="29">
                  <c:v>158.3953381595135</c:v>
                </c:pt>
                <c:pt idx="30">
                  <c:v>155.20510122588041</c:v>
                </c:pt>
                <c:pt idx="31">
                  <c:v>151.83573377300766</c:v>
                </c:pt>
                <c:pt idx="32">
                  <c:v>148.28992046666639</c:v>
                </c:pt>
                <c:pt idx="33">
                  <c:v>144.56913137499131</c:v>
                </c:pt>
                <c:pt idx="34">
                  <c:v>140.67418421945936</c:v>
                </c:pt>
                <c:pt idx="35">
                  <c:v>136.60535737099718</c:v>
                </c:pt>
                <c:pt idx="36">
                  <c:v>132.36379479587671</c:v>
                </c:pt>
                <c:pt idx="37">
                  <c:v>127.960762174929</c:v>
                </c:pt>
                <c:pt idx="38">
                  <c:v>123.42092823263599</c:v>
                </c:pt>
                <c:pt idx="39">
                  <c:v>118.76376449358837</c:v>
                </c:pt>
                <c:pt idx="40">
                  <c:v>113.99496273770117</c:v>
                </c:pt>
                <c:pt idx="41">
                  <c:v>109.01455561099432</c:v>
                </c:pt>
                <c:pt idx="42">
                  <c:v>103.75343962130215</c:v>
                </c:pt>
                <c:pt idx="43">
                  <c:v>98.628265296765022</c:v>
                </c:pt>
                <c:pt idx="44">
                  <c:v>93.722509789201638</c:v>
                </c:pt>
                <c:pt idx="45">
                  <c:v>88.064869564098686</c:v>
                </c:pt>
                <c:pt idx="46">
                  <c:v>82.818636867351302</c:v>
                </c:pt>
                <c:pt idx="47">
                  <c:v>78.931256453078703</c:v>
                </c:pt>
                <c:pt idx="48">
                  <c:v>73.286757470008112</c:v>
                </c:pt>
                <c:pt idx="49">
                  <c:v>69.26101097601537</c:v>
                </c:pt>
                <c:pt idx="50">
                  <c:v>63.511755934065995</c:v>
                </c:pt>
                <c:pt idx="51">
                  <c:v>59.72147819903369</c:v>
                </c:pt>
                <c:pt idx="52">
                  <c:v>54.198289317512909</c:v>
                </c:pt>
                <c:pt idx="53">
                  <c:v>51.726209616773936</c:v>
                </c:pt>
                <c:pt idx="54">
                  <c:v>46.266455091596029</c:v>
                </c:pt>
                <c:pt idx="55">
                  <c:v>43.230631595469568</c:v>
                </c:pt>
                <c:pt idx="56">
                  <c:v>37.447283056157232</c:v>
                </c:pt>
                <c:pt idx="57">
                  <c:v>31.351639407159386</c:v>
                </c:pt>
                <c:pt idx="58">
                  <c:v>29.096753603004558</c:v>
                </c:pt>
                <c:pt idx="59">
                  <c:v>25.900409602593072</c:v>
                </c:pt>
                <c:pt idx="60">
                  <c:v>21.673206989058222</c:v>
                </c:pt>
                <c:pt idx="61">
                  <c:v>21.947429523707733</c:v>
                </c:pt>
                <c:pt idx="62">
                  <c:v>16.501593747353933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9585408"/>
        <c:axId val="9587328"/>
      </c:scatterChart>
      <c:valAx>
        <c:axId val="9585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87328"/>
        <c:crossesAt val="4.0000000000000022E-2"/>
        <c:crossBetween val="midCat"/>
        <c:minorUnit val="100"/>
      </c:valAx>
      <c:valAx>
        <c:axId val="95873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8540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2"/>
          <c:y val="0.19600938967136364"/>
          <c:w val="0.75182404526749891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17-24'!$EI$18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17-24'!$EI$19:$EI$119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-5.1224499840228717</c:v>
                </c:pt>
                <c:pt idx="2">
                  <c:v>-8.456083162436137</c:v>
                </c:pt>
                <c:pt idx="3">
                  <c:v>-11.364969368007898</c:v>
                </c:pt>
                <c:pt idx="4">
                  <c:v>-13.978228756824684</c:v>
                </c:pt>
                <c:pt idx="5">
                  <c:v>-16.36987500102375</c:v>
                </c:pt>
                <c:pt idx="6">
                  <c:v>-18.587368575440316</c:v>
                </c:pt>
                <c:pt idx="7">
                  <c:v>-20.663451191491923</c:v>
                </c:pt>
                <c:pt idx="8">
                  <c:v>-22.62190078494568</c:v>
                </c:pt>
                <c:pt idx="9">
                  <c:v>-24.480657027215997</c:v>
                </c:pt>
                <c:pt idx="10">
                  <c:v>-26.253661129465854</c:v>
                </c:pt>
                <c:pt idx="11">
                  <c:v>-27.95200706545608</c:v>
                </c:pt>
                <c:pt idx="12">
                  <c:v>-29.584697260730941</c:v>
                </c:pt>
                <c:pt idx="13">
                  <c:v>-31.159158136643015</c:v>
                </c:pt>
                <c:pt idx="14">
                  <c:v>-32.681603163798073</c:v>
                </c:pt>
                <c:pt idx="15">
                  <c:v>-34.157295434426004</c:v>
                </c:pt>
                <c:pt idx="16">
                  <c:v>-35.590741938581061</c:v>
                </c:pt>
                <c:pt idx="17">
                  <c:v>-36.985840182054183</c:v>
                </c:pt>
                <c:pt idx="18">
                  <c:v>-38.345990790565892</c:v>
                </c:pt>
                <c:pt idx="19">
                  <c:v>-39.674185366689166</c:v>
                </c:pt>
                <c:pt idx="20">
                  <c:v>-40.973076046528639</c:v>
                </c:pt>
                <c:pt idx="21">
                  <c:v>-42.245031341633094</c:v>
                </c:pt>
                <c:pt idx="22">
                  <c:v>-43.492181591098834</c:v>
                </c:pt>
                <c:pt idx="23">
                  <c:v>-44.716456468309133</c:v>
                </c:pt>
                <c:pt idx="24">
                  <c:v>-45.919616346639174</c:v>
                </c:pt>
                <c:pt idx="25">
                  <c:v>-47.103278846527907</c:v>
                </c:pt>
                <c:pt idx="26">
                  <c:v>-48.26894153259196</c:v>
                </c:pt>
                <c:pt idx="27">
                  <c:v>-49.418001519314871</c:v>
                </c:pt>
                <c:pt idx="28">
                  <c:v>-50.551772683527844</c:v>
                </c:pt>
                <c:pt idx="29">
                  <c:v>-51.671501193490975</c:v>
                </c:pt>
                <c:pt idx="30">
                  <c:v>-52.778380129877</c:v>
                </c:pt>
                <c:pt idx="31">
                  <c:v>-53.873564348680283</c:v>
                </c:pt>
                <c:pt idx="32">
                  <c:v>-54.958186838203765</c:v>
                </c:pt>
                <c:pt idx="33">
                  <c:v>-56.033375254736946</c:v>
                </c:pt>
                <c:pt idx="34">
                  <c:v>-57.10026510805843</c:v>
                </c:pt>
                <c:pt idx="35">
                  <c:v>-58.160013186211536</c:v>
                </c:pt>
                <c:pt idx="36">
                  <c:v>-59.213801528435262</c:v>
                </c:pt>
                <c:pt idx="37">
                  <c:v>-60.262767905385722</c:v>
                </c:pt>
                <c:pt idx="38">
                  <c:v>-61.307900934463639</c:v>
                </c:pt>
                <c:pt idx="39">
                  <c:v>-62.350079169078562</c:v>
                </c:pt>
                <c:pt idx="40">
                  <c:v>-63.390189075825624</c:v>
                </c:pt>
                <c:pt idx="41">
                  <c:v>-64.430116237445816</c:v>
                </c:pt>
                <c:pt idx="42">
                  <c:v>-65.472599002075015</c:v>
                </c:pt>
                <c:pt idx="43">
                  <c:v>-66.516372128756018</c:v>
                </c:pt>
                <c:pt idx="44">
                  <c:v>-67.559122938842307</c:v>
                </c:pt>
                <c:pt idx="45">
                  <c:v>-68.609445723368282</c:v>
                </c:pt>
                <c:pt idx="46">
                  <c:v>-69.662799777745533</c:v>
                </c:pt>
                <c:pt idx="47">
                  <c:v>-70.701761540972512</c:v>
                </c:pt>
                <c:pt idx="48">
                  <c:v>-71.749558750156041</c:v>
                </c:pt>
                <c:pt idx="49">
                  <c:v>-72.783130684489805</c:v>
                </c:pt>
                <c:pt idx="50">
                  <c:v>-73.81670261882357</c:v>
                </c:pt>
                <c:pt idx="51">
                  <c:v>-74.850274553157334</c:v>
                </c:pt>
                <c:pt idx="52">
                  <c:v>-75.883846487491098</c:v>
                </c:pt>
                <c:pt idx="53">
                  <c:v>-76.917418421824863</c:v>
                </c:pt>
                <c:pt idx="54">
                  <c:v>-77.950990356158627</c:v>
                </c:pt>
                <c:pt idx="55">
                  <c:v>-78.984562290492391</c:v>
                </c:pt>
                <c:pt idx="56">
                  <c:v>-80.018134224826156</c:v>
                </c:pt>
                <c:pt idx="57">
                  <c:v>-81.05170615915992</c:v>
                </c:pt>
                <c:pt idx="58">
                  <c:v>-82.085278093493685</c:v>
                </c:pt>
                <c:pt idx="59">
                  <c:v>-83.118850027827449</c:v>
                </c:pt>
                <c:pt idx="60">
                  <c:v>-84.152421962161213</c:v>
                </c:pt>
                <c:pt idx="61">
                  <c:v>-85.185993896494978</c:v>
                </c:pt>
                <c:pt idx="62">
                  <c:v>-86.219565830828742</c:v>
                </c:pt>
                <c:pt idx="63">
                  <c:v>-87.253137765162506</c:v>
                </c:pt>
                <c:pt idx="64">
                  <c:v>-88.286709699496271</c:v>
                </c:pt>
                <c:pt idx="65">
                  <c:v>-89.320281633830035</c:v>
                </c:pt>
                <c:pt idx="66">
                  <c:v>-90.3538535681638</c:v>
                </c:pt>
                <c:pt idx="67">
                  <c:v>-91.387425502497564</c:v>
                </c:pt>
                <c:pt idx="68">
                  <c:v>-92.420997436831328</c:v>
                </c:pt>
                <c:pt idx="69">
                  <c:v>-93.454569371165093</c:v>
                </c:pt>
                <c:pt idx="70">
                  <c:v>-94.488141305498857</c:v>
                </c:pt>
                <c:pt idx="71">
                  <c:v>-95.521713239832621</c:v>
                </c:pt>
                <c:pt idx="72">
                  <c:v>-96.555285174166386</c:v>
                </c:pt>
                <c:pt idx="73">
                  <c:v>-97.58885710850015</c:v>
                </c:pt>
                <c:pt idx="74">
                  <c:v>-98.622429042833915</c:v>
                </c:pt>
                <c:pt idx="75">
                  <c:v>-99.656000977167679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17-24'!$EJ$19:$EJ$119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-18.53885784902161</c:v>
                </c:pt>
                <c:pt idx="2">
                  <c:v>-21.872491027434876</c:v>
                </c:pt>
                <c:pt idx="3">
                  <c:v>-24.781377233006637</c:v>
                </c:pt>
                <c:pt idx="4">
                  <c:v>-27.394636621823423</c:v>
                </c:pt>
                <c:pt idx="5">
                  <c:v>-29.786282866022489</c:v>
                </c:pt>
                <c:pt idx="6">
                  <c:v>-32.003776440439054</c:v>
                </c:pt>
                <c:pt idx="7">
                  <c:v>-34.079859056490662</c:v>
                </c:pt>
                <c:pt idx="8">
                  <c:v>-36.038308649944419</c:v>
                </c:pt>
                <c:pt idx="9">
                  <c:v>-37.897064892214736</c:v>
                </c:pt>
                <c:pt idx="10">
                  <c:v>-39.670068994464593</c:v>
                </c:pt>
                <c:pt idx="11">
                  <c:v>-41.368414930454819</c:v>
                </c:pt>
                <c:pt idx="12">
                  <c:v>-43.00110512572968</c:v>
                </c:pt>
                <c:pt idx="13">
                  <c:v>-44.575566001641754</c:v>
                </c:pt>
                <c:pt idx="14">
                  <c:v>-46.098011028796812</c:v>
                </c:pt>
                <c:pt idx="15">
                  <c:v>-47.573703299424743</c:v>
                </c:pt>
                <c:pt idx="16">
                  <c:v>-49.0071498035798</c:v>
                </c:pt>
                <c:pt idx="17">
                  <c:v>-50.402248047052922</c:v>
                </c:pt>
                <c:pt idx="18">
                  <c:v>-51.762398655564631</c:v>
                </c:pt>
                <c:pt idx="19">
                  <c:v>-53.090593231687905</c:v>
                </c:pt>
                <c:pt idx="20">
                  <c:v>-54.389483911527378</c:v>
                </c:pt>
                <c:pt idx="21">
                  <c:v>-55.661439206631833</c:v>
                </c:pt>
                <c:pt idx="22">
                  <c:v>-56.908589456097573</c:v>
                </c:pt>
                <c:pt idx="23">
                  <c:v>-58.132864333307872</c:v>
                </c:pt>
                <c:pt idx="24">
                  <c:v>-59.336024211637913</c:v>
                </c:pt>
                <c:pt idx="25">
                  <c:v>-60.519686711526646</c:v>
                </c:pt>
                <c:pt idx="26">
                  <c:v>-61.685349397590699</c:v>
                </c:pt>
                <c:pt idx="27">
                  <c:v>-62.834409384313609</c:v>
                </c:pt>
                <c:pt idx="28">
                  <c:v>-63.968180548526583</c:v>
                </c:pt>
                <c:pt idx="29">
                  <c:v>-65.087909058489714</c:v>
                </c:pt>
                <c:pt idx="30">
                  <c:v>-66.194787994875739</c:v>
                </c:pt>
                <c:pt idx="31">
                  <c:v>-67.289972213679022</c:v>
                </c:pt>
                <c:pt idx="32">
                  <c:v>-68.374594703202504</c:v>
                </c:pt>
                <c:pt idx="33">
                  <c:v>-69.449783119735685</c:v>
                </c:pt>
                <c:pt idx="34">
                  <c:v>-70.516672973057169</c:v>
                </c:pt>
                <c:pt idx="35">
                  <c:v>-71.576421051210275</c:v>
                </c:pt>
                <c:pt idx="36">
                  <c:v>-72.630209393434001</c:v>
                </c:pt>
                <c:pt idx="37">
                  <c:v>-73.679175770384461</c:v>
                </c:pt>
                <c:pt idx="38">
                  <c:v>-74.724308799462378</c:v>
                </c:pt>
                <c:pt idx="39">
                  <c:v>-75.766487034077301</c:v>
                </c:pt>
                <c:pt idx="40">
                  <c:v>-76.806596940824363</c:v>
                </c:pt>
                <c:pt idx="41">
                  <c:v>-77.846524102444562</c:v>
                </c:pt>
                <c:pt idx="42">
                  <c:v>-78.889006867073761</c:v>
                </c:pt>
                <c:pt idx="43">
                  <c:v>-79.932779993754764</c:v>
                </c:pt>
                <c:pt idx="44">
                  <c:v>-80.976553120435767</c:v>
                </c:pt>
                <c:pt idx="45">
                  <c:v>-82.02032624711677</c:v>
                </c:pt>
                <c:pt idx="46">
                  <c:v>-83.064099373797774</c:v>
                </c:pt>
                <c:pt idx="47">
                  <c:v>-84.107872500478777</c:v>
                </c:pt>
                <c:pt idx="48">
                  <c:v>-85.15164562715978</c:v>
                </c:pt>
                <c:pt idx="49">
                  <c:v>-86.195418753840784</c:v>
                </c:pt>
                <c:pt idx="50">
                  <c:v>-87.239191880521787</c:v>
                </c:pt>
                <c:pt idx="51">
                  <c:v>-88.28296500720279</c:v>
                </c:pt>
                <c:pt idx="52">
                  <c:v>-89.326738133883794</c:v>
                </c:pt>
                <c:pt idx="53">
                  <c:v>-90.370511260564797</c:v>
                </c:pt>
                <c:pt idx="54">
                  <c:v>-91.4142843872458</c:v>
                </c:pt>
                <c:pt idx="55">
                  <c:v>-92.458057513926803</c:v>
                </c:pt>
                <c:pt idx="56">
                  <c:v>-93.501830640607807</c:v>
                </c:pt>
                <c:pt idx="57">
                  <c:v>-94.54560376728881</c:v>
                </c:pt>
                <c:pt idx="58">
                  <c:v>-95.589376893969813</c:v>
                </c:pt>
                <c:pt idx="59">
                  <c:v>-96.633150020650817</c:v>
                </c:pt>
                <c:pt idx="60">
                  <c:v>-97.67692314733182</c:v>
                </c:pt>
                <c:pt idx="61">
                  <c:v>-98.720696274012823</c:v>
                </c:pt>
                <c:pt idx="62">
                  <c:v>-99.764469400693827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17-24'!$EK$19:$EK$119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-31.955265714020349</c:v>
                </c:pt>
                <c:pt idx="2">
                  <c:v>-35.288898892433615</c:v>
                </c:pt>
                <c:pt idx="3">
                  <c:v>-38.197785098005376</c:v>
                </c:pt>
                <c:pt idx="4">
                  <c:v>-40.811044486822162</c:v>
                </c:pt>
                <c:pt idx="5">
                  <c:v>-43.202690731021228</c:v>
                </c:pt>
                <c:pt idx="6">
                  <c:v>-45.420184305437793</c:v>
                </c:pt>
                <c:pt idx="7">
                  <c:v>-47.496266921489401</c:v>
                </c:pt>
                <c:pt idx="8">
                  <c:v>-49.454716514943158</c:v>
                </c:pt>
                <c:pt idx="9">
                  <c:v>-51.313472757213475</c:v>
                </c:pt>
                <c:pt idx="10">
                  <c:v>-53.086476859463332</c:v>
                </c:pt>
                <c:pt idx="11">
                  <c:v>-54.784822795453557</c:v>
                </c:pt>
                <c:pt idx="12">
                  <c:v>-56.417512990728419</c:v>
                </c:pt>
                <c:pt idx="13">
                  <c:v>-57.991973866640492</c:v>
                </c:pt>
                <c:pt idx="14">
                  <c:v>-59.514418893795551</c:v>
                </c:pt>
                <c:pt idx="15">
                  <c:v>-60.990111164423482</c:v>
                </c:pt>
                <c:pt idx="16">
                  <c:v>-62.423557668578539</c:v>
                </c:pt>
                <c:pt idx="17">
                  <c:v>-63.818655912051661</c:v>
                </c:pt>
                <c:pt idx="18">
                  <c:v>-65.17880652056337</c:v>
                </c:pt>
                <c:pt idx="19">
                  <c:v>-66.50700109668665</c:v>
                </c:pt>
                <c:pt idx="20">
                  <c:v>-67.805891776526124</c:v>
                </c:pt>
                <c:pt idx="21">
                  <c:v>-69.077847071630572</c:v>
                </c:pt>
                <c:pt idx="22">
                  <c:v>-70.324997321096305</c:v>
                </c:pt>
                <c:pt idx="23">
                  <c:v>-71.54927219830661</c:v>
                </c:pt>
                <c:pt idx="24">
                  <c:v>-72.752432076636651</c:v>
                </c:pt>
                <c:pt idx="25">
                  <c:v>-73.936094576525392</c:v>
                </c:pt>
                <c:pt idx="26">
                  <c:v>-75.101757262589445</c:v>
                </c:pt>
                <c:pt idx="27">
                  <c:v>-76.250817249312348</c:v>
                </c:pt>
                <c:pt idx="28">
                  <c:v>-77.384588413525321</c:v>
                </c:pt>
                <c:pt idx="29">
                  <c:v>-78.50431692348846</c:v>
                </c:pt>
                <c:pt idx="30">
                  <c:v>-79.611195859874471</c:v>
                </c:pt>
                <c:pt idx="31">
                  <c:v>-80.706380078677768</c:v>
                </c:pt>
                <c:pt idx="32">
                  <c:v>-81.791002568201236</c:v>
                </c:pt>
                <c:pt idx="33">
                  <c:v>-82.86619098473443</c:v>
                </c:pt>
                <c:pt idx="34">
                  <c:v>-83.933080838055901</c:v>
                </c:pt>
                <c:pt idx="35">
                  <c:v>-84.992828916209021</c:v>
                </c:pt>
                <c:pt idx="36">
                  <c:v>-86.046617258432747</c:v>
                </c:pt>
                <c:pt idx="37">
                  <c:v>-87.095583635383207</c:v>
                </c:pt>
                <c:pt idx="38">
                  <c:v>-88.14071666446111</c:v>
                </c:pt>
                <c:pt idx="39">
                  <c:v>-89.182894899076047</c:v>
                </c:pt>
                <c:pt idx="40">
                  <c:v>-90.223004805823109</c:v>
                </c:pt>
                <c:pt idx="41">
                  <c:v>-91.262931967443308</c:v>
                </c:pt>
                <c:pt idx="42">
                  <c:v>-92.305414732072506</c:v>
                </c:pt>
                <c:pt idx="43">
                  <c:v>-93.34918785875351</c:v>
                </c:pt>
                <c:pt idx="44">
                  <c:v>-94.391938668839799</c:v>
                </c:pt>
                <c:pt idx="45">
                  <c:v>-95.442261453365774</c:v>
                </c:pt>
                <c:pt idx="46">
                  <c:v>-96.495615507743025</c:v>
                </c:pt>
                <c:pt idx="47">
                  <c:v>-97.534577270969976</c:v>
                </c:pt>
                <c:pt idx="48">
                  <c:v>-98.582374480153533</c:v>
                </c:pt>
                <c:pt idx="49">
                  <c:v>-99.615946414487269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58608640"/>
        <c:axId val="62723200"/>
      </c:scatterChart>
      <c:valAx>
        <c:axId val="586086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723200"/>
        <c:crosses val="autoZero"/>
        <c:crossBetween val="midCat"/>
        <c:minorUnit val="100"/>
      </c:valAx>
      <c:valAx>
        <c:axId val="6272320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6086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5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3"/>
          <c:y val="0.19600938967136386"/>
          <c:w val="0.77434308191601819"/>
          <c:h val="0.73239436619718856"/>
        </c:manualLayout>
      </c:layout>
      <c:scatterChart>
        <c:scatterStyle val="lineMarker"/>
        <c:ser>
          <c:idx val="2"/>
          <c:order val="0"/>
          <c:tx>
            <c:strRef>
              <c:f>'0.5Q 17-24'!$EL$18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17-24'!$EL$19:$EL$119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18.53885784902161</c:v>
                </c:pt>
                <c:pt idx="2">
                  <c:v>21.872491027434876</c:v>
                </c:pt>
                <c:pt idx="3">
                  <c:v>24.781377233006637</c:v>
                </c:pt>
                <c:pt idx="4">
                  <c:v>27.394636621823423</c:v>
                </c:pt>
                <c:pt idx="5">
                  <c:v>29.786282866022489</c:v>
                </c:pt>
                <c:pt idx="6">
                  <c:v>32.003776440439054</c:v>
                </c:pt>
                <c:pt idx="7">
                  <c:v>34.079859056490662</c:v>
                </c:pt>
                <c:pt idx="8">
                  <c:v>36.038308649944419</c:v>
                </c:pt>
                <c:pt idx="9">
                  <c:v>37.897064892214736</c:v>
                </c:pt>
                <c:pt idx="10">
                  <c:v>39.670068994464593</c:v>
                </c:pt>
                <c:pt idx="11">
                  <c:v>41.368414930454819</c:v>
                </c:pt>
                <c:pt idx="12">
                  <c:v>43.00110512572968</c:v>
                </c:pt>
                <c:pt idx="13">
                  <c:v>44.575566001641754</c:v>
                </c:pt>
                <c:pt idx="14">
                  <c:v>46.098011028796812</c:v>
                </c:pt>
                <c:pt idx="15">
                  <c:v>47.573703299424743</c:v>
                </c:pt>
                <c:pt idx="16">
                  <c:v>49.0071498035798</c:v>
                </c:pt>
                <c:pt idx="17">
                  <c:v>50.402248047052922</c:v>
                </c:pt>
                <c:pt idx="18">
                  <c:v>51.762398655564631</c:v>
                </c:pt>
                <c:pt idx="19">
                  <c:v>53.090593231687905</c:v>
                </c:pt>
                <c:pt idx="20">
                  <c:v>54.389483911527378</c:v>
                </c:pt>
                <c:pt idx="21">
                  <c:v>55.661439206631833</c:v>
                </c:pt>
                <c:pt idx="22">
                  <c:v>56.908589456097573</c:v>
                </c:pt>
                <c:pt idx="23">
                  <c:v>58.132864333307872</c:v>
                </c:pt>
                <c:pt idx="24">
                  <c:v>59.336024211637913</c:v>
                </c:pt>
                <c:pt idx="25">
                  <c:v>60.519686711526646</c:v>
                </c:pt>
                <c:pt idx="26">
                  <c:v>61.685349397590699</c:v>
                </c:pt>
                <c:pt idx="27">
                  <c:v>62.834409384313609</c:v>
                </c:pt>
                <c:pt idx="28">
                  <c:v>63.968180548526583</c:v>
                </c:pt>
                <c:pt idx="29">
                  <c:v>65.087909058489714</c:v>
                </c:pt>
                <c:pt idx="30">
                  <c:v>66.194787994875739</c:v>
                </c:pt>
                <c:pt idx="31">
                  <c:v>67.289972213679022</c:v>
                </c:pt>
                <c:pt idx="32">
                  <c:v>68.374594703202504</c:v>
                </c:pt>
                <c:pt idx="33">
                  <c:v>69.449783119735685</c:v>
                </c:pt>
                <c:pt idx="34">
                  <c:v>70.516672973057169</c:v>
                </c:pt>
                <c:pt idx="35">
                  <c:v>71.576421051210275</c:v>
                </c:pt>
                <c:pt idx="36">
                  <c:v>72.630209393434001</c:v>
                </c:pt>
                <c:pt idx="37">
                  <c:v>73.679175770384461</c:v>
                </c:pt>
                <c:pt idx="38">
                  <c:v>74.724308799462378</c:v>
                </c:pt>
                <c:pt idx="39">
                  <c:v>75.766487034077301</c:v>
                </c:pt>
                <c:pt idx="40">
                  <c:v>76.806596940824363</c:v>
                </c:pt>
                <c:pt idx="41">
                  <c:v>77.846524102444562</c:v>
                </c:pt>
                <c:pt idx="42">
                  <c:v>78.889006867073761</c:v>
                </c:pt>
                <c:pt idx="43">
                  <c:v>79.932779993754764</c:v>
                </c:pt>
                <c:pt idx="44">
                  <c:v>80.976553120435767</c:v>
                </c:pt>
                <c:pt idx="45">
                  <c:v>82.02032624711677</c:v>
                </c:pt>
                <c:pt idx="46">
                  <c:v>83.064099373797774</c:v>
                </c:pt>
                <c:pt idx="47">
                  <c:v>84.107872500478777</c:v>
                </c:pt>
                <c:pt idx="48">
                  <c:v>85.15164562715978</c:v>
                </c:pt>
                <c:pt idx="49">
                  <c:v>86.195418753840784</c:v>
                </c:pt>
                <c:pt idx="50">
                  <c:v>87.239191880521787</c:v>
                </c:pt>
                <c:pt idx="51">
                  <c:v>88.28296500720279</c:v>
                </c:pt>
                <c:pt idx="52">
                  <c:v>89.326738133883794</c:v>
                </c:pt>
                <c:pt idx="53">
                  <c:v>90.370511260564797</c:v>
                </c:pt>
                <c:pt idx="54">
                  <c:v>91.4142843872458</c:v>
                </c:pt>
                <c:pt idx="55">
                  <c:v>92.458057513926803</c:v>
                </c:pt>
                <c:pt idx="56">
                  <c:v>93.501830640607807</c:v>
                </c:pt>
                <c:pt idx="57">
                  <c:v>94.54560376728881</c:v>
                </c:pt>
                <c:pt idx="58">
                  <c:v>95.589376893969813</c:v>
                </c:pt>
                <c:pt idx="59">
                  <c:v>96.633150020650817</c:v>
                </c:pt>
                <c:pt idx="60">
                  <c:v>97.67692314733182</c:v>
                </c:pt>
                <c:pt idx="61">
                  <c:v>98.720696274012823</c:v>
                </c:pt>
                <c:pt idx="62">
                  <c:v>99.764469400693827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17-24'!$EM$19:$EM$119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81.46114215097839</c:v>
                </c:pt>
                <c:pt idx="2">
                  <c:v>78.127508972565124</c:v>
                </c:pt>
                <c:pt idx="3">
                  <c:v>75.218622766993363</c:v>
                </c:pt>
                <c:pt idx="4">
                  <c:v>72.605363378176577</c:v>
                </c:pt>
                <c:pt idx="5">
                  <c:v>70.213717133977511</c:v>
                </c:pt>
                <c:pt idx="6">
                  <c:v>67.996223559560946</c:v>
                </c:pt>
                <c:pt idx="7">
                  <c:v>65.920140943509338</c:v>
                </c:pt>
                <c:pt idx="8">
                  <c:v>63.961691350055581</c:v>
                </c:pt>
                <c:pt idx="9">
                  <c:v>62.102935107785264</c:v>
                </c:pt>
                <c:pt idx="10">
                  <c:v>60.329931005535407</c:v>
                </c:pt>
                <c:pt idx="11">
                  <c:v>58.631585069545181</c:v>
                </c:pt>
                <c:pt idx="12">
                  <c:v>56.99889487427032</c:v>
                </c:pt>
                <c:pt idx="13">
                  <c:v>55.424433998358246</c:v>
                </c:pt>
                <c:pt idx="14">
                  <c:v>53.901988971203188</c:v>
                </c:pt>
                <c:pt idx="15">
                  <c:v>52.426296700575257</c:v>
                </c:pt>
                <c:pt idx="16">
                  <c:v>50.9928501964202</c:v>
                </c:pt>
                <c:pt idx="17">
                  <c:v>49.597751952947078</c:v>
                </c:pt>
                <c:pt idx="18">
                  <c:v>48.237601344435369</c:v>
                </c:pt>
                <c:pt idx="19">
                  <c:v>46.909406768312095</c:v>
                </c:pt>
                <c:pt idx="20">
                  <c:v>45.610516088472622</c:v>
                </c:pt>
                <c:pt idx="21">
                  <c:v>44.338560793368167</c:v>
                </c:pt>
                <c:pt idx="22">
                  <c:v>43.091410543902427</c:v>
                </c:pt>
                <c:pt idx="23">
                  <c:v>41.867135666692128</c:v>
                </c:pt>
                <c:pt idx="24">
                  <c:v>40.663975788362087</c:v>
                </c:pt>
                <c:pt idx="25">
                  <c:v>39.480313288473354</c:v>
                </c:pt>
                <c:pt idx="26">
                  <c:v>38.314650602409301</c:v>
                </c:pt>
                <c:pt idx="27">
                  <c:v>37.165590615686391</c:v>
                </c:pt>
                <c:pt idx="28">
                  <c:v>36.031819451473417</c:v>
                </c:pt>
                <c:pt idx="29">
                  <c:v>34.912090941510286</c:v>
                </c:pt>
                <c:pt idx="30">
                  <c:v>33.805212005124261</c:v>
                </c:pt>
                <c:pt idx="31">
                  <c:v>32.710027786320978</c:v>
                </c:pt>
                <c:pt idx="32">
                  <c:v>31.625405296797496</c:v>
                </c:pt>
                <c:pt idx="33">
                  <c:v>30.550216880264315</c:v>
                </c:pt>
                <c:pt idx="34">
                  <c:v>29.483327026942831</c:v>
                </c:pt>
                <c:pt idx="35">
                  <c:v>28.423578948789725</c:v>
                </c:pt>
                <c:pt idx="36">
                  <c:v>27.369790606565999</c:v>
                </c:pt>
                <c:pt idx="37">
                  <c:v>26.320824229615539</c:v>
                </c:pt>
                <c:pt idx="38">
                  <c:v>25.275691200537622</c:v>
                </c:pt>
                <c:pt idx="39">
                  <c:v>24.233512965922699</c:v>
                </c:pt>
                <c:pt idx="40">
                  <c:v>23.193403059175637</c:v>
                </c:pt>
                <c:pt idx="41">
                  <c:v>22.153475897555438</c:v>
                </c:pt>
                <c:pt idx="42">
                  <c:v>21.110993132926239</c:v>
                </c:pt>
                <c:pt idx="43">
                  <c:v>20.067220006245236</c:v>
                </c:pt>
                <c:pt idx="44">
                  <c:v>19.023446879564233</c:v>
                </c:pt>
                <c:pt idx="45">
                  <c:v>17.97967375288323</c:v>
                </c:pt>
                <c:pt idx="46">
                  <c:v>16.935900626202226</c:v>
                </c:pt>
                <c:pt idx="47">
                  <c:v>15.892127499521223</c:v>
                </c:pt>
                <c:pt idx="48">
                  <c:v>14.84835437284022</c:v>
                </c:pt>
                <c:pt idx="49">
                  <c:v>13.804581246159216</c:v>
                </c:pt>
                <c:pt idx="50">
                  <c:v>12.760808119478213</c:v>
                </c:pt>
                <c:pt idx="51">
                  <c:v>11.71703499279721</c:v>
                </c:pt>
                <c:pt idx="52">
                  <c:v>10.673261866116206</c:v>
                </c:pt>
                <c:pt idx="53">
                  <c:v>9.6294887394352031</c:v>
                </c:pt>
                <c:pt idx="54">
                  <c:v>8.5857156127541998</c:v>
                </c:pt>
                <c:pt idx="55">
                  <c:v>7.5419424860731965</c:v>
                </c:pt>
                <c:pt idx="56">
                  <c:v>6.4981693593921932</c:v>
                </c:pt>
                <c:pt idx="57">
                  <c:v>5.4543962327111899</c:v>
                </c:pt>
                <c:pt idx="58">
                  <c:v>4.4106231060301866</c:v>
                </c:pt>
                <c:pt idx="59">
                  <c:v>3.3668499793491833</c:v>
                </c:pt>
                <c:pt idx="60">
                  <c:v>2.32307685266818</c:v>
                </c:pt>
                <c:pt idx="61">
                  <c:v>1.2793037259871767</c:v>
                </c:pt>
                <c:pt idx="62">
                  <c:v>0.23553059930617337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651712"/>
        <c:axId val="9653632"/>
      </c:scatterChart>
      <c:valAx>
        <c:axId val="96517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653632"/>
        <c:crossesAt val="120"/>
        <c:crossBetween val="midCat"/>
        <c:minorUnit val="100"/>
      </c:valAx>
      <c:valAx>
        <c:axId val="96536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6517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6"/>
          <c:w val="0.69674834123995366"/>
          <c:h val="0.73239436619718856"/>
        </c:manualLayout>
      </c:layout>
      <c:scatterChart>
        <c:scatterStyle val="lineMarker"/>
        <c:ser>
          <c:idx val="0"/>
          <c:order val="0"/>
          <c:tx>
            <c:strRef>
              <c:f>'0.5Q 17-24'!$EU$18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17-24'!$EU$19:$EU$119</c:f>
              <c:numCache>
                <c:formatCode>0.00E+00</c:formatCode>
                <c:ptCount val="101"/>
                <c:pt idx="1">
                  <c:v>-488.81944758097058</c:v>
                </c:pt>
                <c:pt idx="2">
                  <c:v>-361.15139227566056</c:v>
                </c:pt>
                <c:pt idx="3">
                  <c:v>-297.24450447361323</c:v>
                </c:pt>
                <c:pt idx="4">
                  <c:v>-259.19961341475738</c:v>
                </c:pt>
                <c:pt idx="5">
                  <c:v>-234.10479951631518</c:v>
                </c:pt>
                <c:pt idx="6">
                  <c:v>-216.40913466817315</c:v>
                </c:pt>
                <c:pt idx="7">
                  <c:v>-203.34376562969533</c:v>
                </c:pt>
                <c:pt idx="8">
                  <c:v>-193.37648465576805</c:v>
                </c:pt>
                <c:pt idx="9">
                  <c:v>-185.59182083779319</c:v>
                </c:pt>
                <c:pt idx="10">
                  <c:v>-179.40959369475533</c:v>
                </c:pt>
                <c:pt idx="11">
                  <c:v>-174.44458905666167</c:v>
                </c:pt>
                <c:pt idx="12">
                  <c:v>-170.4312625905647</c:v>
                </c:pt>
                <c:pt idx="13">
                  <c:v>-167.18087067904227</c:v>
                </c:pt>
                <c:pt idx="14">
                  <c:v>-164.55584345154855</c:v>
                </c:pt>
                <c:pt idx="15">
                  <c:v>-162.45382734847877</c:v>
                </c:pt>
                <c:pt idx="16">
                  <c:v>-160.7974003324793</c:v>
                </c:pt>
                <c:pt idx="17">
                  <c:v>-159.52724652001785</c:v>
                </c:pt>
                <c:pt idx="18">
                  <c:v>-158.59751356721696</c:v>
                </c:pt>
                <c:pt idx="19">
                  <c:v>-157.97259054509175</c:v>
                </c:pt>
                <c:pt idx="20">
                  <c:v>-157.62483830956862</c:v>
                </c:pt>
                <c:pt idx="21">
                  <c:v>-157.53297874497449</c:v>
                </c:pt>
                <c:pt idx="22">
                  <c:v>-157.68095460767719</c:v>
                </c:pt>
                <c:pt idx="23">
                  <c:v>-158.05713416673706</c:v>
                </c:pt>
                <c:pt idx="24">
                  <c:v>-158.65376869786289</c:v>
                </c:pt>
                <c:pt idx="25">
                  <c:v>-159.46662629379193</c:v>
                </c:pt>
                <c:pt idx="26">
                  <c:v>-160.49473625160269</c:v>
                </c:pt>
                <c:pt idx="27">
                  <c:v>-161.74020753722971</c:v>
                </c:pt>
                <c:pt idx="28">
                  <c:v>-163.20814050482926</c:v>
                </c:pt>
                <c:pt idx="29">
                  <c:v>-164.90667660538716</c:v>
                </c:pt>
                <c:pt idx="30">
                  <c:v>-166.84721271806785</c:v>
                </c:pt>
                <c:pt idx="31">
                  <c:v>-169.04502308263341</c:v>
                </c:pt>
                <c:pt idx="32">
                  <c:v>-171.52078792915455</c:v>
                </c:pt>
                <c:pt idx="33">
                  <c:v>-174.30195084053963</c:v>
                </c:pt>
                <c:pt idx="34">
                  <c:v>-177.42155229393438</c:v>
                </c:pt>
                <c:pt idx="35">
                  <c:v>-180.92036638032175</c:v>
                </c:pt>
                <c:pt idx="36">
                  <c:v>-184.85226314323833</c:v>
                </c:pt>
                <c:pt idx="37">
                  <c:v>-189.24622859015574</c:v>
                </c:pt>
                <c:pt idx="38">
                  <c:v>-194.06372355517868</c:v>
                </c:pt>
                <c:pt idx="39">
                  <c:v>-199.27075167794538</c:v>
                </c:pt>
                <c:pt idx="40">
                  <c:v>-204.77481876559125</c:v>
                </c:pt>
                <c:pt idx="41">
                  <c:v>-211.1045939651612</c:v>
                </c:pt>
                <c:pt idx="42">
                  <c:v>-219.33885477374108</c:v>
                </c:pt>
                <c:pt idx="43">
                  <c:v>-227.23502373591293</c:v>
                </c:pt>
                <c:pt idx="44">
                  <c:v>-232.8971707919666</c:v>
                </c:pt>
                <c:pt idx="45">
                  <c:v>-244.26804766796971</c:v>
                </c:pt>
                <c:pt idx="46">
                  <c:v>-254.97029994265426</c:v>
                </c:pt>
                <c:pt idx="47">
                  <c:v>-253.00312835133332</c:v>
                </c:pt>
                <c:pt idx="48">
                  <c:v>-267.73760185845464</c:v>
                </c:pt>
                <c:pt idx="49">
                  <c:v>-266.23264286060828</c:v>
                </c:pt>
                <c:pt idx="50">
                  <c:v>-278.31382687884457</c:v>
                </c:pt>
                <c:pt idx="51">
                  <c:v>-284.88343770196281</c:v>
                </c:pt>
                <c:pt idx="52">
                  <c:v>-302.38927685501079</c:v>
                </c:pt>
                <c:pt idx="53">
                  <c:v>-312.69345393924709</c:v>
                </c:pt>
                <c:pt idx="54">
                  <c:v>-338.16799816123768</c:v>
                </c:pt>
                <c:pt idx="55">
                  <c:v>-360.93748675212373</c:v>
                </c:pt>
                <c:pt idx="56">
                  <c:v>-399.4842441655918</c:v>
                </c:pt>
                <c:pt idx="57">
                  <c:v>-465.96889966085479</c:v>
                </c:pt>
                <c:pt idx="58">
                  <c:v>294.04280846220888</c:v>
                </c:pt>
                <c:pt idx="59">
                  <c:v>289.80733367107564</c:v>
                </c:pt>
                <c:pt idx="60">
                  <c:v>286.35510053566543</c:v>
                </c:pt>
                <c:pt idx="61">
                  <c:v>282.19189369677235</c:v>
                </c:pt>
                <c:pt idx="62">
                  <c:v>278.75310695681776</c:v>
                </c:pt>
                <c:pt idx="63">
                  <c:v>276.22346113849005</c:v>
                </c:pt>
                <c:pt idx="64">
                  <c:v>273.06884304288747</c:v>
                </c:pt>
                <c:pt idx="65">
                  <c:v>270.31467197628825</c:v>
                </c:pt>
                <c:pt idx="66">
                  <c:v>267.87460100584281</c:v>
                </c:pt>
                <c:pt idx="67">
                  <c:v>265.70505268598237</c:v>
                </c:pt>
                <c:pt idx="68">
                  <c:v>263.78428603860755</c:v>
                </c:pt>
                <c:pt idx="69">
                  <c:v>262.10159744909089</c:v>
                </c:pt>
                <c:pt idx="70">
                  <c:v>260.65179840441021</c:v>
                </c:pt>
                <c:pt idx="71">
                  <c:v>259.43241971282112</c:v>
                </c:pt>
                <c:pt idx="72">
                  <c:v>258.44231221008033</c:v>
                </c:pt>
                <c:pt idx="73">
                  <c:v>257.68095566917492</c:v>
                </c:pt>
                <c:pt idx="74">
                  <c:v>257.14812278987199</c:v>
                </c:pt>
                <c:pt idx="75">
                  <c:v>256.84371887116845</c:v>
                </c:pt>
                <c:pt idx="76">
                  <c:v>256.75640331835041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17-24'!$EV$19:$EV$119</c:f>
              <c:numCache>
                <c:formatCode>0.00E+00</c:formatCode>
                <c:ptCount val="101"/>
                <c:pt idx="1">
                  <c:v>3462.5746493901088</c:v>
                </c:pt>
                <c:pt idx="2">
                  <c:v>2413.0076113571517</c:v>
                </c:pt>
                <c:pt idx="3">
                  <c:v>1897.168557302806</c:v>
                </c:pt>
                <c:pt idx="4">
                  <c:v>1589.043127066727</c:v>
                </c:pt>
                <c:pt idx="5">
                  <c:v>1382.7417998572389</c:v>
                </c:pt>
                <c:pt idx="6">
                  <c:v>1233.958809319653</c:v>
                </c:pt>
                <c:pt idx="7">
                  <c:v>1120.9340383870247</c:v>
                </c:pt>
                <c:pt idx="8">
                  <c:v>1031.7265744985659</c:v>
                </c:pt>
                <c:pt idx="9">
                  <c:v>959.22814521458122</c:v>
                </c:pt>
                <c:pt idx="10">
                  <c:v>898.93544846326063</c:v>
                </c:pt>
                <c:pt idx="11">
                  <c:v>847.85179410290505</c:v>
                </c:pt>
                <c:pt idx="12">
                  <c:v>803.90217162271892</c:v>
                </c:pt>
                <c:pt idx="13">
                  <c:v>765.60184241710067</c:v>
                </c:pt>
                <c:pt idx="14">
                  <c:v>731.85877121007877</c:v>
                </c:pt>
                <c:pt idx="15">
                  <c:v>701.85072452883639</c:v>
                </c:pt>
                <c:pt idx="16">
                  <c:v>674.94600459832463</c:v>
                </c:pt>
                <c:pt idx="17">
                  <c:v>650.65071384871942</c:v>
                </c:pt>
                <c:pt idx="18">
                  <c:v>628.57271128581078</c:v>
                </c:pt>
                <c:pt idx="19">
                  <c:v>608.39638901553087</c:v>
                </c:pt>
                <c:pt idx="20">
                  <c:v>589.86465036670927</c:v>
                </c:pt>
                <c:pt idx="21">
                  <c:v>572.7657955182641</c:v>
                </c:pt>
                <c:pt idx="22">
                  <c:v>556.92382208402341</c:v>
                </c:pt>
                <c:pt idx="23">
                  <c:v>542.19114474015839</c:v>
                </c:pt>
                <c:pt idx="24">
                  <c:v>528.44305168977087</c:v>
                </c:pt>
                <c:pt idx="25">
                  <c:v>515.57341842071833</c:v>
                </c:pt>
                <c:pt idx="26">
                  <c:v>503.49133767475519</c:v>
                </c:pt>
                <c:pt idx="27">
                  <c:v>492.11843297329415</c:v>
                </c:pt>
                <c:pt idx="28">
                  <c:v>481.38671314836847</c:v>
                </c:pt>
                <c:pt idx="29">
                  <c:v>471.23686994209993</c:v>
                </c:pt>
                <c:pt idx="30">
                  <c:v>461.61692843549315</c:v>
                </c:pt>
                <c:pt idx="31">
                  <c:v>452.48127771869486</c:v>
                </c:pt>
                <c:pt idx="32">
                  <c:v>443.79019834701603</c:v>
                </c:pt>
                <c:pt idx="33">
                  <c:v>435.50926322228457</c:v>
                </c:pt>
                <c:pt idx="34">
                  <c:v>427.6076856569855</c:v>
                </c:pt>
                <c:pt idx="35">
                  <c:v>420.05825292052543</c:v>
                </c:pt>
                <c:pt idx="36">
                  <c:v>412.83838622236948</c:v>
                </c:pt>
                <c:pt idx="37">
                  <c:v>405.91580815411368</c:v>
                </c:pt>
                <c:pt idx="38">
                  <c:v>399.2372924697296</c:v>
                </c:pt>
                <c:pt idx="39">
                  <c:v>392.75729972175543</c:v>
                </c:pt>
                <c:pt idx="40">
                  <c:v>386.41712814468485</c:v>
                </c:pt>
                <c:pt idx="41">
                  <c:v>380.33506298295714</c:v>
                </c:pt>
                <c:pt idx="42">
                  <c:v>374.73583754604965</c:v>
                </c:pt>
                <c:pt idx="43">
                  <c:v>368.97373811505486</c:v>
                </c:pt>
                <c:pt idx="44">
                  <c:v>362.63302801038844</c:v>
                </c:pt>
                <c:pt idx="45">
                  <c:v>357.5586481454618</c:v>
                </c:pt>
                <c:pt idx="46">
                  <c:v>352.19050400476794</c:v>
                </c:pt>
                <c:pt idx="47">
                  <c:v>344.30070045135875</c:v>
                </c:pt>
                <c:pt idx="48">
                  <c:v>339.55869362723769</c:v>
                </c:pt>
                <c:pt idx="49">
                  <c:v>331.97907672845696</c:v>
                </c:pt>
                <c:pt idx="50">
                  <c:v>326.5995920679776</c:v>
                </c:pt>
                <c:pt idx="51">
                  <c:v>320.33197744233632</c:v>
                </c:pt>
                <c:pt idx="52">
                  <c:v>315.36140966504701</c:v>
                </c:pt>
                <c:pt idx="53">
                  <c:v>309.33603762512087</c:v>
                </c:pt>
                <c:pt idx="54">
                  <c:v>304.63515230484182</c:v>
                </c:pt>
                <c:pt idx="55">
                  <c:v>299.2459466699238</c:v>
                </c:pt>
                <c:pt idx="56">
                  <c:v>294.56382772001353</c:v>
                </c:pt>
                <c:pt idx="57">
                  <c:v>290.74409094060451</c:v>
                </c:pt>
                <c:pt idx="58">
                  <c:v>286.30679875972123</c:v>
                </c:pt>
                <c:pt idx="59">
                  <c:v>282.1827556143752</c:v>
                </c:pt>
                <c:pt idx="60">
                  <c:v>278.82134772026393</c:v>
                </c:pt>
                <c:pt idx="61">
                  <c:v>274.76767122039723</c:v>
                </c:pt>
                <c:pt idx="62">
                  <c:v>271.41935595881074</c:v>
                </c:pt>
                <c:pt idx="63">
                  <c:v>268.95626291453925</c:v>
                </c:pt>
                <c:pt idx="64">
                  <c:v>265.88464006824353</c:v>
                </c:pt>
                <c:pt idx="65">
                  <c:v>263.20292883905694</c:v>
                </c:pt>
                <c:pt idx="66">
                  <c:v>260.82705400658489</c:v>
                </c:pt>
                <c:pt idx="67">
                  <c:v>258.7145846098249</c:v>
                </c:pt>
                <c:pt idx="68">
                  <c:v>256.84435165683971</c:v>
                </c:pt>
                <c:pt idx="69">
                  <c:v>255.20593313576256</c:v>
                </c:pt>
                <c:pt idx="70">
                  <c:v>253.79427703882129</c:v>
                </c:pt>
                <c:pt idx="71">
                  <c:v>252.6069791365515</c:v>
                </c:pt>
                <c:pt idx="72">
                  <c:v>251.64292049821847</c:v>
                </c:pt>
                <c:pt idx="73">
                  <c:v>250.90159458352801</c:v>
                </c:pt>
                <c:pt idx="74">
                  <c:v>250.38278007231796</c:v>
                </c:pt>
                <c:pt idx="75">
                  <c:v>250.08638475508604</c:v>
                </c:pt>
                <c:pt idx="76">
                  <c:v>250.0013663982692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17-24'!$EW$19:$EW$119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66965888"/>
        <c:axId val="66968192"/>
      </c:scatterChart>
      <c:valAx>
        <c:axId val="669658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6968192"/>
        <c:crossesAt val="6000"/>
        <c:crossBetween val="midCat"/>
        <c:minorUnit val="100"/>
      </c:valAx>
      <c:valAx>
        <c:axId val="669681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696588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06"/>
          <c:y val="0.37335773169198938"/>
          <c:w val="0.1631673021460615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17-24'!$FC$18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17-24'!$FC$19:$FC$119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3.1446717983310092E-2</c:v>
                </c:pt>
                <c:pt idx="2">
                  <c:v>3.0161671393030994E-2</c:v>
                </c:pt>
                <c:pt idx="3">
                  <c:v>2.9039985863801868E-2</c:v>
                </c:pt>
                <c:pt idx="4">
                  <c:v>2.8032029548917221E-2</c:v>
                </c:pt>
                <c:pt idx="5">
                  <c:v>2.7109356317697678E-2</c:v>
                </c:pt>
                <c:pt idx="6">
                  <c:v>2.6253723791550689E-2</c:v>
                </c:pt>
                <c:pt idx="7">
                  <c:v>2.5452544509045483E-2</c:v>
                </c:pt>
                <c:pt idx="8">
                  <c:v>2.4696674803869563E-2</c:v>
                </c:pt>
                <c:pt idx="9">
                  <c:v>2.3979214234889443E-2</c:v>
                </c:pt>
                <c:pt idx="10">
                  <c:v>2.3294798939587497E-2</c:v>
                </c:pt>
                <c:pt idx="11">
                  <c:v>2.2639159450882771E-2</c:v>
                </c:pt>
                <c:pt idx="12">
                  <c:v>2.2008830408427889E-2</c:v>
                </c:pt>
                <c:pt idx="13">
                  <c:v>2.1400952489704569E-2</c:v>
                </c:pt>
                <c:pt idx="14">
                  <c:v>2.0813132903432428E-2</c:v>
                </c:pt>
                <c:pt idx="15">
                  <c:v>2.024334447602906E-2</c:v>
                </c:pt>
                <c:pt idx="16">
                  <c:v>1.9689850973532395E-2</c:v>
                </c:pt>
                <c:pt idx="17">
                  <c:v>1.9151150734392865E-2</c:v>
                </c:pt>
                <c:pt idx="18">
                  <c:v>1.8625933373258532E-2</c:v>
                </c:pt>
                <c:pt idx="19">
                  <c:v>1.8113045997114236E-2</c:v>
                </c:pt>
                <c:pt idx="20">
                  <c:v>1.7611466459119613E-2</c:v>
                </c:pt>
                <c:pt idx="21">
                  <c:v>1.7120281893112339E-2</c:v>
                </c:pt>
                <c:pt idx="22">
                  <c:v>1.6638671259158265E-2</c:v>
                </c:pt>
                <c:pt idx="23">
                  <c:v>1.61658909702121E-2</c:v>
                </c:pt>
                <c:pt idx="24">
                  <c:v>1.5701262911521678E-2</c:v>
                </c:pt>
                <c:pt idx="25">
                  <c:v>1.5244164335359122E-2</c:v>
                </c:pt>
                <c:pt idx="26">
                  <c:v>1.4794019228407633E-2</c:v>
                </c:pt>
                <c:pt idx="27">
                  <c:v>1.4350290820406762E-2</c:v>
                </c:pt>
                <c:pt idx="28">
                  <c:v>1.3912474941588785E-2</c:v>
                </c:pt>
                <c:pt idx="29">
                  <c:v>1.3480093931754858E-2</c:v>
                </c:pt>
                <c:pt idx="30">
                  <c:v>1.3052690765351148E-2</c:v>
                </c:pt>
                <c:pt idx="31">
                  <c:v>1.2629823183676227E-2</c:v>
                </c:pt>
                <c:pt idx="32">
                  <c:v>1.2211058073567312E-2</c:v>
                </c:pt>
                <c:pt idx="33">
                  <c:v>1.1795966340009742E-2</c:v>
                </c:pt>
                <c:pt idx="34">
                  <c:v>1.1384118232846945E-2</c:v>
                </c:pt>
                <c:pt idx="35">
                  <c:v>1.0975083556657493E-2</c:v>
                </c:pt>
                <c:pt idx="36">
                  <c:v>1.0568445942060347E-2</c:v>
                </c:pt>
                <c:pt idx="37">
                  <c:v>1.0163819255292228E-2</c:v>
                </c:pt>
                <c:pt idx="38">
                  <c:v>9.7608376124138484E-3</c:v>
                </c:pt>
                <c:pt idx="39">
                  <c:v>9.3590990594512764E-3</c:v>
                </c:pt>
                <c:pt idx="40">
                  <c:v>8.9579760044634343E-3</c:v>
                </c:pt>
                <c:pt idx="41">
                  <c:v>8.5567751584984218E-3</c:v>
                </c:pt>
                <c:pt idx="42">
                  <c:v>8.1556342221749071E-3</c:v>
                </c:pt>
                <c:pt idx="43">
                  <c:v>7.754665818758822E-3</c:v>
                </c:pt>
                <c:pt idx="44">
                  <c:v>7.3519531836043085E-3</c:v>
                </c:pt>
                <c:pt idx="45">
                  <c:v>6.9486894749749778E-3</c:v>
                </c:pt>
                <c:pt idx="46">
                  <c:v>6.5483255726370435E-3</c:v>
                </c:pt>
                <c:pt idx="47">
                  <c:v>6.1458661382860691E-3</c:v>
                </c:pt>
                <c:pt idx="48">
                  <c:v>5.7463594043644867E-3</c:v>
                </c:pt>
                <c:pt idx="49">
                  <c:v>5.3430767299625839E-3</c:v>
                </c:pt>
                <c:pt idx="50">
                  <c:v>4.9461421170088624E-3</c:v>
                </c:pt>
                <c:pt idx="51">
                  <c:v>4.546767710782512E-3</c:v>
                </c:pt>
                <c:pt idx="52">
                  <c:v>4.1633885923393031E-3</c:v>
                </c:pt>
                <c:pt idx="53">
                  <c:v>3.7781053019985736E-3</c:v>
                </c:pt>
                <c:pt idx="54">
                  <c:v>3.4075240920465261E-3</c:v>
                </c:pt>
                <c:pt idx="55">
                  <c:v>3.0324506613078855E-3</c:v>
                </c:pt>
                <c:pt idx="56">
                  <c:v>2.6503113595859992E-3</c:v>
                </c:pt>
                <c:pt idx="57">
                  <c:v>2.2563052112395199E-3</c:v>
                </c:pt>
                <c:pt idx="58">
                  <c:v>1.8974414656530419E-3</c:v>
                </c:pt>
                <c:pt idx="59">
                  <c:v>1.5619852821868684E-3</c:v>
                </c:pt>
                <c:pt idx="60">
                  <c:v>1.2906084845358842E-3</c:v>
                </c:pt>
                <c:pt idx="61">
                  <c:v>1.0262017794193704E-3</c:v>
                </c:pt>
                <c:pt idx="62">
                  <c:v>7.5573849113828124E-4</c:v>
                </c:pt>
                <c:pt idx="63">
                  <c:v>4.534430946829687E-4</c:v>
                </c:pt>
                <c:pt idx="64">
                  <c:v>2.7206585680978121E-4</c:v>
                </c:pt>
                <c:pt idx="65">
                  <c:v>1.6323951408586871E-4</c:v>
                </c:pt>
                <c:pt idx="66">
                  <c:v>9.7943708451521223E-5</c:v>
                </c:pt>
                <c:pt idx="67">
                  <c:v>5.8766225070912733E-5</c:v>
                </c:pt>
                <c:pt idx="68">
                  <c:v>3.5259735042547637E-5</c:v>
                </c:pt>
                <c:pt idx="69">
                  <c:v>2.1155841025528581E-5</c:v>
                </c:pt>
                <c:pt idx="70">
                  <c:v>1.2693504615317148E-5</c:v>
                </c:pt>
                <c:pt idx="71">
                  <c:v>7.6161027691902885E-6</c:v>
                </c:pt>
                <c:pt idx="72">
                  <c:v>4.5696616615141729E-6</c:v>
                </c:pt>
                <c:pt idx="73">
                  <c:v>2.7417969969085037E-6</c:v>
                </c:pt>
                <c:pt idx="74">
                  <c:v>1.6450781981451021E-6</c:v>
                </c:pt>
                <c:pt idx="75">
                  <c:v>9.8704691888706116E-7</c:v>
                </c:pt>
                <c:pt idx="76">
                  <c:v>5.9222815133223668E-7</c:v>
                </c:pt>
                <c:pt idx="77">
                  <c:v>3.5533689079934197E-7</c:v>
                </c:pt>
                <c:pt idx="78">
                  <c:v>2.1320213447960518E-7</c:v>
                </c:pt>
                <c:pt idx="79">
                  <c:v>1.279212806877631E-7</c:v>
                </c:pt>
                <c:pt idx="80">
                  <c:v>7.675276841265786E-8</c:v>
                </c:pt>
                <c:pt idx="81">
                  <c:v>4.6051661047594717E-8</c:v>
                </c:pt>
                <c:pt idx="82">
                  <c:v>2.7630996628556829E-8</c:v>
                </c:pt>
                <c:pt idx="83">
                  <c:v>1.6578597977134097E-8</c:v>
                </c:pt>
                <c:pt idx="84">
                  <c:v>9.9471587862804575E-9</c:v>
                </c:pt>
                <c:pt idx="85">
                  <c:v>5.9682952717682743E-9</c:v>
                </c:pt>
                <c:pt idx="86">
                  <c:v>3.5809771630609644E-9</c:v>
                </c:pt>
                <c:pt idx="87">
                  <c:v>2.1485862978365786E-9</c:v>
                </c:pt>
                <c:pt idx="88">
                  <c:v>1.2891517787019471E-9</c:v>
                </c:pt>
                <c:pt idx="89">
                  <c:v>7.7349106722116831E-10</c:v>
                </c:pt>
                <c:pt idx="90">
                  <c:v>4.6409464033270097E-10</c:v>
                </c:pt>
                <c:pt idx="91">
                  <c:v>2.7845678419962059E-10</c:v>
                </c:pt>
                <c:pt idx="92">
                  <c:v>1.6707407051977236E-10</c:v>
                </c:pt>
                <c:pt idx="93">
                  <c:v>1.0024444231186341E-10</c:v>
                </c:pt>
                <c:pt idx="94">
                  <c:v>6.0146665387118046E-11</c:v>
                </c:pt>
                <c:pt idx="95">
                  <c:v>3.6087999232270826E-11</c:v>
                </c:pt>
                <c:pt idx="96">
                  <c:v>2.1652799539362496E-11</c:v>
                </c:pt>
                <c:pt idx="97">
                  <c:v>1.2991679723617497E-11</c:v>
                </c:pt>
                <c:pt idx="98">
                  <c:v>7.7950078341704969E-12</c:v>
                </c:pt>
                <c:pt idx="99">
                  <c:v>4.677004700502298E-12</c:v>
                </c:pt>
                <c:pt idx="100">
                  <c:v>2.8062028203013786E-12</c:v>
                </c:pt>
              </c:numCache>
            </c:numRef>
          </c:yVal>
        </c:ser>
        <c:axId val="70223744"/>
        <c:axId val="70230400"/>
      </c:scatterChart>
      <c:valAx>
        <c:axId val="70223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30400"/>
        <c:crossesAt val="4.0000000000000022E-2"/>
        <c:crossBetween val="midCat"/>
        <c:minorUnit val="100"/>
      </c:valAx>
      <c:valAx>
        <c:axId val="702304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237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17-24'!$FB$18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17-24'!$FB$19:$FB$119</c:f>
              <c:numCache>
                <c:formatCode>0.00E+00</c:formatCode>
                <c:ptCount val="101"/>
                <c:pt idx="0">
                  <c:v>79.305124864445759</c:v>
                </c:pt>
                <c:pt idx="1">
                  <c:v>103.72668531991384</c:v>
                </c:pt>
                <c:pt idx="2">
                  <c:v>119.8563340862225</c:v>
                </c:pt>
                <c:pt idx="3">
                  <c:v>131.94798300001014</c:v>
                </c:pt>
                <c:pt idx="4">
                  <c:v>141.55379198961276</c:v>
                </c:pt>
                <c:pt idx="5">
                  <c:v>149.40659379955125</c:v>
                </c:pt>
                <c:pt idx="6">
                  <c:v>155.91705106615214</c:v>
                </c:pt>
                <c:pt idx="7">
                  <c:v>161.34425037463529</c:v>
                </c:pt>
                <c:pt idx="8">
                  <c:v>165.86595205996261</c:v>
                </c:pt>
                <c:pt idx="9">
                  <c:v>169.61172203495639</c:v>
                </c:pt>
                <c:pt idx="10">
                  <c:v>172.68029184539515</c:v>
                </c:pt>
                <c:pt idx="11">
                  <c:v>175.14945020020377</c:v>
                </c:pt>
                <c:pt idx="12">
                  <c:v>177.08207480582055</c:v>
                </c:pt>
                <c:pt idx="13">
                  <c:v>178.53002042458942</c:v>
                </c:pt>
                <c:pt idx="14">
                  <c:v>179.5367421356784</c:v>
                </c:pt>
                <c:pt idx="15">
                  <c:v>180.13913325058039</c:v>
                </c:pt>
                <c:pt idx="16">
                  <c:v>180.36885378705105</c:v>
                </c:pt>
                <c:pt idx="17">
                  <c:v>180.2533156935589</c:v>
                </c:pt>
                <c:pt idx="18">
                  <c:v>179.8164288879496</c:v>
                </c:pt>
                <c:pt idx="19">
                  <c:v>179.07917546422814</c:v>
                </c:pt>
                <c:pt idx="20">
                  <c:v>178.06005703036075</c:v>
                </c:pt>
                <c:pt idx="21">
                  <c:v>176.77544631826558</c:v>
                </c:pt>
                <c:pt idx="22">
                  <c:v>175.23986583885306</c:v>
                </c:pt>
                <c:pt idx="23">
                  <c:v>173.46621145359262</c:v>
                </c:pt>
                <c:pt idx="24">
                  <c:v>171.46593541699184</c:v>
                </c:pt>
                <c:pt idx="25">
                  <c:v>169.24919951990665</c:v>
                </c:pt>
                <c:pt idx="26">
                  <c:v>166.82500320393336</c:v>
                </c:pt>
                <c:pt idx="27">
                  <c:v>164.20128576012397</c:v>
                </c:pt>
                <c:pt idx="28">
                  <c:v>161.38499726357577</c:v>
                </c:pt>
                <c:pt idx="29">
                  <c:v>158.38212277098384</c:v>
                </c:pt>
                <c:pt idx="30">
                  <c:v>155.19763763310578</c:v>
                </c:pt>
                <c:pt idx="31">
                  <c:v>151.83543892926522</c:v>
                </c:pt>
                <c:pt idx="32">
                  <c:v>148.29841752326757</c:v>
                </c:pt>
                <c:pt idx="33">
                  <c:v>144.58866843615127</c:v>
                </c:pt>
                <c:pt idx="34">
                  <c:v>140.70772798097369</c:v>
                </c:pt>
                <c:pt idx="35">
                  <c:v>136.65835130288747</c:v>
                </c:pt>
                <c:pt idx="36">
                  <c:v>132.44919263101713</c:v>
                </c:pt>
                <c:pt idx="37">
                  <c:v>128.09501866367006</c:v>
                </c:pt>
                <c:pt idx="38">
                  <c:v>123.6077202263491</c:v>
                </c:pt>
                <c:pt idx="39">
                  <c:v>118.98246092432183</c:v>
                </c:pt>
                <c:pt idx="40">
                  <c:v>114.16119589828766</c:v>
                </c:pt>
                <c:pt idx="41">
                  <c:v>109.13954531198385</c:v>
                </c:pt>
                <c:pt idx="42">
                  <c:v>104.15547172674377</c:v>
                </c:pt>
                <c:pt idx="43">
                  <c:v>99.199213113705198</c:v>
                </c:pt>
                <c:pt idx="44">
                  <c:v>93.780388816003978</c:v>
                </c:pt>
                <c:pt idx="45">
                  <c:v>88.655651082428903</c:v>
                </c:pt>
                <c:pt idx="46">
                  <c:v>84.279670125078027</c:v>
                </c:pt>
                <c:pt idx="47">
                  <c:v>78.853858472683029</c:v>
                </c:pt>
                <c:pt idx="48">
                  <c:v>74.418179550540614</c:v>
                </c:pt>
                <c:pt idx="49">
                  <c:v>68.74480877943428</c:v>
                </c:pt>
                <c:pt idx="50">
                  <c:v>64.804243011247905</c:v>
                </c:pt>
                <c:pt idx="51">
                  <c:v>59.423624046724356</c:v>
                </c:pt>
                <c:pt idx="52">
                  <c:v>56.798583204604604</c:v>
                </c:pt>
                <c:pt idx="53">
                  <c:v>51.530225248769135</c:v>
                </c:pt>
                <c:pt idx="54">
                  <c:v>48.475402968858731</c:v>
                </c:pt>
                <c:pt idx="55">
                  <c:v>42.924759697534604</c:v>
                </c:pt>
                <c:pt idx="56">
                  <c:v>37.177293694261863</c:v>
                </c:pt>
                <c:pt idx="57">
                  <c:v>31.13286804924909</c:v>
                </c:pt>
                <c:pt idx="58">
                  <c:v>28.936795148422153</c:v>
                </c:pt>
                <c:pt idx="59">
                  <c:v>25.78150976451408</c:v>
                </c:pt>
                <c:pt idx="60">
                  <c:v>26.278902538965895</c:v>
                </c:pt>
                <c:pt idx="61">
                  <c:v>21.905744248565156</c:v>
                </c:pt>
                <c:pt idx="62">
                  <c:v>16.471184332286377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0258048"/>
        <c:axId val="70264704"/>
      </c:scatterChart>
      <c:valAx>
        <c:axId val="70258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64704"/>
        <c:crossesAt val="4.0000000000000022E-2"/>
        <c:crossBetween val="midCat"/>
        <c:minorUnit val="100"/>
      </c:valAx>
      <c:valAx>
        <c:axId val="702647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580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3"/>
          <c:y val="0.19600938967136375"/>
          <c:w val="0.75182404526749913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17-24'!$FE$18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17-24'!$FE$19:$FE$119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-5.1154108310891147</c:v>
                </c:pt>
                <c:pt idx="2">
                  <c:v>-8.4445470753354854</c:v>
                </c:pt>
                <c:pt idx="3">
                  <c:v>-11.350468135514568</c:v>
                </c:pt>
                <c:pt idx="4">
                  <c:v>-13.961753925371163</c:v>
                </c:pt>
                <c:pt idx="5">
                  <c:v>-16.352099083971019</c:v>
                </c:pt>
                <c:pt idx="6">
                  <c:v>-18.568763659481341</c:v>
                </c:pt>
                <c:pt idx="7">
                  <c:v>-20.644357655608822</c:v>
                </c:pt>
                <c:pt idx="8">
                  <c:v>-22.602569327049025</c:v>
                </c:pt>
                <c:pt idx="9">
                  <c:v>-24.46127546430322</c:v>
                </c:pt>
                <c:pt idx="10">
                  <c:v>-26.234372084256464</c:v>
                </c:pt>
                <c:pt idx="11">
                  <c:v>-27.932919982455225</c:v>
                </c:pt>
                <c:pt idx="12">
                  <c:v>-29.565896776379795</c:v>
                </c:pt>
                <c:pt idx="13">
                  <c:v>-31.140710037321035</c:v>
                </c:pt>
                <c:pt idx="14">
                  <c:v>-32.663558706419849</c:v>
                </c:pt>
                <c:pt idx="15">
                  <c:v>-34.139694528708361</c:v>
                </c:pt>
                <c:pt idx="16">
                  <c:v>-35.573615519632362</c:v>
                </c:pt>
                <c:pt idx="17">
                  <c:v>-36.969211994087104</c:v>
                </c:pt>
                <c:pt idx="18">
                  <c:v>-38.32987873277709</c:v>
                </c:pt>
                <c:pt idx="19">
                  <c:v>-39.658602505171636</c:v>
                </c:pt>
                <c:pt idx="20">
                  <c:v>-40.958031360079985</c:v>
                </c:pt>
                <c:pt idx="21">
                  <c:v>-42.2305302357465</c:v>
                </c:pt>
                <c:pt idx="22">
                  <c:v>-43.478226178632703</c:v>
                </c:pt>
                <c:pt idx="23">
                  <c:v>-44.703045580047636</c:v>
                </c:pt>
                <c:pt idx="24">
                  <c:v>-45.906745213960647</c:v>
                </c:pt>
                <c:pt idx="25">
                  <c:v>-47.090938416454314</c:v>
                </c:pt>
                <c:pt idx="26">
                  <c:v>-48.257117450007392</c:v>
                </c:pt>
                <c:pt idx="27">
                  <c:v>-49.406672911149549</c:v>
                </c:pt>
                <c:pt idx="28">
                  <c:v>-50.540910939175397</c:v>
                </c:pt>
                <c:pt idx="29">
                  <c:v>-51.661068995739974</c:v>
                </c:pt>
                <c:pt idx="30">
                  <c:v>-52.768331084868755</c:v>
                </c:pt>
                <c:pt idx="31">
                  <c:v>-53.863842954492902</c:v>
                </c:pt>
                <c:pt idx="32">
                  <c:v>-54.948726659438272</c:v>
                </c:pt>
                <c:pt idx="33">
                  <c:v>-56.024093844820591</c:v>
                </c:pt>
                <c:pt idx="34">
                  <c:v>-57.091057853014355</c:v>
                </c:pt>
                <c:pt idx="35">
                  <c:v>-58.150733179930036</c:v>
                </c:pt>
                <c:pt idx="36">
                  <c:v>-59.204198502720566</c:v>
                </c:pt>
                <c:pt idx="37">
                  <c:v>-60.252454167922942</c:v>
                </c:pt>
                <c:pt idx="38">
                  <c:v>-61.296448061390258</c:v>
                </c:pt>
                <c:pt idx="39">
                  <c:v>-62.337221514661174</c:v>
                </c:pt>
                <c:pt idx="40">
                  <c:v>-63.376400413593394</c:v>
                </c:pt>
                <c:pt idx="41">
                  <c:v>-64.415780843554586</c:v>
                </c:pt>
                <c:pt idx="42">
                  <c:v>-65.455006067190624</c:v>
                </c:pt>
                <c:pt idx="43">
                  <c:v>-66.493784314382566</c:v>
                </c:pt>
                <c:pt idx="44">
                  <c:v>-67.537081296648125</c:v>
                </c:pt>
                <c:pt idx="45">
                  <c:v>-68.581805930402879</c:v>
                </c:pt>
                <c:pt idx="46">
                  <c:v>-69.619018112625497</c:v>
                </c:pt>
                <c:pt idx="47">
                  <c:v>-70.661659134260162</c:v>
                </c:pt>
                <c:pt idx="48">
                  <c:v>-71.696650672917087</c:v>
                </c:pt>
                <c:pt idx="49">
                  <c:v>-72.741424440797687</c:v>
                </c:pt>
                <c:pt idx="50">
                  <c:v>-73.786198208678286</c:v>
                </c:pt>
                <c:pt idx="51">
                  <c:v>-74.830971976558885</c:v>
                </c:pt>
                <c:pt idx="52">
                  <c:v>-75.875745744439484</c:v>
                </c:pt>
                <c:pt idx="53">
                  <c:v>-76.920519512320084</c:v>
                </c:pt>
                <c:pt idx="54">
                  <c:v>-77.965293280200683</c:v>
                </c:pt>
                <c:pt idx="55">
                  <c:v>-79.010067048081282</c:v>
                </c:pt>
                <c:pt idx="56">
                  <c:v>-80.054840815961882</c:v>
                </c:pt>
                <c:pt idx="57">
                  <c:v>-81.099614583842481</c:v>
                </c:pt>
                <c:pt idx="58">
                  <c:v>-82.14438835172308</c:v>
                </c:pt>
                <c:pt idx="59">
                  <c:v>-83.189162119603679</c:v>
                </c:pt>
                <c:pt idx="60">
                  <c:v>-84.233935887484279</c:v>
                </c:pt>
                <c:pt idx="61">
                  <c:v>-85.278709655364878</c:v>
                </c:pt>
                <c:pt idx="62">
                  <c:v>-86.323483423245477</c:v>
                </c:pt>
                <c:pt idx="63">
                  <c:v>-87.368257191126077</c:v>
                </c:pt>
                <c:pt idx="64">
                  <c:v>-88.413030959006676</c:v>
                </c:pt>
                <c:pt idx="65">
                  <c:v>-89.457804726887275</c:v>
                </c:pt>
                <c:pt idx="66">
                  <c:v>-90.502578494767874</c:v>
                </c:pt>
                <c:pt idx="67">
                  <c:v>-91.547352262648474</c:v>
                </c:pt>
                <c:pt idx="68">
                  <c:v>-92.592126030529073</c:v>
                </c:pt>
                <c:pt idx="69">
                  <c:v>-93.636899798409672</c:v>
                </c:pt>
                <c:pt idx="70">
                  <c:v>-94.681673566290272</c:v>
                </c:pt>
                <c:pt idx="71">
                  <c:v>-95.726447334170871</c:v>
                </c:pt>
                <c:pt idx="72">
                  <c:v>-96.77122110205147</c:v>
                </c:pt>
                <c:pt idx="73">
                  <c:v>-97.815994869932069</c:v>
                </c:pt>
                <c:pt idx="74">
                  <c:v>-98.860768637812669</c:v>
                </c:pt>
                <c:pt idx="75">
                  <c:v>-99.905542405693268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17-24'!$FF$18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17-24'!$FF$19:$FF$119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-18.531818696087853</c:v>
                </c:pt>
                <c:pt idx="2">
                  <c:v>-21.860954940334224</c:v>
                </c:pt>
                <c:pt idx="3">
                  <c:v>-24.766876000513307</c:v>
                </c:pt>
                <c:pt idx="4">
                  <c:v>-27.378161790369901</c:v>
                </c:pt>
                <c:pt idx="5">
                  <c:v>-29.768506948969758</c:v>
                </c:pt>
                <c:pt idx="6">
                  <c:v>-31.98517152448008</c:v>
                </c:pt>
                <c:pt idx="7">
                  <c:v>-34.060765520607561</c:v>
                </c:pt>
                <c:pt idx="8">
                  <c:v>-36.018977192047764</c:v>
                </c:pt>
                <c:pt idx="9">
                  <c:v>-37.877683329301959</c:v>
                </c:pt>
                <c:pt idx="10">
                  <c:v>-39.650779949255202</c:v>
                </c:pt>
                <c:pt idx="11">
                  <c:v>-41.349327847453964</c:v>
                </c:pt>
                <c:pt idx="12">
                  <c:v>-42.982304641378533</c:v>
                </c:pt>
                <c:pt idx="13">
                  <c:v>-44.557117902319774</c:v>
                </c:pt>
                <c:pt idx="14">
                  <c:v>-46.079966571418588</c:v>
                </c:pt>
                <c:pt idx="15">
                  <c:v>-47.5561023937071</c:v>
                </c:pt>
                <c:pt idx="16">
                  <c:v>-48.990023384631101</c:v>
                </c:pt>
                <c:pt idx="17">
                  <c:v>-50.385619859085843</c:v>
                </c:pt>
                <c:pt idx="18">
                  <c:v>-51.746286597775828</c:v>
                </c:pt>
                <c:pt idx="19">
                  <c:v>-53.075010370170375</c:v>
                </c:pt>
                <c:pt idx="20">
                  <c:v>-54.374439225078724</c:v>
                </c:pt>
                <c:pt idx="21">
                  <c:v>-55.646938100745238</c:v>
                </c:pt>
                <c:pt idx="22">
                  <c:v>-56.894634043631442</c:v>
                </c:pt>
                <c:pt idx="23">
                  <c:v>-58.119453445046375</c:v>
                </c:pt>
                <c:pt idx="24">
                  <c:v>-59.323153078959386</c:v>
                </c:pt>
                <c:pt idx="25">
                  <c:v>-60.507346281453053</c:v>
                </c:pt>
                <c:pt idx="26">
                  <c:v>-61.673525315006131</c:v>
                </c:pt>
                <c:pt idx="27">
                  <c:v>-62.823080776148288</c:v>
                </c:pt>
                <c:pt idx="28">
                  <c:v>-63.957318804174136</c:v>
                </c:pt>
                <c:pt idx="29">
                  <c:v>-65.077476860738713</c:v>
                </c:pt>
                <c:pt idx="30">
                  <c:v>-66.184738949867494</c:v>
                </c:pt>
                <c:pt idx="31">
                  <c:v>-67.280250819491641</c:v>
                </c:pt>
                <c:pt idx="32">
                  <c:v>-68.365134524437011</c:v>
                </c:pt>
                <c:pt idx="33">
                  <c:v>-69.44050170981933</c:v>
                </c:pt>
                <c:pt idx="34">
                  <c:v>-70.507465718013094</c:v>
                </c:pt>
                <c:pt idx="35">
                  <c:v>-71.567141044928775</c:v>
                </c:pt>
                <c:pt idx="36">
                  <c:v>-72.620606367719304</c:v>
                </c:pt>
                <c:pt idx="37">
                  <c:v>-73.66886203292168</c:v>
                </c:pt>
                <c:pt idx="38">
                  <c:v>-74.712855926388997</c:v>
                </c:pt>
                <c:pt idx="39">
                  <c:v>-75.753629379659913</c:v>
                </c:pt>
                <c:pt idx="40">
                  <c:v>-76.792808278592133</c:v>
                </c:pt>
                <c:pt idx="41">
                  <c:v>-77.832188708553318</c:v>
                </c:pt>
                <c:pt idx="42">
                  <c:v>-78.871413932189355</c:v>
                </c:pt>
                <c:pt idx="43">
                  <c:v>-79.910192179381298</c:v>
                </c:pt>
                <c:pt idx="44">
                  <c:v>-80.94897042657324</c:v>
                </c:pt>
                <c:pt idx="45">
                  <c:v>-81.987748673765182</c:v>
                </c:pt>
                <c:pt idx="46">
                  <c:v>-83.026526920957124</c:v>
                </c:pt>
                <c:pt idx="47">
                  <c:v>-84.065305168149067</c:v>
                </c:pt>
                <c:pt idx="48">
                  <c:v>-85.104083415341009</c:v>
                </c:pt>
                <c:pt idx="49">
                  <c:v>-86.142861662532951</c:v>
                </c:pt>
                <c:pt idx="50">
                  <c:v>-87.181639909724893</c:v>
                </c:pt>
                <c:pt idx="51">
                  <c:v>-88.220418156916836</c:v>
                </c:pt>
                <c:pt idx="52">
                  <c:v>-89.259196404108778</c:v>
                </c:pt>
                <c:pt idx="53">
                  <c:v>-90.29797465130072</c:v>
                </c:pt>
                <c:pt idx="54">
                  <c:v>-91.336752898492662</c:v>
                </c:pt>
                <c:pt idx="55">
                  <c:v>-92.375531145684604</c:v>
                </c:pt>
                <c:pt idx="56">
                  <c:v>-93.414309392876547</c:v>
                </c:pt>
                <c:pt idx="57">
                  <c:v>-94.453087640068489</c:v>
                </c:pt>
                <c:pt idx="58">
                  <c:v>-95.491865887260431</c:v>
                </c:pt>
                <c:pt idx="59">
                  <c:v>-96.530644134452373</c:v>
                </c:pt>
                <c:pt idx="60">
                  <c:v>-97.569422381644316</c:v>
                </c:pt>
                <c:pt idx="61">
                  <c:v>-98.608200628836258</c:v>
                </c:pt>
                <c:pt idx="62">
                  <c:v>-99.6469788760282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17-24'!$FG$18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17-24'!$FG$19:$FG$119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-31.948226561086592</c:v>
                </c:pt>
                <c:pt idx="2">
                  <c:v>-35.277362805332963</c:v>
                </c:pt>
                <c:pt idx="3">
                  <c:v>-38.183283865512045</c:v>
                </c:pt>
                <c:pt idx="4">
                  <c:v>-40.79456965536864</c:v>
                </c:pt>
                <c:pt idx="5">
                  <c:v>-43.184914813968497</c:v>
                </c:pt>
                <c:pt idx="6">
                  <c:v>-45.401579389478819</c:v>
                </c:pt>
                <c:pt idx="7">
                  <c:v>-47.477173385606299</c:v>
                </c:pt>
                <c:pt idx="8">
                  <c:v>-49.435385057046503</c:v>
                </c:pt>
                <c:pt idx="9">
                  <c:v>-51.294091194300698</c:v>
                </c:pt>
                <c:pt idx="10">
                  <c:v>-53.067187814253941</c:v>
                </c:pt>
                <c:pt idx="11">
                  <c:v>-54.765735712452702</c:v>
                </c:pt>
                <c:pt idx="12">
                  <c:v>-56.398712506377272</c:v>
                </c:pt>
                <c:pt idx="13">
                  <c:v>-57.973525767318513</c:v>
                </c:pt>
                <c:pt idx="14">
                  <c:v>-59.496374436417327</c:v>
                </c:pt>
                <c:pt idx="15">
                  <c:v>-60.972510258705839</c:v>
                </c:pt>
                <c:pt idx="16">
                  <c:v>-62.40643124962984</c:v>
                </c:pt>
                <c:pt idx="17">
                  <c:v>-63.802027724084581</c:v>
                </c:pt>
                <c:pt idx="18">
                  <c:v>-65.162694462774567</c:v>
                </c:pt>
                <c:pt idx="19">
                  <c:v>-66.491418235169107</c:v>
                </c:pt>
                <c:pt idx="20">
                  <c:v>-67.790847090077463</c:v>
                </c:pt>
                <c:pt idx="21">
                  <c:v>-69.063345965743977</c:v>
                </c:pt>
                <c:pt idx="22">
                  <c:v>-70.311041908630187</c:v>
                </c:pt>
                <c:pt idx="23">
                  <c:v>-71.535861310045107</c:v>
                </c:pt>
                <c:pt idx="24">
                  <c:v>-72.739560943958125</c:v>
                </c:pt>
                <c:pt idx="25">
                  <c:v>-73.923754146451785</c:v>
                </c:pt>
                <c:pt idx="26">
                  <c:v>-75.089933180004863</c:v>
                </c:pt>
                <c:pt idx="27">
                  <c:v>-76.239488641147034</c:v>
                </c:pt>
                <c:pt idx="28">
                  <c:v>-77.373726669172868</c:v>
                </c:pt>
                <c:pt idx="29">
                  <c:v>-78.493884725737445</c:v>
                </c:pt>
                <c:pt idx="30">
                  <c:v>-79.60114681486624</c:v>
                </c:pt>
                <c:pt idx="31">
                  <c:v>-80.696658684490387</c:v>
                </c:pt>
                <c:pt idx="32">
                  <c:v>-81.781542389435742</c:v>
                </c:pt>
                <c:pt idx="33">
                  <c:v>-82.856909574818076</c:v>
                </c:pt>
                <c:pt idx="34">
                  <c:v>-83.92387358301184</c:v>
                </c:pt>
                <c:pt idx="35">
                  <c:v>-84.983548909927521</c:v>
                </c:pt>
                <c:pt idx="36">
                  <c:v>-86.037014232718036</c:v>
                </c:pt>
                <c:pt idx="37">
                  <c:v>-87.085269897920426</c:v>
                </c:pt>
                <c:pt idx="38">
                  <c:v>-88.129263791387729</c:v>
                </c:pt>
                <c:pt idx="39">
                  <c:v>-89.170037244658658</c:v>
                </c:pt>
                <c:pt idx="40">
                  <c:v>-90.209216143590879</c:v>
                </c:pt>
                <c:pt idx="41">
                  <c:v>-91.248596573552049</c:v>
                </c:pt>
                <c:pt idx="42">
                  <c:v>-92.287821797188087</c:v>
                </c:pt>
                <c:pt idx="43">
                  <c:v>-93.326600044380029</c:v>
                </c:pt>
                <c:pt idx="44">
                  <c:v>-94.369897026645617</c:v>
                </c:pt>
                <c:pt idx="45">
                  <c:v>-95.414621660400343</c:v>
                </c:pt>
                <c:pt idx="46">
                  <c:v>-96.451833842622989</c:v>
                </c:pt>
                <c:pt idx="47">
                  <c:v>-97.494474864257626</c:v>
                </c:pt>
                <c:pt idx="48">
                  <c:v>-98.529466402914579</c:v>
                </c:pt>
                <c:pt idx="49">
                  <c:v>-99.57424017079515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0294144"/>
        <c:axId val="70316800"/>
      </c:scatterChart>
      <c:valAx>
        <c:axId val="70294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316800"/>
        <c:crosses val="autoZero"/>
        <c:crossBetween val="midCat"/>
        <c:minorUnit val="100"/>
      </c:valAx>
      <c:valAx>
        <c:axId val="7031680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2941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9"/>
          <c:y val="0.19600938967136394"/>
          <c:w val="0.77434308191601819"/>
          <c:h val="0.7323943661971889"/>
        </c:manualLayout>
      </c:layout>
      <c:scatterChart>
        <c:scatterStyle val="lineMarker"/>
        <c:ser>
          <c:idx val="2"/>
          <c:order val="0"/>
          <c:tx>
            <c:strRef>
              <c:f>'0.5Q 17-24'!$FH$18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17-24'!$FH$19:$FH$119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18.531818696087853</c:v>
                </c:pt>
                <c:pt idx="2">
                  <c:v>21.860954940334224</c:v>
                </c:pt>
                <c:pt idx="3">
                  <c:v>24.766876000513307</c:v>
                </c:pt>
                <c:pt idx="4">
                  <c:v>27.378161790369901</c:v>
                </c:pt>
                <c:pt idx="5">
                  <c:v>29.768506948969758</c:v>
                </c:pt>
                <c:pt idx="6">
                  <c:v>31.98517152448008</c:v>
                </c:pt>
                <c:pt idx="7">
                  <c:v>34.060765520607561</c:v>
                </c:pt>
                <c:pt idx="8">
                  <c:v>36.018977192047764</c:v>
                </c:pt>
                <c:pt idx="9">
                  <c:v>37.877683329301959</c:v>
                </c:pt>
                <c:pt idx="10">
                  <c:v>39.650779949255202</c:v>
                </c:pt>
                <c:pt idx="11">
                  <c:v>41.349327847453964</c:v>
                </c:pt>
                <c:pt idx="12">
                  <c:v>42.982304641378533</c:v>
                </c:pt>
                <c:pt idx="13">
                  <c:v>44.557117902319774</c:v>
                </c:pt>
                <c:pt idx="14">
                  <c:v>46.079966571418588</c:v>
                </c:pt>
                <c:pt idx="15">
                  <c:v>47.5561023937071</c:v>
                </c:pt>
                <c:pt idx="16">
                  <c:v>48.990023384631101</c:v>
                </c:pt>
                <c:pt idx="17">
                  <c:v>50.385619859085843</c:v>
                </c:pt>
                <c:pt idx="18">
                  <c:v>51.746286597775828</c:v>
                </c:pt>
                <c:pt idx="19">
                  <c:v>53.075010370170375</c:v>
                </c:pt>
                <c:pt idx="20">
                  <c:v>54.374439225078724</c:v>
                </c:pt>
                <c:pt idx="21">
                  <c:v>55.646938100745238</c:v>
                </c:pt>
                <c:pt idx="22">
                  <c:v>56.894634043631442</c:v>
                </c:pt>
                <c:pt idx="23">
                  <c:v>58.119453445046375</c:v>
                </c:pt>
                <c:pt idx="24">
                  <c:v>59.323153078959386</c:v>
                </c:pt>
                <c:pt idx="25">
                  <c:v>60.507346281453053</c:v>
                </c:pt>
                <c:pt idx="26">
                  <c:v>61.673525315006131</c:v>
                </c:pt>
                <c:pt idx="27">
                  <c:v>62.823080776148288</c:v>
                </c:pt>
                <c:pt idx="28">
                  <c:v>63.957318804174136</c:v>
                </c:pt>
                <c:pt idx="29">
                  <c:v>65.077476860738713</c:v>
                </c:pt>
                <c:pt idx="30">
                  <c:v>66.184738949867494</c:v>
                </c:pt>
                <c:pt idx="31">
                  <c:v>67.280250819491641</c:v>
                </c:pt>
                <c:pt idx="32">
                  <c:v>68.365134524437011</c:v>
                </c:pt>
                <c:pt idx="33">
                  <c:v>69.44050170981933</c:v>
                </c:pt>
                <c:pt idx="34">
                  <c:v>70.507465718013094</c:v>
                </c:pt>
                <c:pt idx="35">
                  <c:v>71.567141044928775</c:v>
                </c:pt>
                <c:pt idx="36">
                  <c:v>72.620606367719304</c:v>
                </c:pt>
                <c:pt idx="37">
                  <c:v>73.66886203292168</c:v>
                </c:pt>
                <c:pt idx="38">
                  <c:v>74.712855926388997</c:v>
                </c:pt>
                <c:pt idx="39">
                  <c:v>75.753629379659913</c:v>
                </c:pt>
                <c:pt idx="40">
                  <c:v>76.792808278592133</c:v>
                </c:pt>
                <c:pt idx="41">
                  <c:v>77.832188708553318</c:v>
                </c:pt>
                <c:pt idx="42">
                  <c:v>78.871413932189355</c:v>
                </c:pt>
                <c:pt idx="43">
                  <c:v>79.910192179381298</c:v>
                </c:pt>
                <c:pt idx="44">
                  <c:v>80.94897042657324</c:v>
                </c:pt>
                <c:pt idx="45">
                  <c:v>81.987748673765182</c:v>
                </c:pt>
                <c:pt idx="46">
                  <c:v>83.026526920957124</c:v>
                </c:pt>
                <c:pt idx="47">
                  <c:v>84.065305168149067</c:v>
                </c:pt>
                <c:pt idx="48">
                  <c:v>85.104083415341009</c:v>
                </c:pt>
                <c:pt idx="49">
                  <c:v>86.142861662532951</c:v>
                </c:pt>
                <c:pt idx="50">
                  <c:v>87.181639909724893</c:v>
                </c:pt>
                <c:pt idx="51">
                  <c:v>88.220418156916836</c:v>
                </c:pt>
                <c:pt idx="52">
                  <c:v>89.259196404108778</c:v>
                </c:pt>
                <c:pt idx="53">
                  <c:v>90.29797465130072</c:v>
                </c:pt>
                <c:pt idx="54">
                  <c:v>91.336752898492662</c:v>
                </c:pt>
                <c:pt idx="55">
                  <c:v>92.375531145684604</c:v>
                </c:pt>
                <c:pt idx="56">
                  <c:v>93.414309392876547</c:v>
                </c:pt>
                <c:pt idx="57">
                  <c:v>94.453087640068489</c:v>
                </c:pt>
                <c:pt idx="58">
                  <c:v>95.491865887260431</c:v>
                </c:pt>
                <c:pt idx="59">
                  <c:v>96.530644134452373</c:v>
                </c:pt>
                <c:pt idx="60">
                  <c:v>97.569422381644316</c:v>
                </c:pt>
                <c:pt idx="61">
                  <c:v>98.608200628836258</c:v>
                </c:pt>
                <c:pt idx="62">
                  <c:v>99.6469788760282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17-24'!$FI$18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17-24'!$FI$19:$FI$119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81.468181303912147</c:v>
                </c:pt>
                <c:pt idx="2">
                  <c:v>78.139045059665776</c:v>
                </c:pt>
                <c:pt idx="3">
                  <c:v>75.233123999486693</c:v>
                </c:pt>
                <c:pt idx="4">
                  <c:v>72.621838209630099</c:v>
                </c:pt>
                <c:pt idx="5">
                  <c:v>70.231493051030242</c:v>
                </c:pt>
                <c:pt idx="6">
                  <c:v>68.01482847551992</c:v>
                </c:pt>
                <c:pt idx="7">
                  <c:v>65.939234479392439</c:v>
                </c:pt>
                <c:pt idx="8">
                  <c:v>63.981022807952236</c:v>
                </c:pt>
                <c:pt idx="9">
                  <c:v>62.122316670698041</c:v>
                </c:pt>
                <c:pt idx="10">
                  <c:v>60.349220050744798</c:v>
                </c:pt>
                <c:pt idx="11">
                  <c:v>58.650672152546036</c:v>
                </c:pt>
                <c:pt idx="12">
                  <c:v>57.017695358621467</c:v>
                </c:pt>
                <c:pt idx="13">
                  <c:v>55.442882097680226</c:v>
                </c:pt>
                <c:pt idx="14">
                  <c:v>53.920033428581412</c:v>
                </c:pt>
                <c:pt idx="15">
                  <c:v>52.4438976062929</c:v>
                </c:pt>
                <c:pt idx="16">
                  <c:v>51.009976615368899</c:v>
                </c:pt>
                <c:pt idx="17">
                  <c:v>49.614380140914157</c:v>
                </c:pt>
                <c:pt idx="18">
                  <c:v>48.253713402224172</c:v>
                </c:pt>
                <c:pt idx="19">
                  <c:v>46.924989629829625</c:v>
                </c:pt>
                <c:pt idx="20">
                  <c:v>45.625560774921276</c:v>
                </c:pt>
                <c:pt idx="21">
                  <c:v>44.353061899254762</c:v>
                </c:pt>
                <c:pt idx="22">
                  <c:v>43.105365956368558</c:v>
                </c:pt>
                <c:pt idx="23">
                  <c:v>41.880546554953625</c:v>
                </c:pt>
                <c:pt idx="24">
                  <c:v>40.676846921040614</c:v>
                </c:pt>
                <c:pt idx="25">
                  <c:v>39.492653718546947</c:v>
                </c:pt>
                <c:pt idx="26">
                  <c:v>38.326474684993869</c:v>
                </c:pt>
                <c:pt idx="27">
                  <c:v>37.176919223851712</c:v>
                </c:pt>
                <c:pt idx="28">
                  <c:v>36.042681195825864</c:v>
                </c:pt>
                <c:pt idx="29">
                  <c:v>34.922523139261287</c:v>
                </c:pt>
                <c:pt idx="30">
                  <c:v>33.815261050132506</c:v>
                </c:pt>
                <c:pt idx="31">
                  <c:v>32.719749180508359</c:v>
                </c:pt>
                <c:pt idx="32">
                  <c:v>31.634865475562989</c:v>
                </c:pt>
                <c:pt idx="33">
                  <c:v>30.55949829018067</c:v>
                </c:pt>
                <c:pt idx="34">
                  <c:v>29.492534281986906</c:v>
                </c:pt>
                <c:pt idx="35">
                  <c:v>28.432858955071225</c:v>
                </c:pt>
                <c:pt idx="36">
                  <c:v>27.379393632280696</c:v>
                </c:pt>
                <c:pt idx="37">
                  <c:v>26.33113796707832</c:v>
                </c:pt>
                <c:pt idx="38">
                  <c:v>25.287144073611003</c:v>
                </c:pt>
                <c:pt idx="39">
                  <c:v>24.246370620340087</c:v>
                </c:pt>
                <c:pt idx="40">
                  <c:v>23.207191721407867</c:v>
                </c:pt>
                <c:pt idx="41">
                  <c:v>22.167811291446682</c:v>
                </c:pt>
                <c:pt idx="42">
                  <c:v>21.128586067810645</c:v>
                </c:pt>
                <c:pt idx="43">
                  <c:v>20.089807820618702</c:v>
                </c:pt>
                <c:pt idx="44">
                  <c:v>19.05102957342676</c:v>
                </c:pt>
                <c:pt idx="45">
                  <c:v>18.012251326234818</c:v>
                </c:pt>
                <c:pt idx="46">
                  <c:v>16.973473079042876</c:v>
                </c:pt>
                <c:pt idx="47">
                  <c:v>15.934694831850933</c:v>
                </c:pt>
                <c:pt idx="48">
                  <c:v>14.895916584658991</c:v>
                </c:pt>
                <c:pt idx="49">
                  <c:v>13.857138337467049</c:v>
                </c:pt>
                <c:pt idx="50">
                  <c:v>12.818360090275107</c:v>
                </c:pt>
                <c:pt idx="51">
                  <c:v>11.779581843083164</c:v>
                </c:pt>
                <c:pt idx="52">
                  <c:v>10.740803595891222</c:v>
                </c:pt>
                <c:pt idx="53">
                  <c:v>9.70202534869928</c:v>
                </c:pt>
                <c:pt idx="54">
                  <c:v>8.6632471015073378</c:v>
                </c:pt>
                <c:pt idx="55">
                  <c:v>7.6244688543153956</c:v>
                </c:pt>
                <c:pt idx="56">
                  <c:v>6.5856906071234533</c:v>
                </c:pt>
                <c:pt idx="57">
                  <c:v>5.5469123599315111</c:v>
                </c:pt>
                <c:pt idx="58">
                  <c:v>4.5081341127395689</c:v>
                </c:pt>
                <c:pt idx="59">
                  <c:v>3.4693558655476266</c:v>
                </c:pt>
                <c:pt idx="60">
                  <c:v>2.4305776183556844</c:v>
                </c:pt>
                <c:pt idx="61">
                  <c:v>1.3917993711637422</c:v>
                </c:pt>
                <c:pt idx="62">
                  <c:v>0.35302112397179997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0419200"/>
        <c:axId val="70421120"/>
      </c:scatterChart>
      <c:valAx>
        <c:axId val="70419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421120"/>
        <c:crossesAt val="120"/>
        <c:crossBetween val="midCat"/>
        <c:minorUnit val="100"/>
      </c:valAx>
      <c:valAx>
        <c:axId val="7042112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54E-3"/>
              <c:y val="0.488626668145359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4192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4"/>
          <c:w val="0.69674834123995366"/>
          <c:h val="0.7323943661971889"/>
        </c:manualLayout>
      </c:layout>
      <c:scatterChart>
        <c:scatterStyle val="lineMarker"/>
        <c:ser>
          <c:idx val="0"/>
          <c:order val="0"/>
          <c:tx>
            <c:strRef>
              <c:f>'0.5Q 17-24'!$FQ$18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17-24'!$FQ$19:$FQ$119</c:f>
              <c:numCache>
                <c:formatCode>0.00E+00</c:formatCode>
                <c:ptCount val="101"/>
                <c:pt idx="1">
                  <c:v>-485.79289071814435</c:v>
                </c:pt>
                <c:pt idx="2">
                  <c:v>-358.98053817182483</c:v>
                </c:pt>
                <c:pt idx="3">
                  <c:v>-295.606714230281</c:v>
                </c:pt>
                <c:pt idx="4">
                  <c:v>-257.92361257427359</c:v>
                </c:pt>
                <c:pt idx="5">
                  <c:v>-233.08848126197458</c:v>
                </c:pt>
                <c:pt idx="6">
                  <c:v>-215.58695815160954</c:v>
                </c:pt>
                <c:pt idx="7">
                  <c:v>-202.67138815914299</c:v>
                </c:pt>
                <c:pt idx="8">
                  <c:v>-192.82266458046942</c:v>
                </c:pt>
                <c:pt idx="9">
                  <c:v>-185.13381355487269</c:v>
                </c:pt>
                <c:pt idx="10">
                  <c:v>-179.03038228893993</c:v>
                </c:pt>
                <c:pt idx="11">
                  <c:v>-174.13114311379735</c:v>
                </c:pt>
                <c:pt idx="12">
                  <c:v>-170.17340282961655</c:v>
                </c:pt>
                <c:pt idx="13">
                  <c:v>-166.97050524948926</c:v>
                </c:pt>
                <c:pt idx="14">
                  <c:v>-164.38643995222043</c:v>
                </c:pt>
                <c:pt idx="15">
                  <c:v>-162.32003848824746</c:v>
                </c:pt>
                <c:pt idx="16">
                  <c:v>-160.69479199004087</c:v>
                </c:pt>
                <c:pt idx="17">
                  <c:v>-159.45209539491808</c:v>
                </c:pt>
                <c:pt idx="18">
                  <c:v>-158.54665311778632</c:v>
                </c:pt>
                <c:pt idx="19">
                  <c:v>-157.94329109503687</c:v>
                </c:pt>
                <c:pt idx="20">
                  <c:v>-157.61471091935732</c:v>
                </c:pt>
                <c:pt idx="21">
                  <c:v>-157.53989276456247</c:v>
                </c:pt>
                <c:pt idx="22">
                  <c:v>-157.70295624785692</c:v>
                </c:pt>
                <c:pt idx="23">
                  <c:v>-158.09234987438157</c:v>
                </c:pt>
                <c:pt idx="24">
                  <c:v>-158.70027701111496</c:v>
                </c:pt>
                <c:pt idx="25">
                  <c:v>-159.52229314137779</c:v>
                </c:pt>
                <c:pt idx="26">
                  <c:v>-160.5570363996535</c:v>
                </c:pt>
                <c:pt idx="27">
                  <c:v>-161.80607893618929</c:v>
                </c:pt>
                <c:pt idx="28">
                  <c:v>-163.27390062786682</c:v>
                </c:pt>
                <c:pt idx="29">
                  <c:v>-164.96802701299058</c:v>
                </c:pt>
                <c:pt idx="30">
                  <c:v>-166.8994846871941</c:v>
                </c:pt>
                <c:pt idx="31">
                  <c:v>-169.08361327221195</c:v>
                </c:pt>
                <c:pt idx="32">
                  <c:v>-171.54061276276732</c:v>
                </c:pt>
                <c:pt idx="33">
                  <c:v>-174.29568038986019</c:v>
                </c:pt>
                <c:pt idx="34">
                  <c:v>-177.38078434167596</c:v>
                </c:pt>
                <c:pt idx="35">
                  <c:v>-180.83308171110286</c:v>
                </c:pt>
                <c:pt idx="36">
                  <c:v>-184.67463867936624</c:v>
                </c:pt>
                <c:pt idx="37">
                  <c:v>-188.89873495089225</c:v>
                </c:pt>
                <c:pt idx="38">
                  <c:v>-193.49311260715226</c:v>
                </c:pt>
                <c:pt idx="39">
                  <c:v>-198.467728385382</c:v>
                </c:pt>
                <c:pt idx="40">
                  <c:v>-204.1852814313871</c:v>
                </c:pt>
                <c:pt idx="41">
                  <c:v>-211.07348023935754</c:v>
                </c:pt>
                <c:pt idx="42">
                  <c:v>-217.87808383913588</c:v>
                </c:pt>
                <c:pt idx="43">
                  <c:v>-224.01151501106406</c:v>
                </c:pt>
                <c:pt idx="44">
                  <c:v>-233.51994378056241</c:v>
                </c:pt>
                <c:pt idx="45">
                  <c:v>-242.33239367872548</c:v>
                </c:pt>
                <c:pt idx="46">
                  <c:v>-244.59159555468324</c:v>
                </c:pt>
                <c:pt idx="47">
                  <c:v>-256.21795403581746</c:v>
                </c:pt>
                <c:pt idx="48">
                  <c:v>-258.410894668136</c:v>
                </c:pt>
                <c:pt idx="49">
                  <c:v>-274.09329605191976</c:v>
                </c:pt>
                <c:pt idx="50">
                  <c:v>-279.83329118379282</c:v>
                </c:pt>
                <c:pt idx="51">
                  <c:v>-293.14804690295273</c:v>
                </c:pt>
                <c:pt idx="52">
                  <c:v>-299.72736405922473</c:v>
                </c:pt>
                <c:pt idx="53">
                  <c:v>-318.24132199425213</c:v>
                </c:pt>
                <c:pt idx="54">
                  <c:v>-333.22691373913881</c:v>
                </c:pt>
                <c:pt idx="55">
                  <c:v>-359.39591070300133</c:v>
                </c:pt>
                <c:pt idx="56">
                  <c:v>-395.44978061015115</c:v>
                </c:pt>
                <c:pt idx="57">
                  <c:v>-458.21339431028832</c:v>
                </c:pt>
                <c:pt idx="58">
                  <c:v>294.24597744647912</c:v>
                </c:pt>
                <c:pt idx="59">
                  <c:v>290.36285310607082</c:v>
                </c:pt>
                <c:pt idx="60">
                  <c:v>285.90294377604641</c:v>
                </c:pt>
                <c:pt idx="61">
                  <c:v>282.19362047696944</c:v>
                </c:pt>
                <c:pt idx="62">
                  <c:v>278.7027083074272</c:v>
                </c:pt>
                <c:pt idx="63">
                  <c:v>276.13449852355114</c:v>
                </c:pt>
                <c:pt idx="64">
                  <c:v>272.93310969494513</c:v>
                </c:pt>
                <c:pt idx="65">
                  <c:v>270.14605978219157</c:v>
                </c:pt>
                <c:pt idx="66">
                  <c:v>267.68352857819599</c:v>
                </c:pt>
                <c:pt idx="67">
                  <c:v>265.50030559441666</c:v>
                </c:pt>
                <c:pt idx="68">
                  <c:v>263.57390359842395</c:v>
                </c:pt>
                <c:pt idx="69">
                  <c:v>261.89329063699563</c:v>
                </c:pt>
                <c:pt idx="70">
                  <c:v>260.45314128142155</c:v>
                </c:pt>
                <c:pt idx="71">
                  <c:v>259.2509338320844</c:v>
                </c:pt>
                <c:pt idx="72">
                  <c:v>258.28550187374083</c:v>
                </c:pt>
                <c:pt idx="73">
                  <c:v>257.55632145168448</c:v>
                </c:pt>
                <c:pt idx="74">
                  <c:v>257.06316595865417</c:v>
                </c:pt>
                <c:pt idx="75">
                  <c:v>256.80594230882036</c:v>
                </c:pt>
                <c:pt idx="76">
                  <c:v>256.75502905331547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17-24'!$FR$18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17-24'!$FR$19:$FR$119</c:f>
              <c:numCache>
                <c:formatCode>0.00E+00</c:formatCode>
                <c:ptCount val="101"/>
                <c:pt idx="1">
                  <c:v>3450.8847682089263</c:v>
                </c:pt>
                <c:pt idx="2">
                  <c:v>2406.7638852095351</c:v>
                </c:pt>
                <c:pt idx="3">
                  <c:v>1893.5051814768067</c:v>
                </c:pt>
                <c:pt idx="4">
                  <c:v>1586.785603334695</c:v>
                </c:pt>
                <c:pt idx="5">
                  <c:v>1381.3181953391672</c:v>
                </c:pt>
                <c:pt idx="6">
                  <c:v>1233.0592309838928</c:v>
                </c:pt>
                <c:pt idx="7">
                  <c:v>1120.3776778318741</c:v>
                </c:pt>
                <c:pt idx="8">
                  <c:v>1031.4019648004246</c:v>
                </c:pt>
                <c:pt idx="9">
                  <c:v>959.06355646261159</c:v>
                </c:pt>
                <c:pt idx="10">
                  <c:v>898.88310701815578</c:v>
                </c:pt>
                <c:pt idx="11">
                  <c:v>847.87897505218984</c:v>
                </c:pt>
                <c:pt idx="12">
                  <c:v>803.98593142292157</c:v>
                </c:pt>
                <c:pt idx="13">
                  <c:v>765.7257808168705</c:v>
                </c:pt>
                <c:pt idx="14">
                  <c:v>732.01097369457011</c:v>
                </c:pt>
                <c:pt idx="15">
                  <c:v>702.0224167626443</c:v>
                </c:pt>
                <c:pt idx="16">
                  <c:v>675.13064983661502</c:v>
                </c:pt>
                <c:pt idx="17">
                  <c:v>650.84339363802974</c:v>
                </c:pt>
                <c:pt idx="18">
                  <c:v>628.76969204313843</c:v>
                </c:pt>
                <c:pt idx="19">
                  <c:v>608.59481346537518</c:v>
                </c:pt>
                <c:pt idx="20">
                  <c:v>590.06231400464685</c:v>
                </c:pt>
                <c:pt idx="21">
                  <c:v>572.96098001299981</c:v>
                </c:pt>
                <c:pt idx="22">
                  <c:v>557.1151637033189</c:v>
                </c:pt>
                <c:pt idx="23">
                  <c:v>542.3775199090386</c:v>
                </c:pt>
                <c:pt idx="24">
                  <c:v>528.62346732791559</c:v>
                </c:pt>
                <c:pt idx="25">
                  <c:v>515.74690595652226</c:v>
                </c:pt>
                <c:pt idx="26">
                  <c:v>503.65686685547752</c:v>
                </c:pt>
                <c:pt idx="27">
                  <c:v>492.27486988808522</c:v>
                </c:pt>
                <c:pt idx="28">
                  <c:v>481.53282795896592</c:v>
                </c:pt>
                <c:pt idx="29">
                  <c:v>471.37139425730277</c:v>
                </c:pt>
                <c:pt idx="30">
                  <c:v>461.73872356217504</c:v>
                </c:pt>
                <c:pt idx="31">
                  <c:v>452.58955818665123</c:v>
                </c:pt>
                <c:pt idx="32">
                  <c:v>443.88426760219704</c:v>
                </c:pt>
                <c:pt idx="33">
                  <c:v>435.58780599724844</c:v>
                </c:pt>
                <c:pt idx="34">
                  <c:v>427.66948205374524</c:v>
                </c:pt>
                <c:pt idx="35">
                  <c:v>420.10139440960438</c:v>
                </c:pt>
                <c:pt idx="36">
                  <c:v>412.85042421886686</c:v>
                </c:pt>
                <c:pt idx="37">
                  <c:v>405.87502882894807</c:v>
                </c:pt>
                <c:pt idx="38">
                  <c:v>399.13536029029473</c:v>
                </c:pt>
                <c:pt idx="39">
                  <c:v>392.60113555201758</c:v>
                </c:pt>
                <c:pt idx="40">
                  <c:v>386.34528888366935</c:v>
                </c:pt>
                <c:pt idx="41">
                  <c:v>380.43490214920706</c:v>
                </c:pt>
                <c:pt idx="42">
                  <c:v>374.47762353327363</c:v>
                </c:pt>
                <c:pt idx="43">
                  <c:v>368.33331246004519</c:v>
                </c:pt>
                <c:pt idx="44">
                  <c:v>362.98207130805781</c:v>
                </c:pt>
                <c:pt idx="45">
                  <c:v>357.3732302179078</c:v>
                </c:pt>
                <c:pt idx="46">
                  <c:v>350.34716796447987</c:v>
                </c:pt>
                <c:pt idx="47">
                  <c:v>345.21070221929403</c:v>
                </c:pt>
                <c:pt idx="48">
                  <c:v>338.26808285202679</c:v>
                </c:pt>
                <c:pt idx="49">
                  <c:v>333.60568382789336</c:v>
                </c:pt>
                <c:pt idx="50">
                  <c:v>327.2224024689674</c:v>
                </c:pt>
                <c:pt idx="51">
                  <c:v>321.86357359959226</c:v>
                </c:pt>
                <c:pt idx="52">
                  <c:v>315.51107554889768</c:v>
                </c:pt>
                <c:pt idx="53">
                  <c:v>310.43310867041816</c:v>
                </c:pt>
                <c:pt idx="54">
                  <c:v>304.7161162030232</c:v>
                </c:pt>
                <c:pt idx="55">
                  <c:v>299.71231887922835</c:v>
                </c:pt>
                <c:pt idx="56">
                  <c:v>294.9342393011101</c:v>
                </c:pt>
                <c:pt idx="57">
                  <c:v>291.03511504764867</c:v>
                </c:pt>
                <c:pt idx="58">
                  <c:v>286.50462254530498</c:v>
                </c:pt>
                <c:pt idx="59">
                  <c:v>282.72365981779399</c:v>
                </c:pt>
                <c:pt idx="60">
                  <c:v>278.3810868104286</c:v>
                </c:pt>
                <c:pt idx="61">
                  <c:v>274.76935257051417</c:v>
                </c:pt>
                <c:pt idx="62">
                  <c:v>271.37028325390668</c:v>
                </c:pt>
                <c:pt idx="63">
                  <c:v>268.86964082836863</c:v>
                </c:pt>
                <c:pt idx="64">
                  <c:v>265.75247774624165</c:v>
                </c:pt>
                <c:pt idx="65">
                  <c:v>263.03875268465225</c:v>
                </c:pt>
                <c:pt idx="66">
                  <c:v>260.64100852777551</c:v>
                </c:pt>
                <c:pt idx="67">
                  <c:v>258.51522423557151</c:v>
                </c:pt>
                <c:pt idx="68">
                  <c:v>256.63950419507307</c:v>
                </c:pt>
                <c:pt idx="69">
                  <c:v>255.0031066941205</c:v>
                </c:pt>
                <c:pt idx="70">
                  <c:v>253.60084641138593</c:v>
                </c:pt>
                <c:pt idx="71">
                  <c:v>252.43026799096845</c:v>
                </c:pt>
                <c:pt idx="72">
                  <c:v>251.49023570499196</c:v>
                </c:pt>
                <c:pt idx="73">
                  <c:v>250.78023938354121</c:v>
                </c:pt>
                <c:pt idx="74">
                  <c:v>250.30005838119428</c:v>
                </c:pt>
                <c:pt idx="75">
                  <c:v>250.0496020611287</c:v>
                </c:pt>
                <c:pt idx="76">
                  <c:v>250.00002828894807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17-24'!$FS$18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17-24'!$FS$19:$FS$119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0438272"/>
        <c:axId val="70543232"/>
      </c:scatterChart>
      <c:valAx>
        <c:axId val="704382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543232"/>
        <c:crossesAt val="6000"/>
        <c:crossBetween val="midCat"/>
        <c:minorUnit val="100"/>
      </c:valAx>
      <c:valAx>
        <c:axId val="705432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0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43827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28"/>
          <c:y val="0.37335773169198938"/>
          <c:w val="0.1631673021460615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17-24'!$FY$18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17-24'!$FY$19:$FY$119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3.144334268438688E-2</c:v>
                </c:pt>
                <c:pt idx="2">
                  <c:v>3.0156132351224257E-2</c:v>
                </c:pt>
                <c:pt idx="3">
                  <c:v>2.9033010756957616E-2</c:v>
                </c:pt>
                <c:pt idx="4">
                  <c:v>2.8024087236785119E-2</c:v>
                </c:pt>
                <c:pt idx="5">
                  <c:v>2.7100762926496279E-2</c:v>
                </c:pt>
                <c:pt idx="6">
                  <c:v>2.6244699680396145E-2</c:v>
                </c:pt>
                <c:pt idx="7">
                  <c:v>2.5443247283248205E-2</c:v>
                </c:pt>
                <c:pt idx="8">
                  <c:v>2.4687219495406715E-2</c:v>
                </c:pt>
                <c:pt idx="9">
                  <c:v>2.3969686159520453E-2</c:v>
                </c:pt>
                <c:pt idx="10">
                  <c:v>2.3285262170688836E-2</c:v>
                </c:pt>
                <c:pt idx="11">
                  <c:v>2.2629662566751484E-2</c:v>
                </c:pt>
                <c:pt idx="12">
                  <c:v>2.1999410487930946E-2</c:v>
                </c:pt>
                <c:pt idx="13">
                  <c:v>2.1391637951044012E-2</c:v>
                </c:pt>
                <c:pt idx="14">
                  <c:v>2.0803945560390707E-2</c:v>
                </c:pt>
                <c:pt idx="15">
                  <c:v>2.0234301053892123E-2</c:v>
                </c:pt>
                <c:pt idx="16">
                  <c:v>1.9680964245311641E-2</c:v>
                </c:pt>
                <c:pt idx="17">
                  <c:v>1.9142430386446502E-2</c:v>
                </c:pt>
                <c:pt idx="18">
                  <c:v>1.8617386676509761E-2</c:v>
                </c:pt>
                <c:pt idx="19">
                  <c:v>1.8104678339336346E-2</c:v>
                </c:pt>
                <c:pt idx="20">
                  <c:v>1.7603281781449452E-2</c:v>
                </c:pt>
                <c:pt idx="21">
                  <c:v>1.7112283067456994E-2</c:v>
                </c:pt>
                <c:pt idx="22">
                  <c:v>1.6630860439739041E-2</c:v>
                </c:pt>
                <c:pt idx="23">
                  <c:v>1.6158269948344049E-2</c:v>
                </c:pt>
                <c:pt idx="24">
                  <c:v>1.569383349365917E-2</c:v>
                </c:pt>
                <c:pt idx="25">
                  <c:v>1.5236928749502851E-2</c:v>
                </c:pt>
                <c:pt idx="26">
                  <c:v>1.4786980547745054E-2</c:v>
                </c:pt>
                <c:pt idx="27">
                  <c:v>1.4343453377051165E-2</c:v>
                </c:pt>
                <c:pt idx="28">
                  <c:v>1.3905844682896603E-2</c:v>
                </c:pt>
                <c:pt idx="29">
                  <c:v>1.3473678691276671E-2</c:v>
                </c:pt>
                <c:pt idx="30">
                  <c:v>1.3046500597755421E-2</c:v>
                </c:pt>
                <c:pt idx="31">
                  <c:v>1.2623871123494404E-2</c:v>
                </c:pt>
                <c:pt idx="32">
                  <c:v>1.2205361446434632E-2</c:v>
                </c:pt>
                <c:pt idx="33">
                  <c:v>1.1790549046899912E-2</c:v>
                </c:pt>
                <c:pt idx="34">
                  <c:v>1.1379017343859103E-2</c:v>
                </c:pt>
                <c:pt idx="35">
                  <c:v>1.0970361789699129E-2</c:v>
                </c:pt>
                <c:pt idx="36">
                  <c:v>1.0564195080800901E-2</c:v>
                </c:pt>
                <c:pt idx="37">
                  <c:v>1.0160136820911155E-2</c:v>
                </c:pt>
                <c:pt idx="38">
                  <c:v>9.7577679984905269E-3</c:v>
                </c:pt>
                <c:pt idx="39">
                  <c:v>9.3565497727830429E-3</c:v>
                </c:pt>
                <c:pt idx="40">
                  <c:v>8.9559694279559583E-3</c:v>
                </c:pt>
                <c:pt idx="41">
                  <c:v>8.5559343831706353E-3</c:v>
                </c:pt>
                <c:pt idx="42">
                  <c:v>8.1562077427817254E-3</c:v>
                </c:pt>
                <c:pt idx="43">
                  <c:v>7.7556527798654127E-3</c:v>
                </c:pt>
                <c:pt idx="44">
                  <c:v>7.354979802456329E-3</c:v>
                </c:pt>
                <c:pt idx="45">
                  <c:v>6.9558055172324416E-3</c:v>
                </c:pt>
                <c:pt idx="46">
                  <c:v>6.5553781780837003E-3</c:v>
                </c:pt>
                <c:pt idx="47">
                  <c:v>6.1563616439998473E-3</c:v>
                </c:pt>
                <c:pt idx="48">
                  <c:v>5.7549819272202651E-3</c:v>
                </c:pt>
                <c:pt idx="49">
                  <c:v>5.3585071191569727E-3</c:v>
                </c:pt>
                <c:pt idx="50">
                  <c:v>4.9601637024406734E-3</c:v>
                </c:pt>
                <c:pt idx="51">
                  <c:v>4.5752287563444642E-3</c:v>
                </c:pt>
                <c:pt idx="52">
                  <c:v>4.1893018663375038E-3</c:v>
                </c:pt>
                <c:pt idx="53">
                  <c:v>3.8162299665137835E-3</c:v>
                </c:pt>
                <c:pt idx="54">
                  <c:v>3.4402996569851928E-3</c:v>
                </c:pt>
                <c:pt idx="55">
                  <c:v>3.059951686427048E-3</c:v>
                </c:pt>
                <c:pt idx="56">
                  <c:v>2.6727500271748867E-3</c:v>
                </c:pt>
                <c:pt idx="57">
                  <c:v>2.2740687654901467E-3</c:v>
                </c:pt>
                <c:pt idx="58">
                  <c:v>1.9113848021011901E-3</c:v>
                </c:pt>
                <c:pt idx="59">
                  <c:v>1.6136662434765882E-3</c:v>
                </c:pt>
                <c:pt idx="60">
                  <c:v>1.3331620180666453E-3</c:v>
                </c:pt>
                <c:pt idx="61">
                  <c:v>1.0599280730957906E-3</c:v>
                </c:pt>
                <c:pt idx="62">
                  <c:v>7.8071732059783983E-4</c:v>
                </c:pt>
                <c:pt idx="63">
                  <c:v>4.6843039235870389E-4</c:v>
                </c:pt>
                <c:pt idx="64">
                  <c:v>2.810582354152223E-4</c:v>
                </c:pt>
                <c:pt idx="65">
                  <c:v>1.6863494124913338E-4</c:v>
                </c:pt>
                <c:pt idx="66">
                  <c:v>1.0118096474948003E-4</c:v>
                </c:pt>
                <c:pt idx="67">
                  <c:v>6.0708578849688013E-5</c:v>
                </c:pt>
                <c:pt idx="68">
                  <c:v>3.6425147309812804E-5</c:v>
                </c:pt>
                <c:pt idx="69">
                  <c:v>2.1855088385887683E-5</c:v>
                </c:pt>
                <c:pt idx="70">
                  <c:v>1.3113053031532609E-5</c:v>
                </c:pt>
                <c:pt idx="71">
                  <c:v>7.8678318189195655E-6</c:v>
                </c:pt>
                <c:pt idx="72">
                  <c:v>4.7206990913517395E-6</c:v>
                </c:pt>
                <c:pt idx="73">
                  <c:v>2.8324194548110436E-6</c:v>
                </c:pt>
                <c:pt idx="74">
                  <c:v>1.699451672886626E-6</c:v>
                </c:pt>
                <c:pt idx="75">
                  <c:v>1.0196710037319755E-6</c:v>
                </c:pt>
                <c:pt idx="76">
                  <c:v>6.118026022391853E-7</c:v>
                </c:pt>
                <c:pt idx="77">
                  <c:v>3.6708156134351117E-7</c:v>
                </c:pt>
                <c:pt idx="78">
                  <c:v>2.2024893680610668E-7</c:v>
                </c:pt>
                <c:pt idx="79">
                  <c:v>1.32149362083664E-7</c:v>
                </c:pt>
                <c:pt idx="80">
                  <c:v>7.9289617250198396E-8</c:v>
                </c:pt>
                <c:pt idx="81">
                  <c:v>4.7573770350119036E-8</c:v>
                </c:pt>
                <c:pt idx="82">
                  <c:v>2.8544262210071422E-8</c:v>
                </c:pt>
                <c:pt idx="83">
                  <c:v>1.7126557326042853E-8</c:v>
                </c:pt>
                <c:pt idx="84">
                  <c:v>1.0275934395625711E-8</c:v>
                </c:pt>
                <c:pt idx="85">
                  <c:v>6.1655606373754266E-9</c:v>
                </c:pt>
                <c:pt idx="86">
                  <c:v>3.6993363824252557E-9</c:v>
                </c:pt>
                <c:pt idx="87">
                  <c:v>2.2196018294551532E-9</c:v>
                </c:pt>
                <c:pt idx="88">
                  <c:v>1.3317610976730918E-9</c:v>
                </c:pt>
                <c:pt idx="89">
                  <c:v>7.9905665860385503E-10</c:v>
                </c:pt>
                <c:pt idx="90">
                  <c:v>4.7943399516231298E-10</c:v>
                </c:pt>
                <c:pt idx="91">
                  <c:v>2.8766039709738776E-10</c:v>
                </c:pt>
                <c:pt idx="92">
                  <c:v>1.7259623825843264E-10</c:v>
                </c:pt>
                <c:pt idx="93">
                  <c:v>1.0355774295505959E-10</c:v>
                </c:pt>
                <c:pt idx="94">
                  <c:v>6.2134645773035744E-11</c:v>
                </c:pt>
                <c:pt idx="95">
                  <c:v>3.7280787463821445E-11</c:v>
                </c:pt>
                <c:pt idx="96">
                  <c:v>2.2368472478292868E-11</c:v>
                </c:pt>
                <c:pt idx="97">
                  <c:v>1.3421083486975721E-11</c:v>
                </c:pt>
                <c:pt idx="98">
                  <c:v>8.0526500921854314E-12</c:v>
                </c:pt>
                <c:pt idx="99">
                  <c:v>4.8315900553112585E-12</c:v>
                </c:pt>
                <c:pt idx="100">
                  <c:v>2.8989540331867549E-12</c:v>
                </c:pt>
              </c:numCache>
            </c:numRef>
          </c:yVal>
        </c:ser>
        <c:axId val="70576000"/>
        <c:axId val="70459392"/>
      </c:scatterChart>
      <c:valAx>
        <c:axId val="705760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459392"/>
        <c:crossesAt val="4.0000000000000022E-2"/>
        <c:crossBetween val="midCat"/>
        <c:minorUnit val="100"/>
      </c:valAx>
      <c:valAx>
        <c:axId val="70459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5760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17-24'!$FX$18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17-24'!$FX$19:$FX$119</c:f>
              <c:numCache>
                <c:formatCode>0.00E+00</c:formatCode>
                <c:ptCount val="101"/>
                <c:pt idx="0">
                  <c:v>79.101679025224115</c:v>
                </c:pt>
                <c:pt idx="1">
                  <c:v>103.49635407553504</c:v>
                </c:pt>
                <c:pt idx="2">
                  <c:v>119.6375476653139</c:v>
                </c:pt>
                <c:pt idx="3">
                  <c:v>131.75141367224433</c:v>
                </c:pt>
                <c:pt idx="4">
                  <c:v>141.38112763985259</c:v>
                </c:pt>
                <c:pt idx="5">
                  <c:v>149.25646803894105</c:v>
                </c:pt>
                <c:pt idx="6">
                  <c:v>155.7871537234891</c:v>
                </c:pt>
                <c:pt idx="7">
                  <c:v>161.23211792609774</c:v>
                </c:pt>
                <c:pt idx="8">
                  <c:v>165.76926002211127</c:v>
                </c:pt>
                <c:pt idx="9">
                  <c:v>169.52838015124559</c:v>
                </c:pt>
                <c:pt idx="10">
                  <c:v>172.60846018444789</c:v>
                </c:pt>
                <c:pt idx="11">
                  <c:v>175.08752469376088</c:v>
                </c:pt>
                <c:pt idx="12">
                  <c:v>177.02866263528119</c:v>
                </c:pt>
                <c:pt idx="13">
                  <c:v>178.4839138225453</c:v>
                </c:pt>
                <c:pt idx="14">
                  <c:v>179.49689404914858</c:v>
                </c:pt>
                <c:pt idx="15">
                  <c:v>180.10463607615264</c:v>
                </c:pt>
                <c:pt idx="16">
                  <c:v>180.33892143196437</c:v>
                </c:pt>
                <c:pt idx="17">
                  <c:v>180.2272688739167</c:v>
                </c:pt>
                <c:pt idx="18">
                  <c:v>179.79368359400809</c:v>
                </c:pt>
                <c:pt idx="19">
                  <c:v>179.05923481904185</c:v>
                </c:pt>
                <c:pt idx="20">
                  <c:v>178.04250726847329</c:v>
                </c:pt>
                <c:pt idx="21">
                  <c:v>176.75995811996987</c:v>
                </c:pt>
                <c:pt idx="22">
                  <c:v>175.22620232427491</c:v>
                </c:pt>
                <c:pt idx="23">
                  <c:v>173.45424307679264</c:v>
                </c:pt>
                <c:pt idx="24">
                  <c:v>171.45565943792545</c:v>
                </c:pt>
                <c:pt idx="25">
                  <c:v>169.24075881656742</c:v>
                </c:pt>
                <c:pt idx="26">
                  <c:v>166.81869812988762</c:v>
                </c:pt>
                <c:pt idx="27">
                  <c:v>164.19757260430242</c:v>
                </c:pt>
                <c:pt idx="28">
                  <c:v>161.38446537564749</c:v>
                </c:pt>
                <c:pt idx="29">
                  <c:v>158.38545781647309</c:v>
                </c:pt>
                <c:pt idx="30">
                  <c:v>155.20563724619512</c:v>
                </c:pt>
                <c:pt idx="31">
                  <c:v>151.84915679470441</c:v>
                </c:pt>
                <c:pt idx="32">
                  <c:v>148.31934559056143</c:v>
                </c:pt>
                <c:pt idx="33">
                  <c:v>144.61905261420526</c:v>
                </c:pt>
                <c:pt idx="34">
                  <c:v>140.75201387620325</c:v>
                </c:pt>
                <c:pt idx="35">
                  <c:v>136.72504206812545</c:v>
                </c:pt>
                <c:pt idx="36">
                  <c:v>132.54752542936683</c:v>
                </c:pt>
                <c:pt idx="37">
                  <c:v>128.22613691505154</c:v>
                </c:pt>
                <c:pt idx="38">
                  <c:v>123.75402683771976</c:v>
                </c:pt>
                <c:pt idx="39">
                  <c:v>119.10175402406357</c:v>
                </c:pt>
                <c:pt idx="40">
                  <c:v>114.28742970803906</c:v>
                </c:pt>
                <c:pt idx="41">
                  <c:v>109.43981058287234</c:v>
                </c:pt>
                <c:pt idx="42">
                  <c:v>104.52231873820368</c:v>
                </c:pt>
                <c:pt idx="43">
                  <c:v>99.311342985229629</c:v>
                </c:pt>
                <c:pt idx="44">
                  <c:v>94.282828106061217</c:v>
                </c:pt>
                <c:pt idx="45">
                  <c:v>89.627424970913339</c:v>
                </c:pt>
                <c:pt idx="46">
                  <c:v>84.354777848330954</c:v>
                </c:pt>
                <c:pt idx="47">
                  <c:v>79.644192259287379</c:v>
                </c:pt>
                <c:pt idx="48">
                  <c:v>74.189994369852755</c:v>
                </c:pt>
                <c:pt idx="49">
                  <c:v>70.076892783330948</c:v>
                </c:pt>
                <c:pt idx="50">
                  <c:v>64.759893025586322</c:v>
                </c:pt>
                <c:pt idx="51">
                  <c:v>61.928596997282675</c:v>
                </c:pt>
                <c:pt idx="52">
                  <c:v>56.775848286471415</c:v>
                </c:pt>
                <c:pt idx="53">
                  <c:v>53.646038716893251</c:v>
                </c:pt>
                <c:pt idx="54">
                  <c:v>48.257146601178015</c:v>
                </c:pt>
                <c:pt idx="55">
                  <c:v>42.725687045689995</c:v>
                </c:pt>
                <c:pt idx="56">
                  <c:v>37.013669599673435</c:v>
                </c:pt>
                <c:pt idx="57">
                  <c:v>31.019885232132921</c:v>
                </c:pt>
                <c:pt idx="58">
                  <c:v>28.85055578748247</c:v>
                </c:pt>
                <c:pt idx="59">
                  <c:v>29.600531638527883</c:v>
                </c:pt>
                <c:pt idx="60">
                  <c:v>26.263670870167733</c:v>
                </c:pt>
                <c:pt idx="61">
                  <c:v>21.895980854590569</c:v>
                </c:pt>
                <c:pt idx="62">
                  <c:v>16.480788949085508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0474752"/>
        <c:axId val="70493312"/>
      </c:scatterChart>
      <c:valAx>
        <c:axId val="704747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493312"/>
        <c:crossesAt val="4.0000000000000022E-2"/>
        <c:crossBetween val="midCat"/>
        <c:minorUnit val="100"/>
      </c:valAx>
      <c:valAx>
        <c:axId val="704933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4747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9"/>
          <c:y val="0.19600938967136386"/>
          <c:w val="0.75182404526749935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17-24'!$GA$18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17-24'!$GA$19:$GA$119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-5.124155128817641</c:v>
                </c:pt>
                <c:pt idx="2">
                  <c:v>-8.4588969245757326</c:v>
                </c:pt>
                <c:pt idx="3">
                  <c:v>-11.368538360499663</c:v>
                </c:pt>
                <c:pt idx="4">
                  <c:v>-13.982329863537238</c:v>
                </c:pt>
                <c:pt idx="5">
                  <c:v>-16.374361755477231</c:v>
                </c:pt>
                <c:pt idx="6">
                  <c:v>-18.592142185788454</c:v>
                </c:pt>
                <c:pt idx="7">
                  <c:v>-20.668443732803844</c:v>
                </c:pt>
                <c:pt idx="8">
                  <c:v>-22.627064944828433</c:v>
                </c:pt>
                <c:pt idx="9">
                  <c:v>-24.485959597383506</c:v>
                </c:pt>
                <c:pt idx="10">
                  <c:v>-26.259078739434337</c:v>
                </c:pt>
                <c:pt idx="11">
                  <c:v>-27.957523309220221</c:v>
                </c:pt>
                <c:pt idx="12">
                  <c:v>-29.590300715491047</c:v>
                </c:pt>
                <c:pt idx="13">
                  <c:v>-31.164840966493465</c:v>
                </c:pt>
                <c:pt idx="14">
                  <c:v>-32.687360113263686</c:v>
                </c:pt>
                <c:pt idx="15">
                  <c:v>-34.163123083467269</c:v>
                </c:pt>
                <c:pt idx="16">
                  <c:v>-35.596638131603228</c:v>
                </c:pt>
                <c:pt idx="17">
                  <c:v>-36.991803569077682</c:v>
                </c:pt>
                <c:pt idx="18">
                  <c:v>-38.352020434198771</c:v>
                </c:pt>
                <c:pt idx="19">
                  <c:v>-39.680280375062537</c:v>
                </c:pt>
                <c:pt idx="20">
                  <c:v>-40.97923518824102</c:v>
                </c:pt>
                <c:pt idx="21">
                  <c:v>-42.251252582003872</c:v>
                </c:pt>
                <c:pt idx="22">
                  <c:v>-43.498461462102192</c:v>
                </c:pt>
                <c:pt idx="23">
                  <c:v>-44.722789160016681</c:v>
                </c:pt>
                <c:pt idx="24">
                  <c:v>-45.925992410495645</c:v>
                </c:pt>
                <c:pt idx="25">
                  <c:v>-47.109683457532739</c:v>
                </c:pt>
                <c:pt idx="26">
                  <c:v>-48.275352374003717</c:v>
                </c:pt>
                <c:pt idx="27">
                  <c:v>-49.424386494972339</c:v>
                </c:pt>
                <c:pt idx="28">
                  <c:v>-50.558087775165504</c:v>
                </c:pt>
                <c:pt idx="29">
                  <c:v>-51.677688789724918</c:v>
                </c:pt>
                <c:pt idx="30">
                  <c:v>-52.784367788484623</c:v>
                </c:pt>
                <c:pt idx="31">
                  <c:v>-53.879262799523538</c:v>
                </c:pt>
                <c:pt idx="32">
                  <c:v>-54.963484760818282</c:v>
                </c:pt>
                <c:pt idx="33">
                  <c:v>-56.038128282928945</c:v>
                </c:pt>
                <c:pt idx="34">
                  <c:v>-57.104272591324836</c:v>
                </c:pt>
                <c:pt idx="35">
                  <c:v>-58.162965736816993</c:v>
                </c:pt>
                <c:pt idx="36">
                  <c:v>-59.215211096656965</c:v>
                </c:pt>
                <c:pt idx="37">
                  <c:v>-60.261994153366153</c:v>
                </c:pt>
                <c:pt idx="38">
                  <c:v>-61.30440042906725</c:v>
                </c:pt>
                <c:pt idx="39">
                  <c:v>-62.343825884267993</c:v>
                </c:pt>
                <c:pt idx="40">
                  <c:v>-63.381598798327794</c:v>
                </c:pt>
                <c:pt idx="41">
                  <c:v>-64.417959017978887</c:v>
                </c:pt>
                <c:pt idx="42">
                  <c:v>-65.453520262509755</c:v>
                </c:pt>
                <c:pt idx="43">
                  <c:v>-66.491227420324037</c:v>
                </c:pt>
                <c:pt idx="44">
                  <c:v>-67.52924031516622</c:v>
                </c:pt>
                <c:pt idx="45">
                  <c:v>-68.563370587766968</c:v>
                </c:pt>
                <c:pt idx="46">
                  <c:v>-69.600747114059033</c:v>
                </c:pt>
                <c:pt idx="47">
                  <c:v>-70.634468704949853</c:v>
                </c:pt>
                <c:pt idx="48">
                  <c:v>-71.674312530803689</c:v>
                </c:pt>
                <c:pt idx="49">
                  <c:v>-72.701449339257806</c:v>
                </c:pt>
                <c:pt idx="50">
                  <c:v>-73.728586147711923</c:v>
                </c:pt>
                <c:pt idx="51">
                  <c:v>-74.755722956166039</c:v>
                </c:pt>
                <c:pt idx="52">
                  <c:v>-75.782859764620156</c:v>
                </c:pt>
                <c:pt idx="53">
                  <c:v>-76.809996573074272</c:v>
                </c:pt>
                <c:pt idx="54">
                  <c:v>-77.837133381528389</c:v>
                </c:pt>
                <c:pt idx="55">
                  <c:v>-78.864270189982506</c:v>
                </c:pt>
                <c:pt idx="56">
                  <c:v>-79.891406998436622</c:v>
                </c:pt>
                <c:pt idx="57">
                  <c:v>-80.918543806890739</c:v>
                </c:pt>
                <c:pt idx="58">
                  <c:v>-81.945680615344855</c:v>
                </c:pt>
                <c:pt idx="59">
                  <c:v>-82.972817423798972</c:v>
                </c:pt>
                <c:pt idx="60">
                  <c:v>-83.999954232253089</c:v>
                </c:pt>
                <c:pt idx="61">
                  <c:v>-85.027091040707205</c:v>
                </c:pt>
                <c:pt idx="62">
                  <c:v>-86.054227849161322</c:v>
                </c:pt>
                <c:pt idx="63">
                  <c:v>-87.081364657615438</c:v>
                </c:pt>
                <c:pt idx="64">
                  <c:v>-88.108501466069555</c:v>
                </c:pt>
                <c:pt idx="65">
                  <c:v>-89.135638274523671</c:v>
                </c:pt>
                <c:pt idx="66">
                  <c:v>-90.162775082977788</c:v>
                </c:pt>
                <c:pt idx="67">
                  <c:v>-91.189911891431905</c:v>
                </c:pt>
                <c:pt idx="68">
                  <c:v>-92.217048699886021</c:v>
                </c:pt>
                <c:pt idx="69">
                  <c:v>-93.244185508340138</c:v>
                </c:pt>
                <c:pt idx="70">
                  <c:v>-94.271322316794254</c:v>
                </c:pt>
                <c:pt idx="71">
                  <c:v>-95.298459125248371</c:v>
                </c:pt>
                <c:pt idx="72">
                  <c:v>-96.325595933702488</c:v>
                </c:pt>
                <c:pt idx="73">
                  <c:v>-97.352732742156604</c:v>
                </c:pt>
                <c:pt idx="74">
                  <c:v>-98.379869550610721</c:v>
                </c:pt>
                <c:pt idx="75">
                  <c:v>-99.407006359064837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17-24'!$GB$18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17-24'!$GB$19:$GB$119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-18.54056299381638</c:v>
                </c:pt>
                <c:pt idx="2">
                  <c:v>-21.875304789574471</c:v>
                </c:pt>
                <c:pt idx="3">
                  <c:v>-24.784946225498402</c:v>
                </c:pt>
                <c:pt idx="4">
                  <c:v>-27.398737728535977</c:v>
                </c:pt>
                <c:pt idx="5">
                  <c:v>-29.79076962047597</c:v>
                </c:pt>
                <c:pt idx="6">
                  <c:v>-32.008550050787193</c:v>
                </c:pt>
                <c:pt idx="7">
                  <c:v>-34.084851597802583</c:v>
                </c:pt>
                <c:pt idx="8">
                  <c:v>-36.043472809827172</c:v>
                </c:pt>
                <c:pt idx="9">
                  <c:v>-37.902367462382244</c:v>
                </c:pt>
                <c:pt idx="10">
                  <c:v>-39.675486604433075</c:v>
                </c:pt>
                <c:pt idx="11">
                  <c:v>-41.37393117421896</c:v>
                </c:pt>
                <c:pt idx="12">
                  <c:v>-43.006708580489786</c:v>
                </c:pt>
                <c:pt idx="13">
                  <c:v>-44.581248831492204</c:v>
                </c:pt>
                <c:pt idx="14">
                  <c:v>-46.103767978262425</c:v>
                </c:pt>
                <c:pt idx="15">
                  <c:v>-47.579530948466008</c:v>
                </c:pt>
                <c:pt idx="16">
                  <c:v>-49.013045996601967</c:v>
                </c:pt>
                <c:pt idx="17">
                  <c:v>-50.408211434076421</c:v>
                </c:pt>
                <c:pt idx="18">
                  <c:v>-51.76842829919751</c:v>
                </c:pt>
                <c:pt idx="19">
                  <c:v>-53.096688240061276</c:v>
                </c:pt>
                <c:pt idx="20">
                  <c:v>-54.395643053239759</c:v>
                </c:pt>
                <c:pt idx="21">
                  <c:v>-55.667660447002611</c:v>
                </c:pt>
                <c:pt idx="22">
                  <c:v>-56.914869327100931</c:v>
                </c:pt>
                <c:pt idx="23">
                  <c:v>-58.13919702501542</c:v>
                </c:pt>
                <c:pt idx="24">
                  <c:v>-59.342400275494384</c:v>
                </c:pt>
                <c:pt idx="25">
                  <c:v>-60.526091322531478</c:v>
                </c:pt>
                <c:pt idx="26">
                  <c:v>-61.691760239002456</c:v>
                </c:pt>
                <c:pt idx="27">
                  <c:v>-62.840794359971078</c:v>
                </c:pt>
                <c:pt idx="28">
                  <c:v>-63.974495640164243</c:v>
                </c:pt>
                <c:pt idx="29">
                  <c:v>-65.094096654723657</c:v>
                </c:pt>
                <c:pt idx="30">
                  <c:v>-66.200775653483362</c:v>
                </c:pt>
                <c:pt idx="31">
                  <c:v>-67.295670664522277</c:v>
                </c:pt>
                <c:pt idx="32">
                  <c:v>-68.379892625817021</c:v>
                </c:pt>
                <c:pt idx="33">
                  <c:v>-69.454536147927683</c:v>
                </c:pt>
                <c:pt idx="34">
                  <c:v>-70.520680456323575</c:v>
                </c:pt>
                <c:pt idx="35">
                  <c:v>-71.579373601815732</c:v>
                </c:pt>
                <c:pt idx="36">
                  <c:v>-72.631618961655704</c:v>
                </c:pt>
                <c:pt idx="37">
                  <c:v>-73.678402018364892</c:v>
                </c:pt>
                <c:pt idx="38">
                  <c:v>-74.720808294065989</c:v>
                </c:pt>
                <c:pt idx="39">
                  <c:v>-75.760233749266732</c:v>
                </c:pt>
                <c:pt idx="40">
                  <c:v>-76.798006663326532</c:v>
                </c:pt>
                <c:pt idx="41">
                  <c:v>-77.834366882977633</c:v>
                </c:pt>
                <c:pt idx="42">
                  <c:v>-78.869928127508487</c:v>
                </c:pt>
                <c:pt idx="43">
                  <c:v>-79.907635285322769</c:v>
                </c:pt>
                <c:pt idx="44">
                  <c:v>-80.945342443137051</c:v>
                </c:pt>
                <c:pt idx="45">
                  <c:v>-81.983049600951333</c:v>
                </c:pt>
                <c:pt idx="46">
                  <c:v>-83.020756758765614</c:v>
                </c:pt>
                <c:pt idx="47">
                  <c:v>-84.058463916579896</c:v>
                </c:pt>
                <c:pt idx="48">
                  <c:v>-85.096171074394178</c:v>
                </c:pt>
                <c:pt idx="49">
                  <c:v>-86.13387823220846</c:v>
                </c:pt>
                <c:pt idx="50">
                  <c:v>-87.171585390022742</c:v>
                </c:pt>
                <c:pt idx="51">
                  <c:v>-88.209292547837023</c:v>
                </c:pt>
                <c:pt idx="52">
                  <c:v>-89.246999705651305</c:v>
                </c:pt>
                <c:pt idx="53">
                  <c:v>-90.284706863465587</c:v>
                </c:pt>
                <c:pt idx="54">
                  <c:v>-91.322414021279869</c:v>
                </c:pt>
                <c:pt idx="55">
                  <c:v>-92.360121179094151</c:v>
                </c:pt>
                <c:pt idx="56">
                  <c:v>-93.397828336908432</c:v>
                </c:pt>
                <c:pt idx="57">
                  <c:v>-94.435535494722714</c:v>
                </c:pt>
                <c:pt idx="58">
                  <c:v>-95.473242652536996</c:v>
                </c:pt>
                <c:pt idx="59">
                  <c:v>-96.510949810351278</c:v>
                </c:pt>
                <c:pt idx="60">
                  <c:v>-97.54865696816556</c:v>
                </c:pt>
                <c:pt idx="61">
                  <c:v>-98.586364125979841</c:v>
                </c:pt>
                <c:pt idx="62">
                  <c:v>-99.624071283794123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17-24'!$GC$18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17-24'!$GC$19:$GC$119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-31.956970858815119</c:v>
                </c:pt>
                <c:pt idx="2">
                  <c:v>-35.29171265457321</c:v>
                </c:pt>
                <c:pt idx="3">
                  <c:v>-38.201354090497141</c:v>
                </c:pt>
                <c:pt idx="4">
                  <c:v>-40.815145593534716</c:v>
                </c:pt>
                <c:pt idx="5">
                  <c:v>-43.207177485474709</c:v>
                </c:pt>
                <c:pt idx="6">
                  <c:v>-45.424957915785932</c:v>
                </c:pt>
                <c:pt idx="7">
                  <c:v>-47.501259462801322</c:v>
                </c:pt>
                <c:pt idx="8">
                  <c:v>-49.459880674825911</c:v>
                </c:pt>
                <c:pt idx="9">
                  <c:v>-51.318775327380983</c:v>
                </c:pt>
                <c:pt idx="10">
                  <c:v>-53.091894469431814</c:v>
                </c:pt>
                <c:pt idx="11">
                  <c:v>-54.790339039217699</c:v>
                </c:pt>
                <c:pt idx="12">
                  <c:v>-56.423116445488525</c:v>
                </c:pt>
                <c:pt idx="13">
                  <c:v>-57.997656696490942</c:v>
                </c:pt>
                <c:pt idx="14">
                  <c:v>-59.520175843261164</c:v>
                </c:pt>
                <c:pt idx="15">
                  <c:v>-60.995938813464747</c:v>
                </c:pt>
                <c:pt idx="16">
                  <c:v>-62.429453861600706</c:v>
                </c:pt>
                <c:pt idx="17">
                  <c:v>-63.82461929907516</c:v>
                </c:pt>
                <c:pt idx="18">
                  <c:v>-65.184836164196241</c:v>
                </c:pt>
                <c:pt idx="19">
                  <c:v>-66.513096105060015</c:v>
                </c:pt>
                <c:pt idx="20">
                  <c:v>-67.812050918238498</c:v>
                </c:pt>
                <c:pt idx="21">
                  <c:v>-69.084068312001349</c:v>
                </c:pt>
                <c:pt idx="22">
                  <c:v>-70.331277192099662</c:v>
                </c:pt>
                <c:pt idx="23">
                  <c:v>-71.555604890014166</c:v>
                </c:pt>
                <c:pt idx="24">
                  <c:v>-72.75880814049313</c:v>
                </c:pt>
                <c:pt idx="25">
                  <c:v>-73.942499187530217</c:v>
                </c:pt>
                <c:pt idx="26">
                  <c:v>-75.108168104001194</c:v>
                </c:pt>
                <c:pt idx="27">
                  <c:v>-76.257202224969816</c:v>
                </c:pt>
                <c:pt idx="28">
                  <c:v>-77.390903505162981</c:v>
                </c:pt>
                <c:pt idx="29">
                  <c:v>-78.510504519722389</c:v>
                </c:pt>
                <c:pt idx="30">
                  <c:v>-79.617183518482108</c:v>
                </c:pt>
                <c:pt idx="31">
                  <c:v>-80.712078529521023</c:v>
                </c:pt>
                <c:pt idx="32">
                  <c:v>-81.796300490815753</c:v>
                </c:pt>
                <c:pt idx="33">
                  <c:v>-82.870944012926429</c:v>
                </c:pt>
                <c:pt idx="34">
                  <c:v>-83.937088321322307</c:v>
                </c:pt>
                <c:pt idx="35">
                  <c:v>-84.995781466814464</c:v>
                </c:pt>
                <c:pt idx="36">
                  <c:v>-86.04802682665445</c:v>
                </c:pt>
                <c:pt idx="37">
                  <c:v>-87.094809883363638</c:v>
                </c:pt>
                <c:pt idx="38">
                  <c:v>-88.137216159064735</c:v>
                </c:pt>
                <c:pt idx="39">
                  <c:v>-89.176641614265463</c:v>
                </c:pt>
                <c:pt idx="40">
                  <c:v>-90.214414528325278</c:v>
                </c:pt>
                <c:pt idx="41">
                  <c:v>-91.250774747976379</c:v>
                </c:pt>
                <c:pt idx="42">
                  <c:v>-92.286335992507219</c:v>
                </c:pt>
                <c:pt idx="43">
                  <c:v>-93.324043150321501</c:v>
                </c:pt>
                <c:pt idx="44">
                  <c:v>-94.362056045163683</c:v>
                </c:pt>
                <c:pt idx="45">
                  <c:v>-95.396186317764432</c:v>
                </c:pt>
                <c:pt idx="46">
                  <c:v>-96.433562844056524</c:v>
                </c:pt>
                <c:pt idx="47">
                  <c:v>-97.467284434947317</c:v>
                </c:pt>
                <c:pt idx="48">
                  <c:v>-98.507128260801153</c:v>
                </c:pt>
                <c:pt idx="49">
                  <c:v>-99.534265069255298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0514176"/>
        <c:axId val="70516096"/>
      </c:scatterChart>
      <c:valAx>
        <c:axId val="70514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516096"/>
        <c:crosses val="autoZero"/>
        <c:crossBetween val="midCat"/>
        <c:minorUnit val="100"/>
      </c:valAx>
      <c:valAx>
        <c:axId val="705160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51417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4"/>
          <c:y val="0.19600938967136403"/>
          <c:w val="0.77434308191601819"/>
          <c:h val="0.73239436619718912"/>
        </c:manualLayout>
      </c:layout>
      <c:scatterChart>
        <c:scatterStyle val="lineMarker"/>
        <c:ser>
          <c:idx val="2"/>
          <c:order val="0"/>
          <c:tx>
            <c:strRef>
              <c:f>'0.5Q 17-24'!$GD$18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17-24'!$GD$19:$GD$119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18.54056299381638</c:v>
                </c:pt>
                <c:pt idx="2">
                  <c:v>21.875304789574471</c:v>
                </c:pt>
                <c:pt idx="3">
                  <c:v>24.784946225498402</c:v>
                </c:pt>
                <c:pt idx="4">
                  <c:v>27.398737728535977</c:v>
                </c:pt>
                <c:pt idx="5">
                  <c:v>29.79076962047597</c:v>
                </c:pt>
                <c:pt idx="6">
                  <c:v>32.008550050787193</c:v>
                </c:pt>
                <c:pt idx="7">
                  <c:v>34.084851597802583</c:v>
                </c:pt>
                <c:pt idx="8">
                  <c:v>36.043472809827172</c:v>
                </c:pt>
                <c:pt idx="9">
                  <c:v>37.902367462382244</c:v>
                </c:pt>
                <c:pt idx="10">
                  <c:v>39.675486604433075</c:v>
                </c:pt>
                <c:pt idx="11">
                  <c:v>41.37393117421896</c:v>
                </c:pt>
                <c:pt idx="12">
                  <c:v>43.006708580489786</c:v>
                </c:pt>
                <c:pt idx="13">
                  <c:v>44.581248831492204</c:v>
                </c:pt>
                <c:pt idx="14">
                  <c:v>46.103767978262425</c:v>
                </c:pt>
                <c:pt idx="15">
                  <c:v>47.579530948466008</c:v>
                </c:pt>
                <c:pt idx="16">
                  <c:v>49.013045996601967</c:v>
                </c:pt>
                <c:pt idx="17">
                  <c:v>50.408211434076421</c:v>
                </c:pt>
                <c:pt idx="18">
                  <c:v>51.76842829919751</c:v>
                </c:pt>
                <c:pt idx="19">
                  <c:v>53.096688240061276</c:v>
                </c:pt>
                <c:pt idx="20">
                  <c:v>54.395643053239759</c:v>
                </c:pt>
                <c:pt idx="21">
                  <c:v>55.667660447002611</c:v>
                </c:pt>
                <c:pt idx="22">
                  <c:v>56.914869327100931</c:v>
                </c:pt>
                <c:pt idx="23">
                  <c:v>58.13919702501542</c:v>
                </c:pt>
                <c:pt idx="24">
                  <c:v>59.342400275494384</c:v>
                </c:pt>
                <c:pt idx="25">
                  <c:v>60.526091322531478</c:v>
                </c:pt>
                <c:pt idx="26">
                  <c:v>61.691760239002456</c:v>
                </c:pt>
                <c:pt idx="27">
                  <c:v>62.840794359971078</c:v>
                </c:pt>
                <c:pt idx="28">
                  <c:v>63.974495640164243</c:v>
                </c:pt>
                <c:pt idx="29">
                  <c:v>65.094096654723657</c:v>
                </c:pt>
                <c:pt idx="30">
                  <c:v>66.200775653483362</c:v>
                </c:pt>
                <c:pt idx="31">
                  <c:v>67.295670664522277</c:v>
                </c:pt>
                <c:pt idx="32">
                  <c:v>68.379892625817021</c:v>
                </c:pt>
                <c:pt idx="33">
                  <c:v>69.454536147927683</c:v>
                </c:pt>
                <c:pt idx="34">
                  <c:v>70.520680456323575</c:v>
                </c:pt>
                <c:pt idx="35">
                  <c:v>71.579373601815732</c:v>
                </c:pt>
                <c:pt idx="36">
                  <c:v>72.631618961655704</c:v>
                </c:pt>
                <c:pt idx="37">
                  <c:v>73.678402018364892</c:v>
                </c:pt>
                <c:pt idx="38">
                  <c:v>74.720808294065989</c:v>
                </c:pt>
                <c:pt idx="39">
                  <c:v>75.760233749266732</c:v>
                </c:pt>
                <c:pt idx="40">
                  <c:v>76.798006663326532</c:v>
                </c:pt>
                <c:pt idx="41">
                  <c:v>77.834366882977633</c:v>
                </c:pt>
                <c:pt idx="42">
                  <c:v>78.869928127508487</c:v>
                </c:pt>
                <c:pt idx="43">
                  <c:v>79.907635285322769</c:v>
                </c:pt>
                <c:pt idx="44">
                  <c:v>80.945342443137051</c:v>
                </c:pt>
                <c:pt idx="45">
                  <c:v>81.983049600951333</c:v>
                </c:pt>
                <c:pt idx="46">
                  <c:v>83.020756758765614</c:v>
                </c:pt>
                <c:pt idx="47">
                  <c:v>84.058463916579896</c:v>
                </c:pt>
                <c:pt idx="48">
                  <c:v>85.096171074394178</c:v>
                </c:pt>
                <c:pt idx="49">
                  <c:v>86.13387823220846</c:v>
                </c:pt>
                <c:pt idx="50">
                  <c:v>87.171585390022742</c:v>
                </c:pt>
                <c:pt idx="51">
                  <c:v>88.209292547837023</c:v>
                </c:pt>
                <c:pt idx="52">
                  <c:v>89.246999705651305</c:v>
                </c:pt>
                <c:pt idx="53">
                  <c:v>90.284706863465587</c:v>
                </c:pt>
                <c:pt idx="54">
                  <c:v>91.322414021279869</c:v>
                </c:pt>
                <c:pt idx="55">
                  <c:v>92.360121179094151</c:v>
                </c:pt>
                <c:pt idx="56">
                  <c:v>93.397828336908432</c:v>
                </c:pt>
                <c:pt idx="57">
                  <c:v>94.435535494722714</c:v>
                </c:pt>
                <c:pt idx="58">
                  <c:v>95.473242652536996</c:v>
                </c:pt>
                <c:pt idx="59">
                  <c:v>96.510949810351278</c:v>
                </c:pt>
                <c:pt idx="60">
                  <c:v>97.54865696816556</c:v>
                </c:pt>
                <c:pt idx="61">
                  <c:v>98.586364125979841</c:v>
                </c:pt>
                <c:pt idx="62">
                  <c:v>99.624071283794123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17-24'!$GE$18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17-24'!$GE$19:$GE$119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81.45943700618362</c:v>
                </c:pt>
                <c:pt idx="2">
                  <c:v>78.124695210425529</c:v>
                </c:pt>
                <c:pt idx="3">
                  <c:v>75.215053774501598</c:v>
                </c:pt>
                <c:pt idx="4">
                  <c:v>72.601262271464023</c:v>
                </c:pt>
                <c:pt idx="5">
                  <c:v>70.20923037952403</c:v>
                </c:pt>
                <c:pt idx="6">
                  <c:v>67.991449949212807</c:v>
                </c:pt>
                <c:pt idx="7">
                  <c:v>65.915148402197417</c:v>
                </c:pt>
                <c:pt idx="8">
                  <c:v>63.956527190172828</c:v>
                </c:pt>
                <c:pt idx="9">
                  <c:v>62.097632537617756</c:v>
                </c:pt>
                <c:pt idx="10">
                  <c:v>60.324513395566925</c:v>
                </c:pt>
                <c:pt idx="11">
                  <c:v>58.62606882578104</c:v>
                </c:pt>
                <c:pt idx="12">
                  <c:v>56.993291419510214</c:v>
                </c:pt>
                <c:pt idx="13">
                  <c:v>55.418751168507796</c:v>
                </c:pt>
                <c:pt idx="14">
                  <c:v>53.896232021737575</c:v>
                </c:pt>
                <c:pt idx="15">
                  <c:v>52.420469051533992</c:v>
                </c:pt>
                <c:pt idx="16">
                  <c:v>50.986954003398033</c:v>
                </c:pt>
                <c:pt idx="17">
                  <c:v>49.591788565923579</c:v>
                </c:pt>
                <c:pt idx="18">
                  <c:v>48.23157170080249</c:v>
                </c:pt>
                <c:pt idx="19">
                  <c:v>46.903311759938724</c:v>
                </c:pt>
                <c:pt idx="20">
                  <c:v>45.604356946760241</c:v>
                </c:pt>
                <c:pt idx="21">
                  <c:v>44.332339552997389</c:v>
                </c:pt>
                <c:pt idx="22">
                  <c:v>43.085130672899069</c:v>
                </c:pt>
                <c:pt idx="23">
                  <c:v>41.86080297498458</c:v>
                </c:pt>
                <c:pt idx="24">
                  <c:v>40.657599724505616</c:v>
                </c:pt>
                <c:pt idx="25">
                  <c:v>39.473908677468522</c:v>
                </c:pt>
                <c:pt idx="26">
                  <c:v>38.308239760997544</c:v>
                </c:pt>
                <c:pt idx="27">
                  <c:v>37.159205640028922</c:v>
                </c:pt>
                <c:pt idx="28">
                  <c:v>36.025504359835757</c:v>
                </c:pt>
                <c:pt idx="29">
                  <c:v>34.905903345276343</c:v>
                </c:pt>
                <c:pt idx="30">
                  <c:v>33.799224346516638</c:v>
                </c:pt>
                <c:pt idx="31">
                  <c:v>32.704329335477723</c:v>
                </c:pt>
                <c:pt idx="32">
                  <c:v>31.620107374182979</c:v>
                </c:pt>
                <c:pt idx="33">
                  <c:v>30.545463852072317</c:v>
                </c:pt>
                <c:pt idx="34">
                  <c:v>29.479319543676425</c:v>
                </c:pt>
                <c:pt idx="35">
                  <c:v>28.420626398184268</c:v>
                </c:pt>
                <c:pt idx="36">
                  <c:v>27.368381038344296</c:v>
                </c:pt>
                <c:pt idx="37">
                  <c:v>26.321597981635108</c:v>
                </c:pt>
                <c:pt idx="38">
                  <c:v>25.279191705934011</c:v>
                </c:pt>
                <c:pt idx="39">
                  <c:v>24.239766250733268</c:v>
                </c:pt>
                <c:pt idx="40">
                  <c:v>23.201993336673468</c:v>
                </c:pt>
                <c:pt idx="41">
                  <c:v>22.165633117022367</c:v>
                </c:pt>
                <c:pt idx="42">
                  <c:v>21.130071872491513</c:v>
                </c:pt>
                <c:pt idx="43">
                  <c:v>20.092364714677231</c:v>
                </c:pt>
                <c:pt idx="44">
                  <c:v>19.054657556862949</c:v>
                </c:pt>
                <c:pt idx="45">
                  <c:v>18.016950399048667</c:v>
                </c:pt>
                <c:pt idx="46">
                  <c:v>16.979243241234386</c:v>
                </c:pt>
                <c:pt idx="47">
                  <c:v>15.941536083420104</c:v>
                </c:pt>
                <c:pt idx="48">
                  <c:v>14.903828925605822</c:v>
                </c:pt>
                <c:pt idx="49">
                  <c:v>13.86612176779154</c:v>
                </c:pt>
                <c:pt idx="50">
                  <c:v>12.828414609977258</c:v>
                </c:pt>
                <c:pt idx="51">
                  <c:v>11.790707452162977</c:v>
                </c:pt>
                <c:pt idx="52">
                  <c:v>10.753000294348695</c:v>
                </c:pt>
                <c:pt idx="53">
                  <c:v>9.7152931365344131</c:v>
                </c:pt>
                <c:pt idx="54">
                  <c:v>8.6775859787201313</c:v>
                </c:pt>
                <c:pt idx="55">
                  <c:v>7.6398788209058495</c:v>
                </c:pt>
                <c:pt idx="56">
                  <c:v>6.6021716630915677</c:v>
                </c:pt>
                <c:pt idx="57">
                  <c:v>5.5644645052772859</c:v>
                </c:pt>
                <c:pt idx="58">
                  <c:v>4.5267573474630041</c:v>
                </c:pt>
                <c:pt idx="59">
                  <c:v>3.4890501896487223</c:v>
                </c:pt>
                <c:pt idx="60">
                  <c:v>2.4513430318344405</c:v>
                </c:pt>
                <c:pt idx="61">
                  <c:v>1.4136358740201587</c:v>
                </c:pt>
                <c:pt idx="62">
                  <c:v>0.37592871620587687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0623232"/>
        <c:axId val="70625152"/>
      </c:scatterChart>
      <c:valAx>
        <c:axId val="70623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625152"/>
        <c:crossesAt val="120"/>
        <c:crossBetween val="midCat"/>
        <c:minorUnit val="100"/>
      </c:valAx>
      <c:valAx>
        <c:axId val="7062515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58E-3"/>
              <c:y val="0.4886266681453596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6232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03"/>
          <c:w val="0.69674834123995366"/>
          <c:h val="0.73239436619718912"/>
        </c:manualLayout>
      </c:layout>
      <c:scatterChart>
        <c:scatterStyle val="lineMarker"/>
        <c:ser>
          <c:idx val="0"/>
          <c:order val="0"/>
          <c:tx>
            <c:strRef>
              <c:f>'0.5Q 17-24'!$GM$18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17-24'!$GM$19:$GM$119</c:f>
              <c:numCache>
                <c:formatCode>0.00E+00</c:formatCode>
                <c:ptCount val="101"/>
                <c:pt idx="1">
                  <c:v>-487.79532614294504</c:v>
                </c:pt>
                <c:pt idx="2">
                  <c:v>-360.52672615156121</c:v>
                </c:pt>
                <c:pt idx="3">
                  <c:v>-296.81294256429817</c:v>
                </c:pt>
                <c:pt idx="4">
                  <c:v>-258.87959242778845</c:v>
                </c:pt>
                <c:pt idx="5">
                  <c:v>-233.85669867243334</c:v>
                </c:pt>
                <c:pt idx="6">
                  <c:v>-216.21103108763921</c:v>
                </c:pt>
                <c:pt idx="7">
                  <c:v>-203.18239384749864</c:v>
                </c:pt>
                <c:pt idx="8">
                  <c:v>-193.24327468907663</c:v>
                </c:pt>
                <c:pt idx="9">
                  <c:v>-185.48094972665623</c:v>
                </c:pt>
                <c:pt idx="10">
                  <c:v>-179.31694130476083</c:v>
                </c:pt>
                <c:pt idx="11">
                  <c:v>-174.36714010531958</c:v>
                </c:pt>
                <c:pt idx="12">
                  <c:v>-170.36674550764258</c:v>
                </c:pt>
                <c:pt idx="13">
                  <c:v>-167.12752949445894</c:v>
                </c:pt>
                <c:pt idx="14">
                  <c:v>-164.51228767032944</c:v>
                </c:pt>
                <c:pt idx="15">
                  <c:v>-162.41892889828267</c:v>
                </c:pt>
                <c:pt idx="16">
                  <c:v>-160.77021936783237</c:v>
                </c:pt>
                <c:pt idx="17">
                  <c:v>-159.506974988313</c:v>
                </c:pt>
                <c:pt idx="18">
                  <c:v>-158.58342955075781</c:v>
                </c:pt>
                <c:pt idx="19">
                  <c:v>-157.96401826461377</c:v>
                </c:pt>
                <c:pt idx="20">
                  <c:v>-157.62110802289291</c:v>
                </c:pt>
                <c:pt idx="21">
                  <c:v>-157.53337718576176</c:v>
                </c:pt>
                <c:pt idx="22">
                  <c:v>-157.68465101664214</c:v>
                </c:pt>
                <c:pt idx="23">
                  <c:v>-158.06306320781738</c:v>
                </c:pt>
                <c:pt idx="24">
                  <c:v>-158.66045663663633</c:v>
                </c:pt>
                <c:pt idx="25">
                  <c:v>-159.47196712746697</c:v>
                </c:pt>
                <c:pt idx="26">
                  <c:v>-160.49575612701514</c:v>
                </c:pt>
                <c:pt idx="27">
                  <c:v>-161.73287969195843</c:v>
                </c:pt>
                <c:pt idx="28">
                  <c:v>-163.18731908234653</c:v>
                </c:pt>
                <c:pt idx="29">
                  <c:v>-164.86622183333151</c:v>
                </c:pt>
                <c:pt idx="30">
                  <c:v>-166.78028869731421</c:v>
                </c:pt>
                <c:pt idx="31">
                  <c:v>-168.94410380926584</c:v>
                </c:pt>
                <c:pt idx="32">
                  <c:v>-171.37660504534185</c:v>
                </c:pt>
                <c:pt idx="33">
                  <c:v>-174.10178512209905</c:v>
                </c:pt>
                <c:pt idx="34">
                  <c:v>-177.14599228727167</c:v>
                </c:pt>
                <c:pt idx="35">
                  <c:v>-180.5281468295467</c:v>
                </c:pt>
                <c:pt idx="36">
                  <c:v>-184.2551539629182</c:v>
                </c:pt>
                <c:pt idx="37">
                  <c:v>-188.33299826062142</c:v>
                </c:pt>
                <c:pt idx="38">
                  <c:v>-192.80966985477232</c:v>
                </c:pt>
                <c:pt idx="39">
                  <c:v>-197.91238897494631</c:v>
                </c:pt>
                <c:pt idx="40">
                  <c:v>-203.78510862084022</c:v>
                </c:pt>
                <c:pt idx="41">
                  <c:v>-209.77027811204195</c:v>
                </c:pt>
                <c:pt idx="42">
                  <c:v>-215.82541710507914</c:v>
                </c:pt>
                <c:pt idx="43">
                  <c:v>-223.97796650219254</c:v>
                </c:pt>
                <c:pt idx="44">
                  <c:v>-231.66147041796529</c:v>
                </c:pt>
                <c:pt idx="45">
                  <c:v>-236.22660554994428</c:v>
                </c:pt>
                <c:pt idx="46">
                  <c:v>-245.98096210833094</c:v>
                </c:pt>
                <c:pt idx="47">
                  <c:v>-250.7673590023241</c:v>
                </c:pt>
                <c:pt idx="48">
                  <c:v>-263.65734732030978</c:v>
                </c:pt>
                <c:pt idx="49">
                  <c:v>-263.71667163767893</c:v>
                </c:pt>
                <c:pt idx="50">
                  <c:v>-276.36904480568893</c:v>
                </c:pt>
                <c:pt idx="51">
                  <c:v>-281.81282185942649</c:v>
                </c:pt>
                <c:pt idx="52">
                  <c:v>-297.0097403083995</c:v>
                </c:pt>
                <c:pt idx="53">
                  <c:v>-308.52674948616891</c:v>
                </c:pt>
                <c:pt idx="54">
                  <c:v>-328.729328261082</c:v>
                </c:pt>
                <c:pt idx="55">
                  <c:v>-355.77533256235739</c:v>
                </c:pt>
                <c:pt idx="56">
                  <c:v>-392.81000917069014</c:v>
                </c:pt>
                <c:pt idx="57">
                  <c:v>-457.03652082947349</c:v>
                </c:pt>
                <c:pt idx="58">
                  <c:v>294.82799723639903</c:v>
                </c:pt>
                <c:pt idx="59">
                  <c:v>290.1419807069941</c:v>
                </c:pt>
                <c:pt idx="60">
                  <c:v>286.22817095669939</c:v>
                </c:pt>
                <c:pt idx="61">
                  <c:v>282.57938655400085</c:v>
                </c:pt>
                <c:pt idx="62">
                  <c:v>279.13239193015954</c:v>
                </c:pt>
                <c:pt idx="63">
                  <c:v>276.66201587401918</c:v>
                </c:pt>
                <c:pt idx="64">
                  <c:v>273.46602771040023</c:v>
                </c:pt>
                <c:pt idx="65">
                  <c:v>270.68539347871564</c:v>
                </c:pt>
                <c:pt idx="66">
                  <c:v>268.22444029525843</c:v>
                </c:pt>
                <c:pt idx="67">
                  <c:v>266.03475909886214</c:v>
                </c:pt>
                <c:pt idx="68">
                  <c:v>264.09212675468319</c:v>
                </c:pt>
                <c:pt idx="69">
                  <c:v>262.38457661799089</c:v>
                </c:pt>
                <c:pt idx="70">
                  <c:v>260.90628448970915</c:v>
                </c:pt>
                <c:pt idx="71">
                  <c:v>259.65446527033674</c:v>
                </c:pt>
                <c:pt idx="72">
                  <c:v>258.62781512838507</c:v>
                </c:pt>
                <c:pt idx="73">
                  <c:v>257.82573945242808</c:v>
                </c:pt>
                <c:pt idx="74">
                  <c:v>257.24797594109833</c:v>
                </c:pt>
                <c:pt idx="75">
                  <c:v>256.89441387049294</c:v>
                </c:pt>
                <c:pt idx="76">
                  <c:v>256.76218845143961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17-24'!$GN$18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17-24'!$GN$19:$GN$119</c:f>
              <c:numCache>
                <c:formatCode>0.00E+00</c:formatCode>
                <c:ptCount val="101"/>
                <c:pt idx="1">
                  <c:v>3457.7587681735536</c:v>
                </c:pt>
                <c:pt idx="2">
                  <c:v>2410.4411334953711</c:v>
                </c:pt>
                <c:pt idx="3">
                  <c:v>1895.5547036567566</c:v>
                </c:pt>
                <c:pt idx="4">
                  <c:v>1587.925876316476</c:v>
                </c:pt>
                <c:pt idx="5">
                  <c:v>1381.9185867861684</c:v>
                </c:pt>
                <c:pt idx="6">
                  <c:v>1233.3252907056115</c:v>
                </c:pt>
                <c:pt idx="7">
                  <c:v>1120.4306734590652</c:v>
                </c:pt>
                <c:pt idx="8">
                  <c:v>1031.3167363700293</c:v>
                </c:pt>
                <c:pt idx="9">
                  <c:v>958.88796430079424</c:v>
                </c:pt>
                <c:pt idx="10">
                  <c:v>898.64863969418388</c:v>
                </c:pt>
                <c:pt idx="11">
                  <c:v>847.60682435607964</c:v>
                </c:pt>
                <c:pt idx="12">
                  <c:v>803.69061559346642</c:v>
                </c:pt>
                <c:pt idx="13">
                  <c:v>765.41738117273269</c:v>
                </c:pt>
                <c:pt idx="14">
                  <c:v>731.69655662022933</c:v>
                </c:pt>
                <c:pt idx="15">
                  <c:v>701.70696105240177</c:v>
                </c:pt>
                <c:pt idx="16">
                  <c:v>674.8176649570903</c:v>
                </c:pt>
                <c:pt idx="17">
                  <c:v>650.53533990659491</c:v>
                </c:pt>
                <c:pt idx="18">
                  <c:v>628.46827080091487</c:v>
                </c:pt>
                <c:pt idx="19">
                  <c:v>608.3011696185547</c:v>
                </c:pt>
                <c:pt idx="20">
                  <c:v>589.7771772576466</c:v>
                </c:pt>
                <c:pt idx="21">
                  <c:v>572.68476081393067</c:v>
                </c:pt>
                <c:pt idx="22">
                  <c:v>556.8480136897947</c:v>
                </c:pt>
                <c:pt idx="23">
                  <c:v>542.11936439801264</c:v>
                </c:pt>
                <c:pt idx="24">
                  <c:v>528.3740193428921</c:v>
                </c:pt>
                <c:pt idx="25">
                  <c:v>515.50567463809477</c:v>
                </c:pt>
                <c:pt idx="26">
                  <c:v>503.42317161357732</c:v>
                </c:pt>
                <c:pt idx="27">
                  <c:v>492.04786769637462</c:v>
                </c:pt>
                <c:pt idx="28">
                  <c:v>481.31157136110937</c:v>
                </c:pt>
                <c:pt idx="29">
                  <c:v>471.15493534373167</c:v>
                </c:pt>
                <c:pt idx="30">
                  <c:v>461.52616579090642</c:v>
                </c:pt>
                <c:pt idx="31">
                  <c:v>452.3798766235787</c:v>
                </c:pt>
                <c:pt idx="32">
                  <c:v>443.67615492080239</c:v>
                </c:pt>
                <c:pt idx="33">
                  <c:v>435.37983833353167</c:v>
                </c:pt>
                <c:pt idx="34">
                  <c:v>427.45849644641345</c:v>
                </c:pt>
                <c:pt idx="35">
                  <c:v>419.87818837488254</c:v>
                </c:pt>
                <c:pt idx="36">
                  <c:v>412.60237854651382</c:v>
                </c:pt>
                <c:pt idx="37">
                  <c:v>405.59659229922664</c:v>
                </c:pt>
                <c:pt idx="38">
                  <c:v>398.8417811990663</c:v>
                </c:pt>
                <c:pt idx="39">
                  <c:v>392.3724735271872</c:v>
                </c:pt>
                <c:pt idx="40">
                  <c:v>386.18479615340374</c:v>
                </c:pt>
                <c:pt idx="41">
                  <c:v>380.04812437734347</c:v>
                </c:pt>
                <c:pt idx="42">
                  <c:v>373.94008736117979</c:v>
                </c:pt>
                <c:pt idx="43">
                  <c:v>368.3438069753775</c:v>
                </c:pt>
                <c:pt idx="44">
                  <c:v>362.57198218057505</c:v>
                </c:pt>
                <c:pt idx="45">
                  <c:v>356.06784725774611</c:v>
                </c:pt>
                <c:pt idx="46">
                  <c:v>350.67124788071612</c:v>
                </c:pt>
                <c:pt idx="47">
                  <c:v>344.22694851431237</c:v>
                </c:pt>
                <c:pt idx="48">
                  <c:v>339.23958687114731</c:v>
                </c:pt>
                <c:pt idx="49">
                  <c:v>332.00036107215334</c:v>
                </c:pt>
                <c:pt idx="50">
                  <c:v>326.78112067901833</c:v>
                </c:pt>
                <c:pt idx="51">
                  <c:v>320.42579482119748</c:v>
                </c:pt>
                <c:pt idx="52">
                  <c:v>315.26436924168786</c:v>
                </c:pt>
                <c:pt idx="53">
                  <c:v>309.47754561740038</c:v>
                </c:pt>
                <c:pt idx="54">
                  <c:v>304.38444581127209</c:v>
                </c:pt>
                <c:pt idx="55">
                  <c:v>299.51746890770181</c:v>
                </c:pt>
                <c:pt idx="56">
                  <c:v>294.8633321887861</c:v>
                </c:pt>
                <c:pt idx="57">
                  <c:v>291.09809780163863</c:v>
                </c:pt>
                <c:pt idx="58">
                  <c:v>287.0713299024352</c:v>
                </c:pt>
                <c:pt idx="59">
                  <c:v>282.50859837879892</c:v>
                </c:pt>
                <c:pt idx="60">
                  <c:v>278.69775754775895</c:v>
                </c:pt>
                <c:pt idx="61">
                  <c:v>275.14496947868673</c:v>
                </c:pt>
                <c:pt idx="62">
                  <c:v>271.78866227547616</c:v>
                </c:pt>
                <c:pt idx="63">
                  <c:v>269.38327965766894</c:v>
                </c:pt>
                <c:pt idx="64">
                  <c:v>266.27137515374602</c:v>
                </c:pt>
                <c:pt idx="65">
                  <c:v>263.56389698225513</c:v>
                </c:pt>
                <c:pt idx="66">
                  <c:v>261.16768932957336</c:v>
                </c:pt>
                <c:pt idx="67">
                  <c:v>259.03561673469079</c:v>
                </c:pt>
                <c:pt idx="68">
                  <c:v>257.14409335230391</c:v>
                </c:pt>
                <c:pt idx="69">
                  <c:v>255.4814673696626</c:v>
                </c:pt>
                <c:pt idx="70">
                  <c:v>254.04206781728612</c:v>
                </c:pt>
                <c:pt idx="71">
                  <c:v>252.82318286921068</c:v>
                </c:pt>
                <c:pt idx="72">
                  <c:v>251.82354299661648</c:v>
                </c:pt>
                <c:pt idx="73">
                  <c:v>251.04256923178525</c:v>
                </c:pt>
                <c:pt idx="74">
                  <c:v>250.48000617426959</c:v>
                </c:pt>
                <c:pt idx="75">
                  <c:v>250.13574601321585</c:v>
                </c:pt>
                <c:pt idx="76">
                  <c:v>250.00699932955507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17-24'!$GO$18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17-24'!$GO$19:$GO$119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0679168"/>
        <c:axId val="70685824"/>
      </c:scatterChart>
      <c:valAx>
        <c:axId val="70679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685824"/>
        <c:crossesAt val="6000"/>
        <c:crossBetween val="midCat"/>
        <c:minorUnit val="100"/>
      </c:valAx>
      <c:valAx>
        <c:axId val="706858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67916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5"/>
          <c:y val="0.37335773169198938"/>
          <c:w val="0.1631673021460616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17-24'!$GU$18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17-24'!$GU$19:$GU$119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3.1445227211936558E-2</c:v>
                </c:pt>
                <c:pt idx="2">
                  <c:v>3.0159278164554649E-2</c:v>
                </c:pt>
                <c:pt idx="3">
                  <c:v>2.9037007236768688E-2</c:v>
                </c:pt>
                <c:pt idx="4">
                  <c:v>2.8028656606629676E-2</c:v>
                </c:pt>
                <c:pt idx="5">
                  <c:v>2.7105712234349998E-2</c:v>
                </c:pt>
                <c:pt idx="6">
                  <c:v>2.6249891680078213E-2</c:v>
                </c:pt>
                <c:pt idx="7">
                  <c:v>2.5448582338810654E-2</c:v>
                </c:pt>
                <c:pt idx="8">
                  <c:v>2.4692624020613743E-2</c:v>
                </c:pt>
                <c:pt idx="9">
                  <c:v>2.3975105028906221E-2</c:v>
                </c:pt>
                <c:pt idx="10">
                  <c:v>2.3290653609631482E-2</c:v>
                </c:pt>
                <c:pt idx="11">
                  <c:v>2.2634994630096952E-2</c:v>
                </c:pt>
                <c:pt idx="12">
                  <c:v>2.2004658582165514E-2</c:v>
                </c:pt>
                <c:pt idx="13">
                  <c:v>2.1396783058037105E-2</c:v>
                </c:pt>
                <c:pt idx="14">
                  <c:v>2.0808972943042452E-2</c:v>
                </c:pt>
                <c:pt idx="15">
                  <c:v>2.0239199299563949E-2</c:v>
                </c:pt>
                <c:pt idx="16">
                  <c:v>1.9685724550787223E-2</c:v>
                </c:pt>
                <c:pt idx="17">
                  <c:v>1.9147046019394202E-2</c:v>
                </c:pt>
                <c:pt idx="18">
                  <c:v>1.8621852569539597E-2</c:v>
                </c:pt>
                <c:pt idx="19">
                  <c:v>1.8108990787689093E-2</c:v>
                </c:pt>
                <c:pt idx="20">
                  <c:v>1.7607438226323199E-2</c:v>
                </c:pt>
                <c:pt idx="21">
                  <c:v>1.7116281954804656E-2</c:v>
                </c:pt>
                <c:pt idx="22">
                  <c:v>1.6634701148882328E-2</c:v>
                </c:pt>
                <c:pt idx="23">
                  <c:v>1.616195278565059E-2</c:v>
                </c:pt>
                <c:pt idx="24">
                  <c:v>1.5697359744415815E-2</c:v>
                </c:pt>
                <c:pt idx="25">
                  <c:v>1.5240300776617392E-2</c:v>
                </c:pt>
                <c:pt idx="26">
                  <c:v>1.4790201918427422E-2</c:v>
                </c:pt>
                <c:pt idx="27">
                  <c:v>1.4346528995605587E-2</c:v>
                </c:pt>
                <c:pt idx="28">
                  <c:v>1.3908780940916547E-2</c:v>
                </c:pt>
                <c:pt idx="29">
                  <c:v>1.3476483731800592E-2</c:v>
                </c:pt>
                <c:pt idx="30">
                  <c:v>1.3049184831347453E-2</c:v>
                </c:pt>
                <c:pt idx="31">
                  <c:v>1.2626448127774897E-2</c:v>
                </c:pt>
                <c:pt idx="32">
                  <c:v>1.2207849907678861E-2</c:v>
                </c:pt>
                <c:pt idx="33">
                  <c:v>1.1792977295845049E-2</c:v>
                </c:pt>
                <c:pt idx="34">
                  <c:v>1.1381429510606852E-2</c:v>
                </c:pt>
                <c:pt idx="35">
                  <c:v>1.097281759347095E-2</c:v>
                </c:pt>
                <c:pt idx="36">
                  <c:v>1.0566754024886762E-2</c:v>
                </c:pt>
                <c:pt idx="37">
                  <c:v>1.0162822221426887E-2</c:v>
                </c:pt>
                <c:pt idx="38">
                  <c:v>9.7605489967485387E-3</c:v>
                </c:pt>
                <c:pt idx="39">
                  <c:v>9.3595056708405417E-3</c:v>
                </c:pt>
                <c:pt idx="40">
                  <c:v>8.9594599291662348E-3</c:v>
                </c:pt>
                <c:pt idx="41">
                  <c:v>8.560041176937469E-3</c:v>
                </c:pt>
                <c:pt idx="42">
                  <c:v>8.1605283409941047E-3</c:v>
                </c:pt>
                <c:pt idx="43">
                  <c:v>7.7612594930775262E-3</c:v>
                </c:pt>
                <c:pt idx="44">
                  <c:v>7.3628636851248239E-3</c:v>
                </c:pt>
                <c:pt idx="45">
                  <c:v>6.9638007325471358E-3</c:v>
                </c:pt>
                <c:pt idx="46">
                  <c:v>6.5653531183001053E-3</c:v>
                </c:pt>
                <c:pt idx="47">
                  <c:v>6.1654975277468374E-3</c:v>
                </c:pt>
                <c:pt idx="48">
                  <c:v>5.7684283786161609E-3</c:v>
                </c:pt>
                <c:pt idx="49">
                  <c:v>5.3701043936988813E-3</c:v>
                </c:pt>
                <c:pt idx="50">
                  <c:v>4.9830070657575923E-3</c:v>
                </c:pt>
                <c:pt idx="51">
                  <c:v>4.5955525077744008E-3</c:v>
                </c:pt>
                <c:pt idx="52">
                  <c:v>4.219353366124853E-3</c:v>
                </c:pt>
                <c:pt idx="53">
                  <c:v>3.8414252985091656E-3</c:v>
                </c:pt>
                <c:pt idx="54">
                  <c:v>3.4608992926149023E-3</c:v>
                </c:pt>
                <c:pt idx="55">
                  <c:v>3.0763371937533109E-3</c:v>
                </c:pt>
                <c:pt idx="56">
                  <c:v>2.685476476560146E-3</c:v>
                </c:pt>
                <c:pt idx="57">
                  <c:v>2.2832227285695473E-3</c:v>
                </c:pt>
                <c:pt idx="58">
                  <c:v>1.9511673175905163E-3</c:v>
                </c:pt>
                <c:pt idx="59">
                  <c:v>1.6464979236571712E-3</c:v>
                </c:pt>
                <c:pt idx="60">
                  <c:v>1.3596252926325416E-3</c:v>
                </c:pt>
                <c:pt idx="61">
                  <c:v>1.0805557597688648E-3</c:v>
                </c:pt>
                <c:pt idx="62">
                  <c:v>7.9553350428322289E-4</c:v>
                </c:pt>
                <c:pt idx="63">
                  <c:v>4.7732010256993371E-4</c:v>
                </c:pt>
                <c:pt idx="64">
                  <c:v>2.8639206154196023E-4</c:v>
                </c:pt>
                <c:pt idx="65">
                  <c:v>1.7183523692517613E-4</c:v>
                </c:pt>
                <c:pt idx="66">
                  <c:v>1.0310114215510568E-4</c:v>
                </c:pt>
                <c:pt idx="67">
                  <c:v>6.1860685293063406E-5</c:v>
                </c:pt>
                <c:pt idx="68">
                  <c:v>3.7116411175838042E-5</c:v>
                </c:pt>
                <c:pt idx="69">
                  <c:v>2.2269846705502826E-5</c:v>
                </c:pt>
                <c:pt idx="70">
                  <c:v>1.3361908023301695E-5</c:v>
                </c:pt>
                <c:pt idx="71">
                  <c:v>8.0171448139810172E-6</c:v>
                </c:pt>
                <c:pt idx="72">
                  <c:v>4.8102868883886105E-6</c:v>
                </c:pt>
                <c:pt idx="73">
                  <c:v>2.886172133033166E-6</c:v>
                </c:pt>
                <c:pt idx="74">
                  <c:v>1.7317032798198995E-6</c:v>
                </c:pt>
                <c:pt idx="75">
                  <c:v>1.0390219678919398E-6</c:v>
                </c:pt>
                <c:pt idx="76">
                  <c:v>6.2341318073516381E-7</c:v>
                </c:pt>
                <c:pt idx="77">
                  <c:v>3.7404790844109826E-7</c:v>
                </c:pt>
                <c:pt idx="78">
                  <c:v>2.2442874506465895E-7</c:v>
                </c:pt>
                <c:pt idx="79">
                  <c:v>1.3465724703879536E-7</c:v>
                </c:pt>
                <c:pt idx="80">
                  <c:v>8.0794348223277217E-8</c:v>
                </c:pt>
                <c:pt idx="81">
                  <c:v>4.8476608933966326E-8</c:v>
                </c:pt>
                <c:pt idx="82">
                  <c:v>2.9085965360379794E-8</c:v>
                </c:pt>
                <c:pt idx="83">
                  <c:v>1.7451579216227875E-8</c:v>
                </c:pt>
                <c:pt idx="84">
                  <c:v>1.0470947529736724E-8</c:v>
                </c:pt>
                <c:pt idx="85">
                  <c:v>6.282568517842034E-9</c:v>
                </c:pt>
                <c:pt idx="86">
                  <c:v>3.7695411107052202E-9</c:v>
                </c:pt>
                <c:pt idx="87">
                  <c:v>2.2617246664231319E-9</c:v>
                </c:pt>
                <c:pt idx="88">
                  <c:v>1.3570347998538791E-9</c:v>
                </c:pt>
                <c:pt idx="89">
                  <c:v>8.1422087991232743E-10</c:v>
                </c:pt>
                <c:pt idx="90">
                  <c:v>4.8853252794739646E-10</c:v>
                </c:pt>
                <c:pt idx="91">
                  <c:v>2.9311951676843789E-10</c:v>
                </c:pt>
                <c:pt idx="92">
                  <c:v>1.7587171006106273E-10</c:v>
                </c:pt>
                <c:pt idx="93">
                  <c:v>1.0552302603663763E-10</c:v>
                </c:pt>
                <c:pt idx="94">
                  <c:v>6.3313815621982575E-11</c:v>
                </c:pt>
                <c:pt idx="95">
                  <c:v>3.7988289373189542E-11</c:v>
                </c:pt>
                <c:pt idx="96">
                  <c:v>2.2792973623913724E-11</c:v>
                </c:pt>
                <c:pt idx="97">
                  <c:v>1.3675784174348233E-11</c:v>
                </c:pt>
                <c:pt idx="98">
                  <c:v>8.2054705046089398E-12</c:v>
                </c:pt>
                <c:pt idx="99">
                  <c:v>4.9232823027653639E-12</c:v>
                </c:pt>
                <c:pt idx="100">
                  <c:v>2.9539693816592182E-12</c:v>
                </c:pt>
              </c:numCache>
            </c:numRef>
          </c:yVal>
        </c:ser>
        <c:axId val="70780416"/>
        <c:axId val="70803456"/>
      </c:scatterChart>
      <c:valAx>
        <c:axId val="70780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803456"/>
        <c:crossesAt val="4.0000000000000022E-2"/>
        <c:crossBetween val="midCat"/>
        <c:minorUnit val="100"/>
      </c:valAx>
      <c:valAx>
        <c:axId val="708034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7804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89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17-24'!$GT$18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17-24'!$GT$19:$GT$119</c:f>
              <c:numCache>
                <c:formatCode>0.00E+00</c:formatCode>
                <c:ptCount val="101"/>
                <c:pt idx="0">
                  <c:v>79.202423926920517</c:v>
                </c:pt>
                <c:pt idx="1">
                  <c:v>103.62483140093833</c:v>
                </c:pt>
                <c:pt idx="2">
                  <c:v>119.76467011253877</c:v>
                </c:pt>
                <c:pt idx="3">
                  <c:v>131.86718985518718</c:v>
                </c:pt>
                <c:pt idx="4">
                  <c:v>141.48268999328934</c:v>
                </c:pt>
                <c:pt idx="5">
                  <c:v>149.34369420552784</c:v>
                </c:pt>
                <c:pt idx="6">
                  <c:v>155.86095603834974</c:v>
                </c:pt>
                <c:pt idx="7">
                  <c:v>161.29374561236591</c:v>
                </c:pt>
                <c:pt idx="8">
                  <c:v>165.8200100205917</c:v>
                </c:pt>
                <c:pt idx="9">
                  <c:v>169.56948043180884</c:v>
                </c:pt>
                <c:pt idx="10">
                  <c:v>172.64102793672956</c:v>
                </c:pt>
                <c:pt idx="11">
                  <c:v>175.1125572638862</c:v>
                </c:pt>
                <c:pt idx="12">
                  <c:v>177.04704244170887</c:v>
                </c:pt>
                <c:pt idx="13">
                  <c:v>178.49641874639184</c:v>
                </c:pt>
                <c:pt idx="14">
                  <c:v>179.50420945658396</c:v>
                </c:pt>
                <c:pt idx="15">
                  <c:v>180.10736681326992</c:v>
                </c:pt>
                <c:pt idx="16">
                  <c:v>180.3376031995686</c:v>
                </c:pt>
                <c:pt idx="17">
                  <c:v>180.22237896579969</c:v>
                </c:pt>
                <c:pt idx="18">
                  <c:v>179.78565136041701</c:v>
                </c:pt>
                <c:pt idx="19">
                  <c:v>179.04845251237464</c:v>
                </c:pt>
                <c:pt idx="20">
                  <c:v>178.02934211294138</c:v>
                </c:pt>
                <c:pt idx="21">
                  <c:v>176.74476635394433</c:v>
                </c:pt>
                <c:pt idx="22">
                  <c:v>175.20934539244527</c:v>
                </c:pt>
                <c:pt idx="23">
                  <c:v>173.43610515292335</c:v>
                </c:pt>
                <c:pt idx="24">
                  <c:v>171.43666446979145</c:v>
                </c:pt>
                <c:pt idx="25">
                  <c:v>169.22138444222421</c:v>
                </c:pt>
                <c:pt idx="26">
                  <c:v>166.79948276146339</c:v>
                </c:pt>
                <c:pt idx="27">
                  <c:v>164.17911379805619</c:v>
                </c:pt>
                <c:pt idx="28">
                  <c:v>161.36742147600017</c:v>
                </c:pt>
                <c:pt idx="29">
                  <c:v>158.37058449162672</c:v>
                </c:pt>
                <c:pt idx="30">
                  <c:v>155.19387327593356</c:v>
                </c:pt>
                <c:pt idx="31">
                  <c:v>151.84175363847723</c:v>
                </c:pt>
                <c:pt idx="32">
                  <c:v>148.31822522893319</c:v>
                </c:pt>
                <c:pt idx="33">
                  <c:v>144.62769124139081</c:v>
                </c:pt>
                <c:pt idx="34">
                  <c:v>140.77591738854187</c:v>
                </c:pt>
                <c:pt idx="35">
                  <c:v>136.76942697098923</c:v>
                </c:pt>
                <c:pt idx="36">
                  <c:v>132.61206671075686</c:v>
                </c:pt>
                <c:pt idx="37">
                  <c:v>128.29873798469617</c:v>
                </c:pt>
                <c:pt idx="38">
                  <c:v>123.81740814409062</c:v>
                </c:pt>
                <c:pt idx="39">
                  <c:v>119.18945804857638</c:v>
                </c:pt>
                <c:pt idx="40">
                  <c:v>114.48044368211855</c:v>
                </c:pt>
                <c:pt idx="41">
                  <c:v>109.65622550483987</c:v>
                </c:pt>
                <c:pt idx="42">
                  <c:v>104.63099063168706</c:v>
                </c:pt>
                <c:pt idx="43">
                  <c:v>99.693401558579922</c:v>
                </c:pt>
                <c:pt idx="44">
                  <c:v>94.906390054171339</c:v>
                </c:pt>
                <c:pt idx="45">
                  <c:v>89.751907093423327</c:v>
                </c:pt>
                <c:pt idx="46">
                  <c:v>84.886653647142879</c:v>
                </c:pt>
                <c:pt idx="47">
                  <c:v>79.59655277316277</c:v>
                </c:pt>
                <c:pt idx="48">
                  <c:v>75.137579515372522</c:v>
                </c:pt>
                <c:pt idx="49">
                  <c:v>69.908750126032459</c:v>
                </c:pt>
                <c:pt idx="50">
                  <c:v>66.863749192727141</c:v>
                </c:pt>
                <c:pt idx="51">
                  <c:v>61.804406324389653</c:v>
                </c:pt>
                <c:pt idx="52">
                  <c:v>58.578721333918352</c:v>
                </c:pt>
                <c:pt idx="53">
                  <c:v>53.322175271928806</c:v>
                </c:pt>
                <c:pt idx="54">
                  <c:v>47.975200630263672</c:v>
                </c:pt>
                <c:pt idx="55">
                  <c:v>42.497924949703886</c:v>
                </c:pt>
                <c:pt idx="56">
                  <c:v>36.853368839992335</c:v>
                </c:pt>
                <c:pt idx="57">
                  <c:v>30.880378554271534</c:v>
                </c:pt>
                <c:pt idx="58">
                  <c:v>31.880146401434949</c:v>
                </c:pt>
                <c:pt idx="59">
                  <c:v>29.521058833651491</c:v>
                </c:pt>
                <c:pt idx="60">
                  <c:v>26.197368546039701</c:v>
                </c:pt>
                <c:pt idx="61">
                  <c:v>21.859973635973851</c:v>
                </c:pt>
                <c:pt idx="62">
                  <c:v>16.45563835756851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0806528"/>
        <c:axId val="70836992"/>
      </c:scatterChart>
      <c:valAx>
        <c:axId val="708065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836992"/>
        <c:crossesAt val="4.0000000000000022E-2"/>
        <c:crossBetween val="midCat"/>
        <c:minorUnit val="100"/>
      </c:valAx>
      <c:valAx>
        <c:axId val="708369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8065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86994727592287"/>
          <c:y val="6.9815265070810872E-2"/>
          <c:w val="0.8189806678383128"/>
          <c:h val="0.89322471487655097"/>
        </c:manualLayout>
      </c:layout>
      <c:scatterChart>
        <c:scatterStyle val="smoothMarker"/>
        <c:ser>
          <c:idx val="1"/>
          <c:order val="0"/>
          <c:tx>
            <c:strRef>
              <c:f>'0.5Q 25-31'!$BT$18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1.2435831482013326E-6</c:v>
                </c:pt>
                <c:pt idx="2">
                  <c:v>2.089156290630001E-6</c:v>
                </c:pt>
                <c:pt idx="3">
                  <c:v>2.6650844601461277E-6</c:v>
                </c:pt>
                <c:pt idx="4">
                  <c:v>3.0557592441311787E-6</c:v>
                </c:pt>
                <c:pt idx="5">
                  <c:v>3.3165595274102511E-6</c:v>
                </c:pt>
                <c:pt idx="6">
                  <c:v>3.484445205051423E-6</c:v>
                </c:pt>
                <c:pt idx="7">
                  <c:v>3.5846210375660437E-6</c:v>
                </c:pt>
                <c:pt idx="8">
                  <c:v>3.6346558820420094E-6</c:v>
                </c:pt>
                <c:pt idx="9">
                  <c:v>3.6470510624796171E-6</c:v>
                </c:pt>
                <c:pt idx="10">
                  <c:v>3.6308705251043849E-6</c:v>
                </c:pt>
                <c:pt idx="11">
                  <c:v>3.5927973119492806E-6</c:v>
                </c:pt>
                <c:pt idx="12">
                  <c:v>3.53783303533306E-6</c:v>
                </c:pt>
                <c:pt idx="13">
                  <c:v>3.4697707534635247E-6</c:v>
                </c:pt>
                <c:pt idx="14">
                  <c:v>3.3915211539829737E-6</c:v>
                </c:pt>
                <c:pt idx="15">
                  <c:v>3.3053420368731046E-6</c:v>
                </c:pt>
                <c:pt idx="16">
                  <c:v>3.2130030739319082E-6</c:v>
                </c:pt>
                <c:pt idx="17">
                  <c:v>3.1159067637835658E-6</c:v>
                </c:pt>
                <c:pt idx="18">
                  <c:v>3.0151795459600061E-6</c:v>
                </c:pt>
                <c:pt idx="19">
                  <c:v>2.9117425188046608E-6</c:v>
                </c:pt>
                <c:pt idx="20">
                  <c:v>2.8063681478326941E-6</c:v>
                </c:pt>
                <c:pt idx="21">
                  <c:v>2.6997271349339658E-6</c:v>
                </c:pt>
                <c:pt idx="22">
                  <c:v>2.5924278142207269E-6</c:v>
                </c:pt>
                <c:pt idx="23">
                  <c:v>2.4850491491326676E-6</c:v>
                </c:pt>
                <c:pt idx="24">
                  <c:v>2.3781690310677173E-6</c:v>
                </c:pt>
                <c:pt idx="25">
                  <c:v>2.2723939000351967E-6</c:v>
                </c:pt>
                <c:pt idx="26">
                  <c:v>2.1684013603636559E-6</c:v>
                </c:pt>
                <c:pt idx="27">
                  <c:v>2.0670091078478503E-6</c:v>
                </c:pt>
                <c:pt idx="28">
                  <c:v>1.9692959020226053E-6</c:v>
                </c:pt>
                <c:pt idx="29">
                  <c:v>1.8768611148023417E-6</c:v>
                </c:pt>
                <c:pt idx="30">
                  <c:v>1.7923390823390561E-6</c:v>
                </c:pt>
                <c:pt idx="31">
                  <c:v>1.7199463915318347E-6</c:v>
                </c:pt>
                <c:pt idx="32">
                  <c:v>1.6650509594307722E-6</c:v>
                </c:pt>
                <c:pt idx="33">
                  <c:v>1.6314741630822638E-6</c:v>
                </c:pt>
                <c:pt idx="34">
                  <c:v>1.6167453404519749E-6</c:v>
                </c:pt>
                <c:pt idx="35">
                  <c:v>1.6112321750399311E-6</c:v>
                </c:pt>
                <c:pt idx="36">
                  <c:v>1.6181716932517354E-6</c:v>
                </c:pt>
                <c:pt idx="37">
                  <c:v>1.6881987891688433E-6</c:v>
                </c:pt>
                <c:pt idx="38">
                  <c:v>1.8650520780347929E-6</c:v>
                </c:pt>
                <c:pt idx="39">
                  <c:v>2.0545019258355612E-6</c:v>
                </c:pt>
                <c:pt idx="40">
                  <c:v>2.2531026452835695E-6</c:v>
                </c:pt>
                <c:pt idx="41">
                  <c:v>2.8628175693969082E-6</c:v>
                </c:pt>
                <c:pt idx="42">
                  <c:v>3.6731382583084921E-6</c:v>
                </c:pt>
                <c:pt idx="43">
                  <c:v>3.9671050154326676E-6</c:v>
                </c:pt>
                <c:pt idx="44">
                  <c:v>4.7507611403785691E-6</c:v>
                </c:pt>
                <c:pt idx="45">
                  <c:v>4.8995035638191645E-6</c:v>
                </c:pt>
                <c:pt idx="46">
                  <c:v>6.6656009520080911E-6</c:v>
                </c:pt>
                <c:pt idx="47">
                  <c:v>6.9524853097734443E-6</c:v>
                </c:pt>
                <c:pt idx="48">
                  <c:v>1.3554135299282018E-5</c:v>
                </c:pt>
                <c:pt idx="49">
                  <c:v>1.1166422651451985E-5</c:v>
                </c:pt>
                <c:pt idx="50">
                  <c:v>1.7183553269361357E-5</c:v>
                </c:pt>
                <c:pt idx="51">
                  <c:v>1.2922624403883913E-5</c:v>
                </c:pt>
                <c:pt idx="52">
                  <c:v>9.1187469864213028E-6</c:v>
                </c:pt>
                <c:pt idx="53">
                  <c:v>5.8580710763115815E-6</c:v>
                </c:pt>
                <c:pt idx="54">
                  <c:v>3.241439807731214E-6</c:v>
                </c:pt>
                <c:pt idx="55">
                  <c:v>1.645197241267795E-6</c:v>
                </c:pt>
                <c:pt idx="56">
                  <c:v>2.1745234710169366E-5</c:v>
                </c:pt>
                <c:pt idx="57">
                  <c:v>1.7149833341102445E-5</c:v>
                </c:pt>
                <c:pt idx="58">
                  <c:v>1.3263077374919309E-5</c:v>
                </c:pt>
                <c:pt idx="59">
                  <c:v>1.0064717960221172E-5</c:v>
                </c:pt>
                <c:pt idx="60">
                  <c:v>7.3181310767706127E-6</c:v>
                </c:pt>
                <c:pt idx="61">
                  <c:v>5.1010886262044426E-6</c:v>
                </c:pt>
                <c:pt idx="62">
                  <c:v>3.1987649700006933E-6</c:v>
                </c:pt>
                <c:pt idx="63">
                  <c:v>1.919258982000416E-6</c:v>
                </c:pt>
                <c:pt idx="64">
                  <c:v>1.1515553892002496E-6</c:v>
                </c:pt>
                <c:pt idx="65">
                  <c:v>6.9093323352013348E-7</c:v>
                </c:pt>
                <c:pt idx="66">
                  <c:v>4.1455994011207196E-7</c:v>
                </c:pt>
                <c:pt idx="67">
                  <c:v>2.4873596406723775E-7</c:v>
                </c:pt>
                <c:pt idx="68">
                  <c:v>1.4924157844034536E-7</c:v>
                </c:pt>
                <c:pt idx="69">
                  <c:v>8.9544947064207895E-8</c:v>
                </c:pt>
                <c:pt idx="70">
                  <c:v>5.3726968238524059E-8</c:v>
                </c:pt>
                <c:pt idx="71">
                  <c:v>3.2236180943113419E-8</c:v>
                </c:pt>
                <c:pt idx="72">
                  <c:v>1.9341708565868052E-8</c:v>
                </c:pt>
                <c:pt idx="73">
                  <c:v>1.1605025139520662E-8</c:v>
                </c:pt>
                <c:pt idx="74">
                  <c:v>6.9630150837125663E-9</c:v>
                </c:pt>
                <c:pt idx="75">
                  <c:v>4.1778090502275398E-9</c:v>
                </c:pt>
                <c:pt idx="76">
                  <c:v>2.506685430136545E-9</c:v>
                </c:pt>
                <c:pt idx="77">
                  <c:v>1.5040112580819376E-9</c:v>
                </c:pt>
                <c:pt idx="78">
                  <c:v>9.0240675484916786E-10</c:v>
                </c:pt>
                <c:pt idx="79">
                  <c:v>5.414440529095166E-10</c:v>
                </c:pt>
                <c:pt idx="80">
                  <c:v>3.2486643174570467E-10</c:v>
                </c:pt>
                <c:pt idx="81">
                  <c:v>1.9491985904742148E-10</c:v>
                </c:pt>
                <c:pt idx="82">
                  <c:v>1.1695191542845024E-10</c:v>
                </c:pt>
                <c:pt idx="83">
                  <c:v>7.0171149257070143E-11</c:v>
                </c:pt>
                <c:pt idx="84">
                  <c:v>4.2102689554241755E-11</c:v>
                </c:pt>
                <c:pt idx="85">
                  <c:v>2.5261613732544888E-11</c:v>
                </c:pt>
                <c:pt idx="86">
                  <c:v>1.5156968239526933E-11</c:v>
                </c:pt>
                <c:pt idx="87">
                  <c:v>9.094180943716325E-12</c:v>
                </c:pt>
                <c:pt idx="88">
                  <c:v>5.4565085662297123E-12</c:v>
                </c:pt>
                <c:pt idx="89">
                  <c:v>3.273905139737848E-12</c:v>
                </c:pt>
                <c:pt idx="90">
                  <c:v>1.9643430838427088E-12</c:v>
                </c:pt>
                <c:pt idx="91">
                  <c:v>1.178605850305615E-12</c:v>
                </c:pt>
                <c:pt idx="92">
                  <c:v>7.0716351018335346E-13</c:v>
                </c:pt>
                <c:pt idx="93">
                  <c:v>4.2429810611001466E-13</c:v>
                </c:pt>
                <c:pt idx="94">
                  <c:v>2.5457886366600363E-13</c:v>
                </c:pt>
                <c:pt idx="95">
                  <c:v>1.5274731819960218E-13</c:v>
                </c:pt>
                <c:pt idx="96">
                  <c:v>9.1648390919761952E-14</c:v>
                </c:pt>
                <c:pt idx="97">
                  <c:v>5.4989034551857818E-14</c:v>
                </c:pt>
                <c:pt idx="98">
                  <c:v>3.2993420731113721E-14</c:v>
                </c:pt>
                <c:pt idx="99">
                  <c:v>1.9796052438668717E-14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25-31'!$CP$18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-2.4419764065447547E-6</c:v>
                </c:pt>
                <c:pt idx="2">
                  <c:v>-3.9966451738301934E-6</c:v>
                </c:pt>
                <c:pt idx="3">
                  <c:v>-5.0266638830682997E-6</c:v>
                </c:pt>
                <c:pt idx="4">
                  <c:v>-5.7213680969454839E-6</c:v>
                </c:pt>
                <c:pt idx="5">
                  <c:v>-6.1911060509241278E-6</c:v>
                </c:pt>
                <c:pt idx="6">
                  <c:v>-6.504523443046778E-6</c:v>
                </c:pt>
                <c:pt idx="7">
                  <c:v>-6.7063388779139976E-6</c:v>
                </c:pt>
                <c:pt idx="8">
                  <c:v>-6.826745454224098E-6</c:v>
                </c:pt>
                <c:pt idx="9">
                  <c:v>-6.8867323298922589E-6</c:v>
                </c:pt>
                <c:pt idx="10">
                  <c:v>-6.9012512581324847E-6</c:v>
                </c:pt>
                <c:pt idx="11">
                  <c:v>-6.881177108744585E-6</c:v>
                </c:pt>
                <c:pt idx="12">
                  <c:v>-6.8345623692664392E-6</c:v>
                </c:pt>
                <c:pt idx="13">
                  <c:v>-6.7674627061177495E-6</c:v>
                </c:pt>
                <c:pt idx="14">
                  <c:v>-6.6844935182816534E-6</c:v>
                </c:pt>
                <c:pt idx="15">
                  <c:v>-6.5892129959624346E-6</c:v>
                </c:pt>
                <c:pt idx="16">
                  <c:v>-6.484390411620744E-6</c:v>
                </c:pt>
                <c:pt idx="17">
                  <c:v>-6.3721966825983078E-6</c:v>
                </c:pt>
                <c:pt idx="18">
                  <c:v>-6.2543411085587419E-6</c:v>
                </c:pt>
                <c:pt idx="19">
                  <c:v>-6.1321700693915682E-6</c:v>
                </c:pt>
                <c:pt idx="20">
                  <c:v>-6.0067384137635349E-6</c:v>
                </c:pt>
                <c:pt idx="21">
                  <c:v>-5.8788610648070894E-6</c:v>
                </c:pt>
                <c:pt idx="22">
                  <c:v>-5.749149966524647E-6</c:v>
                </c:pt>
                <c:pt idx="23">
                  <c:v>-5.6180388698021111E-6</c:v>
                </c:pt>
                <c:pt idx="24">
                  <c:v>-5.4857953837514351E-6</c:v>
                </c:pt>
                <c:pt idx="25">
                  <c:v>-5.3525170511364156E-6</c:v>
                </c:pt>
                <c:pt idx="26">
                  <c:v>-5.2181038054932571E-6</c:v>
                </c:pt>
                <c:pt idx="27">
                  <c:v>-5.0821832962566482E-6</c:v>
                </c:pt>
                <c:pt idx="28">
                  <c:v>-4.9439417803016222E-6</c:v>
                </c:pt>
                <c:pt idx="29">
                  <c:v>-4.8018529426874235E-6</c:v>
                </c:pt>
                <c:pt idx="30">
                  <c:v>-4.6535140222313254E-6</c:v>
                </c:pt>
                <c:pt idx="31">
                  <c:v>-4.4961179494241998E-6</c:v>
                </c:pt>
                <c:pt idx="32">
                  <c:v>-4.32806519213777E-6</c:v>
                </c:pt>
                <c:pt idx="33">
                  <c:v>-4.1510224599219242E-6</c:v>
                </c:pt>
                <c:pt idx="34">
                  <c:v>-3.9681088857927704E-6</c:v>
                </c:pt>
                <c:pt idx="35">
                  <c:v>-3.7716251024607489E-6</c:v>
                </c:pt>
                <c:pt idx="36">
                  <c:v>-3.5330585797400255E-6</c:v>
                </c:pt>
                <c:pt idx="37">
                  <c:v>-3.2394251832448817E-6</c:v>
                </c:pt>
                <c:pt idx="38">
                  <c:v>-2.9338495435536627E-6</c:v>
                </c:pt>
                <c:pt idx="39">
                  <c:v>-2.5807819280486421E-6</c:v>
                </c:pt>
                <c:pt idx="40">
                  <c:v>-1.988378744125982E-6</c:v>
                </c:pt>
                <c:pt idx="41">
                  <c:v>-1.3123984962930962E-6</c:v>
                </c:pt>
                <c:pt idx="42">
                  <c:v>-8.6758291002395072E-7</c:v>
                </c:pt>
                <c:pt idx="43">
                  <c:v>-1.7619932418579815E-7</c:v>
                </c:pt>
                <c:pt idx="44">
                  <c:v>2.6568995931380152E-7</c:v>
                </c:pt>
                <c:pt idx="45">
                  <c:v>1.5988191357672529E-6</c:v>
                </c:pt>
                <c:pt idx="46">
                  <c:v>2.3989734691124212E-6</c:v>
                </c:pt>
                <c:pt idx="47">
                  <c:v>6.7686828044768999E-6</c:v>
                </c:pt>
                <c:pt idx="48">
                  <c:v>5.8770775586075921E-6</c:v>
                </c:pt>
                <c:pt idx="49">
                  <c:v>1.1718687059195099E-5</c:v>
                </c:pt>
                <c:pt idx="50">
                  <c:v>8.7125816631240457E-6</c:v>
                </c:pt>
                <c:pt idx="51">
                  <c:v>6.0512203837008449E-6</c:v>
                </c:pt>
                <c:pt idx="52">
                  <c:v>3.809015225417732E-6</c:v>
                </c:pt>
                <c:pt idx="53">
                  <c:v>2.0741673911802566E-6</c:v>
                </c:pt>
                <c:pt idx="54">
                  <c:v>1.4897654158200525E-6</c:v>
                </c:pt>
                <c:pt idx="55">
                  <c:v>1.792995631550191E-5</c:v>
                </c:pt>
                <c:pt idx="56">
                  <c:v>1.4755836516705274E-5</c:v>
                </c:pt>
                <c:pt idx="57">
                  <c:v>1.1561617553102616E-5</c:v>
                </c:pt>
                <c:pt idx="58">
                  <c:v>9.0224982408813013E-6</c:v>
                </c:pt>
                <c:pt idx="59">
                  <c:v>6.9171352529010573E-6</c:v>
                </c:pt>
                <c:pt idx="60">
                  <c:v>5.2798698103255059E-6</c:v>
                </c:pt>
                <c:pt idx="61">
                  <c:v>3.923030224201908E-6</c:v>
                </c:pt>
                <c:pt idx="62">
                  <c:v>2.9608548537986279E-6</c:v>
                </c:pt>
                <c:pt idx="63">
                  <c:v>1.7765129122791551E-6</c:v>
                </c:pt>
                <c:pt idx="64">
                  <c:v>1.0659077473674713E-6</c:v>
                </c:pt>
                <c:pt idx="65">
                  <c:v>6.3954464842049907E-7</c:v>
                </c:pt>
                <c:pt idx="66">
                  <c:v>3.8372678905230757E-7</c:v>
                </c:pt>
                <c:pt idx="67">
                  <c:v>2.3023607343138183E-7</c:v>
                </c:pt>
                <c:pt idx="68">
                  <c:v>1.3814164405882503E-7</c:v>
                </c:pt>
                <c:pt idx="69">
                  <c:v>8.2884986435293666E-8</c:v>
                </c:pt>
                <c:pt idx="70">
                  <c:v>4.9730991861177555E-8</c:v>
                </c:pt>
                <c:pt idx="71">
                  <c:v>2.983859511670721E-8</c:v>
                </c:pt>
                <c:pt idx="72">
                  <c:v>1.7903157070024834E-8</c:v>
                </c:pt>
                <c:pt idx="73">
                  <c:v>1.0741894242014985E-8</c:v>
                </c:pt>
                <c:pt idx="74">
                  <c:v>6.4451365452089489E-9</c:v>
                </c:pt>
                <c:pt idx="75">
                  <c:v>3.8670819271254117E-9</c:v>
                </c:pt>
                <c:pt idx="76">
                  <c:v>2.3202491562751835E-9</c:v>
                </c:pt>
                <c:pt idx="77">
                  <c:v>1.3921494937650995E-9</c:v>
                </c:pt>
                <c:pt idx="78">
                  <c:v>8.3528969625905441E-10</c:v>
                </c:pt>
                <c:pt idx="79">
                  <c:v>5.0117381775541676E-10</c:v>
                </c:pt>
                <c:pt idx="80">
                  <c:v>3.0070429065325006E-10</c:v>
                </c:pt>
                <c:pt idx="81">
                  <c:v>1.8042257439194871E-10</c:v>
                </c:pt>
                <c:pt idx="82">
                  <c:v>1.0825354463517187E-10</c:v>
                </c:pt>
                <c:pt idx="83">
                  <c:v>6.4952126781104448E-11</c:v>
                </c:pt>
                <c:pt idx="84">
                  <c:v>3.8971276068662669E-11</c:v>
                </c:pt>
                <c:pt idx="85">
                  <c:v>2.3382765641197105E-11</c:v>
                </c:pt>
                <c:pt idx="86">
                  <c:v>1.4029659384717767E-11</c:v>
                </c:pt>
                <c:pt idx="87">
                  <c:v>8.4177956308307427E-12</c:v>
                </c:pt>
                <c:pt idx="88">
                  <c:v>5.0506773784984042E-12</c:v>
                </c:pt>
                <c:pt idx="89">
                  <c:v>3.0304064270990219E-12</c:v>
                </c:pt>
                <c:pt idx="90">
                  <c:v>1.8182438562594752E-12</c:v>
                </c:pt>
                <c:pt idx="91">
                  <c:v>1.0909463137556644E-12</c:v>
                </c:pt>
                <c:pt idx="92">
                  <c:v>6.5456778825341416E-13</c:v>
                </c:pt>
                <c:pt idx="93">
                  <c:v>3.9274067295204074E-13</c:v>
                </c:pt>
                <c:pt idx="94">
                  <c:v>2.3564440377122961E-13</c:v>
                </c:pt>
                <c:pt idx="95">
                  <c:v>1.4138664226274294E-13</c:v>
                </c:pt>
                <c:pt idx="96">
                  <c:v>8.4831985357645117E-14</c:v>
                </c:pt>
                <c:pt idx="97">
                  <c:v>5.089919121458707E-14</c:v>
                </c:pt>
                <c:pt idx="98">
                  <c:v>3.0539514728752242E-14</c:v>
                </c:pt>
                <c:pt idx="99">
                  <c:v>1.8323708837250699E-14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25-31'!$DL$18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1.5964946448038253E-6</c:v>
                </c:pt>
                <c:pt idx="2">
                  <c:v>2.6348412724801207E-6</c:v>
                </c:pt>
                <c:pt idx="3">
                  <c:v>3.3251810237881763E-6</c:v>
                </c:pt>
                <c:pt idx="4">
                  <c:v>3.7865491798599882E-6</c:v>
                </c:pt>
                <c:pt idx="5">
                  <c:v>4.0913340194209669E-6</c:v>
                </c:pt>
                <c:pt idx="6">
                  <c:v>4.2857573117581482E-6</c:v>
                </c:pt>
                <c:pt idx="7">
                  <c:v>4.4004825805986358E-6</c:v>
                </c:pt>
                <c:pt idx="8">
                  <c:v>4.4565056235637557E-6</c:v>
                </c:pt>
                <c:pt idx="9">
                  <c:v>4.4685928753708526E-6</c:v>
                </c:pt>
                <c:pt idx="10">
                  <c:v>4.4473706872667773E-6</c:v>
                </c:pt>
                <c:pt idx="11">
                  <c:v>4.4006389265521806E-6</c:v>
                </c:pt>
                <c:pt idx="12">
                  <c:v>4.3342218483295725E-6</c:v>
                </c:pt>
                <c:pt idx="13">
                  <c:v>4.252533993692742E-6</c:v>
                </c:pt>
                <c:pt idx="14">
                  <c:v>4.1589656106441608E-6</c:v>
                </c:pt>
                <c:pt idx="15">
                  <c:v>4.0561509317936506E-6</c:v>
                </c:pt>
                <c:pt idx="16">
                  <c:v>3.9461587649780583E-6</c:v>
                </c:pt>
                <c:pt idx="17">
                  <c:v>3.8306305923940798E-6</c:v>
                </c:pt>
                <c:pt idx="18">
                  <c:v>3.7108826145618168E-6</c:v>
                </c:pt>
                <c:pt idx="19">
                  <c:v>3.5879826574027052E-6</c:v>
                </c:pt>
                <c:pt idx="20">
                  <c:v>3.4628093837398011E-6</c:v>
                </c:pt>
                <c:pt idx="21">
                  <c:v>3.3360992281253332E-6</c:v>
                </c:pt>
                <c:pt idx="22">
                  <c:v>3.2084855459170447E-6</c:v>
                </c:pt>
                <c:pt idx="23">
                  <c:v>3.0805342544071301E-6</c:v>
                </c:pt>
                <c:pt idx="24">
                  <c:v>2.9527810074779504E-6</c:v>
                </c:pt>
                <c:pt idx="25">
                  <c:v>2.8257788938154671E-6</c:v>
                </c:pt>
                <c:pt idx="26">
                  <c:v>2.7001740994792023E-6</c:v>
                </c:pt>
                <c:pt idx="27">
                  <c:v>2.576827308869642E-6</c:v>
                </c:pt>
                <c:pt idx="28">
                  <c:v>2.4569544965630241E-6</c:v>
                </c:pt>
                <c:pt idx="29">
                  <c:v>2.3421466553638637E-6</c:v>
                </c:pt>
                <c:pt idx="30">
                  <c:v>2.2340145203626066E-6</c:v>
                </c:pt>
                <c:pt idx="31">
                  <c:v>2.1333411409762276E-6</c:v>
                </c:pt>
                <c:pt idx="32">
                  <c:v>2.0395060627426131E-6</c:v>
                </c:pt>
                <c:pt idx="33">
                  <c:v>1.9526498627325806E-6</c:v>
                </c:pt>
                <c:pt idx="34">
                  <c:v>1.8798895502526725E-6</c:v>
                </c:pt>
                <c:pt idx="35">
                  <c:v>1.835883006865921E-6</c:v>
                </c:pt>
                <c:pt idx="36">
                  <c:v>1.8232110778563376E-6</c:v>
                </c:pt>
                <c:pt idx="37">
                  <c:v>1.8268849811802629E-6</c:v>
                </c:pt>
                <c:pt idx="38">
                  <c:v>1.8835857175953513E-6</c:v>
                </c:pt>
                <c:pt idx="39">
                  <c:v>2.0779529122747636E-6</c:v>
                </c:pt>
                <c:pt idx="40">
                  <c:v>2.3100165797984573E-6</c:v>
                </c:pt>
                <c:pt idx="41">
                  <c:v>2.4519995910320114E-6</c:v>
                </c:pt>
                <c:pt idx="42">
                  <c:v>2.7240069069723455E-6</c:v>
                </c:pt>
                <c:pt idx="43">
                  <c:v>2.9301844282104972E-6</c:v>
                </c:pt>
                <c:pt idx="44">
                  <c:v>3.63707347500377E-6</c:v>
                </c:pt>
                <c:pt idx="45">
                  <c:v>4.2616679868968943E-6</c:v>
                </c:pt>
                <c:pt idx="46">
                  <c:v>6.8375083074976445E-6</c:v>
                </c:pt>
                <c:pt idx="47">
                  <c:v>6.5311497623827749E-6</c:v>
                </c:pt>
                <c:pt idx="48">
                  <c:v>1.0201536075527332E-5</c:v>
                </c:pt>
                <c:pt idx="49">
                  <c:v>6.4978064537217842E-6</c:v>
                </c:pt>
                <c:pt idx="50">
                  <c:v>3.2798725828325076E-6</c:v>
                </c:pt>
                <c:pt idx="51">
                  <c:v>6.0488998864134669E-7</c:v>
                </c:pt>
                <c:pt idx="52">
                  <c:v>-1.4452628633943379E-6</c:v>
                </c:pt>
                <c:pt idx="53">
                  <c:v>-2.0304047100034445E-6</c:v>
                </c:pt>
                <c:pt idx="54">
                  <c:v>1.1191999999159239E-5</c:v>
                </c:pt>
                <c:pt idx="55">
                  <c:v>8.5887901519737103E-6</c:v>
                </c:pt>
                <c:pt idx="56">
                  <c:v>6.1678010498441432E-6</c:v>
                </c:pt>
                <c:pt idx="57">
                  <c:v>3.9509815424778987E-6</c:v>
                </c:pt>
                <c:pt idx="58">
                  <c:v>2.2127762158664563E-6</c:v>
                </c:pt>
                <c:pt idx="59">
                  <c:v>9.7898022941825431E-7</c:v>
                </c:pt>
                <c:pt idx="60">
                  <c:v>1.0698760488734443E-7</c:v>
                </c:pt>
                <c:pt idx="61">
                  <c:v>-3.0590373699206606E-7</c:v>
                </c:pt>
                <c:pt idx="62">
                  <c:v>-5.5317267161510402E-7</c:v>
                </c:pt>
                <c:pt idx="63">
                  <c:v>-3.3190360296904073E-7</c:v>
                </c:pt>
                <c:pt idx="64">
                  <c:v>-1.991421617814136E-7</c:v>
                </c:pt>
                <c:pt idx="65">
                  <c:v>-1.1948529706886442E-7</c:v>
                </c:pt>
                <c:pt idx="66">
                  <c:v>-7.1691178241315942E-8</c:v>
                </c:pt>
                <c:pt idx="67">
                  <c:v>-4.3014706944781433E-8</c:v>
                </c:pt>
                <c:pt idx="68">
                  <c:v>-2.5808824166863439E-8</c:v>
                </c:pt>
                <c:pt idx="69">
                  <c:v>-1.5485294500117386E-8</c:v>
                </c:pt>
                <c:pt idx="70">
                  <c:v>-9.2911767000704315E-9</c:v>
                </c:pt>
                <c:pt idx="71">
                  <c:v>-5.5747060200432753E-9</c:v>
                </c:pt>
                <c:pt idx="72">
                  <c:v>-3.344823612026304E-9</c:v>
                </c:pt>
                <c:pt idx="73">
                  <c:v>-2.0068941672156977E-9</c:v>
                </c:pt>
                <c:pt idx="74">
                  <c:v>-1.2041365003295033E-9</c:v>
                </c:pt>
                <c:pt idx="75">
                  <c:v>-7.2248190019757494E-10</c:v>
                </c:pt>
                <c:pt idx="76">
                  <c:v>-4.3348914011848144E-10</c:v>
                </c:pt>
                <c:pt idx="77">
                  <c:v>-2.6009348407106769E-10</c:v>
                </c:pt>
                <c:pt idx="78">
                  <c:v>-1.5605609044264061E-10</c:v>
                </c:pt>
                <c:pt idx="79">
                  <c:v>-9.3633654265579073E-11</c:v>
                </c:pt>
                <c:pt idx="80">
                  <c:v>-5.6180192559336856E-11</c:v>
                </c:pt>
                <c:pt idx="81">
                  <c:v>-3.370811553559682E-11</c:v>
                </c:pt>
                <c:pt idx="82">
                  <c:v>-2.0224869321360077E-11</c:v>
                </c:pt>
                <c:pt idx="83">
                  <c:v>-1.213492159281737E-11</c:v>
                </c:pt>
                <c:pt idx="84">
                  <c:v>-7.2809529556907527E-12</c:v>
                </c:pt>
                <c:pt idx="85">
                  <c:v>-4.3685717734141207E-12</c:v>
                </c:pt>
                <c:pt idx="86">
                  <c:v>-2.6211430640484724E-12</c:v>
                </c:pt>
                <c:pt idx="87">
                  <c:v>-1.5726858384293316E-12</c:v>
                </c:pt>
                <c:pt idx="88">
                  <c:v>-9.4361150305764033E-13</c:v>
                </c:pt>
                <c:pt idx="89">
                  <c:v>-5.6616690183454284E-13</c:v>
                </c:pt>
                <c:pt idx="90">
                  <c:v>-3.3970014110080842E-13</c:v>
                </c:pt>
                <c:pt idx="91">
                  <c:v>-2.0382008466045403E-13</c:v>
                </c:pt>
                <c:pt idx="92">
                  <c:v>-1.2229205079628276E-13</c:v>
                </c:pt>
                <c:pt idx="93">
                  <c:v>-7.3375230477769656E-14</c:v>
                </c:pt>
                <c:pt idx="94">
                  <c:v>-4.4025138286669548E-14</c:v>
                </c:pt>
                <c:pt idx="95">
                  <c:v>-2.6415082972003022E-14</c:v>
                </c:pt>
                <c:pt idx="96">
                  <c:v>-1.5849049783201167E-14</c:v>
                </c:pt>
                <c:pt idx="97">
                  <c:v>-9.5094298699213462E-15</c:v>
                </c:pt>
                <c:pt idx="98">
                  <c:v>-5.7056579219518384E-15</c:v>
                </c:pt>
                <c:pt idx="99">
                  <c:v>-3.423394753171103E-15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25-31'!$EH$18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-1.9312891308825852E-6</c:v>
                </c:pt>
                <c:pt idx="2">
                  <c:v>-3.1788465972119873E-6</c:v>
                </c:pt>
                <c:pt idx="3">
                  <c:v>-4.0101196896492886E-6</c:v>
                </c:pt>
                <c:pt idx="4">
                  <c:v>-4.5711948686681658E-6</c:v>
                </c:pt>
                <c:pt idx="5">
                  <c:v>-4.9493405624607967E-6</c:v>
                </c:pt>
                <c:pt idx="6">
                  <c:v>-5.1996771073710424E-6</c:v>
                </c:pt>
                <c:pt idx="7">
                  <c:v>-5.3584857118114948E-6</c:v>
                </c:pt>
                <c:pt idx="8">
                  <c:v>-5.4504490911259917E-6</c:v>
                </c:pt>
                <c:pt idx="9">
                  <c:v>-5.4928261577248672E-6</c:v>
                </c:pt>
                <c:pt idx="10">
                  <c:v>-5.4979682562183996E-6</c:v>
                </c:pt>
                <c:pt idx="11">
                  <c:v>-5.4748919757728609E-6</c:v>
                </c:pt>
                <c:pt idx="12">
                  <c:v>-5.4302931190436388E-6</c:v>
                </c:pt>
                <c:pt idx="13">
                  <c:v>-5.3692181199889444E-6</c:v>
                </c:pt>
                <c:pt idx="14">
                  <c:v>-5.2955191494410969E-6</c:v>
                </c:pt>
                <c:pt idx="15">
                  <c:v>-5.212168970963188E-6</c:v>
                </c:pt>
                <c:pt idx="16">
                  <c:v>-5.1214826752785103E-6</c:v>
                </c:pt>
                <c:pt idx="17">
                  <c:v>-5.0252762278345242E-6</c:v>
                </c:pt>
                <c:pt idx="18">
                  <c:v>-4.9249812500151702E-6</c:v>
                </c:pt>
                <c:pt idx="19">
                  <c:v>-4.8217288128177271E-6</c:v>
                </c:pt>
                <c:pt idx="20">
                  <c:v>-4.716410653624048E-6</c:v>
                </c:pt>
                <c:pt idx="21">
                  <c:v>-4.609723211160266E-6</c:v>
                </c:pt>
                <c:pt idx="22">
                  <c:v>-4.5021975267067749E-6</c:v>
                </c:pt>
                <c:pt idx="23">
                  <c:v>-4.3942154448230186E-6</c:v>
                </c:pt>
                <c:pt idx="24">
                  <c:v>-4.2860087604984498E-6</c:v>
                </c:pt>
                <c:pt idx="25">
                  <c:v>-4.1776348559674492E-6</c:v>
                </c:pt>
                <c:pt idx="26">
                  <c:v>-4.0689288090603459E-6</c:v>
                </c:pt>
                <c:pt idx="27">
                  <c:v>-3.9594615161443053E-6</c:v>
                </c:pt>
                <c:pt idx="28">
                  <c:v>-3.8485853442755263E-6</c:v>
                </c:pt>
                <c:pt idx="29">
                  <c:v>-3.7356715920418976E-6</c:v>
                </c:pt>
                <c:pt idx="30">
                  <c:v>-3.620487592772767E-6</c:v>
                </c:pt>
                <c:pt idx="31">
                  <c:v>-3.5031290759116041E-6</c:v>
                </c:pt>
                <c:pt idx="32">
                  <c:v>-3.3824200023988699E-6</c:v>
                </c:pt>
                <c:pt idx="33">
                  <c:v>-3.2533630576515871E-6</c:v>
                </c:pt>
                <c:pt idx="34">
                  <c:v>-3.1090010458086764E-6</c:v>
                </c:pt>
                <c:pt idx="35">
                  <c:v>-2.9490832271859141E-6</c:v>
                </c:pt>
                <c:pt idx="36">
                  <c:v>-2.7754498521312398E-6</c:v>
                </c:pt>
                <c:pt idx="37">
                  <c:v>-2.5612870611785299E-6</c:v>
                </c:pt>
                <c:pt idx="38">
                  <c:v>-2.273009032377829E-6</c:v>
                </c:pt>
                <c:pt idx="39">
                  <c:v>-1.9684544071349452E-6</c:v>
                </c:pt>
                <c:pt idx="40">
                  <c:v>-1.6941570211616991E-6</c:v>
                </c:pt>
                <c:pt idx="41">
                  <c:v>-1.3502265545448783E-6</c:v>
                </c:pt>
                <c:pt idx="42">
                  <c:v>-9.9894922586489521E-7</c:v>
                </c:pt>
                <c:pt idx="43">
                  <c:v>-3.6003561298091069E-7</c:v>
                </c:pt>
                <c:pt idx="44">
                  <c:v>3.7051696888650704E-7</c:v>
                </c:pt>
                <c:pt idx="45">
                  <c:v>2.1304611373604287E-6</c:v>
                </c:pt>
                <c:pt idx="46">
                  <c:v>2.3883334941375567E-6</c:v>
                </c:pt>
                <c:pt idx="47">
                  <c:v>4.8156954149366007E-6</c:v>
                </c:pt>
                <c:pt idx="48">
                  <c:v>2.5858655889610116E-6</c:v>
                </c:pt>
                <c:pt idx="49">
                  <c:v>6.9367430019593584E-7</c:v>
                </c:pt>
                <c:pt idx="50">
                  <c:v>-8.1925689930303913E-7</c:v>
                </c:pt>
                <c:pt idx="51">
                  <c:v>-1.8646235041639564E-6</c:v>
                </c:pt>
                <c:pt idx="52">
                  <c:v>-1.4542756529584838E-6</c:v>
                </c:pt>
                <c:pt idx="53">
                  <c:v>1.0043123446452223E-5</c:v>
                </c:pt>
                <c:pt idx="54">
                  <c:v>8.3216161780434207E-6</c:v>
                </c:pt>
                <c:pt idx="55">
                  <c:v>6.6791593435885574E-6</c:v>
                </c:pt>
                <c:pt idx="56">
                  <c:v>5.1383735164959622E-6</c:v>
                </c:pt>
                <c:pt idx="57">
                  <c:v>3.6565074609403413E-6</c:v>
                </c:pt>
                <c:pt idx="58">
                  <c:v>2.6255427245228981E-6</c:v>
                </c:pt>
                <c:pt idx="59">
                  <c:v>1.8956149488787329E-6</c:v>
                </c:pt>
                <c:pt idx="60">
                  <c:v>1.5017946204398669E-6</c:v>
                </c:pt>
                <c:pt idx="61">
                  <c:v>1.1823265806112579E-6</c:v>
                </c:pt>
                <c:pt idx="62">
                  <c:v>1.0260860659059212E-6</c:v>
                </c:pt>
                <c:pt idx="63">
                  <c:v>6.1565163954357439E-7</c:v>
                </c:pt>
                <c:pt idx="64">
                  <c:v>3.6939098372614464E-7</c:v>
                </c:pt>
                <c:pt idx="65">
                  <c:v>2.2163459023570304E-7</c:v>
                </c:pt>
                <c:pt idx="66">
                  <c:v>1.3298075414141098E-7</c:v>
                </c:pt>
                <c:pt idx="67">
                  <c:v>7.978845248484388E-8</c:v>
                </c:pt>
                <c:pt idx="68">
                  <c:v>4.7873071490904973E-8</c:v>
                </c:pt>
                <c:pt idx="69">
                  <c:v>2.8723842894542306E-8</c:v>
                </c:pt>
                <c:pt idx="70">
                  <c:v>1.7234305736725384E-8</c:v>
                </c:pt>
                <c:pt idx="71">
                  <c:v>1.034058344203523E-8</c:v>
                </c:pt>
                <c:pt idx="72">
                  <c:v>6.204350065221477E-9</c:v>
                </c:pt>
                <c:pt idx="73">
                  <c:v>3.7226100391326321E-9</c:v>
                </c:pt>
                <c:pt idx="74">
                  <c:v>2.2335660234797063E-9</c:v>
                </c:pt>
                <c:pt idx="75">
                  <c:v>1.3401396140877814E-9</c:v>
                </c:pt>
                <c:pt idx="76">
                  <c:v>8.0408376845269003E-10</c:v>
                </c:pt>
                <c:pt idx="77">
                  <c:v>4.8245026107160343E-10</c:v>
                </c:pt>
                <c:pt idx="78">
                  <c:v>2.8947015664296206E-10</c:v>
                </c:pt>
                <c:pt idx="79">
                  <c:v>1.7368209398576665E-10</c:v>
                </c:pt>
                <c:pt idx="80">
                  <c:v>1.042092563914494E-10</c:v>
                </c:pt>
                <c:pt idx="81">
                  <c:v>6.2525553834864346E-11</c:v>
                </c:pt>
                <c:pt idx="82">
                  <c:v>3.7515332300919269E-11</c:v>
                </c:pt>
                <c:pt idx="83">
                  <c:v>2.2509199380552885E-11</c:v>
                </c:pt>
                <c:pt idx="84">
                  <c:v>1.35055196283314E-11</c:v>
                </c:pt>
                <c:pt idx="85">
                  <c:v>8.1033117769986747E-12</c:v>
                </c:pt>
                <c:pt idx="86">
                  <c:v>4.8619870661995357E-12</c:v>
                </c:pt>
                <c:pt idx="87">
                  <c:v>2.9171922397196387E-12</c:v>
                </c:pt>
                <c:pt idx="88">
                  <c:v>1.7503153438318659E-12</c:v>
                </c:pt>
                <c:pt idx="89">
                  <c:v>1.0501892062990368E-12</c:v>
                </c:pt>
                <c:pt idx="90">
                  <c:v>6.3011352377948414E-13</c:v>
                </c:pt>
                <c:pt idx="91">
                  <c:v>3.7806811426765947E-13</c:v>
                </c:pt>
                <c:pt idx="92">
                  <c:v>2.2684086856060085E-13</c:v>
                </c:pt>
                <c:pt idx="93">
                  <c:v>1.3610452113636051E-13</c:v>
                </c:pt>
                <c:pt idx="94">
                  <c:v>8.1662712681824061E-14</c:v>
                </c:pt>
                <c:pt idx="95">
                  <c:v>4.8997627609090559E-14</c:v>
                </c:pt>
                <c:pt idx="96">
                  <c:v>2.9398576565453689E-14</c:v>
                </c:pt>
                <c:pt idx="97">
                  <c:v>1.763914593927286E-14</c:v>
                </c:pt>
                <c:pt idx="98">
                  <c:v>1.0583487563563393E-14</c:v>
                </c:pt>
                <c:pt idx="99">
                  <c:v>6.3500925381385203E-15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25-31'!$FD$18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1.5272828784926307E-6</c:v>
                </c:pt>
                <c:pt idx="2">
                  <c:v>2.5230392921259115E-6</c:v>
                </c:pt>
                <c:pt idx="3">
                  <c:v>3.1873806202974142E-6</c:v>
                </c:pt>
                <c:pt idx="4">
                  <c:v>3.633719526715401E-6</c:v>
                </c:pt>
                <c:pt idx="5">
                  <c:v>3.9311082065569825E-6</c:v>
                </c:pt>
                <c:pt idx="6">
                  <c:v>4.1236573857794667E-6</c:v>
                </c:pt>
                <c:pt idx="7">
                  <c:v>4.2406186494571563E-6</c:v>
                </c:pt>
                <c:pt idx="8">
                  <c:v>4.3019987701863049E-6</c:v>
                </c:pt>
                <c:pt idx="9">
                  <c:v>4.3218443381357052E-6</c:v>
                </c:pt>
                <c:pt idx="10">
                  <c:v>4.3102409201349612E-6</c:v>
                </c:pt>
                <c:pt idx="11">
                  <c:v>4.2745713465415502E-6</c:v>
                </c:pt>
                <c:pt idx="12">
                  <c:v>4.2203311979294167E-6</c:v>
                </c:pt>
                <c:pt idx="13">
                  <c:v>4.1516711773263715E-6</c:v>
                </c:pt>
                <c:pt idx="14">
                  <c:v>4.0717662886866068E-6</c:v>
                </c:pt>
                <c:pt idx="15">
                  <c:v>3.9830724470855949E-6</c:v>
                </c:pt>
                <c:pt idx="16">
                  <c:v>3.8875083121468756E-6</c:v>
                </c:pt>
                <c:pt idx="17">
                  <c:v>3.7865865059813486E-6</c:v>
                </c:pt>
                <c:pt idx="18">
                  <c:v>3.6815100555621927E-6</c:v>
                </c:pt>
                <c:pt idx="19">
                  <c:v>3.5732447371539244E-6</c:v>
                </c:pt>
                <c:pt idx="20">
                  <c:v>3.4625748165928449E-6</c:v>
                </c:pt>
                <c:pt idx="21">
                  <c:v>3.3501479322489702E-6</c:v>
                </c:pt>
                <c:pt idx="22">
                  <c:v>3.2365143744807201E-6</c:v>
                </c:pt>
                <c:pt idx="23">
                  <c:v>3.1221662494008984E-6</c:v>
                </c:pt>
                <c:pt idx="24">
                  <c:v>3.0075808071412802E-6</c:v>
                </c:pt>
                <c:pt idx="25">
                  <c:v>2.8932651281038391E-6</c:v>
                </c:pt>
                <c:pt idx="26">
                  <c:v>2.7797826303473105E-6</c:v>
                </c:pt>
                <c:pt idx="27">
                  <c:v>2.6677221620502456E-6</c:v>
                </c:pt>
                <c:pt idx="28">
                  <c:v>2.5575837071020041E-6</c:v>
                </c:pt>
                <c:pt idx="29">
                  <c:v>2.449677381300211E-6</c:v>
                </c:pt>
                <c:pt idx="30">
                  <c:v>2.3443800935239734E-6</c:v>
                </c:pt>
                <c:pt idx="31">
                  <c:v>2.2430659247299478E-6</c:v>
                </c:pt>
                <c:pt idx="32">
                  <c:v>2.1488686346507468E-6</c:v>
                </c:pt>
                <c:pt idx="33">
                  <c:v>2.0650081922982816E-6</c:v>
                </c:pt>
                <c:pt idx="34">
                  <c:v>1.9919136073180688E-6</c:v>
                </c:pt>
                <c:pt idx="35">
                  <c:v>1.9324829856493669E-6</c:v>
                </c:pt>
                <c:pt idx="36">
                  <c:v>1.9032719762619721E-6</c:v>
                </c:pt>
                <c:pt idx="37">
                  <c:v>1.9156198876133651E-6</c:v>
                </c:pt>
                <c:pt idx="38">
                  <c:v>1.9390128164105402E-6</c:v>
                </c:pt>
                <c:pt idx="39">
                  <c:v>1.9596310121133831E-6</c:v>
                </c:pt>
                <c:pt idx="40">
                  <c:v>2.0235116960261312E-6</c:v>
                </c:pt>
                <c:pt idx="41">
                  <c:v>2.1218335278794243E-6</c:v>
                </c:pt>
                <c:pt idx="42">
                  <c:v>2.3960198489523382E-6</c:v>
                </c:pt>
                <c:pt idx="43">
                  <c:v>2.8078735310969188E-6</c:v>
                </c:pt>
                <c:pt idx="44">
                  <c:v>3.751551604664477E-6</c:v>
                </c:pt>
                <c:pt idx="45">
                  <c:v>3.9598379096223227E-6</c:v>
                </c:pt>
                <c:pt idx="46">
                  <c:v>5.2791015824320969E-6</c:v>
                </c:pt>
                <c:pt idx="47">
                  <c:v>3.7332361189799587E-6</c:v>
                </c:pt>
                <c:pt idx="48">
                  <c:v>2.3625331898296381E-6</c:v>
                </c:pt>
                <c:pt idx="49">
                  <c:v>1.2800173278450927E-6</c:v>
                </c:pt>
                <c:pt idx="50">
                  <c:v>5.8688814665551481E-7</c:v>
                </c:pt>
                <c:pt idx="51">
                  <c:v>1.3739732688689693E-6</c:v>
                </c:pt>
                <c:pt idx="52">
                  <c:v>1.1133827995161993E-5</c:v>
                </c:pt>
                <c:pt idx="53">
                  <c:v>9.7511521551072074E-6</c:v>
                </c:pt>
                <c:pt idx="54">
                  <c:v>8.3953741574767198E-6</c:v>
                </c:pt>
                <c:pt idx="55">
                  <c:v>7.0874264364163657E-6</c:v>
                </c:pt>
                <c:pt idx="56">
                  <c:v>5.799046097125591E-6</c:v>
                </c:pt>
                <c:pt idx="57">
                  <c:v>4.708568947358379E-6</c:v>
                </c:pt>
                <c:pt idx="58">
                  <c:v>3.9016946910448713E-6</c:v>
                </c:pt>
                <c:pt idx="59">
                  <c:v>3.3795923234892708E-6</c:v>
                </c:pt>
                <c:pt idx="60">
                  <c:v>2.9117348380983295E-6</c:v>
                </c:pt>
                <c:pt idx="61">
                  <c:v>2.5306143423041785E-6</c:v>
                </c:pt>
                <c:pt idx="62">
                  <c:v>1.9514682692582577E-6</c:v>
                </c:pt>
                <c:pt idx="63">
                  <c:v>1.1708809615548895E-6</c:v>
                </c:pt>
                <c:pt idx="64">
                  <c:v>7.0252857693292288E-7</c:v>
                </c:pt>
                <c:pt idx="65">
                  <c:v>4.2151714615975915E-7</c:v>
                </c:pt>
                <c:pt idx="66">
                  <c:v>2.529102876958582E-7</c:v>
                </c:pt>
                <c:pt idx="67">
                  <c:v>1.5174617261751492E-7</c:v>
                </c:pt>
                <c:pt idx="68">
                  <c:v>9.1047703570507597E-8</c:v>
                </c:pt>
                <c:pt idx="69">
                  <c:v>5.4628622142305914E-8</c:v>
                </c:pt>
                <c:pt idx="70">
                  <c:v>3.2777173285383209E-8</c:v>
                </c:pt>
                <c:pt idx="71">
                  <c:v>1.9666303971230264E-8</c:v>
                </c:pt>
                <c:pt idx="72">
                  <c:v>1.179978238273765E-8</c:v>
                </c:pt>
                <c:pt idx="73">
                  <c:v>7.079869429642675E-9</c:v>
                </c:pt>
                <c:pt idx="74">
                  <c:v>4.2479216577854356E-9</c:v>
                </c:pt>
                <c:pt idx="75">
                  <c:v>2.548752994671219E-9</c:v>
                </c:pt>
                <c:pt idx="76">
                  <c:v>1.5292517968026467E-9</c:v>
                </c:pt>
                <c:pt idx="77">
                  <c:v>9.1755107808160919E-10</c:v>
                </c:pt>
                <c:pt idx="78">
                  <c:v>5.5053064684897081E-10</c:v>
                </c:pt>
                <c:pt idx="79">
                  <c:v>3.3031838810940366E-10</c:v>
                </c:pt>
                <c:pt idx="80">
                  <c:v>1.9819103286565014E-10</c:v>
                </c:pt>
                <c:pt idx="81">
                  <c:v>1.1891461971939538E-10</c:v>
                </c:pt>
                <c:pt idx="82">
                  <c:v>7.1348771831634579E-11</c:v>
                </c:pt>
                <c:pt idx="83">
                  <c:v>4.2809263098979424E-11</c:v>
                </c:pt>
                <c:pt idx="84">
                  <c:v>2.5685557859388316E-11</c:v>
                </c:pt>
                <c:pt idx="85">
                  <c:v>1.541133471563299E-11</c:v>
                </c:pt>
                <c:pt idx="86">
                  <c:v>9.2468008293796283E-12</c:v>
                </c:pt>
                <c:pt idx="87">
                  <c:v>5.5480804976281079E-12</c:v>
                </c:pt>
                <c:pt idx="88">
                  <c:v>3.3288482985768234E-12</c:v>
                </c:pt>
                <c:pt idx="89">
                  <c:v>1.9973089791461147E-12</c:v>
                </c:pt>
                <c:pt idx="90">
                  <c:v>1.1983853874876895E-12</c:v>
                </c:pt>
                <c:pt idx="91">
                  <c:v>7.1903123249264472E-13</c:v>
                </c:pt>
                <c:pt idx="92">
                  <c:v>4.3141873949558683E-13</c:v>
                </c:pt>
                <c:pt idx="93">
                  <c:v>2.5885124369735727E-13</c:v>
                </c:pt>
                <c:pt idx="94">
                  <c:v>1.5531074621840661E-13</c:v>
                </c:pt>
                <c:pt idx="95">
                  <c:v>9.3186447731049134E-14</c:v>
                </c:pt>
                <c:pt idx="96">
                  <c:v>5.591186863862948E-14</c:v>
                </c:pt>
                <c:pt idx="97">
                  <c:v>3.3547121183177365E-14</c:v>
                </c:pt>
                <c:pt idx="98">
                  <c:v>2.0128272709906096E-14</c:v>
                </c:pt>
                <c:pt idx="99">
                  <c:v>1.2076963625943819E-14</c:v>
                </c:pt>
              </c:numCache>
            </c:numRef>
          </c:yVal>
          <c:smooth val="1"/>
        </c:ser>
        <c:axId val="72105984"/>
        <c:axId val="72107520"/>
      </c:scatterChart>
      <c:valAx>
        <c:axId val="72105984"/>
        <c:scaling>
          <c:orientation val="minMax"/>
        </c:scaling>
        <c:delete val="1"/>
        <c:axPos val="b"/>
        <c:numFmt formatCode="0.00E+00" sourceLinked="1"/>
        <c:tickLblPos val="nextTo"/>
        <c:crossAx val="72107520"/>
        <c:crosses val="autoZero"/>
        <c:crossBetween val="midCat"/>
      </c:valAx>
      <c:valAx>
        <c:axId val="72107520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059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4198988195615531E-2"/>
          <c:y val="4.4397463002114265E-2"/>
          <c:w val="0.81787521079258119"/>
          <c:h val="0.8900634249471449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3.5212842679455906E-5</c:v>
                </c:pt>
                <c:pt idx="22">
                  <c:v>2.1745234710169366E-5</c:v>
                </c:pt>
                <c:pt idx="44">
                  <c:v>1.792995631550191E-5</c:v>
                </c:pt>
                <c:pt idx="66">
                  <c:v>1.1191999999159239E-5</c:v>
                </c:pt>
                <c:pt idx="88">
                  <c:v>1.0043123446452223E-5</c:v>
                </c:pt>
                <c:pt idx="110">
                  <c:v>1.1133827995161993E-5</c:v>
                </c:pt>
              </c:numCache>
            </c:numRef>
          </c:yVal>
        </c:ser>
        <c:axId val="72122368"/>
        <c:axId val="72124288"/>
      </c:scatterChart>
      <c:valAx>
        <c:axId val="72122368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24288"/>
        <c:crosses val="autoZero"/>
        <c:crossBetween val="midCat"/>
      </c:valAx>
      <c:valAx>
        <c:axId val="72124288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2236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086003372681281"/>
          <c:y val="0.47780126849894328"/>
          <c:w val="5.5649241146711693E-2"/>
          <c:h val="2.536997885835097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9.3023337068964762E-2"/>
          <c:y val="4.2307732034754394E-2"/>
          <c:w val="0.82468766132293758"/>
          <c:h val="0.88269313654328574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1.7674146667729027E-3</c:v>
                </c:pt>
                <c:pt idx="22">
                  <c:v>1.6582130446615769E-3</c:v>
                </c:pt>
                <c:pt idx="44">
                  <c:v>3.7210185854643155E-4</c:v>
                </c:pt>
                <c:pt idx="66">
                  <c:v>1.4626737411087415E-3</c:v>
                </c:pt>
                <c:pt idx="88">
                  <c:v>4.4783260638794854E-4</c:v>
                </c:pt>
                <c:pt idx="110">
                  <c:v>9.214185587643059E-4</c:v>
                </c:pt>
                <c:pt idx="154">
                  <c:v>5.0538983023216272E-4</c:v>
                </c:pt>
              </c:numCache>
            </c:numRef>
          </c:yVal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2.9084751623994782E-4</c:v>
                </c:pt>
                <c:pt idx="22">
                  <c:v>3.1655621782415884E-4</c:v>
                </c:pt>
                <c:pt idx="44">
                  <c:v>2.0942065774320288E-4</c:v>
                </c:pt>
                <c:pt idx="66">
                  <c:v>2.1594796799964157E-4</c:v>
                </c:pt>
                <c:pt idx="88">
                  <c:v>1.8521365850410632E-4</c:v>
                </c:pt>
                <c:pt idx="110">
                  <c:v>1.5393433043041013E-4</c:v>
                </c:pt>
                <c:pt idx="132">
                  <c:v>1.4684131502888719E-4</c:v>
                </c:pt>
                <c:pt idx="154">
                  <c:v>1.1841773609329396E-4</c:v>
                </c:pt>
              </c:numCache>
            </c:numRef>
          </c:yVal>
        </c:ser>
        <c:ser>
          <c:idx val="1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9.6070303914381474E-5</c:v>
                </c:pt>
                <c:pt idx="22">
                  <c:v>1.0675092295483915E-4</c:v>
                </c:pt>
                <c:pt idx="44">
                  <c:v>9.3422512111950191E-5</c:v>
                </c:pt>
                <c:pt idx="66">
                  <c:v>1.3026356275856591E-4</c:v>
                </c:pt>
                <c:pt idx="88">
                  <c:v>8.6899293514721841E-5</c:v>
                </c:pt>
                <c:pt idx="110">
                  <c:v>6.1806603353395427E-5</c:v>
                </c:pt>
                <c:pt idx="132">
                  <c:v>5.1680961289719829E-5</c:v>
                </c:pt>
                <c:pt idx="154">
                  <c:v>3.978251548932628E-5</c:v>
                </c:pt>
              </c:numCache>
            </c:numRef>
          </c:yVal>
        </c:ser>
        <c:ser>
          <c:idx val="0"/>
          <c:order val="3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3.5212842679455906E-5</c:v>
                </c:pt>
                <c:pt idx="22">
                  <c:v>2.1745234710169366E-5</c:v>
                </c:pt>
                <c:pt idx="44">
                  <c:v>1.792995631550191E-5</c:v>
                </c:pt>
                <c:pt idx="66">
                  <c:v>1.1191999999159239E-5</c:v>
                </c:pt>
                <c:pt idx="88">
                  <c:v>1.0043123446452223E-5</c:v>
                </c:pt>
                <c:pt idx="110">
                  <c:v>1.1133827995161993E-5</c:v>
                </c:pt>
              </c:numCache>
            </c:numRef>
          </c:yVal>
        </c:ser>
        <c:axId val="72231936"/>
        <c:axId val="72242304"/>
      </c:scatterChart>
      <c:valAx>
        <c:axId val="72231936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242304"/>
        <c:crosses val="autoZero"/>
        <c:crossBetween val="midCat"/>
      </c:valAx>
      <c:valAx>
        <c:axId val="7224230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23193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1"/>
          <c:y val="0.19600938967136308"/>
          <c:w val="0.75182404526749769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25-31'!$G$18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25-31'!$G$19:$G$119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-5.124155128817641</c:v>
                </c:pt>
                <c:pt idx="2">
                  <c:v>-8.4588969245757326</c:v>
                </c:pt>
                <c:pt idx="3">
                  <c:v>-11.368538360499663</c:v>
                </c:pt>
                <c:pt idx="4">
                  <c:v>-13.982329863537238</c:v>
                </c:pt>
                <c:pt idx="5">
                  <c:v>-16.374361755477231</c:v>
                </c:pt>
                <c:pt idx="6">
                  <c:v>-18.592142185788454</c:v>
                </c:pt>
                <c:pt idx="7">
                  <c:v>-20.668443732803844</c:v>
                </c:pt>
                <c:pt idx="8">
                  <c:v>-22.627064944828433</c:v>
                </c:pt>
                <c:pt idx="9">
                  <c:v>-24.485959597383506</c:v>
                </c:pt>
                <c:pt idx="10">
                  <c:v>-26.259078739434337</c:v>
                </c:pt>
                <c:pt idx="11">
                  <c:v>-27.957523309220221</c:v>
                </c:pt>
                <c:pt idx="12">
                  <c:v>-29.590300715491047</c:v>
                </c:pt>
                <c:pt idx="13">
                  <c:v>-31.164840966493465</c:v>
                </c:pt>
                <c:pt idx="14">
                  <c:v>-32.687360113263686</c:v>
                </c:pt>
                <c:pt idx="15">
                  <c:v>-34.163123083467269</c:v>
                </c:pt>
                <c:pt idx="16">
                  <c:v>-35.596638131603228</c:v>
                </c:pt>
                <c:pt idx="17">
                  <c:v>-36.991803569077682</c:v>
                </c:pt>
                <c:pt idx="18">
                  <c:v>-38.352020434198771</c:v>
                </c:pt>
                <c:pt idx="19">
                  <c:v>-39.680280375062537</c:v>
                </c:pt>
                <c:pt idx="20">
                  <c:v>-40.97923518824102</c:v>
                </c:pt>
                <c:pt idx="21">
                  <c:v>-42.251252582003872</c:v>
                </c:pt>
                <c:pt idx="22">
                  <c:v>-43.498461462102192</c:v>
                </c:pt>
                <c:pt idx="23">
                  <c:v>-44.722789160016681</c:v>
                </c:pt>
                <c:pt idx="24">
                  <c:v>-45.925992410495645</c:v>
                </c:pt>
                <c:pt idx="25">
                  <c:v>-47.109683457532739</c:v>
                </c:pt>
                <c:pt idx="26">
                  <c:v>-48.275352374003717</c:v>
                </c:pt>
                <c:pt idx="27">
                  <c:v>-49.424386494972339</c:v>
                </c:pt>
                <c:pt idx="28">
                  <c:v>-50.558087775165504</c:v>
                </c:pt>
                <c:pt idx="29">
                  <c:v>-51.677688789724918</c:v>
                </c:pt>
                <c:pt idx="30">
                  <c:v>-52.784367788484623</c:v>
                </c:pt>
                <c:pt idx="31">
                  <c:v>-53.879262799523538</c:v>
                </c:pt>
                <c:pt idx="32">
                  <c:v>-54.963484760818282</c:v>
                </c:pt>
                <c:pt idx="33">
                  <c:v>-56.038128282928945</c:v>
                </c:pt>
                <c:pt idx="34">
                  <c:v>-57.104272591324836</c:v>
                </c:pt>
                <c:pt idx="35">
                  <c:v>-58.162965736816993</c:v>
                </c:pt>
                <c:pt idx="36">
                  <c:v>-59.215211096656965</c:v>
                </c:pt>
                <c:pt idx="37">
                  <c:v>-60.261994153366153</c:v>
                </c:pt>
                <c:pt idx="38">
                  <c:v>-61.30440042906725</c:v>
                </c:pt>
                <c:pt idx="39">
                  <c:v>-62.343825884267993</c:v>
                </c:pt>
                <c:pt idx="40">
                  <c:v>-63.381598798327794</c:v>
                </c:pt>
                <c:pt idx="41">
                  <c:v>-64.417959017978887</c:v>
                </c:pt>
                <c:pt idx="42">
                  <c:v>-65.453520262509755</c:v>
                </c:pt>
                <c:pt idx="43">
                  <c:v>-66.491227420324037</c:v>
                </c:pt>
                <c:pt idx="44">
                  <c:v>-67.52924031516622</c:v>
                </c:pt>
                <c:pt idx="45">
                  <c:v>-68.563370587766968</c:v>
                </c:pt>
                <c:pt idx="46">
                  <c:v>-69.600747114059033</c:v>
                </c:pt>
                <c:pt idx="47">
                  <c:v>-70.634468704949853</c:v>
                </c:pt>
                <c:pt idx="48">
                  <c:v>-71.674312530803689</c:v>
                </c:pt>
                <c:pt idx="49">
                  <c:v>-72.701449339257806</c:v>
                </c:pt>
                <c:pt idx="50">
                  <c:v>-73.728586147711923</c:v>
                </c:pt>
                <c:pt idx="51">
                  <c:v>-74.755722956166039</c:v>
                </c:pt>
                <c:pt idx="52">
                  <c:v>-75.782859764620156</c:v>
                </c:pt>
                <c:pt idx="53">
                  <c:v>-76.809996573074272</c:v>
                </c:pt>
                <c:pt idx="54">
                  <c:v>-77.837133381528389</c:v>
                </c:pt>
                <c:pt idx="55">
                  <c:v>-78.864270189982506</c:v>
                </c:pt>
                <c:pt idx="56">
                  <c:v>-79.891406998436622</c:v>
                </c:pt>
                <c:pt idx="57">
                  <c:v>-80.918543806890739</c:v>
                </c:pt>
                <c:pt idx="58">
                  <c:v>-81.945680615344855</c:v>
                </c:pt>
                <c:pt idx="59">
                  <c:v>-82.972817423798972</c:v>
                </c:pt>
                <c:pt idx="60">
                  <c:v>-83.999954232253089</c:v>
                </c:pt>
                <c:pt idx="61">
                  <c:v>-85.027091040707205</c:v>
                </c:pt>
                <c:pt idx="62">
                  <c:v>-86.054227849161322</c:v>
                </c:pt>
                <c:pt idx="63">
                  <c:v>-87.081364657615438</c:v>
                </c:pt>
                <c:pt idx="64">
                  <c:v>-88.108501466069555</c:v>
                </c:pt>
                <c:pt idx="65">
                  <c:v>-89.135638274523671</c:v>
                </c:pt>
                <c:pt idx="66">
                  <c:v>-90.162775082977788</c:v>
                </c:pt>
                <c:pt idx="67">
                  <c:v>-91.189911891431905</c:v>
                </c:pt>
                <c:pt idx="68">
                  <c:v>-92.217048699886021</c:v>
                </c:pt>
                <c:pt idx="69">
                  <c:v>-93.244185508340138</c:v>
                </c:pt>
                <c:pt idx="70">
                  <c:v>-94.271322316794254</c:v>
                </c:pt>
                <c:pt idx="71">
                  <c:v>-95.298459125248371</c:v>
                </c:pt>
                <c:pt idx="72">
                  <c:v>-96.325595933702488</c:v>
                </c:pt>
                <c:pt idx="73">
                  <c:v>-97.352732742156604</c:v>
                </c:pt>
                <c:pt idx="74">
                  <c:v>-98.379869550610721</c:v>
                </c:pt>
                <c:pt idx="75">
                  <c:v>-99.407006359064837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25-31'!$H$19:$H$119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-18.54056299381638</c:v>
                </c:pt>
                <c:pt idx="2">
                  <c:v>-21.875304789574471</c:v>
                </c:pt>
                <c:pt idx="3">
                  <c:v>-24.784946225498402</c:v>
                </c:pt>
                <c:pt idx="4">
                  <c:v>-27.398737728535977</c:v>
                </c:pt>
                <c:pt idx="5">
                  <c:v>-29.79076962047597</c:v>
                </c:pt>
                <c:pt idx="6">
                  <c:v>-32.008550050787193</c:v>
                </c:pt>
                <c:pt idx="7">
                  <c:v>-34.084851597802583</c:v>
                </c:pt>
                <c:pt idx="8">
                  <c:v>-36.043472809827172</c:v>
                </c:pt>
                <c:pt idx="9">
                  <c:v>-37.902367462382244</c:v>
                </c:pt>
                <c:pt idx="10">
                  <c:v>-39.675486604433075</c:v>
                </c:pt>
                <c:pt idx="11">
                  <c:v>-41.37393117421896</c:v>
                </c:pt>
                <c:pt idx="12">
                  <c:v>-43.006708580489786</c:v>
                </c:pt>
                <c:pt idx="13">
                  <c:v>-44.581248831492204</c:v>
                </c:pt>
                <c:pt idx="14">
                  <c:v>-46.103767978262425</c:v>
                </c:pt>
                <c:pt idx="15">
                  <c:v>-47.579530948466008</c:v>
                </c:pt>
                <c:pt idx="16">
                  <c:v>-49.013045996601967</c:v>
                </c:pt>
                <c:pt idx="17">
                  <c:v>-50.408211434076421</c:v>
                </c:pt>
                <c:pt idx="18">
                  <c:v>-51.76842829919751</c:v>
                </c:pt>
                <c:pt idx="19">
                  <c:v>-53.096688240061276</c:v>
                </c:pt>
                <c:pt idx="20">
                  <c:v>-54.395643053239759</c:v>
                </c:pt>
                <c:pt idx="21">
                  <c:v>-55.667660447002611</c:v>
                </c:pt>
                <c:pt idx="22">
                  <c:v>-56.914869327100931</c:v>
                </c:pt>
                <c:pt idx="23">
                  <c:v>-58.13919702501542</c:v>
                </c:pt>
                <c:pt idx="24">
                  <c:v>-59.342400275494384</c:v>
                </c:pt>
                <c:pt idx="25">
                  <c:v>-60.526091322531478</c:v>
                </c:pt>
                <c:pt idx="26">
                  <c:v>-61.691760239002456</c:v>
                </c:pt>
                <c:pt idx="27">
                  <c:v>-62.840794359971078</c:v>
                </c:pt>
                <c:pt idx="28">
                  <c:v>-63.974495640164243</c:v>
                </c:pt>
                <c:pt idx="29">
                  <c:v>-65.094096654723657</c:v>
                </c:pt>
                <c:pt idx="30">
                  <c:v>-66.200775653483362</c:v>
                </c:pt>
                <c:pt idx="31">
                  <c:v>-67.295670664522277</c:v>
                </c:pt>
                <c:pt idx="32">
                  <c:v>-68.379892625817021</c:v>
                </c:pt>
                <c:pt idx="33">
                  <c:v>-69.454536147927683</c:v>
                </c:pt>
                <c:pt idx="34">
                  <c:v>-70.520680456323575</c:v>
                </c:pt>
                <c:pt idx="35">
                  <c:v>-71.579373601815732</c:v>
                </c:pt>
                <c:pt idx="36">
                  <c:v>-72.631618961655704</c:v>
                </c:pt>
                <c:pt idx="37">
                  <c:v>-73.678402018364892</c:v>
                </c:pt>
                <c:pt idx="38">
                  <c:v>-74.720808294065989</c:v>
                </c:pt>
                <c:pt idx="39">
                  <c:v>-75.760233749266732</c:v>
                </c:pt>
                <c:pt idx="40">
                  <c:v>-76.798006663326532</c:v>
                </c:pt>
                <c:pt idx="41">
                  <c:v>-77.834366882977633</c:v>
                </c:pt>
                <c:pt idx="42">
                  <c:v>-78.869928127508487</c:v>
                </c:pt>
                <c:pt idx="43">
                  <c:v>-79.907635285322769</c:v>
                </c:pt>
                <c:pt idx="44">
                  <c:v>-80.945342443137051</c:v>
                </c:pt>
                <c:pt idx="45">
                  <c:v>-81.983049600951333</c:v>
                </c:pt>
                <c:pt idx="46">
                  <c:v>-83.020756758765614</c:v>
                </c:pt>
                <c:pt idx="47">
                  <c:v>-84.058463916579896</c:v>
                </c:pt>
                <c:pt idx="48">
                  <c:v>-85.096171074394178</c:v>
                </c:pt>
                <c:pt idx="49">
                  <c:v>-86.13387823220846</c:v>
                </c:pt>
                <c:pt idx="50">
                  <c:v>-87.171585390022742</c:v>
                </c:pt>
                <c:pt idx="51">
                  <c:v>-88.209292547837023</c:v>
                </c:pt>
                <c:pt idx="52">
                  <c:v>-89.246999705651305</c:v>
                </c:pt>
                <c:pt idx="53">
                  <c:v>-90.284706863465587</c:v>
                </c:pt>
                <c:pt idx="54">
                  <c:v>-91.322414021279869</c:v>
                </c:pt>
                <c:pt idx="55">
                  <c:v>-92.360121179094151</c:v>
                </c:pt>
                <c:pt idx="56">
                  <c:v>-93.397828336908432</c:v>
                </c:pt>
                <c:pt idx="57">
                  <c:v>-94.435535494722714</c:v>
                </c:pt>
                <c:pt idx="58">
                  <c:v>-95.473242652536996</c:v>
                </c:pt>
                <c:pt idx="59">
                  <c:v>-96.510949810351278</c:v>
                </c:pt>
                <c:pt idx="60">
                  <c:v>-97.54865696816556</c:v>
                </c:pt>
                <c:pt idx="61">
                  <c:v>-98.586364125979841</c:v>
                </c:pt>
                <c:pt idx="62">
                  <c:v>-99.624071283794123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25-31'!$I$19:$I$119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-31.956970858815119</c:v>
                </c:pt>
                <c:pt idx="2">
                  <c:v>-35.29171265457321</c:v>
                </c:pt>
                <c:pt idx="3">
                  <c:v>-38.201354090497141</c:v>
                </c:pt>
                <c:pt idx="4">
                  <c:v>-40.815145593534716</c:v>
                </c:pt>
                <c:pt idx="5">
                  <c:v>-43.207177485474709</c:v>
                </c:pt>
                <c:pt idx="6">
                  <c:v>-45.424957915785932</c:v>
                </c:pt>
                <c:pt idx="7">
                  <c:v>-47.501259462801322</c:v>
                </c:pt>
                <c:pt idx="8">
                  <c:v>-49.459880674825911</c:v>
                </c:pt>
                <c:pt idx="9">
                  <c:v>-51.318775327380983</c:v>
                </c:pt>
                <c:pt idx="10">
                  <c:v>-53.091894469431814</c:v>
                </c:pt>
                <c:pt idx="11">
                  <c:v>-54.790339039217699</c:v>
                </c:pt>
                <c:pt idx="12">
                  <c:v>-56.423116445488525</c:v>
                </c:pt>
                <c:pt idx="13">
                  <c:v>-57.997656696490942</c:v>
                </c:pt>
                <c:pt idx="14">
                  <c:v>-59.520175843261164</c:v>
                </c:pt>
                <c:pt idx="15">
                  <c:v>-60.995938813464747</c:v>
                </c:pt>
                <c:pt idx="16">
                  <c:v>-62.429453861600706</c:v>
                </c:pt>
                <c:pt idx="17">
                  <c:v>-63.82461929907516</c:v>
                </c:pt>
                <c:pt idx="18">
                  <c:v>-65.184836164196241</c:v>
                </c:pt>
                <c:pt idx="19">
                  <c:v>-66.513096105060015</c:v>
                </c:pt>
                <c:pt idx="20">
                  <c:v>-67.812050918238498</c:v>
                </c:pt>
                <c:pt idx="21">
                  <c:v>-69.084068312001349</c:v>
                </c:pt>
                <c:pt idx="22">
                  <c:v>-70.331277192099662</c:v>
                </c:pt>
                <c:pt idx="23">
                  <c:v>-71.555604890014166</c:v>
                </c:pt>
                <c:pt idx="24">
                  <c:v>-72.75880814049313</c:v>
                </c:pt>
                <c:pt idx="25">
                  <c:v>-73.942499187530217</c:v>
                </c:pt>
                <c:pt idx="26">
                  <c:v>-75.108168104001194</c:v>
                </c:pt>
                <c:pt idx="27">
                  <c:v>-76.257202224969816</c:v>
                </c:pt>
                <c:pt idx="28">
                  <c:v>-77.390903505162981</c:v>
                </c:pt>
                <c:pt idx="29">
                  <c:v>-78.510504519722389</c:v>
                </c:pt>
                <c:pt idx="30">
                  <c:v>-79.617183518482108</c:v>
                </c:pt>
                <c:pt idx="31">
                  <c:v>-80.712078529521023</c:v>
                </c:pt>
                <c:pt idx="32">
                  <c:v>-81.796300490815753</c:v>
                </c:pt>
                <c:pt idx="33">
                  <c:v>-82.870944012926429</c:v>
                </c:pt>
                <c:pt idx="34">
                  <c:v>-83.937088321322307</c:v>
                </c:pt>
                <c:pt idx="35">
                  <c:v>-84.995781466814464</c:v>
                </c:pt>
                <c:pt idx="36">
                  <c:v>-86.04802682665445</c:v>
                </c:pt>
                <c:pt idx="37">
                  <c:v>-87.094809883363638</c:v>
                </c:pt>
                <c:pt idx="38">
                  <c:v>-88.137216159064735</c:v>
                </c:pt>
                <c:pt idx="39">
                  <c:v>-89.176641614265463</c:v>
                </c:pt>
                <c:pt idx="40">
                  <c:v>-90.214414528325278</c:v>
                </c:pt>
                <c:pt idx="41">
                  <c:v>-91.250774747976379</c:v>
                </c:pt>
                <c:pt idx="42">
                  <c:v>-92.286335992507219</c:v>
                </c:pt>
                <c:pt idx="43">
                  <c:v>-93.324043150321501</c:v>
                </c:pt>
                <c:pt idx="44">
                  <c:v>-94.362056045163683</c:v>
                </c:pt>
                <c:pt idx="45">
                  <c:v>-95.396186317764432</c:v>
                </c:pt>
                <c:pt idx="46">
                  <c:v>-96.433562844056524</c:v>
                </c:pt>
                <c:pt idx="47">
                  <c:v>-97.467284434947317</c:v>
                </c:pt>
                <c:pt idx="48">
                  <c:v>-98.507128260801153</c:v>
                </c:pt>
                <c:pt idx="49">
                  <c:v>-99.534265069255298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2279552"/>
        <c:axId val="72281472"/>
      </c:scatterChart>
      <c:valAx>
        <c:axId val="72279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281472"/>
        <c:crosses val="autoZero"/>
        <c:crossBetween val="midCat"/>
        <c:minorUnit val="100"/>
      </c:valAx>
      <c:valAx>
        <c:axId val="7228147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95E-3"/>
              <c:y val="0.488626668145357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2795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5"/>
          <c:y val="0.1960093896713633"/>
          <c:w val="0.77434308191601819"/>
          <c:h val="0.73239436619718734"/>
        </c:manualLayout>
      </c:layout>
      <c:scatterChart>
        <c:scatterStyle val="lineMarker"/>
        <c:ser>
          <c:idx val="2"/>
          <c:order val="0"/>
          <c:tx>
            <c:strRef>
              <c:f>'0.5Q 25-31'!$J$18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25-31'!$J$19:$J$119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18.54056299381638</c:v>
                </c:pt>
                <c:pt idx="2">
                  <c:v>21.875304789574471</c:v>
                </c:pt>
                <c:pt idx="3">
                  <c:v>24.784946225498402</c:v>
                </c:pt>
                <c:pt idx="4">
                  <c:v>27.398737728535977</c:v>
                </c:pt>
                <c:pt idx="5">
                  <c:v>29.79076962047597</c:v>
                </c:pt>
                <c:pt idx="6">
                  <c:v>32.008550050787193</c:v>
                </c:pt>
                <c:pt idx="7">
                  <c:v>34.084851597802583</c:v>
                </c:pt>
                <c:pt idx="8">
                  <c:v>36.043472809827172</c:v>
                </c:pt>
                <c:pt idx="9">
                  <c:v>37.902367462382244</c:v>
                </c:pt>
                <c:pt idx="10">
                  <c:v>39.675486604433075</c:v>
                </c:pt>
                <c:pt idx="11">
                  <c:v>41.37393117421896</c:v>
                </c:pt>
                <c:pt idx="12">
                  <c:v>43.006708580489786</c:v>
                </c:pt>
                <c:pt idx="13">
                  <c:v>44.581248831492204</c:v>
                </c:pt>
                <c:pt idx="14">
                  <c:v>46.103767978262425</c:v>
                </c:pt>
                <c:pt idx="15">
                  <c:v>47.579530948466008</c:v>
                </c:pt>
                <c:pt idx="16">
                  <c:v>49.013045996601967</c:v>
                </c:pt>
                <c:pt idx="17">
                  <c:v>50.408211434076421</c:v>
                </c:pt>
                <c:pt idx="18">
                  <c:v>51.76842829919751</c:v>
                </c:pt>
                <c:pt idx="19">
                  <c:v>53.096688240061276</c:v>
                </c:pt>
                <c:pt idx="20">
                  <c:v>54.395643053239759</c:v>
                </c:pt>
                <c:pt idx="21">
                  <c:v>55.667660447002611</c:v>
                </c:pt>
                <c:pt idx="22">
                  <c:v>56.914869327100931</c:v>
                </c:pt>
                <c:pt idx="23">
                  <c:v>58.13919702501542</c:v>
                </c:pt>
                <c:pt idx="24">
                  <c:v>59.342400275494384</c:v>
                </c:pt>
                <c:pt idx="25">
                  <c:v>60.526091322531478</c:v>
                </c:pt>
                <c:pt idx="26">
                  <c:v>61.691760239002456</c:v>
                </c:pt>
                <c:pt idx="27">
                  <c:v>62.840794359971078</c:v>
                </c:pt>
                <c:pt idx="28">
                  <c:v>63.974495640164243</c:v>
                </c:pt>
                <c:pt idx="29">
                  <c:v>65.094096654723657</c:v>
                </c:pt>
                <c:pt idx="30">
                  <c:v>66.200775653483362</c:v>
                </c:pt>
                <c:pt idx="31">
                  <c:v>67.295670664522277</c:v>
                </c:pt>
                <c:pt idx="32">
                  <c:v>68.379892625817021</c:v>
                </c:pt>
                <c:pt idx="33">
                  <c:v>69.454536147927683</c:v>
                </c:pt>
                <c:pt idx="34">
                  <c:v>70.520680456323575</c:v>
                </c:pt>
                <c:pt idx="35">
                  <c:v>71.579373601815732</c:v>
                </c:pt>
                <c:pt idx="36">
                  <c:v>72.631618961655704</c:v>
                </c:pt>
                <c:pt idx="37">
                  <c:v>73.678402018364892</c:v>
                </c:pt>
                <c:pt idx="38">
                  <c:v>74.720808294065989</c:v>
                </c:pt>
                <c:pt idx="39">
                  <c:v>75.760233749266732</c:v>
                </c:pt>
                <c:pt idx="40">
                  <c:v>76.798006663326532</c:v>
                </c:pt>
                <c:pt idx="41">
                  <c:v>77.834366882977633</c:v>
                </c:pt>
                <c:pt idx="42">
                  <c:v>78.869928127508487</c:v>
                </c:pt>
                <c:pt idx="43">
                  <c:v>79.907635285322769</c:v>
                </c:pt>
                <c:pt idx="44">
                  <c:v>80.945342443137051</c:v>
                </c:pt>
                <c:pt idx="45">
                  <c:v>81.983049600951333</c:v>
                </c:pt>
                <c:pt idx="46">
                  <c:v>83.020756758765614</c:v>
                </c:pt>
                <c:pt idx="47">
                  <c:v>84.058463916579896</c:v>
                </c:pt>
                <c:pt idx="48">
                  <c:v>85.096171074394178</c:v>
                </c:pt>
                <c:pt idx="49">
                  <c:v>86.13387823220846</c:v>
                </c:pt>
                <c:pt idx="50">
                  <c:v>87.171585390022742</c:v>
                </c:pt>
                <c:pt idx="51">
                  <c:v>88.209292547837023</c:v>
                </c:pt>
                <c:pt idx="52">
                  <c:v>89.246999705651305</c:v>
                </c:pt>
                <c:pt idx="53">
                  <c:v>90.284706863465587</c:v>
                </c:pt>
                <c:pt idx="54">
                  <c:v>91.322414021279869</c:v>
                </c:pt>
                <c:pt idx="55">
                  <c:v>92.360121179094151</c:v>
                </c:pt>
                <c:pt idx="56">
                  <c:v>93.397828336908432</c:v>
                </c:pt>
                <c:pt idx="57">
                  <c:v>94.435535494722714</c:v>
                </c:pt>
                <c:pt idx="58">
                  <c:v>95.473242652536996</c:v>
                </c:pt>
                <c:pt idx="59">
                  <c:v>96.510949810351278</c:v>
                </c:pt>
                <c:pt idx="60">
                  <c:v>97.54865696816556</c:v>
                </c:pt>
                <c:pt idx="61">
                  <c:v>98.586364125979841</c:v>
                </c:pt>
                <c:pt idx="62">
                  <c:v>99.624071283794123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25-31'!$K$19:$K$119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81.45943700618362</c:v>
                </c:pt>
                <c:pt idx="2">
                  <c:v>78.124695210425529</c:v>
                </c:pt>
                <c:pt idx="3">
                  <c:v>75.215053774501598</c:v>
                </c:pt>
                <c:pt idx="4">
                  <c:v>72.601262271464023</c:v>
                </c:pt>
                <c:pt idx="5">
                  <c:v>70.20923037952403</c:v>
                </c:pt>
                <c:pt idx="6">
                  <c:v>67.991449949212807</c:v>
                </c:pt>
                <c:pt idx="7">
                  <c:v>65.915148402197417</c:v>
                </c:pt>
                <c:pt idx="8">
                  <c:v>63.956527190172828</c:v>
                </c:pt>
                <c:pt idx="9">
                  <c:v>62.097632537617756</c:v>
                </c:pt>
                <c:pt idx="10">
                  <c:v>60.324513395566925</c:v>
                </c:pt>
                <c:pt idx="11">
                  <c:v>58.62606882578104</c:v>
                </c:pt>
                <c:pt idx="12">
                  <c:v>56.993291419510214</c:v>
                </c:pt>
                <c:pt idx="13">
                  <c:v>55.418751168507796</c:v>
                </c:pt>
                <c:pt idx="14">
                  <c:v>53.896232021737575</c:v>
                </c:pt>
                <c:pt idx="15">
                  <c:v>52.420469051533992</c:v>
                </c:pt>
                <c:pt idx="16">
                  <c:v>50.986954003398033</c:v>
                </c:pt>
                <c:pt idx="17">
                  <c:v>49.591788565923579</c:v>
                </c:pt>
                <c:pt idx="18">
                  <c:v>48.23157170080249</c:v>
                </c:pt>
                <c:pt idx="19">
                  <c:v>46.903311759938724</c:v>
                </c:pt>
                <c:pt idx="20">
                  <c:v>45.604356946760241</c:v>
                </c:pt>
                <c:pt idx="21">
                  <c:v>44.332339552997389</c:v>
                </c:pt>
                <c:pt idx="22">
                  <c:v>43.085130672899069</c:v>
                </c:pt>
                <c:pt idx="23">
                  <c:v>41.86080297498458</c:v>
                </c:pt>
                <c:pt idx="24">
                  <c:v>40.657599724505616</c:v>
                </c:pt>
                <c:pt idx="25">
                  <c:v>39.473908677468522</c:v>
                </c:pt>
                <c:pt idx="26">
                  <c:v>38.308239760997544</c:v>
                </c:pt>
                <c:pt idx="27">
                  <c:v>37.159205640028922</c:v>
                </c:pt>
                <c:pt idx="28">
                  <c:v>36.025504359835757</c:v>
                </c:pt>
                <c:pt idx="29">
                  <c:v>34.905903345276343</c:v>
                </c:pt>
                <c:pt idx="30">
                  <c:v>33.799224346516638</c:v>
                </c:pt>
                <c:pt idx="31">
                  <c:v>32.704329335477723</c:v>
                </c:pt>
                <c:pt idx="32">
                  <c:v>31.620107374182979</c:v>
                </c:pt>
                <c:pt idx="33">
                  <c:v>30.545463852072317</c:v>
                </c:pt>
                <c:pt idx="34">
                  <c:v>29.479319543676425</c:v>
                </c:pt>
                <c:pt idx="35">
                  <c:v>28.420626398184268</c:v>
                </c:pt>
                <c:pt idx="36">
                  <c:v>27.368381038344296</c:v>
                </c:pt>
                <c:pt idx="37">
                  <c:v>26.321597981635108</c:v>
                </c:pt>
                <c:pt idx="38">
                  <c:v>25.279191705934011</c:v>
                </c:pt>
                <c:pt idx="39">
                  <c:v>24.239766250733268</c:v>
                </c:pt>
                <c:pt idx="40">
                  <c:v>23.201993336673468</c:v>
                </c:pt>
                <c:pt idx="41">
                  <c:v>22.165633117022367</c:v>
                </c:pt>
                <c:pt idx="42">
                  <c:v>21.130071872491513</c:v>
                </c:pt>
                <c:pt idx="43">
                  <c:v>20.092364714677231</c:v>
                </c:pt>
                <c:pt idx="44">
                  <c:v>19.054657556862949</c:v>
                </c:pt>
                <c:pt idx="45">
                  <c:v>18.016950399048667</c:v>
                </c:pt>
                <c:pt idx="46">
                  <c:v>16.979243241234386</c:v>
                </c:pt>
                <c:pt idx="47">
                  <c:v>15.941536083420104</c:v>
                </c:pt>
                <c:pt idx="48">
                  <c:v>14.903828925605822</c:v>
                </c:pt>
                <c:pt idx="49">
                  <c:v>13.86612176779154</c:v>
                </c:pt>
                <c:pt idx="50">
                  <c:v>12.828414609977258</c:v>
                </c:pt>
                <c:pt idx="51">
                  <c:v>11.790707452162977</c:v>
                </c:pt>
                <c:pt idx="52">
                  <c:v>10.753000294348695</c:v>
                </c:pt>
                <c:pt idx="53">
                  <c:v>9.7152931365344131</c:v>
                </c:pt>
                <c:pt idx="54">
                  <c:v>8.6775859787201313</c:v>
                </c:pt>
                <c:pt idx="55">
                  <c:v>7.6398788209058495</c:v>
                </c:pt>
                <c:pt idx="56">
                  <c:v>6.6021716630915677</c:v>
                </c:pt>
                <c:pt idx="57">
                  <c:v>5.5644645052772859</c:v>
                </c:pt>
                <c:pt idx="58">
                  <c:v>4.5267573474630041</c:v>
                </c:pt>
                <c:pt idx="59">
                  <c:v>3.4890501896487223</c:v>
                </c:pt>
                <c:pt idx="60">
                  <c:v>2.4513430318344405</c:v>
                </c:pt>
                <c:pt idx="61">
                  <c:v>1.4136358740201587</c:v>
                </c:pt>
                <c:pt idx="62">
                  <c:v>0.37592871620587687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2212480"/>
        <c:axId val="72214400"/>
      </c:scatterChart>
      <c:valAx>
        <c:axId val="722124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214400"/>
        <c:crossesAt val="120"/>
        <c:crossBetween val="midCat"/>
        <c:minorUnit val="100"/>
      </c:valAx>
      <c:valAx>
        <c:axId val="7221440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2124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"/>
          <c:w val="0.69674834123995366"/>
          <c:h val="0.73239436619718734"/>
        </c:manualLayout>
      </c:layout>
      <c:scatterChart>
        <c:scatterStyle val="lineMarker"/>
        <c:ser>
          <c:idx val="0"/>
          <c:order val="0"/>
          <c:tx>
            <c:strRef>
              <c:f>'0.5Q 25-31'!$S$18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25-31'!$S$19:$S$119</c:f>
              <c:numCache>
                <c:formatCode>0.00E+00</c:formatCode>
                <c:ptCount val="101"/>
                <c:pt idx="1">
                  <c:v>-487.79532614294504</c:v>
                </c:pt>
                <c:pt idx="2">
                  <c:v>-360.52672615156121</c:v>
                </c:pt>
                <c:pt idx="3">
                  <c:v>-296.81294256429817</c:v>
                </c:pt>
                <c:pt idx="4">
                  <c:v>-258.87959242778845</c:v>
                </c:pt>
                <c:pt idx="5">
                  <c:v>-233.85669867243334</c:v>
                </c:pt>
                <c:pt idx="6">
                  <c:v>-216.21103108763921</c:v>
                </c:pt>
                <c:pt idx="7">
                  <c:v>-203.18239384749864</c:v>
                </c:pt>
                <c:pt idx="8">
                  <c:v>-193.24327468907663</c:v>
                </c:pt>
                <c:pt idx="9">
                  <c:v>-185.48094972665623</c:v>
                </c:pt>
                <c:pt idx="10">
                  <c:v>-179.31694130476083</c:v>
                </c:pt>
                <c:pt idx="11">
                  <c:v>-174.36714010531958</c:v>
                </c:pt>
                <c:pt idx="12">
                  <c:v>-170.36674550764258</c:v>
                </c:pt>
                <c:pt idx="13">
                  <c:v>-167.12752949445894</c:v>
                </c:pt>
                <c:pt idx="14">
                  <c:v>-164.51228767032944</c:v>
                </c:pt>
                <c:pt idx="15">
                  <c:v>-162.41892889828267</c:v>
                </c:pt>
                <c:pt idx="16">
                  <c:v>-160.77021936783237</c:v>
                </c:pt>
                <c:pt idx="17">
                  <c:v>-159.506974988313</c:v>
                </c:pt>
                <c:pt idx="18">
                  <c:v>-158.58342955075781</c:v>
                </c:pt>
                <c:pt idx="19">
                  <c:v>-157.96401826461377</c:v>
                </c:pt>
                <c:pt idx="20">
                  <c:v>-157.62110802289291</c:v>
                </c:pt>
                <c:pt idx="21">
                  <c:v>-157.53337718576176</c:v>
                </c:pt>
                <c:pt idx="22">
                  <c:v>-157.68465101664214</c:v>
                </c:pt>
                <c:pt idx="23">
                  <c:v>-158.06306320781738</c:v>
                </c:pt>
                <c:pt idx="24">
                  <c:v>-158.66045663663633</c:v>
                </c:pt>
                <c:pt idx="25">
                  <c:v>-159.47196712746697</c:v>
                </c:pt>
                <c:pt idx="26">
                  <c:v>-160.49575612701514</c:v>
                </c:pt>
                <c:pt idx="27">
                  <c:v>-161.73287969195843</c:v>
                </c:pt>
                <c:pt idx="28">
                  <c:v>-163.18731908234653</c:v>
                </c:pt>
                <c:pt idx="29">
                  <c:v>-164.86622183333151</c:v>
                </c:pt>
                <c:pt idx="30">
                  <c:v>-166.78028869731421</c:v>
                </c:pt>
                <c:pt idx="31">
                  <c:v>-168.94410380926584</c:v>
                </c:pt>
                <c:pt idx="32">
                  <c:v>-171.37660504534185</c:v>
                </c:pt>
                <c:pt idx="33">
                  <c:v>-174.10178512209905</c:v>
                </c:pt>
                <c:pt idx="34">
                  <c:v>-177.14599228727167</c:v>
                </c:pt>
                <c:pt idx="35">
                  <c:v>-180.5281468295467</c:v>
                </c:pt>
                <c:pt idx="36">
                  <c:v>-184.2551539629182</c:v>
                </c:pt>
                <c:pt idx="37">
                  <c:v>-188.33299826062142</c:v>
                </c:pt>
                <c:pt idx="38">
                  <c:v>-192.80966985477232</c:v>
                </c:pt>
                <c:pt idx="39">
                  <c:v>-197.91238897494631</c:v>
                </c:pt>
                <c:pt idx="40">
                  <c:v>-203.78510862084022</c:v>
                </c:pt>
                <c:pt idx="41">
                  <c:v>-209.77027811204195</c:v>
                </c:pt>
                <c:pt idx="42">
                  <c:v>-215.82541710507914</c:v>
                </c:pt>
                <c:pt idx="43">
                  <c:v>-223.97796650219254</c:v>
                </c:pt>
                <c:pt idx="44">
                  <c:v>-231.66147041796529</c:v>
                </c:pt>
                <c:pt idx="45">
                  <c:v>-236.22660554994428</c:v>
                </c:pt>
                <c:pt idx="46">
                  <c:v>-245.98096210833094</c:v>
                </c:pt>
                <c:pt idx="47">
                  <c:v>-250.7673590023241</c:v>
                </c:pt>
                <c:pt idx="48">
                  <c:v>-263.65734732030978</c:v>
                </c:pt>
                <c:pt idx="49">
                  <c:v>-263.71667163767893</c:v>
                </c:pt>
                <c:pt idx="50">
                  <c:v>-276.36904480568893</c:v>
                </c:pt>
                <c:pt idx="51">
                  <c:v>-281.81282185942649</c:v>
                </c:pt>
                <c:pt idx="52">
                  <c:v>-297.0097403083995</c:v>
                </c:pt>
                <c:pt idx="53">
                  <c:v>-308.52674948616891</c:v>
                </c:pt>
                <c:pt idx="54">
                  <c:v>-328.729328261082</c:v>
                </c:pt>
                <c:pt idx="55">
                  <c:v>-355.77533256235739</c:v>
                </c:pt>
                <c:pt idx="56">
                  <c:v>-392.81000917069014</c:v>
                </c:pt>
                <c:pt idx="57">
                  <c:v>-457.03652082947349</c:v>
                </c:pt>
                <c:pt idx="58">
                  <c:v>294.82799723639903</c:v>
                </c:pt>
                <c:pt idx="59">
                  <c:v>290.1419807069941</c:v>
                </c:pt>
                <c:pt idx="60">
                  <c:v>286.22817095669939</c:v>
                </c:pt>
                <c:pt idx="61">
                  <c:v>282.57938655400085</c:v>
                </c:pt>
                <c:pt idx="62">
                  <c:v>279.13239193015954</c:v>
                </c:pt>
                <c:pt idx="63">
                  <c:v>276.66201587401918</c:v>
                </c:pt>
                <c:pt idx="64">
                  <c:v>273.46602771040023</c:v>
                </c:pt>
                <c:pt idx="65">
                  <c:v>270.68539347871564</c:v>
                </c:pt>
                <c:pt idx="66">
                  <c:v>268.22444029525843</c:v>
                </c:pt>
                <c:pt idx="67">
                  <c:v>266.03475909886214</c:v>
                </c:pt>
                <c:pt idx="68">
                  <c:v>264.09212675468319</c:v>
                </c:pt>
                <c:pt idx="69">
                  <c:v>262.38457661799089</c:v>
                </c:pt>
                <c:pt idx="70">
                  <c:v>260.90628448970915</c:v>
                </c:pt>
                <c:pt idx="71">
                  <c:v>259.65446527033674</c:v>
                </c:pt>
                <c:pt idx="72">
                  <c:v>258.62781512838507</c:v>
                </c:pt>
                <c:pt idx="73">
                  <c:v>257.82573945242808</c:v>
                </c:pt>
                <c:pt idx="74">
                  <c:v>257.24797594109833</c:v>
                </c:pt>
                <c:pt idx="75">
                  <c:v>256.89441387049294</c:v>
                </c:pt>
                <c:pt idx="76">
                  <c:v>256.76218845143961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25-31'!$T$18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25-31'!$T$19:$T$119</c:f>
              <c:numCache>
                <c:formatCode>0.00E+00</c:formatCode>
                <c:ptCount val="101"/>
                <c:pt idx="1">
                  <c:v>3457.7587681735536</c:v>
                </c:pt>
                <c:pt idx="2">
                  <c:v>2410.4411334953711</c:v>
                </c:pt>
                <c:pt idx="3">
                  <c:v>1895.5547036567566</c:v>
                </c:pt>
                <c:pt idx="4">
                  <c:v>1587.925876316476</c:v>
                </c:pt>
                <c:pt idx="5">
                  <c:v>1381.9185867861684</c:v>
                </c:pt>
                <c:pt idx="6">
                  <c:v>1233.3252907056115</c:v>
                </c:pt>
                <c:pt idx="7">
                  <c:v>1120.4306734590652</c:v>
                </c:pt>
                <c:pt idx="8">
                  <c:v>1031.3167363700293</c:v>
                </c:pt>
                <c:pt idx="9">
                  <c:v>958.88796430079424</c:v>
                </c:pt>
                <c:pt idx="10">
                  <c:v>898.64863969418388</c:v>
                </c:pt>
                <c:pt idx="11">
                  <c:v>847.60682435607964</c:v>
                </c:pt>
                <c:pt idx="12">
                  <c:v>803.69061559346642</c:v>
                </c:pt>
                <c:pt idx="13">
                  <c:v>765.41738117273269</c:v>
                </c:pt>
                <c:pt idx="14">
                  <c:v>731.69655662022933</c:v>
                </c:pt>
                <c:pt idx="15">
                  <c:v>701.70696105240177</c:v>
                </c:pt>
                <c:pt idx="16">
                  <c:v>674.8176649570903</c:v>
                </c:pt>
                <c:pt idx="17">
                  <c:v>650.53533990659491</c:v>
                </c:pt>
                <c:pt idx="18">
                  <c:v>628.46827080091487</c:v>
                </c:pt>
                <c:pt idx="19">
                  <c:v>608.3011696185547</c:v>
                </c:pt>
                <c:pt idx="20">
                  <c:v>589.7771772576466</c:v>
                </c:pt>
                <c:pt idx="21">
                  <c:v>572.68476081393067</c:v>
                </c:pt>
                <c:pt idx="22">
                  <c:v>556.8480136897947</c:v>
                </c:pt>
                <c:pt idx="23">
                  <c:v>542.11936439801264</c:v>
                </c:pt>
                <c:pt idx="24">
                  <c:v>528.3740193428921</c:v>
                </c:pt>
                <c:pt idx="25">
                  <c:v>515.50567463809477</c:v>
                </c:pt>
                <c:pt idx="26">
                  <c:v>503.42317161357732</c:v>
                </c:pt>
                <c:pt idx="27">
                  <c:v>492.04786769637462</c:v>
                </c:pt>
                <c:pt idx="28">
                  <c:v>481.31157136110937</c:v>
                </c:pt>
                <c:pt idx="29">
                  <c:v>471.15493534373167</c:v>
                </c:pt>
                <c:pt idx="30">
                  <c:v>461.52616579090642</c:v>
                </c:pt>
                <c:pt idx="31">
                  <c:v>452.3798766235787</c:v>
                </c:pt>
                <c:pt idx="32">
                  <c:v>443.67615492080239</c:v>
                </c:pt>
                <c:pt idx="33">
                  <c:v>435.37983833353167</c:v>
                </c:pt>
                <c:pt idx="34">
                  <c:v>427.45849644641345</c:v>
                </c:pt>
                <c:pt idx="35">
                  <c:v>419.87818837488254</c:v>
                </c:pt>
                <c:pt idx="36">
                  <c:v>412.60237854651382</c:v>
                </c:pt>
                <c:pt idx="37">
                  <c:v>405.59659229922664</c:v>
                </c:pt>
                <c:pt idx="38">
                  <c:v>398.8417811990663</c:v>
                </c:pt>
                <c:pt idx="39">
                  <c:v>392.3724735271872</c:v>
                </c:pt>
                <c:pt idx="40">
                  <c:v>386.18479615340374</c:v>
                </c:pt>
                <c:pt idx="41">
                  <c:v>380.04812437734347</c:v>
                </c:pt>
                <c:pt idx="42">
                  <c:v>373.94008736117979</c:v>
                </c:pt>
                <c:pt idx="43">
                  <c:v>368.3438069753775</c:v>
                </c:pt>
                <c:pt idx="44">
                  <c:v>362.57198218057505</c:v>
                </c:pt>
                <c:pt idx="45">
                  <c:v>356.06784725774611</c:v>
                </c:pt>
                <c:pt idx="46">
                  <c:v>350.67124788071612</c:v>
                </c:pt>
                <c:pt idx="47">
                  <c:v>344.22694851431237</c:v>
                </c:pt>
                <c:pt idx="48">
                  <c:v>339.23958687114731</c:v>
                </c:pt>
                <c:pt idx="49">
                  <c:v>332.00036107215334</c:v>
                </c:pt>
                <c:pt idx="50">
                  <c:v>326.78112067901833</c:v>
                </c:pt>
                <c:pt idx="51">
                  <c:v>320.42579482119748</c:v>
                </c:pt>
                <c:pt idx="52">
                  <c:v>315.26436924168786</c:v>
                </c:pt>
                <c:pt idx="53">
                  <c:v>309.47754561740038</c:v>
                </c:pt>
                <c:pt idx="54">
                  <c:v>304.38444581127209</c:v>
                </c:pt>
                <c:pt idx="55">
                  <c:v>299.51746890770181</c:v>
                </c:pt>
                <c:pt idx="56">
                  <c:v>294.8633321887861</c:v>
                </c:pt>
                <c:pt idx="57">
                  <c:v>291.09809780163863</c:v>
                </c:pt>
                <c:pt idx="58">
                  <c:v>287.0713299024352</c:v>
                </c:pt>
                <c:pt idx="59">
                  <c:v>282.50859837879892</c:v>
                </c:pt>
                <c:pt idx="60">
                  <c:v>278.69775754775895</c:v>
                </c:pt>
                <c:pt idx="61">
                  <c:v>275.14496947868673</c:v>
                </c:pt>
                <c:pt idx="62">
                  <c:v>271.78866227547616</c:v>
                </c:pt>
                <c:pt idx="63">
                  <c:v>269.38327965766894</c:v>
                </c:pt>
                <c:pt idx="64">
                  <c:v>266.27137515374602</c:v>
                </c:pt>
                <c:pt idx="65">
                  <c:v>263.56389698225513</c:v>
                </c:pt>
                <c:pt idx="66">
                  <c:v>261.16768932957336</c:v>
                </c:pt>
                <c:pt idx="67">
                  <c:v>259.03561673469079</c:v>
                </c:pt>
                <c:pt idx="68">
                  <c:v>257.14409335230391</c:v>
                </c:pt>
                <c:pt idx="69">
                  <c:v>255.4814673696626</c:v>
                </c:pt>
                <c:pt idx="70">
                  <c:v>254.04206781728612</c:v>
                </c:pt>
                <c:pt idx="71">
                  <c:v>252.82318286921068</c:v>
                </c:pt>
                <c:pt idx="72">
                  <c:v>251.82354299661648</c:v>
                </c:pt>
                <c:pt idx="73">
                  <c:v>251.04256923178525</c:v>
                </c:pt>
                <c:pt idx="74">
                  <c:v>250.48000617426959</c:v>
                </c:pt>
                <c:pt idx="75">
                  <c:v>250.13574601321585</c:v>
                </c:pt>
                <c:pt idx="76">
                  <c:v>250.00699932955507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25-31'!$U$18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25-31'!$U$19:$U$119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2322048"/>
        <c:axId val="72328704"/>
      </c:scatterChart>
      <c:valAx>
        <c:axId val="72322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328704"/>
        <c:crossesAt val="6000"/>
        <c:crossBetween val="midCat"/>
        <c:minorUnit val="100"/>
      </c:valAx>
      <c:valAx>
        <c:axId val="723287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3220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95"/>
          <c:y val="0.37335773169198938"/>
          <c:w val="0.1631673021460611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25-31'!$Z$18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25-31'!$Z$19:$Z$119</c:f>
              <c:numCache>
                <c:formatCode>0.00E+00</c:formatCode>
                <c:ptCount val="101"/>
                <c:pt idx="0">
                  <c:v>79.202423926920517</c:v>
                </c:pt>
                <c:pt idx="1">
                  <c:v>103.62483140093833</c:v>
                </c:pt>
                <c:pt idx="2">
                  <c:v>119.76467011253877</c:v>
                </c:pt>
                <c:pt idx="3">
                  <c:v>131.86718985518718</c:v>
                </c:pt>
                <c:pt idx="4">
                  <c:v>141.48268999328934</c:v>
                </c:pt>
                <c:pt idx="5">
                  <c:v>149.34369420552784</c:v>
                </c:pt>
                <c:pt idx="6">
                  <c:v>155.86095603834974</c:v>
                </c:pt>
                <c:pt idx="7">
                  <c:v>161.29374561236591</c:v>
                </c:pt>
                <c:pt idx="8">
                  <c:v>165.8200100205917</c:v>
                </c:pt>
                <c:pt idx="9">
                  <c:v>169.56948043180884</c:v>
                </c:pt>
                <c:pt idx="10">
                  <c:v>172.64102793672956</c:v>
                </c:pt>
                <c:pt idx="11">
                  <c:v>175.1125572638862</c:v>
                </c:pt>
                <c:pt idx="12">
                  <c:v>177.04704244170887</c:v>
                </c:pt>
                <c:pt idx="13">
                  <c:v>178.49641874639184</c:v>
                </c:pt>
                <c:pt idx="14">
                  <c:v>179.50420945658396</c:v>
                </c:pt>
                <c:pt idx="15">
                  <c:v>180.10736681326992</c:v>
                </c:pt>
                <c:pt idx="16">
                  <c:v>180.3376031995686</c:v>
                </c:pt>
                <c:pt idx="17">
                  <c:v>180.22237896579969</c:v>
                </c:pt>
                <c:pt idx="18">
                  <c:v>179.78565136041701</c:v>
                </c:pt>
                <c:pt idx="19">
                  <c:v>179.04845251237464</c:v>
                </c:pt>
                <c:pt idx="20">
                  <c:v>178.02934211294138</c:v>
                </c:pt>
                <c:pt idx="21">
                  <c:v>176.74476635394433</c:v>
                </c:pt>
                <c:pt idx="22">
                  <c:v>175.20934539244527</c:v>
                </c:pt>
                <c:pt idx="23">
                  <c:v>173.43610515292335</c:v>
                </c:pt>
                <c:pt idx="24">
                  <c:v>171.43666446979145</c:v>
                </c:pt>
                <c:pt idx="25">
                  <c:v>169.22138444222421</c:v>
                </c:pt>
                <c:pt idx="26">
                  <c:v>166.79948276146339</c:v>
                </c:pt>
                <c:pt idx="27">
                  <c:v>164.17911379805619</c:v>
                </c:pt>
                <c:pt idx="28">
                  <c:v>161.36742147600017</c:v>
                </c:pt>
                <c:pt idx="29">
                  <c:v>158.37058449162672</c:v>
                </c:pt>
                <c:pt idx="30">
                  <c:v>155.19387327593356</c:v>
                </c:pt>
                <c:pt idx="31">
                  <c:v>151.84175363847723</c:v>
                </c:pt>
                <c:pt idx="32">
                  <c:v>148.31822522893319</c:v>
                </c:pt>
                <c:pt idx="33">
                  <c:v>144.62769124139081</c:v>
                </c:pt>
                <c:pt idx="34">
                  <c:v>140.77591738854187</c:v>
                </c:pt>
                <c:pt idx="35">
                  <c:v>136.76942697098923</c:v>
                </c:pt>
                <c:pt idx="36">
                  <c:v>132.61206671075686</c:v>
                </c:pt>
                <c:pt idx="37">
                  <c:v>128.29873798469617</c:v>
                </c:pt>
                <c:pt idx="38">
                  <c:v>123.81740814409062</c:v>
                </c:pt>
                <c:pt idx="39">
                  <c:v>119.18945804857638</c:v>
                </c:pt>
                <c:pt idx="40">
                  <c:v>114.48044368211855</c:v>
                </c:pt>
                <c:pt idx="41">
                  <c:v>109.65622550483987</c:v>
                </c:pt>
                <c:pt idx="42">
                  <c:v>104.63099063168706</c:v>
                </c:pt>
                <c:pt idx="43">
                  <c:v>99.693401558579922</c:v>
                </c:pt>
                <c:pt idx="44">
                  <c:v>94.906390054171339</c:v>
                </c:pt>
                <c:pt idx="45">
                  <c:v>89.751907093423327</c:v>
                </c:pt>
                <c:pt idx="46">
                  <c:v>84.886653647142879</c:v>
                </c:pt>
                <c:pt idx="47">
                  <c:v>79.59655277316277</c:v>
                </c:pt>
                <c:pt idx="48">
                  <c:v>75.137579515372522</c:v>
                </c:pt>
                <c:pt idx="49">
                  <c:v>69.908750126032459</c:v>
                </c:pt>
                <c:pt idx="50">
                  <c:v>66.863749192727141</c:v>
                </c:pt>
                <c:pt idx="51">
                  <c:v>61.804406324389653</c:v>
                </c:pt>
                <c:pt idx="52">
                  <c:v>58.578721333918352</c:v>
                </c:pt>
                <c:pt idx="53">
                  <c:v>53.322175271928806</c:v>
                </c:pt>
                <c:pt idx="54">
                  <c:v>47.975200630263672</c:v>
                </c:pt>
                <c:pt idx="55">
                  <c:v>42.497924949703886</c:v>
                </c:pt>
                <c:pt idx="56">
                  <c:v>36.853368839992335</c:v>
                </c:pt>
                <c:pt idx="57">
                  <c:v>30.880378554271534</c:v>
                </c:pt>
                <c:pt idx="58">
                  <c:v>31.880146401434949</c:v>
                </c:pt>
                <c:pt idx="59">
                  <c:v>29.521058833651491</c:v>
                </c:pt>
                <c:pt idx="60">
                  <c:v>26.197368546039701</c:v>
                </c:pt>
                <c:pt idx="61">
                  <c:v>21.859973635973851</c:v>
                </c:pt>
                <c:pt idx="62">
                  <c:v>16.45563835756851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2348800"/>
        <c:axId val="72351104"/>
      </c:scatterChart>
      <c:valAx>
        <c:axId val="72348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51104"/>
        <c:crossesAt val="4.0000000000000022E-2"/>
        <c:crossBetween val="midCat"/>
        <c:minorUnit val="100"/>
      </c:valAx>
      <c:valAx>
        <c:axId val="723511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488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11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25-31'!$AA$18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25-31'!$AA$19:$AA$119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3.1445227211936558E-2</c:v>
                </c:pt>
                <c:pt idx="2">
                  <c:v>3.0159278164554649E-2</c:v>
                </c:pt>
                <c:pt idx="3">
                  <c:v>2.9037007236768688E-2</c:v>
                </c:pt>
                <c:pt idx="4">
                  <c:v>2.8028656606629676E-2</c:v>
                </c:pt>
                <c:pt idx="5">
                  <c:v>2.7105712234349998E-2</c:v>
                </c:pt>
                <c:pt idx="6">
                  <c:v>2.6249891680078213E-2</c:v>
                </c:pt>
                <c:pt idx="7">
                  <c:v>2.5448582338810654E-2</c:v>
                </c:pt>
                <c:pt idx="8">
                  <c:v>2.4692624020613743E-2</c:v>
                </c:pt>
                <c:pt idx="9">
                  <c:v>2.3975105028906221E-2</c:v>
                </c:pt>
                <c:pt idx="10">
                  <c:v>2.3290653609631482E-2</c:v>
                </c:pt>
                <c:pt idx="11">
                  <c:v>2.2634994630096952E-2</c:v>
                </c:pt>
                <c:pt idx="12">
                  <c:v>2.2004658582165514E-2</c:v>
                </c:pt>
                <c:pt idx="13">
                  <c:v>2.1396783058037105E-2</c:v>
                </c:pt>
                <c:pt idx="14">
                  <c:v>2.0808972943042452E-2</c:v>
                </c:pt>
                <c:pt idx="15">
                  <c:v>2.0239199299563949E-2</c:v>
                </c:pt>
                <c:pt idx="16">
                  <c:v>1.9685724550787223E-2</c:v>
                </c:pt>
                <c:pt idx="17">
                  <c:v>1.9147046019394202E-2</c:v>
                </c:pt>
                <c:pt idx="18">
                  <c:v>1.8621852569539597E-2</c:v>
                </c:pt>
                <c:pt idx="19">
                  <c:v>1.8108990787689093E-2</c:v>
                </c:pt>
                <c:pt idx="20">
                  <c:v>1.7607438226323199E-2</c:v>
                </c:pt>
                <c:pt idx="21">
                  <c:v>1.7116281954804656E-2</c:v>
                </c:pt>
                <c:pt idx="22">
                  <c:v>1.6634701148882328E-2</c:v>
                </c:pt>
                <c:pt idx="23">
                  <c:v>1.616195278565059E-2</c:v>
                </c:pt>
                <c:pt idx="24">
                  <c:v>1.5697359744415815E-2</c:v>
                </c:pt>
                <c:pt idx="25">
                  <c:v>1.5240300776617392E-2</c:v>
                </c:pt>
                <c:pt idx="26">
                  <c:v>1.4790201918427422E-2</c:v>
                </c:pt>
                <c:pt idx="27">
                  <c:v>1.4346528995605587E-2</c:v>
                </c:pt>
                <c:pt idx="28">
                  <c:v>1.3908780940916547E-2</c:v>
                </c:pt>
                <c:pt idx="29">
                  <c:v>1.3476483731800592E-2</c:v>
                </c:pt>
                <c:pt idx="30">
                  <c:v>1.3049184831347453E-2</c:v>
                </c:pt>
                <c:pt idx="31">
                  <c:v>1.2626448127774897E-2</c:v>
                </c:pt>
                <c:pt idx="32">
                  <c:v>1.2207849907678861E-2</c:v>
                </c:pt>
                <c:pt idx="33">
                  <c:v>1.1792977295845049E-2</c:v>
                </c:pt>
                <c:pt idx="34">
                  <c:v>1.1381429510606852E-2</c:v>
                </c:pt>
                <c:pt idx="35">
                  <c:v>1.097281759347095E-2</c:v>
                </c:pt>
                <c:pt idx="36">
                  <c:v>1.0566754024886762E-2</c:v>
                </c:pt>
                <c:pt idx="37">
                  <c:v>1.0162822221426887E-2</c:v>
                </c:pt>
                <c:pt idx="38">
                  <c:v>9.7605489967485387E-3</c:v>
                </c:pt>
                <c:pt idx="39">
                  <c:v>9.3595056708405417E-3</c:v>
                </c:pt>
                <c:pt idx="40">
                  <c:v>8.9594599291662348E-3</c:v>
                </c:pt>
                <c:pt idx="41">
                  <c:v>8.560041176937469E-3</c:v>
                </c:pt>
                <c:pt idx="42">
                  <c:v>8.1605283409941047E-3</c:v>
                </c:pt>
                <c:pt idx="43">
                  <c:v>7.7612594930775262E-3</c:v>
                </c:pt>
                <c:pt idx="44">
                  <c:v>7.3628636851248239E-3</c:v>
                </c:pt>
                <c:pt idx="45">
                  <c:v>6.9638007325471358E-3</c:v>
                </c:pt>
                <c:pt idx="46">
                  <c:v>6.5653531183001053E-3</c:v>
                </c:pt>
                <c:pt idx="47">
                  <c:v>6.1654975277468374E-3</c:v>
                </c:pt>
                <c:pt idx="48">
                  <c:v>5.7684283786161609E-3</c:v>
                </c:pt>
                <c:pt idx="49">
                  <c:v>5.3701043936988813E-3</c:v>
                </c:pt>
                <c:pt idx="50">
                  <c:v>4.9830070657575923E-3</c:v>
                </c:pt>
                <c:pt idx="51">
                  <c:v>4.5955525077744008E-3</c:v>
                </c:pt>
                <c:pt idx="52">
                  <c:v>4.219353366124853E-3</c:v>
                </c:pt>
                <c:pt idx="53">
                  <c:v>3.8414252985091656E-3</c:v>
                </c:pt>
                <c:pt idx="54">
                  <c:v>3.4608992926149023E-3</c:v>
                </c:pt>
                <c:pt idx="55">
                  <c:v>3.0763371937533109E-3</c:v>
                </c:pt>
                <c:pt idx="56">
                  <c:v>2.685476476560146E-3</c:v>
                </c:pt>
                <c:pt idx="57">
                  <c:v>2.2832227285695473E-3</c:v>
                </c:pt>
                <c:pt idx="58">
                  <c:v>1.9511673175905163E-3</c:v>
                </c:pt>
                <c:pt idx="59">
                  <c:v>1.6464979236571712E-3</c:v>
                </c:pt>
                <c:pt idx="60">
                  <c:v>1.3596252926325416E-3</c:v>
                </c:pt>
                <c:pt idx="61">
                  <c:v>1.0805557597688648E-3</c:v>
                </c:pt>
                <c:pt idx="62">
                  <c:v>7.9553350428322289E-4</c:v>
                </c:pt>
                <c:pt idx="63">
                  <c:v>4.7732010256993371E-4</c:v>
                </c:pt>
                <c:pt idx="64">
                  <c:v>2.8639206154196023E-4</c:v>
                </c:pt>
                <c:pt idx="65">
                  <c:v>1.7183523692517613E-4</c:v>
                </c:pt>
                <c:pt idx="66">
                  <c:v>1.0310114215510568E-4</c:v>
                </c:pt>
                <c:pt idx="67">
                  <c:v>6.1860685293063406E-5</c:v>
                </c:pt>
                <c:pt idx="68">
                  <c:v>3.7116411175838042E-5</c:v>
                </c:pt>
                <c:pt idx="69">
                  <c:v>2.2269846705502826E-5</c:v>
                </c:pt>
                <c:pt idx="70">
                  <c:v>1.3361908023301695E-5</c:v>
                </c:pt>
                <c:pt idx="71">
                  <c:v>8.0171448139810172E-6</c:v>
                </c:pt>
                <c:pt idx="72">
                  <c:v>4.8102868883886105E-6</c:v>
                </c:pt>
                <c:pt idx="73">
                  <c:v>2.886172133033166E-6</c:v>
                </c:pt>
                <c:pt idx="74">
                  <c:v>1.7317032798198995E-6</c:v>
                </c:pt>
                <c:pt idx="75">
                  <c:v>1.0390219678919398E-6</c:v>
                </c:pt>
                <c:pt idx="76">
                  <c:v>6.2341318073516381E-7</c:v>
                </c:pt>
                <c:pt idx="77">
                  <c:v>3.7404790844109826E-7</c:v>
                </c:pt>
                <c:pt idx="78">
                  <c:v>2.2442874506465895E-7</c:v>
                </c:pt>
                <c:pt idx="79">
                  <c:v>1.3465724703879536E-7</c:v>
                </c:pt>
                <c:pt idx="80">
                  <c:v>8.0794348223277217E-8</c:v>
                </c:pt>
                <c:pt idx="81">
                  <c:v>4.8476608933966326E-8</c:v>
                </c:pt>
                <c:pt idx="82">
                  <c:v>2.9085965360379794E-8</c:v>
                </c:pt>
                <c:pt idx="83">
                  <c:v>1.7451579216227875E-8</c:v>
                </c:pt>
                <c:pt idx="84">
                  <c:v>1.0470947529736724E-8</c:v>
                </c:pt>
                <c:pt idx="85">
                  <c:v>6.282568517842034E-9</c:v>
                </c:pt>
                <c:pt idx="86">
                  <c:v>3.7695411107052202E-9</c:v>
                </c:pt>
                <c:pt idx="87">
                  <c:v>2.2617246664231319E-9</c:v>
                </c:pt>
                <c:pt idx="88">
                  <c:v>1.3570347998538791E-9</c:v>
                </c:pt>
                <c:pt idx="89">
                  <c:v>8.1422087991232743E-10</c:v>
                </c:pt>
                <c:pt idx="90">
                  <c:v>4.8853252794739646E-10</c:v>
                </c:pt>
                <c:pt idx="91">
                  <c:v>2.9311951676843789E-10</c:v>
                </c:pt>
                <c:pt idx="92">
                  <c:v>1.7587171006106273E-10</c:v>
                </c:pt>
                <c:pt idx="93">
                  <c:v>1.0552302603663763E-10</c:v>
                </c:pt>
                <c:pt idx="94">
                  <c:v>6.3313815621982575E-11</c:v>
                </c:pt>
                <c:pt idx="95">
                  <c:v>3.7988289373189542E-11</c:v>
                </c:pt>
                <c:pt idx="96">
                  <c:v>2.2792973623913724E-11</c:v>
                </c:pt>
                <c:pt idx="97">
                  <c:v>1.3675784174348233E-11</c:v>
                </c:pt>
                <c:pt idx="98">
                  <c:v>8.2054705046089398E-12</c:v>
                </c:pt>
                <c:pt idx="99">
                  <c:v>4.9232823027653639E-12</c:v>
                </c:pt>
                <c:pt idx="100">
                  <c:v>2.9539693816592182E-12</c:v>
                </c:pt>
              </c:numCache>
            </c:numRef>
          </c:yVal>
        </c:ser>
        <c:axId val="72460544"/>
        <c:axId val="72479488"/>
      </c:scatterChart>
      <c:valAx>
        <c:axId val="724605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79488"/>
        <c:crossesAt val="4.0000000000000022E-2"/>
        <c:crossBetween val="midCat"/>
        <c:minorUnit val="100"/>
      </c:valAx>
      <c:valAx>
        <c:axId val="724794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605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7"/>
          <c:y val="0.19600938967136319"/>
          <c:w val="0.75182404526749791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25-31'!$AC$18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25-31'!$AC$19:$AC$119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-5.1192729330930788</c:v>
                </c:pt>
                <c:pt idx="2">
                  <c:v>-8.4507471491083876</c:v>
                </c:pt>
                <c:pt idx="3">
                  <c:v>-11.358184785859585</c:v>
                </c:pt>
                <c:pt idx="4">
                  <c:v>-13.970492117825934</c:v>
                </c:pt>
                <c:pt idx="5">
                  <c:v>-16.361539714405417</c:v>
                </c:pt>
                <c:pt idx="6">
                  <c:v>-18.578691409410034</c:v>
                </c:pt>
                <c:pt idx="7">
                  <c:v>-20.654622345336357</c:v>
                </c:pt>
                <c:pt idx="8">
                  <c:v>-22.61306358418846</c:v>
                </c:pt>
                <c:pt idx="9">
                  <c:v>-24.47192107565872</c:v>
                </c:pt>
                <c:pt idx="10">
                  <c:v>-26.245111281033694</c:v>
                </c:pt>
                <c:pt idx="11">
                  <c:v>-27.943709673610194</c:v>
                </c:pt>
                <c:pt idx="12">
                  <c:v>-29.576704616437766</c:v>
                </c:pt>
                <c:pt idx="13">
                  <c:v>-31.151511673765242</c:v>
                </c:pt>
                <c:pt idx="14">
                  <c:v>-32.674335805875742</c:v>
                </c:pt>
                <c:pt idx="15">
                  <c:v>-34.15043332784078</c:v>
                </c:pt>
                <c:pt idx="16">
                  <c:v>-35.5843057339981</c:v>
                </c:pt>
                <c:pt idx="17">
                  <c:v>-36.979845970767578</c:v>
                </c:pt>
                <c:pt idx="18">
                  <c:v>-38.340450763137021</c:v>
                </c:pt>
                <c:pt idx="19">
                  <c:v>-39.669108229070972</c:v>
                </c:pt>
                <c:pt idx="20">
                  <c:v>-40.968467196340129</c:v>
                </c:pt>
                <c:pt idx="21">
                  <c:v>-42.240892770222366</c:v>
                </c:pt>
                <c:pt idx="22">
                  <c:v>-43.488511438414918</c:v>
                </c:pt>
                <c:pt idx="23">
                  <c:v>-44.71324813072512</c:v>
                </c:pt>
                <c:pt idx="24">
                  <c:v>-45.91685704584112</c:v>
                </c:pt>
                <c:pt idx="25">
                  <c:v>-47.100947635992476</c:v>
                </c:pt>
                <c:pt idx="26">
                  <c:v>-48.267006854101204</c:v>
                </c:pt>
                <c:pt idx="27">
                  <c:v>-49.416418571256216</c:v>
                </c:pt>
                <c:pt idx="28">
                  <c:v>-50.550480889103476</c:v>
                </c:pt>
                <c:pt idx="29">
                  <c:v>-51.670421845362434</c:v>
                </c:pt>
                <c:pt idx="30">
                  <c:v>-52.777413815448277</c:v>
                </c:pt>
                <c:pt idx="31">
                  <c:v>-53.872586622631069</c:v>
                </c:pt>
                <c:pt idx="32">
                  <c:v>-54.957037970030122</c:v>
                </c:pt>
                <c:pt idx="33">
                  <c:v>-56.031837482552938</c:v>
                </c:pt>
                <c:pt idx="34">
                  <c:v>-57.098023454672621</c:v>
                </c:pt>
                <c:pt idx="35">
                  <c:v>-58.15660355087963</c:v>
                </c:pt>
                <c:pt idx="36">
                  <c:v>-59.208581707833481</c:v>
                </c:pt>
                <c:pt idx="37">
                  <c:v>-60.255037157211397</c:v>
                </c:pt>
                <c:pt idx="38">
                  <c:v>-61.297195770367743</c:v>
                </c:pt>
                <c:pt idx="39">
                  <c:v>-62.336168117279648</c:v>
                </c:pt>
                <c:pt idx="40">
                  <c:v>-63.372556049078376</c:v>
                </c:pt>
                <c:pt idx="41">
                  <c:v>-64.407319655888642</c:v>
                </c:pt>
                <c:pt idx="42">
                  <c:v>-65.442327002892171</c:v>
                </c:pt>
                <c:pt idx="43">
                  <c:v>-66.476702256562078</c:v>
                </c:pt>
                <c:pt idx="44">
                  <c:v>-67.50881574866753</c:v>
                </c:pt>
                <c:pt idx="45">
                  <c:v>-68.542657594723693</c:v>
                </c:pt>
                <c:pt idx="46">
                  <c:v>-69.574905300026899</c:v>
                </c:pt>
                <c:pt idx="47">
                  <c:v>-70.610800612341052</c:v>
                </c:pt>
                <c:pt idx="48">
                  <c:v>-71.639477164493059</c:v>
                </c:pt>
                <c:pt idx="49">
                  <c:v>-72.671404586558566</c:v>
                </c:pt>
                <c:pt idx="50">
                  <c:v>-73.703332008624074</c:v>
                </c:pt>
                <c:pt idx="51">
                  <c:v>-74.735259430689581</c:v>
                </c:pt>
                <c:pt idx="52">
                  <c:v>-75.767186852755088</c:v>
                </c:pt>
                <c:pt idx="53">
                  <c:v>-76.799114274820596</c:v>
                </c:pt>
                <c:pt idx="54">
                  <c:v>-77.831041696886103</c:v>
                </c:pt>
                <c:pt idx="55">
                  <c:v>-78.862969118951611</c:v>
                </c:pt>
                <c:pt idx="56">
                  <c:v>-79.894896541017118</c:v>
                </c:pt>
                <c:pt idx="57">
                  <c:v>-80.926823963082626</c:v>
                </c:pt>
                <c:pt idx="58">
                  <c:v>-81.958751385148133</c:v>
                </c:pt>
                <c:pt idx="59">
                  <c:v>-82.990678807213641</c:v>
                </c:pt>
                <c:pt idx="60">
                  <c:v>-84.022606229279148</c:v>
                </c:pt>
                <c:pt idx="61">
                  <c:v>-85.054533651344656</c:v>
                </c:pt>
                <c:pt idx="62">
                  <c:v>-86.086461073410163</c:v>
                </c:pt>
                <c:pt idx="63">
                  <c:v>-87.118388495475671</c:v>
                </c:pt>
                <c:pt idx="64">
                  <c:v>-88.150315917541178</c:v>
                </c:pt>
                <c:pt idx="65">
                  <c:v>-89.182243339606686</c:v>
                </c:pt>
                <c:pt idx="66">
                  <c:v>-90.214170761672193</c:v>
                </c:pt>
                <c:pt idx="67">
                  <c:v>-91.246098183737701</c:v>
                </c:pt>
                <c:pt idx="68">
                  <c:v>-92.278025605803208</c:v>
                </c:pt>
                <c:pt idx="69">
                  <c:v>-93.309953027868715</c:v>
                </c:pt>
                <c:pt idx="70">
                  <c:v>-94.341880449934223</c:v>
                </c:pt>
                <c:pt idx="71">
                  <c:v>-95.37380787199973</c:v>
                </c:pt>
                <c:pt idx="72">
                  <c:v>-96.405735294065238</c:v>
                </c:pt>
                <c:pt idx="73">
                  <c:v>-97.437662716130745</c:v>
                </c:pt>
                <c:pt idx="74">
                  <c:v>-98.469590138196253</c:v>
                </c:pt>
                <c:pt idx="75">
                  <c:v>-99.50151756026176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25-31'!$AD$19:$AD$119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-18.535680798091818</c:v>
                </c:pt>
                <c:pt idx="2">
                  <c:v>-21.867155014107126</c:v>
                </c:pt>
                <c:pt idx="3">
                  <c:v>-24.774592650858324</c:v>
                </c:pt>
                <c:pt idx="4">
                  <c:v>-27.386899982824673</c:v>
                </c:pt>
                <c:pt idx="5">
                  <c:v>-29.777947579404156</c:v>
                </c:pt>
                <c:pt idx="6">
                  <c:v>-31.995099274408773</c:v>
                </c:pt>
                <c:pt idx="7">
                  <c:v>-34.071030210335095</c:v>
                </c:pt>
                <c:pt idx="8">
                  <c:v>-36.029471449187199</c:v>
                </c:pt>
                <c:pt idx="9">
                  <c:v>-37.888328940657459</c:v>
                </c:pt>
                <c:pt idx="10">
                  <c:v>-39.661519146032433</c:v>
                </c:pt>
                <c:pt idx="11">
                  <c:v>-41.360117538608932</c:v>
                </c:pt>
                <c:pt idx="12">
                  <c:v>-42.993112481436505</c:v>
                </c:pt>
                <c:pt idx="13">
                  <c:v>-44.567919538763981</c:v>
                </c:pt>
                <c:pt idx="14">
                  <c:v>-46.090743670874481</c:v>
                </c:pt>
                <c:pt idx="15">
                  <c:v>-47.566841192839519</c:v>
                </c:pt>
                <c:pt idx="16">
                  <c:v>-49.000713598996839</c:v>
                </c:pt>
                <c:pt idx="17">
                  <c:v>-50.396253835766316</c:v>
                </c:pt>
                <c:pt idx="18">
                  <c:v>-51.75685862813576</c:v>
                </c:pt>
                <c:pt idx="19">
                  <c:v>-53.08551609406971</c:v>
                </c:pt>
                <c:pt idx="20">
                  <c:v>-54.384875061338867</c:v>
                </c:pt>
                <c:pt idx="21">
                  <c:v>-55.657300635221105</c:v>
                </c:pt>
                <c:pt idx="22">
                  <c:v>-56.904919303413656</c:v>
                </c:pt>
                <c:pt idx="23">
                  <c:v>-58.129655995723859</c:v>
                </c:pt>
                <c:pt idx="24">
                  <c:v>-59.333264910839858</c:v>
                </c:pt>
                <c:pt idx="25">
                  <c:v>-60.517355500991215</c:v>
                </c:pt>
                <c:pt idx="26">
                  <c:v>-61.683414719099943</c:v>
                </c:pt>
                <c:pt idx="27">
                  <c:v>-62.832826436254955</c:v>
                </c:pt>
                <c:pt idx="28">
                  <c:v>-63.966888754102214</c:v>
                </c:pt>
                <c:pt idx="29">
                  <c:v>-65.086829710361172</c:v>
                </c:pt>
                <c:pt idx="30">
                  <c:v>-66.193821680447016</c:v>
                </c:pt>
                <c:pt idx="31">
                  <c:v>-67.288994487629807</c:v>
                </c:pt>
                <c:pt idx="32">
                  <c:v>-68.373445835028861</c:v>
                </c:pt>
                <c:pt idx="33">
                  <c:v>-69.448245347551676</c:v>
                </c:pt>
                <c:pt idx="34">
                  <c:v>-70.51443131967136</c:v>
                </c:pt>
                <c:pt idx="35">
                  <c:v>-71.573011415878369</c:v>
                </c:pt>
                <c:pt idx="36">
                  <c:v>-72.62498957283222</c:v>
                </c:pt>
                <c:pt idx="37">
                  <c:v>-73.671445022210136</c:v>
                </c:pt>
                <c:pt idx="38">
                  <c:v>-74.713603635366482</c:v>
                </c:pt>
                <c:pt idx="39">
                  <c:v>-75.752575982278387</c:v>
                </c:pt>
                <c:pt idx="40">
                  <c:v>-76.788963914077115</c:v>
                </c:pt>
                <c:pt idx="41">
                  <c:v>-77.823727520887388</c:v>
                </c:pt>
                <c:pt idx="42">
                  <c:v>-78.858734867890917</c:v>
                </c:pt>
                <c:pt idx="43">
                  <c:v>-79.893110121560809</c:v>
                </c:pt>
                <c:pt idx="44">
                  <c:v>-80.927485375230702</c:v>
                </c:pt>
                <c:pt idx="45">
                  <c:v>-81.961860628900595</c:v>
                </c:pt>
                <c:pt idx="46">
                  <c:v>-82.996235882570488</c:v>
                </c:pt>
                <c:pt idx="47">
                  <c:v>-84.030611136240381</c:v>
                </c:pt>
                <c:pt idx="48">
                  <c:v>-85.064986389910274</c:v>
                </c:pt>
                <c:pt idx="49">
                  <c:v>-86.099361643580167</c:v>
                </c:pt>
                <c:pt idx="50">
                  <c:v>-87.13373689725006</c:v>
                </c:pt>
                <c:pt idx="51">
                  <c:v>-88.168112150919953</c:v>
                </c:pt>
                <c:pt idx="52">
                  <c:v>-89.202487404589846</c:v>
                </c:pt>
                <c:pt idx="53">
                  <c:v>-90.236862658259739</c:v>
                </c:pt>
                <c:pt idx="54">
                  <c:v>-91.271237911929632</c:v>
                </c:pt>
                <c:pt idx="55">
                  <c:v>-92.305613165599524</c:v>
                </c:pt>
                <c:pt idx="56">
                  <c:v>-93.339988419269417</c:v>
                </c:pt>
                <c:pt idx="57">
                  <c:v>-94.37436367293931</c:v>
                </c:pt>
                <c:pt idx="58">
                  <c:v>-95.408738926609203</c:v>
                </c:pt>
                <c:pt idx="59">
                  <c:v>-96.443114180279096</c:v>
                </c:pt>
                <c:pt idx="60">
                  <c:v>-97.477489433948989</c:v>
                </c:pt>
                <c:pt idx="61">
                  <c:v>-98.511864687618882</c:v>
                </c:pt>
                <c:pt idx="62">
                  <c:v>-99.546239941288775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25-31'!$AE$19:$AE$119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-31.952088663090557</c:v>
                </c:pt>
                <c:pt idx="2">
                  <c:v>-35.283562879105865</c:v>
                </c:pt>
                <c:pt idx="3">
                  <c:v>-38.191000515857063</c:v>
                </c:pt>
                <c:pt idx="4">
                  <c:v>-40.803307847823412</c:v>
                </c:pt>
                <c:pt idx="5">
                  <c:v>-43.194355444402895</c:v>
                </c:pt>
                <c:pt idx="6">
                  <c:v>-45.411507139407512</c:v>
                </c:pt>
                <c:pt idx="7">
                  <c:v>-47.487438075333834</c:v>
                </c:pt>
                <c:pt idx="8">
                  <c:v>-49.445879314185937</c:v>
                </c:pt>
                <c:pt idx="9">
                  <c:v>-51.304736805656198</c:v>
                </c:pt>
                <c:pt idx="10">
                  <c:v>-53.077927011031171</c:v>
                </c:pt>
                <c:pt idx="11">
                  <c:v>-54.776525403607671</c:v>
                </c:pt>
                <c:pt idx="12">
                  <c:v>-56.409520346435244</c:v>
                </c:pt>
                <c:pt idx="13">
                  <c:v>-57.98432740376272</c:v>
                </c:pt>
                <c:pt idx="14">
                  <c:v>-59.50715153587322</c:v>
                </c:pt>
                <c:pt idx="15">
                  <c:v>-60.983249057838258</c:v>
                </c:pt>
                <c:pt idx="16">
                  <c:v>-62.417121463995578</c:v>
                </c:pt>
                <c:pt idx="17">
                  <c:v>-63.812661700765055</c:v>
                </c:pt>
                <c:pt idx="18">
                  <c:v>-65.173266493134491</c:v>
                </c:pt>
                <c:pt idx="19">
                  <c:v>-66.501923959068449</c:v>
                </c:pt>
                <c:pt idx="20">
                  <c:v>-67.801282926337606</c:v>
                </c:pt>
                <c:pt idx="21">
                  <c:v>-69.073708500219851</c:v>
                </c:pt>
                <c:pt idx="22">
                  <c:v>-70.321327168412395</c:v>
                </c:pt>
                <c:pt idx="23">
                  <c:v>-71.546063860722597</c:v>
                </c:pt>
                <c:pt idx="24">
                  <c:v>-72.749672775838604</c:v>
                </c:pt>
                <c:pt idx="25">
                  <c:v>-73.933763365989961</c:v>
                </c:pt>
                <c:pt idx="26">
                  <c:v>-75.099822584098689</c:v>
                </c:pt>
                <c:pt idx="27">
                  <c:v>-76.249234301253694</c:v>
                </c:pt>
                <c:pt idx="28">
                  <c:v>-77.383296619100946</c:v>
                </c:pt>
                <c:pt idx="29">
                  <c:v>-78.503237575359918</c:v>
                </c:pt>
                <c:pt idx="30">
                  <c:v>-79.610229545445748</c:v>
                </c:pt>
                <c:pt idx="31">
                  <c:v>-80.705402352628539</c:v>
                </c:pt>
                <c:pt idx="32">
                  <c:v>-81.789853700027606</c:v>
                </c:pt>
                <c:pt idx="33">
                  <c:v>-82.864653212550422</c:v>
                </c:pt>
                <c:pt idx="34">
                  <c:v>-83.930839184670106</c:v>
                </c:pt>
                <c:pt idx="35">
                  <c:v>-84.989419280877115</c:v>
                </c:pt>
                <c:pt idx="36">
                  <c:v>-86.041397437830966</c:v>
                </c:pt>
                <c:pt idx="37">
                  <c:v>-87.087852887208868</c:v>
                </c:pt>
                <c:pt idx="38">
                  <c:v>-88.130011500365214</c:v>
                </c:pt>
                <c:pt idx="39">
                  <c:v>-89.168983847277133</c:v>
                </c:pt>
                <c:pt idx="40">
                  <c:v>-90.205371779075847</c:v>
                </c:pt>
                <c:pt idx="41">
                  <c:v>-91.240135385886134</c:v>
                </c:pt>
                <c:pt idx="42">
                  <c:v>-92.275142732889663</c:v>
                </c:pt>
                <c:pt idx="43">
                  <c:v>-93.309517986559541</c:v>
                </c:pt>
                <c:pt idx="44">
                  <c:v>-94.341631478664993</c:v>
                </c:pt>
                <c:pt idx="45">
                  <c:v>-95.375473324721185</c:v>
                </c:pt>
                <c:pt idx="46">
                  <c:v>-96.407721030024362</c:v>
                </c:pt>
                <c:pt idx="47">
                  <c:v>-97.443616342338544</c:v>
                </c:pt>
                <c:pt idx="48">
                  <c:v>-98.47229289449055</c:v>
                </c:pt>
                <c:pt idx="49">
                  <c:v>-99.50422031655603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2386048"/>
        <c:axId val="72387968"/>
      </c:scatterChart>
      <c:valAx>
        <c:axId val="72386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387968"/>
        <c:crosses val="autoZero"/>
        <c:crossBetween val="midCat"/>
        <c:minorUnit val="100"/>
      </c:valAx>
      <c:valAx>
        <c:axId val="7238796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3860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5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1"/>
          <c:y val="0.19600938967136342"/>
          <c:w val="0.77434308191601819"/>
          <c:h val="0.73239436619718756"/>
        </c:manualLayout>
      </c:layout>
      <c:scatterChart>
        <c:scatterStyle val="lineMarker"/>
        <c:ser>
          <c:idx val="2"/>
          <c:order val="0"/>
          <c:tx>
            <c:strRef>
              <c:f>'0.5Q 25-31'!$AF$18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25-31'!$AF$19:$AF$119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18.535680798091818</c:v>
                </c:pt>
                <c:pt idx="2">
                  <c:v>21.867155014107126</c:v>
                </c:pt>
                <c:pt idx="3">
                  <c:v>24.774592650858324</c:v>
                </c:pt>
                <c:pt idx="4">
                  <c:v>27.386899982824673</c:v>
                </c:pt>
                <c:pt idx="5">
                  <c:v>29.777947579404156</c:v>
                </c:pt>
                <c:pt idx="6">
                  <c:v>31.995099274408773</c:v>
                </c:pt>
                <c:pt idx="7">
                  <c:v>34.071030210335095</c:v>
                </c:pt>
                <c:pt idx="8">
                  <c:v>36.029471449187199</c:v>
                </c:pt>
                <c:pt idx="9">
                  <c:v>37.888328940657459</c:v>
                </c:pt>
                <c:pt idx="10">
                  <c:v>39.661519146032433</c:v>
                </c:pt>
                <c:pt idx="11">
                  <c:v>41.360117538608932</c:v>
                </c:pt>
                <c:pt idx="12">
                  <c:v>42.993112481436505</c:v>
                </c:pt>
                <c:pt idx="13">
                  <c:v>44.567919538763981</c:v>
                </c:pt>
                <c:pt idx="14">
                  <c:v>46.090743670874481</c:v>
                </c:pt>
                <c:pt idx="15">
                  <c:v>47.566841192839519</c:v>
                </c:pt>
                <c:pt idx="16">
                  <c:v>49.000713598996839</c:v>
                </c:pt>
                <c:pt idx="17">
                  <c:v>50.396253835766316</c:v>
                </c:pt>
                <c:pt idx="18">
                  <c:v>51.75685862813576</c:v>
                </c:pt>
                <c:pt idx="19">
                  <c:v>53.08551609406971</c:v>
                </c:pt>
                <c:pt idx="20">
                  <c:v>54.384875061338867</c:v>
                </c:pt>
                <c:pt idx="21">
                  <c:v>55.657300635221105</c:v>
                </c:pt>
                <c:pt idx="22">
                  <c:v>56.904919303413656</c:v>
                </c:pt>
                <c:pt idx="23">
                  <c:v>58.129655995723859</c:v>
                </c:pt>
                <c:pt idx="24">
                  <c:v>59.333264910839858</c:v>
                </c:pt>
                <c:pt idx="25">
                  <c:v>60.517355500991215</c:v>
                </c:pt>
                <c:pt idx="26">
                  <c:v>61.683414719099943</c:v>
                </c:pt>
                <c:pt idx="27">
                  <c:v>62.832826436254955</c:v>
                </c:pt>
                <c:pt idx="28">
                  <c:v>63.966888754102214</c:v>
                </c:pt>
                <c:pt idx="29">
                  <c:v>65.086829710361172</c:v>
                </c:pt>
                <c:pt idx="30">
                  <c:v>66.193821680447016</c:v>
                </c:pt>
                <c:pt idx="31">
                  <c:v>67.288994487629807</c:v>
                </c:pt>
                <c:pt idx="32">
                  <c:v>68.373445835028861</c:v>
                </c:pt>
                <c:pt idx="33">
                  <c:v>69.448245347551676</c:v>
                </c:pt>
                <c:pt idx="34">
                  <c:v>70.51443131967136</c:v>
                </c:pt>
                <c:pt idx="35">
                  <c:v>71.573011415878369</c:v>
                </c:pt>
                <c:pt idx="36">
                  <c:v>72.62498957283222</c:v>
                </c:pt>
                <c:pt idx="37">
                  <c:v>73.671445022210136</c:v>
                </c:pt>
                <c:pt idx="38">
                  <c:v>74.713603635366482</c:v>
                </c:pt>
                <c:pt idx="39">
                  <c:v>75.752575982278387</c:v>
                </c:pt>
                <c:pt idx="40">
                  <c:v>76.788963914077115</c:v>
                </c:pt>
                <c:pt idx="41">
                  <c:v>77.823727520887388</c:v>
                </c:pt>
                <c:pt idx="42">
                  <c:v>78.858734867890917</c:v>
                </c:pt>
                <c:pt idx="43">
                  <c:v>79.893110121560809</c:v>
                </c:pt>
                <c:pt idx="44">
                  <c:v>80.927485375230702</c:v>
                </c:pt>
                <c:pt idx="45">
                  <c:v>81.961860628900595</c:v>
                </c:pt>
                <c:pt idx="46">
                  <c:v>82.996235882570488</c:v>
                </c:pt>
                <c:pt idx="47">
                  <c:v>84.030611136240381</c:v>
                </c:pt>
                <c:pt idx="48">
                  <c:v>85.064986389910274</c:v>
                </c:pt>
                <c:pt idx="49">
                  <c:v>86.099361643580167</c:v>
                </c:pt>
                <c:pt idx="50">
                  <c:v>87.13373689725006</c:v>
                </c:pt>
                <c:pt idx="51">
                  <c:v>88.168112150919953</c:v>
                </c:pt>
                <c:pt idx="52">
                  <c:v>89.202487404589846</c:v>
                </c:pt>
                <c:pt idx="53">
                  <c:v>90.236862658259739</c:v>
                </c:pt>
                <c:pt idx="54">
                  <c:v>91.271237911929632</c:v>
                </c:pt>
                <c:pt idx="55">
                  <c:v>92.305613165599524</c:v>
                </c:pt>
                <c:pt idx="56">
                  <c:v>93.339988419269417</c:v>
                </c:pt>
                <c:pt idx="57">
                  <c:v>94.37436367293931</c:v>
                </c:pt>
                <c:pt idx="58">
                  <c:v>95.408738926609203</c:v>
                </c:pt>
                <c:pt idx="59">
                  <c:v>96.443114180279096</c:v>
                </c:pt>
                <c:pt idx="60">
                  <c:v>97.477489433948989</c:v>
                </c:pt>
                <c:pt idx="61">
                  <c:v>98.511864687618882</c:v>
                </c:pt>
                <c:pt idx="62">
                  <c:v>99.546239941288775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25-31'!$AG$19:$AG$119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81.464319201908182</c:v>
                </c:pt>
                <c:pt idx="2">
                  <c:v>78.132844985892874</c:v>
                </c:pt>
                <c:pt idx="3">
                  <c:v>75.225407349141676</c:v>
                </c:pt>
                <c:pt idx="4">
                  <c:v>72.613100017175327</c:v>
                </c:pt>
                <c:pt idx="5">
                  <c:v>70.222052420595844</c:v>
                </c:pt>
                <c:pt idx="6">
                  <c:v>68.004900725591227</c:v>
                </c:pt>
                <c:pt idx="7">
                  <c:v>65.928969789664905</c:v>
                </c:pt>
                <c:pt idx="8">
                  <c:v>63.970528550812801</c:v>
                </c:pt>
                <c:pt idx="9">
                  <c:v>62.111671059342541</c:v>
                </c:pt>
                <c:pt idx="10">
                  <c:v>60.338480853967567</c:v>
                </c:pt>
                <c:pt idx="11">
                  <c:v>58.639882461391068</c:v>
                </c:pt>
                <c:pt idx="12">
                  <c:v>57.006887518563495</c:v>
                </c:pt>
                <c:pt idx="13">
                  <c:v>55.432080461236019</c:v>
                </c:pt>
                <c:pt idx="14">
                  <c:v>53.909256329125519</c:v>
                </c:pt>
                <c:pt idx="15">
                  <c:v>52.433158807160481</c:v>
                </c:pt>
                <c:pt idx="16">
                  <c:v>50.999286401003161</c:v>
                </c:pt>
                <c:pt idx="17">
                  <c:v>49.603746164233684</c:v>
                </c:pt>
                <c:pt idx="18">
                  <c:v>48.24314137186424</c:v>
                </c:pt>
                <c:pt idx="19">
                  <c:v>46.91448390593029</c:v>
                </c:pt>
                <c:pt idx="20">
                  <c:v>45.615124938661133</c:v>
                </c:pt>
                <c:pt idx="21">
                  <c:v>44.342699364778895</c:v>
                </c:pt>
                <c:pt idx="22">
                  <c:v>43.095080696586344</c:v>
                </c:pt>
                <c:pt idx="23">
                  <c:v>41.870344004276141</c:v>
                </c:pt>
                <c:pt idx="24">
                  <c:v>40.666735089160142</c:v>
                </c:pt>
                <c:pt idx="25">
                  <c:v>39.482644499008785</c:v>
                </c:pt>
                <c:pt idx="26">
                  <c:v>38.316585280900057</c:v>
                </c:pt>
                <c:pt idx="27">
                  <c:v>37.167173563745045</c:v>
                </c:pt>
                <c:pt idx="28">
                  <c:v>36.033111245897786</c:v>
                </c:pt>
                <c:pt idx="29">
                  <c:v>34.913170289638828</c:v>
                </c:pt>
                <c:pt idx="30">
                  <c:v>33.806178319552984</c:v>
                </c:pt>
                <c:pt idx="31">
                  <c:v>32.711005512370193</c:v>
                </c:pt>
                <c:pt idx="32">
                  <c:v>31.626554164971139</c:v>
                </c:pt>
                <c:pt idx="33">
                  <c:v>30.551754652448324</c:v>
                </c:pt>
                <c:pt idx="34">
                  <c:v>29.48556868032864</c:v>
                </c:pt>
                <c:pt idx="35">
                  <c:v>28.426988584121631</c:v>
                </c:pt>
                <c:pt idx="36">
                  <c:v>27.37501042716778</c:v>
                </c:pt>
                <c:pt idx="37">
                  <c:v>26.328554977789864</c:v>
                </c:pt>
                <c:pt idx="38">
                  <c:v>25.286396364633518</c:v>
                </c:pt>
                <c:pt idx="39">
                  <c:v>24.247424017721613</c:v>
                </c:pt>
                <c:pt idx="40">
                  <c:v>23.211036085922885</c:v>
                </c:pt>
                <c:pt idx="41">
                  <c:v>22.176272479112612</c:v>
                </c:pt>
                <c:pt idx="42">
                  <c:v>21.141265132109083</c:v>
                </c:pt>
                <c:pt idx="43">
                  <c:v>20.106889878439191</c:v>
                </c:pt>
                <c:pt idx="44">
                  <c:v>19.072514624769298</c:v>
                </c:pt>
                <c:pt idx="45">
                  <c:v>18.038139371099405</c:v>
                </c:pt>
                <c:pt idx="46">
                  <c:v>17.003764117429512</c:v>
                </c:pt>
                <c:pt idx="47">
                  <c:v>15.969388863759619</c:v>
                </c:pt>
                <c:pt idx="48">
                  <c:v>14.935013610089726</c:v>
                </c:pt>
                <c:pt idx="49">
                  <c:v>13.900638356419833</c:v>
                </c:pt>
                <c:pt idx="50">
                  <c:v>12.86626310274994</c:v>
                </c:pt>
                <c:pt idx="51">
                  <c:v>11.831887849080047</c:v>
                </c:pt>
                <c:pt idx="52">
                  <c:v>10.797512595410154</c:v>
                </c:pt>
                <c:pt idx="53">
                  <c:v>9.7631373417402614</c:v>
                </c:pt>
                <c:pt idx="54">
                  <c:v>8.7287620880703685</c:v>
                </c:pt>
                <c:pt idx="55">
                  <c:v>7.6943868344004755</c:v>
                </c:pt>
                <c:pt idx="56">
                  <c:v>6.6600115807305826</c:v>
                </c:pt>
                <c:pt idx="57">
                  <c:v>5.6256363270606897</c:v>
                </c:pt>
                <c:pt idx="58">
                  <c:v>4.5912610733907968</c:v>
                </c:pt>
                <c:pt idx="59">
                  <c:v>3.5568858197209039</c:v>
                </c:pt>
                <c:pt idx="60">
                  <c:v>2.522510566051011</c:v>
                </c:pt>
                <c:pt idx="61">
                  <c:v>1.4881353123811181</c:v>
                </c:pt>
                <c:pt idx="62">
                  <c:v>0.45376005871122516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2490368"/>
        <c:axId val="72492544"/>
      </c:scatterChart>
      <c:valAx>
        <c:axId val="72490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492544"/>
        <c:crossesAt val="120"/>
        <c:crossBetween val="midCat"/>
        <c:minorUnit val="100"/>
      </c:valAx>
      <c:valAx>
        <c:axId val="7249254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4903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2"/>
          <c:w val="0.69674834123995366"/>
          <c:h val="0.73239436619718756"/>
        </c:manualLayout>
      </c:layout>
      <c:scatterChart>
        <c:scatterStyle val="lineMarker"/>
        <c:ser>
          <c:idx val="0"/>
          <c:order val="0"/>
          <c:tx>
            <c:strRef>
              <c:f>'0.5Q 25-31'!$AO$18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25-31'!$AO$19:$AO$119</c:f>
              <c:numCache>
                <c:formatCode>0.00E+00</c:formatCode>
                <c:ptCount val="101"/>
                <c:pt idx="1">
                  <c:v>-485.87389830390765</c:v>
                </c:pt>
                <c:pt idx="2">
                  <c:v>-359.06904505936495</c:v>
                </c:pt>
                <c:pt idx="3">
                  <c:v>-295.6854005666367</c:v>
                </c:pt>
                <c:pt idx="4">
                  <c:v>-257.99099181012815</c:v>
                </c:pt>
                <c:pt idx="5">
                  <c:v>-233.14579527049827</c:v>
                </c:pt>
                <c:pt idx="6">
                  <c:v>-215.63578154182812</c:v>
                </c:pt>
                <c:pt idx="7">
                  <c:v>-202.71314233483085</c:v>
                </c:pt>
                <c:pt idx="8">
                  <c:v>-192.85854624148723</c:v>
                </c:pt>
                <c:pt idx="9">
                  <c:v>-185.16481605364416</c:v>
                </c:pt>
                <c:pt idx="10">
                  <c:v>-179.05733223051232</c:v>
                </c:pt>
                <c:pt idx="11">
                  <c:v>-174.15473350481943</c:v>
                </c:pt>
                <c:pt idx="12">
                  <c:v>-170.19421932213262</c:v>
                </c:pt>
                <c:pt idx="13">
                  <c:v>-166.98904583401742</c:v>
                </c:pt>
                <c:pt idx="14">
                  <c:v>-164.40312914711703</c:v>
                </c:pt>
                <c:pt idx="15">
                  <c:v>-162.33523696242602</c:v>
                </c:pt>
                <c:pt idx="16">
                  <c:v>-160.70880225810535</c:v>
                </c:pt>
                <c:pt idx="17">
                  <c:v>-159.46516378426782</c:v>
                </c:pt>
                <c:pt idx="18">
                  <c:v>-158.55896741765267</c:v>
                </c:pt>
                <c:pt idx="19">
                  <c:v>-157.95497186556079</c:v>
                </c:pt>
                <c:pt idx="20">
                  <c:v>-157.62579227596032</c:v>
                </c:pt>
                <c:pt idx="21">
                  <c:v>-157.55028610777956</c:v>
                </c:pt>
                <c:pt idx="22">
                  <c:v>-157.71238951837705</c:v>
                </c:pt>
                <c:pt idx="23">
                  <c:v>-158.1002779516823</c:v>
                </c:pt>
                <c:pt idx="24">
                  <c:v>-158.70576724503724</c:v>
                </c:pt>
                <c:pt idx="25">
                  <c:v>-159.52390144290814</c:v>
                </c:pt>
                <c:pt idx="26">
                  <c:v>-160.55269972716576</c:v>
                </c:pt>
                <c:pt idx="27">
                  <c:v>-161.79305895083235</c:v>
                </c:pt>
                <c:pt idx="28">
                  <c:v>-163.24880656761599</c:v>
                </c:pt>
                <c:pt idx="29">
                  <c:v>-164.92685628761546</c:v>
                </c:pt>
                <c:pt idx="30">
                  <c:v>-166.83743504471855</c:v>
                </c:pt>
                <c:pt idx="31">
                  <c:v>-168.99444715190486</c:v>
                </c:pt>
                <c:pt idx="32">
                  <c:v>-171.41552893591711</c:v>
                </c:pt>
                <c:pt idx="33">
                  <c:v>-174.1199987766004</c:v>
                </c:pt>
                <c:pt idx="34">
                  <c:v>-177.12442553559771</c:v>
                </c:pt>
                <c:pt idx="35">
                  <c:v>-180.44132594614308</c:v>
                </c:pt>
                <c:pt idx="36">
                  <c:v>-184.08751520800234</c:v>
                </c:pt>
                <c:pt idx="37">
                  <c:v>-188.11697005253492</c:v>
                </c:pt>
                <c:pt idx="38">
                  <c:v>-192.66396829927234</c:v>
                </c:pt>
                <c:pt idx="39">
                  <c:v>-197.76468926549288</c:v>
                </c:pt>
                <c:pt idx="40">
                  <c:v>-203.10610582982983</c:v>
                </c:pt>
                <c:pt idx="41">
                  <c:v>-208.81483488135839</c:v>
                </c:pt>
                <c:pt idx="42">
                  <c:v>-215.81861589048995</c:v>
                </c:pt>
                <c:pt idx="43">
                  <c:v>-222.59402150616646</c:v>
                </c:pt>
                <c:pt idx="44">
                  <c:v>-228.08580489053091</c:v>
                </c:pt>
                <c:pt idx="45">
                  <c:v>-236.46206797421337</c:v>
                </c:pt>
                <c:pt idx="46">
                  <c:v>-242.45760172366758</c:v>
                </c:pt>
                <c:pt idx="47">
                  <c:v>-252.95851540729706</c:v>
                </c:pt>
                <c:pt idx="48">
                  <c:v>-256.09437534209309</c:v>
                </c:pt>
                <c:pt idx="49">
                  <c:v>-269.18016954696918</c:v>
                </c:pt>
                <c:pt idx="50">
                  <c:v>-274.2433098809031</c:v>
                </c:pt>
                <c:pt idx="51">
                  <c:v>-286.08071552505999</c:v>
                </c:pt>
                <c:pt idx="52">
                  <c:v>-294.10038552526623</c:v>
                </c:pt>
                <c:pt idx="53">
                  <c:v>-308.89201948857669</c:v>
                </c:pt>
                <c:pt idx="54">
                  <c:v>-328.32094379533288</c:v>
                </c:pt>
                <c:pt idx="55">
                  <c:v>-354.35020265896469</c:v>
                </c:pt>
                <c:pt idx="56">
                  <c:v>-389.82946494029085</c:v>
                </c:pt>
                <c:pt idx="57">
                  <c:v>-458.7355022737147</c:v>
                </c:pt>
                <c:pt idx="58">
                  <c:v>294.50344226809443</c:v>
                </c:pt>
                <c:pt idx="59">
                  <c:v>290.25530113230388</c:v>
                </c:pt>
                <c:pt idx="60">
                  <c:v>286.3064446865896</c:v>
                </c:pt>
                <c:pt idx="61">
                  <c:v>282.62424743547376</c:v>
                </c:pt>
                <c:pt idx="62">
                  <c:v>279.15178688960816</c:v>
                </c:pt>
                <c:pt idx="63">
                  <c:v>276.66224415412182</c:v>
                </c:pt>
                <c:pt idx="64">
                  <c:v>273.4424488272536</c:v>
                </c:pt>
                <c:pt idx="65">
                  <c:v>270.6442436107107</c:v>
                </c:pt>
                <c:pt idx="66">
                  <c:v>268.17030256391087</c:v>
                </c:pt>
                <c:pt idx="67">
                  <c:v>265.9714287911645</c:v>
                </c:pt>
                <c:pt idx="68">
                  <c:v>264.02303273694793</c:v>
                </c:pt>
                <c:pt idx="69">
                  <c:v>262.31298261836866</c:v>
                </c:pt>
                <c:pt idx="70">
                  <c:v>260.83538292026395</c:v>
                </c:pt>
                <c:pt idx="71">
                  <c:v>259.58741959918154</c:v>
                </c:pt>
                <c:pt idx="72">
                  <c:v>258.56777820944092</c:v>
                </c:pt>
                <c:pt idx="73">
                  <c:v>257.77586096923557</c:v>
                </c:pt>
                <c:pt idx="74">
                  <c:v>257.21140513024028</c:v>
                </c:pt>
                <c:pt idx="75">
                  <c:v>256.87430032394553</c:v>
                </c:pt>
                <c:pt idx="76">
                  <c:v>256.7592700699347</c:v>
                </c:pt>
                <c:pt idx="77">
                  <c:v>256.75500000000363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25-31'!$AP$18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25-31'!$AP$19:$AP$119</c:f>
              <c:numCache>
                <c:formatCode>0.00E+00</c:formatCode>
                <c:ptCount val="101"/>
                <c:pt idx="1">
                  <c:v>3450.425044318446</c:v>
                </c:pt>
                <c:pt idx="2">
                  <c:v>2406.2997916889594</c:v>
                </c:pt>
                <c:pt idx="3">
                  <c:v>1893.0654689405337</c:v>
                </c:pt>
                <c:pt idx="4">
                  <c:v>1586.3783650304431</c:v>
                </c:pt>
                <c:pt idx="5">
                  <c:v>1380.943809231494</c:v>
                </c:pt>
                <c:pt idx="6">
                  <c:v>1232.7154516056814</c:v>
                </c:pt>
                <c:pt idx="7">
                  <c:v>1120.0615564960037</c:v>
                </c:pt>
                <c:pt idx="8">
                  <c:v>1031.1105605653825</c:v>
                </c:pt>
                <c:pt idx="9">
                  <c:v>958.79417964607183</c:v>
                </c:pt>
                <c:pt idx="10">
                  <c:v>898.63338027139184</c:v>
                </c:pt>
                <c:pt idx="11">
                  <c:v>847.6468249081147</c:v>
                </c:pt>
                <c:pt idx="12">
                  <c:v>803.76955593838954</c:v>
                </c:pt>
                <c:pt idx="13">
                  <c:v>765.5236116600239</c:v>
                </c:pt>
                <c:pt idx="14">
                  <c:v>731.82163971034606</c:v>
                </c:pt>
                <c:pt idx="15">
                  <c:v>701.8447113344539</c:v>
                </c:pt>
                <c:pt idx="16">
                  <c:v>674.96350241258881</c:v>
                </c:pt>
                <c:pt idx="17">
                  <c:v>650.68584491045465</c:v>
                </c:pt>
                <c:pt idx="18">
                  <c:v>628.62087162678381</c:v>
                </c:pt>
                <c:pt idx="19">
                  <c:v>608.45391811700904</c:v>
                </c:pt>
                <c:pt idx="20">
                  <c:v>589.92858347540084</c:v>
                </c:pt>
                <c:pt idx="21">
                  <c:v>572.8336670583767</c:v>
                </c:pt>
                <c:pt idx="22">
                  <c:v>556.99349567231775</c:v>
                </c:pt>
                <c:pt idx="23">
                  <c:v>542.26065279401769</c:v>
                </c:pt>
                <c:pt idx="24">
                  <c:v>528.51043890735468</c:v>
                </c:pt>
                <c:pt idx="25">
                  <c:v>515.63660001155313</c:v>
                </c:pt>
                <c:pt idx="26">
                  <c:v>503.54800268255229</c:v>
                </c:pt>
                <c:pt idx="27">
                  <c:v>492.16603125335826</c:v>
                </c:pt>
                <c:pt idx="28">
                  <c:v>481.42253661330068</c:v>
                </c:pt>
                <c:pt idx="29">
                  <c:v>471.25818444857526</c:v>
                </c:pt>
                <c:pt idx="30">
                  <c:v>461.62109789502193</c:v>
                </c:pt>
                <c:pt idx="31">
                  <c:v>452.46576410948427</c:v>
                </c:pt>
                <c:pt idx="32">
                  <c:v>443.75195052470229</c:v>
                </c:pt>
                <c:pt idx="33">
                  <c:v>435.44289474303446</c:v>
                </c:pt>
                <c:pt idx="34">
                  <c:v>427.50294538335345</c:v>
                </c:pt>
                <c:pt idx="35">
                  <c:v>419.89702823676203</c:v>
                </c:pt>
                <c:pt idx="36">
                  <c:v>412.59369368704222</c:v>
                </c:pt>
                <c:pt idx="37">
                  <c:v>405.57552679097773</c:v>
                </c:pt>
                <c:pt idx="38">
                  <c:v>398.84950375166818</c:v>
                </c:pt>
                <c:pt idx="39">
                  <c:v>392.38483858806904</c:v>
                </c:pt>
                <c:pt idx="40">
                  <c:v>386.04934885408062</c:v>
                </c:pt>
                <c:pt idx="41">
                  <c:v>379.85694584925068</c:v>
                </c:pt>
                <c:pt idx="42">
                  <c:v>374.02178792921069</c:v>
                </c:pt>
                <c:pt idx="43">
                  <c:v>368.10373939965223</c:v>
                </c:pt>
                <c:pt idx="44">
                  <c:v>361.86184638006046</c:v>
                </c:pt>
                <c:pt idx="45">
                  <c:v>356.2723646580057</c:v>
                </c:pt>
                <c:pt idx="46">
                  <c:v>350.12679559094818</c:v>
                </c:pt>
                <c:pt idx="47">
                  <c:v>344.83948816170783</c:v>
                </c:pt>
                <c:pt idx="48">
                  <c:v>338.13492193587979</c:v>
                </c:pt>
                <c:pt idx="49">
                  <c:v>333.11913043700071</c:v>
                </c:pt>
                <c:pt idx="50">
                  <c:v>326.72996876764506</c:v>
                </c:pt>
                <c:pt idx="51">
                  <c:v>321.27907944693226</c:v>
                </c:pt>
                <c:pt idx="52">
                  <c:v>315.21920196180719</c:v>
                </c:pt>
                <c:pt idx="53">
                  <c:v>309.84570787575996</c:v>
                </c:pt>
                <c:pt idx="54">
                  <c:v>304.70177892563123</c:v>
                </c:pt>
                <c:pt idx="55">
                  <c:v>299.787436024177</c:v>
                </c:pt>
                <c:pt idx="56">
                  <c:v>295.07899162765307</c:v>
                </c:pt>
                <c:pt idx="57">
                  <c:v>291.68606389641917</c:v>
                </c:pt>
                <c:pt idx="58">
                  <c:v>286.75531369213303</c:v>
                </c:pt>
                <c:pt idx="59">
                  <c:v>282.6189374426047</c:v>
                </c:pt>
                <c:pt idx="60">
                  <c:v>278.77397196411914</c:v>
                </c:pt>
                <c:pt idx="61">
                  <c:v>275.18865010951464</c:v>
                </c:pt>
                <c:pt idx="62">
                  <c:v>271.80754697046615</c:v>
                </c:pt>
                <c:pt idx="63">
                  <c:v>269.38350193192127</c:v>
                </c:pt>
                <c:pt idx="64">
                  <c:v>266.24841661043951</c:v>
                </c:pt>
                <c:pt idx="65">
                  <c:v>263.52382973136912</c:v>
                </c:pt>
                <c:pt idx="66">
                  <c:v>261.11497591469578</c:v>
                </c:pt>
                <c:pt idx="67">
                  <c:v>258.97395259212533</c:v>
                </c:pt>
                <c:pt idx="68">
                  <c:v>257.07681713788236</c:v>
                </c:pt>
                <c:pt idx="69">
                  <c:v>255.41175694569597</c:v>
                </c:pt>
                <c:pt idx="70">
                  <c:v>253.97303160626274</c:v>
                </c:pt>
                <c:pt idx="71">
                  <c:v>252.75790111115805</c:v>
                </c:pt>
                <c:pt idx="72">
                  <c:v>251.76508559662025</c:v>
                </c:pt>
                <c:pt idx="73">
                  <c:v>250.99400300796049</c:v>
                </c:pt>
                <c:pt idx="74">
                  <c:v>250.44439750953273</c:v>
                </c:pt>
                <c:pt idx="75">
                  <c:v>250.11616163652661</c:v>
                </c:pt>
                <c:pt idx="76">
                  <c:v>250.0041577281209</c:v>
                </c:pt>
                <c:pt idx="77">
                  <c:v>250.00000000000355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25-31'!$AQ$18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25-31'!$AQ$19:$AQ$119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2537984"/>
        <c:axId val="72556928"/>
      </c:scatterChart>
      <c:valAx>
        <c:axId val="72537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556928"/>
        <c:crossesAt val="6000"/>
        <c:crossBetween val="midCat"/>
        <c:minorUnit val="100"/>
      </c:valAx>
      <c:valAx>
        <c:axId val="725569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53798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17"/>
          <c:y val="0.37335773169198938"/>
          <c:w val="0.1631673021460612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25-31'!$AV$18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25-31'!$AV$19:$AV$119</c:f>
              <c:numCache>
                <c:formatCode>0.00E+00</c:formatCode>
                <c:ptCount val="101"/>
                <c:pt idx="0">
                  <c:v>79.076691513088235</c:v>
                </c:pt>
                <c:pt idx="1">
                  <c:v>103.47505836644031</c:v>
                </c:pt>
                <c:pt idx="2">
                  <c:v>119.61901065486194</c:v>
                </c:pt>
                <c:pt idx="3">
                  <c:v>131.73473345546734</c:v>
                </c:pt>
                <c:pt idx="4">
                  <c:v>141.36560840442547</c:v>
                </c:pt>
                <c:pt idx="5">
                  <c:v>149.24157892523974</c:v>
                </c:pt>
                <c:pt idx="6">
                  <c:v>155.77248802256307</c:v>
                </c:pt>
                <c:pt idx="7">
                  <c:v>161.21736311575631</c:v>
                </c:pt>
                <c:pt idx="8">
                  <c:v>165.7541755922976</c:v>
                </c:pt>
                <c:pt idx="9">
                  <c:v>169.5127808873016</c:v>
                </c:pt>
                <c:pt idx="10">
                  <c:v>172.59220348892904</c:v>
                </c:pt>
                <c:pt idx="11">
                  <c:v>175.07050100871788</c:v>
                </c:pt>
                <c:pt idx="12">
                  <c:v>177.01078829809452</c:v>
                </c:pt>
                <c:pt idx="13">
                  <c:v>178.46512587299733</c:v>
                </c:pt>
                <c:pt idx="14">
                  <c:v>179.47714665717353</c:v>
                </c:pt>
                <c:pt idx="15">
                  <c:v>180.08389841060244</c:v>
                </c:pt>
                <c:pt idx="16">
                  <c:v>180.31717697036248</c:v>
                </c:pt>
                <c:pt idx="17">
                  <c:v>180.20451638725359</c:v>
                </c:pt>
                <c:pt idx="18">
                  <c:v>179.76994032859713</c:v>
                </c:pt>
                <c:pt idx="19">
                  <c:v>179.03454267627367</c:v>
                </c:pt>
                <c:pt idx="20">
                  <c:v>178.01694289210957</c:v>
                </c:pt>
                <c:pt idx="21">
                  <c:v>176.73364750153459</c:v>
                </c:pt>
                <c:pt idx="22">
                  <c:v>175.19933964896677</c:v>
                </c:pt>
                <c:pt idx="23">
                  <c:v>173.42711212032168</c:v>
                </c:pt>
                <c:pt idx="24">
                  <c:v>171.42865426357028</c:v>
                </c:pt>
                <c:pt idx="25">
                  <c:v>169.21439956051466</c:v>
                </c:pt>
                <c:pt idx="26">
                  <c:v>166.79363935770496</c:v>
                </c:pt>
                <c:pt idx="27">
                  <c:v>164.17461043962336</c:v>
                </c:pt>
                <c:pt idx="28">
                  <c:v>161.36456689378008</c:v>
                </c:pt>
                <c:pt idx="29">
                  <c:v>158.36985062621369</c:v>
                </c:pt>
                <c:pt idx="30">
                  <c:v>155.19600596139955</c:v>
                </c:pt>
                <c:pt idx="31">
                  <c:v>151.84805429404884</c:v>
                </c:pt>
                <c:pt idx="32">
                  <c:v>148.33099568299124</c:v>
                </c:pt>
                <c:pt idx="33">
                  <c:v>144.65019469813319</c:v>
                </c:pt>
                <c:pt idx="34">
                  <c:v>140.81083459355415</c:v>
                </c:pt>
                <c:pt idx="35">
                  <c:v>136.81575463896121</c:v>
                </c:pt>
                <c:pt idx="36">
                  <c:v>132.66269568388034</c:v>
                </c:pt>
                <c:pt idx="37">
                  <c:v>128.34914389411247</c:v>
                </c:pt>
                <c:pt idx="38">
                  <c:v>123.89278276783978</c:v>
                </c:pt>
                <c:pt idx="39">
                  <c:v>119.32509030764848</c:v>
                </c:pt>
                <c:pt idx="40">
                  <c:v>114.62334630324857</c:v>
                </c:pt>
                <c:pt idx="41">
                  <c:v>109.76695555177717</c:v>
                </c:pt>
                <c:pt idx="42">
                  <c:v>104.92349863084949</c:v>
                </c:pt>
                <c:pt idx="43">
                  <c:v>100.1029601121633</c:v>
                </c:pt>
                <c:pt idx="44">
                  <c:v>95.050252154151607</c:v>
                </c:pt>
                <c:pt idx="45">
                  <c:v>90.119083471797708</c:v>
                </c:pt>
                <c:pt idx="46">
                  <c:v>84.945982564989663</c:v>
                </c:pt>
                <c:pt idx="47">
                  <c:v>80.258612123874116</c:v>
                </c:pt>
                <c:pt idx="48">
                  <c:v>75.162973030650221</c:v>
                </c:pt>
                <c:pt idx="49">
                  <c:v>71.903038420003966</c:v>
                </c:pt>
                <c:pt idx="50">
                  <c:v>66.877305804384122</c:v>
                </c:pt>
                <c:pt idx="51">
                  <c:v>63.507098782550059</c:v>
                </c:pt>
                <c:pt idx="52">
                  <c:v>58.320676666738073</c:v>
                </c:pt>
                <c:pt idx="53">
                  <c:v>53.09598361144635</c:v>
                </c:pt>
                <c:pt idx="54">
                  <c:v>47.793044757747658</c:v>
                </c:pt>
                <c:pt idx="55">
                  <c:v>42.371719764618049</c:v>
                </c:pt>
                <c:pt idx="56">
                  <c:v>36.777535079035829</c:v>
                </c:pt>
                <c:pt idx="57">
                  <c:v>33.292004384358556</c:v>
                </c:pt>
                <c:pt idx="58">
                  <c:v>31.819292338269278</c:v>
                </c:pt>
                <c:pt idx="59">
                  <c:v>29.471349853537394</c:v>
                </c:pt>
                <c:pt idx="60">
                  <c:v>26.172598993747673</c:v>
                </c:pt>
                <c:pt idx="61">
                  <c:v>21.843362689259131</c:v>
                </c:pt>
                <c:pt idx="62">
                  <c:v>16.458624082172701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2568192"/>
        <c:axId val="72599424"/>
      </c:scatterChart>
      <c:valAx>
        <c:axId val="725681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599424"/>
        <c:crossesAt val="4.0000000000000022E-2"/>
        <c:crossBetween val="midCat"/>
        <c:minorUnit val="100"/>
      </c:valAx>
      <c:valAx>
        <c:axId val="725994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5681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25-31'!$AW$18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25-31'!$AW$19:$AW$119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3.1443029873789143E-2</c:v>
                </c:pt>
                <c:pt idx="2">
                  <c:v>3.0155636956618579E-2</c:v>
                </c:pt>
                <c:pt idx="3">
                  <c:v>2.9032394254064894E-2</c:v>
                </c:pt>
                <c:pt idx="4">
                  <c:v>2.8023383324487793E-2</c:v>
                </c:pt>
                <c:pt idx="5">
                  <c:v>2.7099991610661803E-2</c:v>
                </c:pt>
                <c:pt idx="6">
                  <c:v>2.6243873407515893E-2</c:v>
                </c:pt>
                <c:pt idx="7">
                  <c:v>2.5442374015268776E-2</c:v>
                </c:pt>
                <c:pt idx="8">
                  <c:v>2.4686304398401762E-2</c:v>
                </c:pt>
                <c:pt idx="9">
                  <c:v>2.3968732591497031E-2</c:v>
                </c:pt>
                <c:pt idx="10">
                  <c:v>2.3284272286757862E-2</c:v>
                </c:pt>
                <c:pt idx="11">
                  <c:v>2.2628637703465935E-2</c:v>
                </c:pt>
                <c:pt idx="12">
                  <c:v>2.1998351414881181E-2</c:v>
                </c:pt>
                <c:pt idx="13">
                  <c:v>2.1390545040344693E-2</c:v>
                </c:pt>
                <c:pt idx="14">
                  <c:v>2.0802818904583197E-2</c:v>
                </c:pt>
                <c:pt idx="15">
                  <c:v>2.0233140551626769E-2</c:v>
                </c:pt>
                <c:pt idx="16">
                  <c:v>1.9679769668022463E-2</c:v>
                </c:pt>
                <c:pt idx="17">
                  <c:v>1.9141201436181112E-2</c:v>
                </c:pt>
                <c:pt idx="18">
                  <c:v>1.861612304416339E-2</c:v>
                </c:pt>
                <c:pt idx="19">
                  <c:v>1.8103379773111085E-2</c:v>
                </c:pt>
                <c:pt idx="20">
                  <c:v>1.7601948176633988E-2</c:v>
                </c:pt>
                <c:pt idx="21">
                  <c:v>1.7110914589414175E-2</c:v>
                </c:pt>
                <c:pt idx="22">
                  <c:v>1.6629457690834373E-2</c:v>
                </c:pt>
                <c:pt idx="23">
                  <c:v>1.6156834185269722E-2</c:v>
                </c:pt>
                <c:pt idx="24">
                  <c:v>1.5692366893963434E-2</c:v>
                </c:pt>
                <c:pt idx="25">
                  <c:v>1.5235434716635077E-2</c:v>
                </c:pt>
                <c:pt idx="26">
                  <c:v>1.4785464039223985E-2</c:v>
                </c:pt>
                <c:pt idx="27">
                  <c:v>1.4341921258466148E-2</c:v>
                </c:pt>
                <c:pt idx="28">
                  <c:v>1.3904306173938362E-2</c:v>
                </c:pt>
                <c:pt idx="29">
                  <c:v>1.3472146073092446E-2</c:v>
                </c:pt>
                <c:pt idx="30">
                  <c:v>1.3044990483736868E-2</c:v>
                </c:pt>
                <c:pt idx="31">
                  <c:v>1.262240690976823E-2</c:v>
                </c:pt>
                <c:pt idx="32">
                  <c:v>1.2203978096359834E-2</c:v>
                </c:pt>
                <c:pt idx="33">
                  <c:v>1.1789300490210711E-2</c:v>
                </c:pt>
                <c:pt idx="34">
                  <c:v>1.1377981258010072E-2</c:v>
                </c:pt>
                <c:pt idx="35">
                  <c:v>1.0969628976263609E-2</c:v>
                </c:pt>
                <c:pt idx="36">
                  <c:v>1.0563835464941539E-2</c:v>
                </c:pt>
                <c:pt idx="37">
                  <c:v>1.0160170788560845E-2</c:v>
                </c:pt>
                <c:pt idx="38">
                  <c:v>9.75824234905401E-3</c:v>
                </c:pt>
                <c:pt idx="39">
                  <c:v>9.3577401895886952E-3</c:v>
                </c:pt>
                <c:pt idx="40">
                  <c:v>8.9582579136400463E-3</c:v>
                </c:pt>
                <c:pt idx="41">
                  <c:v>8.559286646021208E-3</c:v>
                </c:pt>
                <c:pt idx="42">
                  <c:v>8.1608967799717703E-3</c:v>
                </c:pt>
                <c:pt idx="43">
                  <c:v>7.7632037323710741E-3</c:v>
                </c:pt>
                <c:pt idx="44">
                  <c:v>7.3652958048701055E-3</c:v>
                </c:pt>
                <c:pt idx="45">
                  <c:v>6.9676835888567165E-3</c:v>
                </c:pt>
                <c:pt idx="46">
                  <c:v>6.5692842922579079E-3</c:v>
                </c:pt>
                <c:pt idx="47">
                  <c:v>6.1723899918541677E-3</c:v>
                </c:pt>
                <c:pt idx="48">
                  <c:v>5.7750069307255271E-3</c:v>
                </c:pt>
                <c:pt idx="49">
                  <c:v>5.3869174754182245E-3</c:v>
                </c:pt>
                <c:pt idx="50">
                  <c:v>4.9986840745272218E-3</c:v>
                </c:pt>
                <c:pt idx="51">
                  <c:v>4.6200366133659163E-3</c:v>
                </c:pt>
                <c:pt idx="52">
                  <c:v>4.2402285557639734E-3</c:v>
                </c:pt>
                <c:pt idx="53">
                  <c:v>3.858885491002459E-3</c:v>
                </c:pt>
                <c:pt idx="54">
                  <c:v>3.4752454161581141E-3</c:v>
                </c:pt>
                <c:pt idx="55">
                  <c:v>3.0880031358991801E-3</c:v>
                </c:pt>
                <c:pt idx="56">
                  <c:v>2.6949027122492009E-3</c:v>
                </c:pt>
                <c:pt idx="57">
                  <c:v>2.3184355712490032E-3</c:v>
                </c:pt>
                <c:pt idx="58">
                  <c:v>1.9806611864514869E-3</c:v>
                </c:pt>
                <c:pt idx="59">
                  <c:v>1.6709055465543587E-3</c:v>
                </c:pt>
                <c:pt idx="60">
                  <c:v>1.379528830596605E-3</c:v>
                </c:pt>
                <c:pt idx="61">
                  <c:v>1.0961807886259519E-3</c:v>
                </c:pt>
                <c:pt idx="62">
                  <c:v>8.0708259672269034E-4</c:v>
                </c:pt>
                <c:pt idx="63">
                  <c:v>4.8424955803361418E-4</c:v>
                </c:pt>
                <c:pt idx="64">
                  <c:v>2.905497348201685E-4</c:v>
                </c:pt>
                <c:pt idx="65">
                  <c:v>1.743298408921011E-4</c:v>
                </c:pt>
                <c:pt idx="66">
                  <c:v>1.0459790453526066E-4</c:v>
                </c:pt>
                <c:pt idx="67">
                  <c:v>6.2758742721156398E-5</c:v>
                </c:pt>
                <c:pt idx="68">
                  <c:v>3.7655245632693836E-5</c:v>
                </c:pt>
                <c:pt idx="69">
                  <c:v>2.2593147379616302E-5</c:v>
                </c:pt>
                <c:pt idx="70">
                  <c:v>1.3555888427769781E-5</c:v>
                </c:pt>
                <c:pt idx="71">
                  <c:v>8.1335330566618688E-6</c:v>
                </c:pt>
                <c:pt idx="72">
                  <c:v>4.8801198339971208E-6</c:v>
                </c:pt>
                <c:pt idx="73">
                  <c:v>2.9280719003982725E-6</c:v>
                </c:pt>
                <c:pt idx="74">
                  <c:v>1.7568431402389633E-6</c:v>
                </c:pt>
                <c:pt idx="75">
                  <c:v>1.0541058841433779E-6</c:v>
                </c:pt>
                <c:pt idx="76">
                  <c:v>6.3246353048602669E-7</c:v>
                </c:pt>
                <c:pt idx="77">
                  <c:v>3.7947811829161598E-7</c:v>
                </c:pt>
                <c:pt idx="78">
                  <c:v>2.2768687097496957E-7</c:v>
                </c:pt>
                <c:pt idx="79">
                  <c:v>1.3661212258498173E-7</c:v>
                </c:pt>
                <c:pt idx="80">
                  <c:v>8.1967273550989036E-8</c:v>
                </c:pt>
                <c:pt idx="81">
                  <c:v>4.918036413059342E-8</c:v>
                </c:pt>
                <c:pt idx="82">
                  <c:v>2.9508218478356052E-8</c:v>
                </c:pt>
                <c:pt idx="83">
                  <c:v>1.770493108701363E-8</c:v>
                </c:pt>
                <c:pt idx="84">
                  <c:v>1.0622958652208178E-8</c:v>
                </c:pt>
                <c:pt idx="85">
                  <c:v>6.3737751913249069E-9</c:v>
                </c:pt>
                <c:pt idx="86">
                  <c:v>3.8242651147949443E-9</c:v>
                </c:pt>
                <c:pt idx="87">
                  <c:v>2.2945590688769664E-9</c:v>
                </c:pt>
                <c:pt idx="88">
                  <c:v>1.3767354413261799E-9</c:v>
                </c:pt>
                <c:pt idx="89">
                  <c:v>8.2604126479570792E-10</c:v>
                </c:pt>
                <c:pt idx="90">
                  <c:v>4.9562475887742471E-10</c:v>
                </c:pt>
                <c:pt idx="91">
                  <c:v>2.9737485532645484E-10</c:v>
                </c:pt>
                <c:pt idx="92">
                  <c:v>1.7842491319587291E-10</c:v>
                </c:pt>
                <c:pt idx="93">
                  <c:v>1.0705494791752374E-10</c:v>
                </c:pt>
                <c:pt idx="94">
                  <c:v>6.4232968750514245E-11</c:v>
                </c:pt>
                <c:pt idx="95">
                  <c:v>3.8539781250308543E-11</c:v>
                </c:pt>
                <c:pt idx="96">
                  <c:v>2.3123868750185126E-11</c:v>
                </c:pt>
                <c:pt idx="97">
                  <c:v>1.3874321250111075E-11</c:v>
                </c:pt>
                <c:pt idx="98">
                  <c:v>8.3245927500666447E-12</c:v>
                </c:pt>
                <c:pt idx="99">
                  <c:v>4.9947556500399865E-12</c:v>
                </c:pt>
                <c:pt idx="100">
                  <c:v>2.9968533900239918E-12</c:v>
                </c:pt>
              </c:numCache>
            </c:numRef>
          </c:yVal>
        </c:ser>
        <c:axId val="72607232"/>
        <c:axId val="72682496"/>
      </c:scatterChart>
      <c:valAx>
        <c:axId val="72607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682496"/>
        <c:crossesAt val="4.0000000000000022E-2"/>
        <c:crossBetween val="midCat"/>
        <c:minorUnit val="100"/>
      </c:valAx>
      <c:valAx>
        <c:axId val="726824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6072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5"/>
          <c:y val="0.1960093896713633"/>
          <c:w val="0.75182404526749813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25-31'!$AY$18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25-31'!$AY$19:$AY$119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-5.1249655189672083</c:v>
                </c:pt>
                <c:pt idx="2">
                  <c:v>-8.4601803302899228</c:v>
                </c:pt>
                <c:pt idx="3">
                  <c:v>-11.370135518252845</c:v>
                </c:pt>
                <c:pt idx="4">
                  <c:v>-13.984153470525122</c:v>
                </c:pt>
                <c:pt idx="5">
                  <c:v>-16.37635998302769</c:v>
                </c:pt>
                <c:pt idx="6">
                  <c:v>-18.594282789105172</c:v>
                </c:pt>
                <c:pt idx="7">
                  <c:v>-20.670706085082152</c:v>
                </c:pt>
                <c:pt idx="8">
                  <c:v>-22.629435662457837</c:v>
                </c:pt>
                <c:pt idx="9">
                  <c:v>-24.488429980863877</c:v>
                </c:pt>
                <c:pt idx="10">
                  <c:v>-26.261643205576753</c:v>
                </c:pt>
                <c:pt idx="11">
                  <c:v>-27.960178395452218</c:v>
                </c:pt>
                <c:pt idx="12">
                  <c:v>-29.593044428055201</c:v>
                </c:pt>
                <c:pt idx="13">
                  <c:v>-31.167672341362163</c:v>
                </c:pt>
                <c:pt idx="14">
                  <c:v>-32.690278910692456</c:v>
                </c:pt>
                <c:pt idx="15">
                  <c:v>-34.166129566019997</c:v>
                </c:pt>
                <c:pt idx="16">
                  <c:v>-35.599732891419755</c:v>
                </c:pt>
                <c:pt idx="17">
                  <c:v>-36.994987378055377</c:v>
                </c:pt>
                <c:pt idx="18">
                  <c:v>-38.355294093127199</c:v>
                </c:pt>
                <c:pt idx="19">
                  <c:v>-39.683644536267884</c:v>
                </c:pt>
                <c:pt idx="20">
                  <c:v>-40.982690122996118</c:v>
                </c:pt>
                <c:pt idx="21">
                  <c:v>-42.254797861907548</c:v>
                </c:pt>
                <c:pt idx="22">
                  <c:v>-43.502095526622064</c:v>
                </c:pt>
                <c:pt idx="23">
                  <c:v>-44.726508753473489</c:v>
                </c:pt>
                <c:pt idx="24">
                  <c:v>-45.929791891572677</c:v>
                </c:pt>
                <c:pt idx="25">
                  <c:v>-47.11355400900365</c:v>
                </c:pt>
                <c:pt idx="26">
                  <c:v>-48.279281152555704</c:v>
                </c:pt>
                <c:pt idx="27">
                  <c:v>-49.428355714104505</c:v>
                </c:pt>
                <c:pt idx="28">
                  <c:v>-50.562073549668717</c:v>
                </c:pt>
                <c:pt idx="29">
                  <c:v>-51.681659303155548</c:v>
                </c:pt>
                <c:pt idx="30">
                  <c:v>-52.788280000967923</c:v>
                </c:pt>
                <c:pt idx="31">
                  <c:v>-53.883056099332272</c:v>
                </c:pt>
                <c:pt idx="32">
                  <c:v>-54.967068569302207</c:v>
                </c:pt>
                <c:pt idx="33">
                  <c:v>-56.041362885750722</c:v>
                </c:pt>
                <c:pt idx="34">
                  <c:v>-57.106956751555479</c:v>
                </c:pt>
                <c:pt idx="35">
                  <c:v>-58.164864217219893</c:v>
                </c:pt>
                <c:pt idx="36">
                  <c:v>-59.216142743961008</c:v>
                </c:pt>
                <c:pt idx="37">
                  <c:v>-60.261906154273682</c:v>
                </c:pt>
                <c:pt idx="38">
                  <c:v>-61.303171541597088</c:v>
                </c:pt>
                <c:pt idx="39">
                  <c:v>-62.340741902906196</c:v>
                </c:pt>
                <c:pt idx="40">
                  <c:v>-63.37567007893896</c:v>
                </c:pt>
                <c:pt idx="41">
                  <c:v>-64.409274399195027</c:v>
                </c:pt>
                <c:pt idx="42">
                  <c:v>-65.441372497768697</c:v>
                </c:pt>
                <c:pt idx="43">
                  <c:v>-66.471665367200558</c:v>
                </c:pt>
                <c:pt idx="44">
                  <c:v>-67.502514920311881</c:v>
                </c:pt>
                <c:pt idx="45">
                  <c:v>-68.532598381486451</c:v>
                </c:pt>
                <c:pt idx="46">
                  <c:v>-69.564720911535176</c:v>
                </c:pt>
                <c:pt idx="47">
                  <c:v>-70.592944487710668</c:v>
                </c:pt>
                <c:pt idx="48">
                  <c:v>-71.622434283380727</c:v>
                </c:pt>
                <c:pt idx="49">
                  <c:v>-72.627847380031767</c:v>
                </c:pt>
                <c:pt idx="50">
                  <c:v>-73.633260476682807</c:v>
                </c:pt>
                <c:pt idx="51">
                  <c:v>-74.638673573333847</c:v>
                </c:pt>
                <c:pt idx="52">
                  <c:v>-75.644086669984887</c:v>
                </c:pt>
                <c:pt idx="53">
                  <c:v>-76.649499766635927</c:v>
                </c:pt>
                <c:pt idx="54">
                  <c:v>-77.654912863286967</c:v>
                </c:pt>
                <c:pt idx="55">
                  <c:v>-78.660325959938007</c:v>
                </c:pt>
                <c:pt idx="56">
                  <c:v>-79.665739056589047</c:v>
                </c:pt>
                <c:pt idx="57">
                  <c:v>-80.671152153240087</c:v>
                </c:pt>
                <c:pt idx="58">
                  <c:v>-81.676565249891127</c:v>
                </c:pt>
                <c:pt idx="59">
                  <c:v>-82.681978346542166</c:v>
                </c:pt>
                <c:pt idx="60">
                  <c:v>-83.687391443193206</c:v>
                </c:pt>
                <c:pt idx="61">
                  <c:v>-84.692804539844246</c:v>
                </c:pt>
                <c:pt idx="62">
                  <c:v>-85.698217636495286</c:v>
                </c:pt>
                <c:pt idx="63">
                  <c:v>-86.703630733146326</c:v>
                </c:pt>
                <c:pt idx="64">
                  <c:v>-87.709043829797366</c:v>
                </c:pt>
                <c:pt idx="65">
                  <c:v>-88.714456926448406</c:v>
                </c:pt>
                <c:pt idx="66">
                  <c:v>-89.719870023099446</c:v>
                </c:pt>
                <c:pt idx="67">
                  <c:v>-90.725283119750486</c:v>
                </c:pt>
                <c:pt idx="68">
                  <c:v>-91.730696216401526</c:v>
                </c:pt>
                <c:pt idx="69">
                  <c:v>-92.736109313052566</c:v>
                </c:pt>
                <c:pt idx="70">
                  <c:v>-93.741522409703606</c:v>
                </c:pt>
                <c:pt idx="71">
                  <c:v>-94.746935506354646</c:v>
                </c:pt>
                <c:pt idx="72">
                  <c:v>-95.752348603005686</c:v>
                </c:pt>
                <c:pt idx="73">
                  <c:v>-96.757761699656726</c:v>
                </c:pt>
                <c:pt idx="74">
                  <c:v>-97.763174796307766</c:v>
                </c:pt>
                <c:pt idx="75">
                  <c:v>-98.768587892958806</c:v>
                </c:pt>
                <c:pt idx="76">
                  <c:v>-99.774000989609846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25-31'!$AZ$19:$AZ$119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-18.541373383965947</c:v>
                </c:pt>
                <c:pt idx="2">
                  <c:v>-21.876588195288662</c:v>
                </c:pt>
                <c:pt idx="3">
                  <c:v>-24.786543383251583</c:v>
                </c:pt>
                <c:pt idx="4">
                  <c:v>-27.400561335523861</c:v>
                </c:pt>
                <c:pt idx="5">
                  <c:v>-29.792767848026429</c:v>
                </c:pt>
                <c:pt idx="6">
                  <c:v>-32.010690654103911</c:v>
                </c:pt>
                <c:pt idx="7">
                  <c:v>-34.087113950080891</c:v>
                </c:pt>
                <c:pt idx="8">
                  <c:v>-36.045843527456576</c:v>
                </c:pt>
                <c:pt idx="9">
                  <c:v>-37.904837845862616</c:v>
                </c:pt>
                <c:pt idx="10">
                  <c:v>-39.678051070575492</c:v>
                </c:pt>
                <c:pt idx="11">
                  <c:v>-41.376586260450956</c:v>
                </c:pt>
                <c:pt idx="12">
                  <c:v>-43.00945229305394</c:v>
                </c:pt>
                <c:pt idx="13">
                  <c:v>-44.584080206360902</c:v>
                </c:pt>
                <c:pt idx="14">
                  <c:v>-46.106686775691195</c:v>
                </c:pt>
                <c:pt idx="15">
                  <c:v>-47.582537431018736</c:v>
                </c:pt>
                <c:pt idx="16">
                  <c:v>-49.016140756418494</c:v>
                </c:pt>
                <c:pt idx="17">
                  <c:v>-50.411395243054116</c:v>
                </c:pt>
                <c:pt idx="18">
                  <c:v>-51.771701958125938</c:v>
                </c:pt>
                <c:pt idx="19">
                  <c:v>-53.100052401266623</c:v>
                </c:pt>
                <c:pt idx="20">
                  <c:v>-54.399097987994857</c:v>
                </c:pt>
                <c:pt idx="21">
                  <c:v>-55.671205726906287</c:v>
                </c:pt>
                <c:pt idx="22">
                  <c:v>-56.918503391620803</c:v>
                </c:pt>
                <c:pt idx="23">
                  <c:v>-58.142916618472228</c:v>
                </c:pt>
                <c:pt idx="24">
                  <c:v>-59.346199756571416</c:v>
                </c:pt>
                <c:pt idx="25">
                  <c:v>-60.529961874002389</c:v>
                </c:pt>
                <c:pt idx="26">
                  <c:v>-61.695689017554443</c:v>
                </c:pt>
                <c:pt idx="27">
                  <c:v>-62.844763579103244</c:v>
                </c:pt>
                <c:pt idx="28">
                  <c:v>-63.978481414667456</c:v>
                </c:pt>
                <c:pt idx="29">
                  <c:v>-65.098067168154287</c:v>
                </c:pt>
                <c:pt idx="30">
                  <c:v>-66.204687865966662</c:v>
                </c:pt>
                <c:pt idx="31">
                  <c:v>-67.299463964331011</c:v>
                </c:pt>
                <c:pt idx="32">
                  <c:v>-68.383476434300945</c:v>
                </c:pt>
                <c:pt idx="33">
                  <c:v>-69.457770750749461</c:v>
                </c:pt>
                <c:pt idx="34">
                  <c:v>-70.523364616554218</c:v>
                </c:pt>
                <c:pt idx="35">
                  <c:v>-71.581272082218632</c:v>
                </c:pt>
                <c:pt idx="36">
                  <c:v>-72.632550608959747</c:v>
                </c:pt>
                <c:pt idx="37">
                  <c:v>-73.67831401927242</c:v>
                </c:pt>
                <c:pt idx="38">
                  <c:v>-74.719579406595827</c:v>
                </c:pt>
                <c:pt idx="39">
                  <c:v>-75.757149767904934</c:v>
                </c:pt>
                <c:pt idx="40">
                  <c:v>-76.792077943937699</c:v>
                </c:pt>
                <c:pt idx="41">
                  <c:v>-77.825682264193759</c:v>
                </c:pt>
                <c:pt idx="42">
                  <c:v>-78.857780362767443</c:v>
                </c:pt>
                <c:pt idx="43">
                  <c:v>-79.888073232199289</c:v>
                </c:pt>
                <c:pt idx="44">
                  <c:v>-80.918366101631136</c:v>
                </c:pt>
                <c:pt idx="45">
                  <c:v>-81.948658971062983</c:v>
                </c:pt>
                <c:pt idx="46">
                  <c:v>-82.97895184049483</c:v>
                </c:pt>
                <c:pt idx="47">
                  <c:v>-84.009244709926676</c:v>
                </c:pt>
                <c:pt idx="48">
                  <c:v>-85.039537579358523</c:v>
                </c:pt>
                <c:pt idx="49">
                  <c:v>-86.06983044879037</c:v>
                </c:pt>
                <c:pt idx="50">
                  <c:v>-87.100123318222217</c:v>
                </c:pt>
                <c:pt idx="51">
                  <c:v>-88.130416187654063</c:v>
                </c:pt>
                <c:pt idx="52">
                  <c:v>-89.16070905708591</c:v>
                </c:pt>
                <c:pt idx="53">
                  <c:v>-90.191001926517757</c:v>
                </c:pt>
                <c:pt idx="54">
                  <c:v>-91.221294795949603</c:v>
                </c:pt>
                <c:pt idx="55">
                  <c:v>-92.25158766538145</c:v>
                </c:pt>
                <c:pt idx="56">
                  <c:v>-93.281880534813297</c:v>
                </c:pt>
                <c:pt idx="57">
                  <c:v>-94.312173404245144</c:v>
                </c:pt>
                <c:pt idx="58">
                  <c:v>-95.34246627367699</c:v>
                </c:pt>
                <c:pt idx="59">
                  <c:v>-96.372759143108837</c:v>
                </c:pt>
                <c:pt idx="60">
                  <c:v>-97.403052012540684</c:v>
                </c:pt>
                <c:pt idx="61">
                  <c:v>-98.433344881972531</c:v>
                </c:pt>
                <c:pt idx="62">
                  <c:v>-99.463637751404377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25-31'!$BA$19:$BA$119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-31.957781248964686</c:v>
                </c:pt>
                <c:pt idx="2">
                  <c:v>-35.2929960602874</c:v>
                </c:pt>
                <c:pt idx="3">
                  <c:v>-38.202951248250322</c:v>
                </c:pt>
                <c:pt idx="4">
                  <c:v>-40.8169692005226</c:v>
                </c:pt>
                <c:pt idx="5">
                  <c:v>-43.209175713025168</c:v>
                </c:pt>
                <c:pt idx="6">
                  <c:v>-45.42709851910265</c:v>
                </c:pt>
                <c:pt idx="7">
                  <c:v>-47.50352181507963</c:v>
                </c:pt>
                <c:pt idx="8">
                  <c:v>-49.462251392455315</c:v>
                </c:pt>
                <c:pt idx="9">
                  <c:v>-51.321245710861355</c:v>
                </c:pt>
                <c:pt idx="10">
                  <c:v>-53.094458935574231</c:v>
                </c:pt>
                <c:pt idx="11">
                  <c:v>-54.792994125449695</c:v>
                </c:pt>
                <c:pt idx="12">
                  <c:v>-56.425860158052679</c:v>
                </c:pt>
                <c:pt idx="13">
                  <c:v>-58.000488071359641</c:v>
                </c:pt>
                <c:pt idx="14">
                  <c:v>-59.523094640689933</c:v>
                </c:pt>
                <c:pt idx="15">
                  <c:v>-60.998945296017475</c:v>
                </c:pt>
                <c:pt idx="16">
                  <c:v>-62.432548621417233</c:v>
                </c:pt>
                <c:pt idx="17">
                  <c:v>-63.827803108052855</c:v>
                </c:pt>
                <c:pt idx="18">
                  <c:v>-65.188109823124677</c:v>
                </c:pt>
                <c:pt idx="19">
                  <c:v>-66.516460266265369</c:v>
                </c:pt>
                <c:pt idx="20">
                  <c:v>-67.815505852993596</c:v>
                </c:pt>
                <c:pt idx="21">
                  <c:v>-69.087613591905026</c:v>
                </c:pt>
                <c:pt idx="22">
                  <c:v>-70.334911256619534</c:v>
                </c:pt>
                <c:pt idx="23">
                  <c:v>-71.559324483470959</c:v>
                </c:pt>
                <c:pt idx="24">
                  <c:v>-72.762607621570154</c:v>
                </c:pt>
                <c:pt idx="25">
                  <c:v>-73.946369739001128</c:v>
                </c:pt>
                <c:pt idx="26">
                  <c:v>-75.112096882553175</c:v>
                </c:pt>
                <c:pt idx="27">
                  <c:v>-76.26117144410199</c:v>
                </c:pt>
                <c:pt idx="28">
                  <c:v>-77.394889279666188</c:v>
                </c:pt>
                <c:pt idx="29">
                  <c:v>-78.514475033153019</c:v>
                </c:pt>
                <c:pt idx="30">
                  <c:v>-79.621095730965408</c:v>
                </c:pt>
                <c:pt idx="31">
                  <c:v>-80.715871829329757</c:v>
                </c:pt>
                <c:pt idx="32">
                  <c:v>-81.799884299299691</c:v>
                </c:pt>
                <c:pt idx="33">
                  <c:v>-82.874178615748207</c:v>
                </c:pt>
                <c:pt idx="34">
                  <c:v>-83.93977248155295</c:v>
                </c:pt>
                <c:pt idx="35">
                  <c:v>-84.997679947217364</c:v>
                </c:pt>
                <c:pt idx="36">
                  <c:v>-86.048958473958493</c:v>
                </c:pt>
                <c:pt idx="37">
                  <c:v>-87.094721884271166</c:v>
                </c:pt>
                <c:pt idx="38">
                  <c:v>-88.135987271594558</c:v>
                </c:pt>
                <c:pt idx="39">
                  <c:v>-89.17355763290368</c:v>
                </c:pt>
                <c:pt idx="40">
                  <c:v>-90.208485808936445</c:v>
                </c:pt>
                <c:pt idx="41">
                  <c:v>-91.242090129192491</c:v>
                </c:pt>
                <c:pt idx="42">
                  <c:v>-92.274188227766189</c:v>
                </c:pt>
                <c:pt idx="43">
                  <c:v>-93.304481097198021</c:v>
                </c:pt>
                <c:pt idx="44">
                  <c:v>-94.335330650309345</c:v>
                </c:pt>
                <c:pt idx="45">
                  <c:v>-95.365414111483943</c:v>
                </c:pt>
                <c:pt idx="46">
                  <c:v>-96.397536641532668</c:v>
                </c:pt>
                <c:pt idx="47">
                  <c:v>-97.425760217708159</c:v>
                </c:pt>
                <c:pt idx="48">
                  <c:v>-98.45525001337819</c:v>
                </c:pt>
                <c:pt idx="49">
                  <c:v>-99.460663110029259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2617984"/>
        <c:axId val="72619904"/>
      </c:scatterChart>
      <c:valAx>
        <c:axId val="72617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619904"/>
        <c:crosses val="autoZero"/>
        <c:crossBetween val="midCat"/>
        <c:minorUnit val="100"/>
      </c:valAx>
      <c:valAx>
        <c:axId val="7261990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6179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6"/>
          <c:y val="0.19600938967136353"/>
          <c:w val="0.77434308191601819"/>
          <c:h val="0.7323943661971879"/>
        </c:manualLayout>
      </c:layout>
      <c:scatterChart>
        <c:scatterStyle val="lineMarker"/>
        <c:ser>
          <c:idx val="2"/>
          <c:order val="0"/>
          <c:tx>
            <c:strRef>
              <c:f>'0.5Q 25-31'!$BB$18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25-31'!$BB$19:$BB$119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18.541373383965947</c:v>
                </c:pt>
                <c:pt idx="2">
                  <c:v>21.876588195288662</c:v>
                </c:pt>
                <c:pt idx="3">
                  <c:v>24.786543383251583</c:v>
                </c:pt>
                <c:pt idx="4">
                  <c:v>27.400561335523861</c:v>
                </c:pt>
                <c:pt idx="5">
                  <c:v>29.792767848026429</c:v>
                </c:pt>
                <c:pt idx="6">
                  <c:v>32.010690654103911</c:v>
                </c:pt>
                <c:pt idx="7">
                  <c:v>34.087113950080891</c:v>
                </c:pt>
                <c:pt idx="8">
                  <c:v>36.045843527456576</c:v>
                </c:pt>
                <c:pt idx="9">
                  <c:v>37.904837845862616</c:v>
                </c:pt>
                <c:pt idx="10">
                  <c:v>39.678051070575492</c:v>
                </c:pt>
                <c:pt idx="11">
                  <c:v>41.376586260450956</c:v>
                </c:pt>
                <c:pt idx="12">
                  <c:v>43.00945229305394</c:v>
                </c:pt>
                <c:pt idx="13">
                  <c:v>44.584080206360902</c:v>
                </c:pt>
                <c:pt idx="14">
                  <c:v>46.106686775691195</c:v>
                </c:pt>
                <c:pt idx="15">
                  <c:v>47.582537431018736</c:v>
                </c:pt>
                <c:pt idx="16">
                  <c:v>49.016140756418494</c:v>
                </c:pt>
                <c:pt idx="17">
                  <c:v>50.411395243054116</c:v>
                </c:pt>
                <c:pt idx="18">
                  <c:v>51.771701958125938</c:v>
                </c:pt>
                <c:pt idx="19">
                  <c:v>53.100052401266623</c:v>
                </c:pt>
                <c:pt idx="20">
                  <c:v>54.399097987994857</c:v>
                </c:pt>
                <c:pt idx="21">
                  <c:v>55.671205726906287</c:v>
                </c:pt>
                <c:pt idx="22">
                  <c:v>56.918503391620803</c:v>
                </c:pt>
                <c:pt idx="23">
                  <c:v>58.142916618472228</c:v>
                </c:pt>
                <c:pt idx="24">
                  <c:v>59.346199756571416</c:v>
                </c:pt>
                <c:pt idx="25">
                  <c:v>60.529961874002389</c:v>
                </c:pt>
                <c:pt idx="26">
                  <c:v>61.695689017554443</c:v>
                </c:pt>
                <c:pt idx="27">
                  <c:v>62.844763579103244</c:v>
                </c:pt>
                <c:pt idx="28">
                  <c:v>63.978481414667456</c:v>
                </c:pt>
                <c:pt idx="29">
                  <c:v>65.098067168154287</c:v>
                </c:pt>
                <c:pt idx="30">
                  <c:v>66.204687865966662</c:v>
                </c:pt>
                <c:pt idx="31">
                  <c:v>67.299463964331011</c:v>
                </c:pt>
                <c:pt idx="32">
                  <c:v>68.383476434300945</c:v>
                </c:pt>
                <c:pt idx="33">
                  <c:v>69.457770750749461</c:v>
                </c:pt>
                <c:pt idx="34">
                  <c:v>70.523364616554218</c:v>
                </c:pt>
                <c:pt idx="35">
                  <c:v>71.581272082218632</c:v>
                </c:pt>
                <c:pt idx="36">
                  <c:v>72.632550608959747</c:v>
                </c:pt>
                <c:pt idx="37">
                  <c:v>73.67831401927242</c:v>
                </c:pt>
                <c:pt idx="38">
                  <c:v>74.719579406595827</c:v>
                </c:pt>
                <c:pt idx="39">
                  <c:v>75.757149767904934</c:v>
                </c:pt>
                <c:pt idx="40">
                  <c:v>76.792077943937699</c:v>
                </c:pt>
                <c:pt idx="41">
                  <c:v>77.825682264193759</c:v>
                </c:pt>
                <c:pt idx="42">
                  <c:v>78.857780362767443</c:v>
                </c:pt>
                <c:pt idx="43">
                  <c:v>79.888073232199289</c:v>
                </c:pt>
                <c:pt idx="44">
                  <c:v>80.918366101631136</c:v>
                </c:pt>
                <c:pt idx="45">
                  <c:v>81.948658971062983</c:v>
                </c:pt>
                <c:pt idx="46">
                  <c:v>82.97895184049483</c:v>
                </c:pt>
                <c:pt idx="47">
                  <c:v>84.009244709926676</c:v>
                </c:pt>
                <c:pt idx="48">
                  <c:v>85.039537579358523</c:v>
                </c:pt>
                <c:pt idx="49">
                  <c:v>86.06983044879037</c:v>
                </c:pt>
                <c:pt idx="50">
                  <c:v>87.100123318222217</c:v>
                </c:pt>
                <c:pt idx="51">
                  <c:v>88.130416187654063</c:v>
                </c:pt>
                <c:pt idx="52">
                  <c:v>89.16070905708591</c:v>
                </c:pt>
                <c:pt idx="53">
                  <c:v>90.191001926517757</c:v>
                </c:pt>
                <c:pt idx="54">
                  <c:v>91.221294795949603</c:v>
                </c:pt>
                <c:pt idx="55">
                  <c:v>92.25158766538145</c:v>
                </c:pt>
                <c:pt idx="56">
                  <c:v>93.281880534813297</c:v>
                </c:pt>
                <c:pt idx="57">
                  <c:v>94.312173404245144</c:v>
                </c:pt>
                <c:pt idx="58">
                  <c:v>95.34246627367699</c:v>
                </c:pt>
                <c:pt idx="59">
                  <c:v>96.372759143108837</c:v>
                </c:pt>
                <c:pt idx="60">
                  <c:v>97.403052012540684</c:v>
                </c:pt>
                <c:pt idx="61">
                  <c:v>98.433344881972531</c:v>
                </c:pt>
                <c:pt idx="62">
                  <c:v>99.463637751404377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25-31'!$BC$19:$BC$119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81.458626616034053</c:v>
                </c:pt>
                <c:pt idx="2">
                  <c:v>78.123411804711338</c:v>
                </c:pt>
                <c:pt idx="3">
                  <c:v>75.213456616748417</c:v>
                </c:pt>
                <c:pt idx="4">
                  <c:v>72.599438664476139</c:v>
                </c:pt>
                <c:pt idx="5">
                  <c:v>70.207232151973571</c:v>
                </c:pt>
                <c:pt idx="6">
                  <c:v>67.989309345896089</c:v>
                </c:pt>
                <c:pt idx="7">
                  <c:v>65.912886049919109</c:v>
                </c:pt>
                <c:pt idx="8">
                  <c:v>63.954156472543424</c:v>
                </c:pt>
                <c:pt idx="9">
                  <c:v>62.095162154137384</c:v>
                </c:pt>
                <c:pt idx="10">
                  <c:v>60.321948929424508</c:v>
                </c:pt>
                <c:pt idx="11">
                  <c:v>58.623413739549044</c:v>
                </c:pt>
                <c:pt idx="12">
                  <c:v>56.99054770694606</c:v>
                </c:pt>
                <c:pt idx="13">
                  <c:v>55.415919793639098</c:v>
                </c:pt>
                <c:pt idx="14">
                  <c:v>53.893313224308805</c:v>
                </c:pt>
                <c:pt idx="15">
                  <c:v>52.417462568981264</c:v>
                </c:pt>
                <c:pt idx="16">
                  <c:v>50.983859243581506</c:v>
                </c:pt>
                <c:pt idx="17">
                  <c:v>49.588604756945884</c:v>
                </c:pt>
                <c:pt idx="18">
                  <c:v>48.228298041874062</c:v>
                </c:pt>
                <c:pt idx="19">
                  <c:v>46.899947598733377</c:v>
                </c:pt>
                <c:pt idx="20">
                  <c:v>45.600902012005143</c:v>
                </c:pt>
                <c:pt idx="21">
                  <c:v>44.328794273093713</c:v>
                </c:pt>
                <c:pt idx="22">
                  <c:v>43.081496608379197</c:v>
                </c:pt>
                <c:pt idx="23">
                  <c:v>41.857083381527772</c:v>
                </c:pt>
                <c:pt idx="24">
                  <c:v>40.653800243428584</c:v>
                </c:pt>
                <c:pt idx="25">
                  <c:v>39.470038125997611</c:v>
                </c:pt>
                <c:pt idx="26">
                  <c:v>38.304310982445557</c:v>
                </c:pt>
                <c:pt idx="27">
                  <c:v>37.155236420896756</c:v>
                </c:pt>
                <c:pt idx="28">
                  <c:v>36.021518585332544</c:v>
                </c:pt>
                <c:pt idx="29">
                  <c:v>34.901932831845713</c:v>
                </c:pt>
                <c:pt idx="30">
                  <c:v>33.795312134033338</c:v>
                </c:pt>
                <c:pt idx="31">
                  <c:v>32.700536035668989</c:v>
                </c:pt>
                <c:pt idx="32">
                  <c:v>31.616523565699055</c:v>
                </c:pt>
                <c:pt idx="33">
                  <c:v>30.542229249250539</c:v>
                </c:pt>
                <c:pt idx="34">
                  <c:v>29.476635383445782</c:v>
                </c:pt>
                <c:pt idx="35">
                  <c:v>28.418727917781368</c:v>
                </c:pt>
                <c:pt idx="36">
                  <c:v>27.367449391040253</c:v>
                </c:pt>
                <c:pt idx="37">
                  <c:v>26.32168598072758</c:v>
                </c:pt>
                <c:pt idx="38">
                  <c:v>25.280420593404173</c:v>
                </c:pt>
                <c:pt idx="39">
                  <c:v>24.242850232095066</c:v>
                </c:pt>
                <c:pt idx="40">
                  <c:v>23.207922056062301</c:v>
                </c:pt>
                <c:pt idx="41">
                  <c:v>22.174317735806241</c:v>
                </c:pt>
                <c:pt idx="42">
                  <c:v>21.142219637232557</c:v>
                </c:pt>
                <c:pt idx="43">
                  <c:v>20.111926767800711</c:v>
                </c:pt>
                <c:pt idx="44">
                  <c:v>19.081633898368864</c:v>
                </c:pt>
                <c:pt idx="45">
                  <c:v>18.051341028937017</c:v>
                </c:pt>
                <c:pt idx="46">
                  <c:v>17.02104815950517</c:v>
                </c:pt>
                <c:pt idx="47">
                  <c:v>15.990755290073324</c:v>
                </c:pt>
                <c:pt idx="48">
                  <c:v>14.960462420641477</c:v>
                </c:pt>
                <c:pt idx="49">
                  <c:v>13.93016955120963</c:v>
                </c:pt>
                <c:pt idx="50">
                  <c:v>12.899876681777783</c:v>
                </c:pt>
                <c:pt idx="51">
                  <c:v>11.869583812345937</c:v>
                </c:pt>
                <c:pt idx="52">
                  <c:v>10.83929094291409</c:v>
                </c:pt>
                <c:pt idx="53">
                  <c:v>9.8089980734822433</c:v>
                </c:pt>
                <c:pt idx="54">
                  <c:v>8.7787052040503966</c:v>
                </c:pt>
                <c:pt idx="55">
                  <c:v>7.7484123346185498</c:v>
                </c:pt>
                <c:pt idx="56">
                  <c:v>6.7181194651867031</c:v>
                </c:pt>
                <c:pt idx="57">
                  <c:v>5.6878265957548564</c:v>
                </c:pt>
                <c:pt idx="58">
                  <c:v>4.6575337263230097</c:v>
                </c:pt>
                <c:pt idx="59">
                  <c:v>3.6272408568911629</c:v>
                </c:pt>
                <c:pt idx="60">
                  <c:v>2.5969479874593162</c:v>
                </c:pt>
                <c:pt idx="61">
                  <c:v>1.5666551180274695</c:v>
                </c:pt>
                <c:pt idx="62">
                  <c:v>0.53636224859562276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2641152"/>
        <c:axId val="72667904"/>
      </c:scatterChart>
      <c:valAx>
        <c:axId val="726411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667904"/>
        <c:crossesAt val="120"/>
        <c:crossBetween val="midCat"/>
        <c:minorUnit val="100"/>
      </c:valAx>
      <c:valAx>
        <c:axId val="7266790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6411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3"/>
          <c:w val="0.69674834123995366"/>
          <c:h val="0.7323943661971879"/>
        </c:manualLayout>
      </c:layout>
      <c:scatterChart>
        <c:scatterStyle val="lineMarker"/>
        <c:ser>
          <c:idx val="0"/>
          <c:order val="0"/>
          <c:tx>
            <c:strRef>
              <c:f>'0.5Q 25-31'!$BK$18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25-31'!$BK$19:$BK$119</c:f>
              <c:numCache>
                <c:formatCode>0.00E+00</c:formatCode>
                <c:ptCount val="101"/>
                <c:pt idx="1">
                  <c:v>-487.16394102177213</c:v>
                </c:pt>
                <c:pt idx="2">
                  <c:v>-360.09879426793339</c:v>
                </c:pt>
                <c:pt idx="3">
                  <c:v>-296.50158074021255</c:v>
                </c:pt>
                <c:pt idx="4">
                  <c:v>-258.64323621635015</c:v>
                </c:pt>
                <c:pt idx="5">
                  <c:v>-233.67229601299999</c:v>
                </c:pt>
                <c:pt idx="6">
                  <c:v>-216.06454461898912</c:v>
                </c:pt>
                <c:pt idx="7">
                  <c:v>-203.06469780071842</c:v>
                </c:pt>
                <c:pt idx="8">
                  <c:v>-193.14813912359091</c:v>
                </c:pt>
                <c:pt idx="9">
                  <c:v>-185.40395641177642</c:v>
                </c:pt>
                <c:pt idx="10">
                  <c:v>-179.25485961052118</c:v>
                </c:pt>
                <c:pt idx="11">
                  <c:v>-174.31754786097162</c:v>
                </c:pt>
                <c:pt idx="12">
                  <c:v>-170.32778823519814</c:v>
                </c:pt>
                <c:pt idx="13">
                  <c:v>-167.09776158008989</c:v>
                </c:pt>
                <c:pt idx="14">
                  <c:v>-164.49056391382533</c:v>
                </c:pt>
                <c:pt idx="15">
                  <c:v>-162.40432789728587</c:v>
                </c:pt>
                <c:pt idx="16">
                  <c:v>-160.76198722568779</c:v>
                </c:pt>
                <c:pt idx="17">
                  <c:v>-159.50448159247375</c:v>
                </c:pt>
                <c:pt idx="18">
                  <c:v>-158.58613147578527</c:v>
                </c:pt>
                <c:pt idx="19">
                  <c:v>-157.97142297710562</c:v>
                </c:pt>
                <c:pt idx="20">
                  <c:v>-157.63273420810643</c:v>
                </c:pt>
                <c:pt idx="21">
                  <c:v>-157.54870655678317</c:v>
                </c:pt>
                <c:pt idx="22">
                  <c:v>-157.70306879059152</c:v>
                </c:pt>
                <c:pt idx="23">
                  <c:v>-158.08378786807737</c:v>
                </c:pt>
                <c:pt idx="24">
                  <c:v>-158.68246429260572</c:v>
                </c:pt>
                <c:pt idx="25">
                  <c:v>-159.49392141995244</c:v>
                </c:pt>
                <c:pt idx="26">
                  <c:v>-160.51595834470336</c:v>
                </c:pt>
                <c:pt idx="27">
                  <c:v>-161.74924022815816</c:v>
                </c:pt>
                <c:pt idx="28">
                  <c:v>-163.19729983958084</c:v>
                </c:pt>
                <c:pt idx="29">
                  <c:v>-164.86664525242838</c:v>
                </c:pt>
                <c:pt idx="30">
                  <c:v>-166.7669225789711</c:v>
                </c:pt>
                <c:pt idx="31">
                  <c:v>-168.91073587162299</c:v>
                </c:pt>
                <c:pt idx="32">
                  <c:v>-171.31242118473972</c:v>
                </c:pt>
                <c:pt idx="33">
                  <c:v>-173.9861654310225</c:v>
                </c:pt>
                <c:pt idx="34">
                  <c:v>-176.94614584955542</c:v>
                </c:pt>
                <c:pt idx="35">
                  <c:v>-180.21327508790435</c:v>
                </c:pt>
                <c:pt idx="36">
                  <c:v>-183.83433407226153</c:v>
                </c:pt>
                <c:pt idx="37">
                  <c:v>-187.8864243798869</c:v>
                </c:pt>
                <c:pt idx="38">
                  <c:v>-192.37477549273248</c:v>
                </c:pt>
                <c:pt idx="39">
                  <c:v>-197.17232099007799</c:v>
                </c:pt>
                <c:pt idx="40">
                  <c:v>-202.4225661319756</c:v>
                </c:pt>
                <c:pt idx="41">
                  <c:v>-208.51158719663809</c:v>
                </c:pt>
                <c:pt idx="42">
                  <c:v>-214.58980800801911</c:v>
                </c:pt>
                <c:pt idx="43">
                  <c:v>-220.2783375194297</c:v>
                </c:pt>
                <c:pt idx="44">
                  <c:v>-227.62980084526146</c:v>
                </c:pt>
                <c:pt idx="45">
                  <c:v>-234.02409700894509</c:v>
                </c:pt>
                <c:pt idx="46">
                  <c:v>-242.90448551554499</c:v>
                </c:pt>
                <c:pt idx="47">
                  <c:v>-247.88692098753671</c:v>
                </c:pt>
                <c:pt idx="48">
                  <c:v>-258.88637703723288</c:v>
                </c:pt>
                <c:pt idx="49">
                  <c:v>-252.55743184833022</c:v>
                </c:pt>
                <c:pt idx="50">
                  <c:v>-264.03477664742093</c:v>
                </c:pt>
                <c:pt idx="51">
                  <c:v>-270.75384768041096</c:v>
                </c:pt>
                <c:pt idx="52">
                  <c:v>-282.84152411201393</c:v>
                </c:pt>
                <c:pt idx="53">
                  <c:v>-298.29209095754391</c:v>
                </c:pt>
                <c:pt idx="54">
                  <c:v>-318.36974364032284</c:v>
                </c:pt>
                <c:pt idx="55">
                  <c:v>-344.97081697176822</c:v>
                </c:pt>
                <c:pt idx="56">
                  <c:v>-386.66407315704208</c:v>
                </c:pt>
                <c:pt idx="57">
                  <c:v>-442.71462222335828</c:v>
                </c:pt>
                <c:pt idx="58">
                  <c:v>294.6422470310963</c:v>
                </c:pt>
                <c:pt idx="59">
                  <c:v>290.52864139488696</c:v>
                </c:pt>
                <c:pt idx="60">
                  <c:v>286.69561304648676</c:v>
                </c:pt>
                <c:pt idx="61">
                  <c:v>283.1149781026316</c:v>
                </c:pt>
                <c:pt idx="62">
                  <c:v>279.72034052393786</c:v>
                </c:pt>
                <c:pt idx="63">
                  <c:v>277.37094432487129</c:v>
                </c:pt>
                <c:pt idx="64">
                  <c:v>274.17856024247271</c:v>
                </c:pt>
                <c:pt idx="65">
                  <c:v>271.40385355211151</c:v>
                </c:pt>
                <c:pt idx="66">
                  <c:v>268.94378905868427</c:v>
                </c:pt>
                <c:pt idx="67">
                  <c:v>266.74589419678625</c:v>
                </c:pt>
                <c:pt idx="68">
                  <c:v>264.78371813581686</c:v>
                </c:pt>
                <c:pt idx="69">
                  <c:v>263.04408213914076</c:v>
                </c:pt>
                <c:pt idx="70">
                  <c:v>261.52050809772703</c:v>
                </c:pt>
                <c:pt idx="71">
                  <c:v>260.20986154790012</c:v>
                </c:pt>
                <c:pt idx="72">
                  <c:v>259.11065409145152</c:v>
                </c:pt>
                <c:pt idx="73">
                  <c:v>258.22219489239768</c:v>
                </c:pt>
                <c:pt idx="74">
                  <c:v>257.54417227074896</c:v>
                </c:pt>
                <c:pt idx="75">
                  <c:v>257.076450650705</c:v>
                </c:pt>
                <c:pt idx="76">
                  <c:v>256.8189738932536</c:v>
                </c:pt>
                <c:pt idx="77">
                  <c:v>256.75539792537097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25-31'!$BL$18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25-31'!$BL$19:$BL$119</c:f>
              <c:numCache>
                <c:formatCode>0.00E+00</c:formatCode>
                <c:ptCount val="101"/>
                <c:pt idx="1">
                  <c:v>3454.8409512979993</c:v>
                </c:pt>
                <c:pt idx="2">
                  <c:v>2408.7642799017294</c:v>
                </c:pt>
                <c:pt idx="3">
                  <c:v>1894.4765086595016</c:v>
                </c:pt>
                <c:pt idx="4">
                  <c:v>1587.1816477680434</c:v>
                </c:pt>
                <c:pt idx="5">
                  <c:v>1381.3789499569261</c:v>
                </c:pt>
                <c:pt idx="6">
                  <c:v>1232.9195247429525</c:v>
                </c:pt>
                <c:pt idx="7">
                  <c:v>1120.1169099133378</c:v>
                </c:pt>
                <c:pt idx="8">
                  <c:v>1031.0686513439937</c:v>
                </c:pt>
                <c:pt idx="9">
                  <c:v>958.68820786135552</c:v>
                </c:pt>
                <c:pt idx="10">
                  <c:v>898.4853329144936</c:v>
                </c:pt>
                <c:pt idx="11">
                  <c:v>847.47157441527293</c:v>
                </c:pt>
                <c:pt idx="12">
                  <c:v>803.57733359499139</c:v>
                </c:pt>
                <c:pt idx="13">
                  <c:v>765.32154808011569</c:v>
                </c:pt>
                <c:pt idx="14">
                  <c:v>731.61475092561545</c:v>
                </c:pt>
                <c:pt idx="15">
                  <c:v>701.63654522869217</c:v>
                </c:pt>
                <c:pt idx="16">
                  <c:v>674.75657127323177</c:v>
                </c:pt>
                <c:pt idx="17">
                  <c:v>650.48191981560421</c:v>
                </c:pt>
                <c:pt idx="18">
                  <c:v>628.42118532797645</c:v>
                </c:pt>
                <c:pt idx="19">
                  <c:v>608.25930580043598</c:v>
                </c:pt>
                <c:pt idx="20">
                  <c:v>589.73958043678556</c:v>
                </c:pt>
                <c:pt idx="21">
                  <c:v>572.65057619416916</c:v>
                </c:pt>
                <c:pt idx="22">
                  <c:v>556.81643400244059</c:v>
                </c:pt>
                <c:pt idx="23">
                  <c:v>542.08958394720503</c:v>
                </c:pt>
                <c:pt idx="24">
                  <c:v>528.34519769028088</c:v>
                </c:pt>
                <c:pt idx="25">
                  <c:v>515.47691555512199</c:v>
                </c:pt>
                <c:pt idx="26">
                  <c:v>503.39352311648435</c:v>
                </c:pt>
                <c:pt idx="27">
                  <c:v>492.01633913905863</c:v>
                </c:pt>
                <c:pt idx="28">
                  <c:v>481.27713691182629</c:v>
                </c:pt>
                <c:pt idx="29">
                  <c:v>471.11647672785307</c:v>
                </c:pt>
                <c:pt idx="30">
                  <c:v>461.48233451667852</c:v>
                </c:pt>
                <c:pt idx="31">
                  <c:v>452.32878028669711</c:v>
                </c:pt>
                <c:pt idx="32">
                  <c:v>443.6144103225148</c:v>
                </c:pt>
                <c:pt idx="33">
                  <c:v>435.30082065662776</c:v>
                </c:pt>
                <c:pt idx="34">
                  <c:v>427.35222820155627</c:v>
                </c:pt>
                <c:pt idx="35">
                  <c:v>419.73761202770186</c:v>
                </c:pt>
                <c:pt idx="36">
                  <c:v>412.43657444440362</c:v>
                </c:pt>
                <c:pt idx="37">
                  <c:v>405.43815227256363</c:v>
                </c:pt>
                <c:pt idx="38">
                  <c:v>398.70470343056576</c:v>
                </c:pt>
                <c:pt idx="39">
                  <c:v>392.1601839786826</c:v>
                </c:pt>
                <c:pt idx="40">
                  <c:v>385.81942268514081</c:v>
                </c:pt>
                <c:pt idx="41">
                  <c:v>379.75599312702889</c:v>
                </c:pt>
                <c:pt idx="42">
                  <c:v>373.70021618781112</c:v>
                </c:pt>
                <c:pt idx="43">
                  <c:v>367.5592414241047</c:v>
                </c:pt>
                <c:pt idx="44">
                  <c:v>361.82106160502769</c:v>
                </c:pt>
                <c:pt idx="45">
                  <c:v>355.8319837684154</c:v>
                </c:pt>
                <c:pt idx="46">
                  <c:v>350.34182960701264</c:v>
                </c:pt>
                <c:pt idx="47">
                  <c:v>344.02812030611688</c:v>
                </c:pt>
                <c:pt idx="48">
                  <c:v>338.80295677564567</c:v>
                </c:pt>
                <c:pt idx="49">
                  <c:v>330.63993611235799</c:v>
                </c:pt>
                <c:pt idx="50">
                  <c:v>325.45079540655217</c:v>
                </c:pt>
                <c:pt idx="51">
                  <c:v>319.47544124909302</c:v>
                </c:pt>
                <c:pt idx="52">
                  <c:v>314.13430799699159</c:v>
                </c:pt>
                <c:pt idx="53">
                  <c:v>309.0043898795214</c:v>
                </c:pt>
                <c:pt idx="54">
                  <c:v>304.08624113122062</c:v>
                </c:pt>
                <c:pt idx="55">
                  <c:v>299.37701712655416</c:v>
                </c:pt>
                <c:pt idx="56">
                  <c:v>295.26998343990306</c:v>
                </c:pt>
                <c:pt idx="57">
                  <c:v>291.20755374193232</c:v>
                </c:pt>
                <c:pt idx="58">
                  <c:v>286.89046662294436</c:v>
                </c:pt>
                <c:pt idx="59">
                  <c:v>282.88508636140187</c:v>
                </c:pt>
                <c:pt idx="60">
                  <c:v>279.15290164406417</c:v>
                </c:pt>
                <c:pt idx="61">
                  <c:v>275.66647008104184</c:v>
                </c:pt>
                <c:pt idx="62">
                  <c:v>272.36114245480894</c:v>
                </c:pt>
                <c:pt idx="63">
                  <c:v>270.07355681960553</c:v>
                </c:pt>
                <c:pt idx="64">
                  <c:v>266.96516157667105</c:v>
                </c:pt>
                <c:pt idx="65">
                  <c:v>264.26345499806382</c:v>
                </c:pt>
                <c:pt idx="66">
                  <c:v>261.86811265475285</c:v>
                </c:pt>
                <c:pt idx="67">
                  <c:v>259.72804248874047</c:v>
                </c:pt>
                <c:pt idx="68">
                  <c:v>257.81748956769769</c:v>
                </c:pt>
                <c:pt idx="69">
                  <c:v>256.12362187604987</c:v>
                </c:pt>
                <c:pt idx="70">
                  <c:v>254.64013173816193</c:v>
                </c:pt>
                <c:pt idx="71">
                  <c:v>253.36396715536225</c:v>
                </c:pt>
                <c:pt idx="72">
                  <c:v>252.29367888790046</c:v>
                </c:pt>
                <c:pt idx="73">
                  <c:v>251.42859427508489</c:v>
                </c:pt>
                <c:pt idx="74">
                  <c:v>250.76840983695448</c:v>
                </c:pt>
                <c:pt idx="75">
                  <c:v>250.31299356458982</c:v>
                </c:pt>
                <c:pt idx="76">
                  <c:v>250.06229079594709</c:v>
                </c:pt>
                <c:pt idx="77">
                  <c:v>250.00038745630172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25-31'!$BM$18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25-31'!$BM$19:$BM$119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2971776"/>
        <c:axId val="72982528"/>
      </c:scatterChart>
      <c:valAx>
        <c:axId val="729717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982528"/>
        <c:crossesAt val="6000"/>
        <c:crossBetween val="midCat"/>
        <c:minorUnit val="100"/>
      </c:valAx>
      <c:valAx>
        <c:axId val="729825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9717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39"/>
          <c:y val="0.37335773169198938"/>
          <c:w val="0.16316730214606129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25-31'!$BR$18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25-31'!$BR$19:$BR$119</c:f>
              <c:numCache>
                <c:formatCode>0.00E+00</c:formatCode>
                <c:ptCount val="101"/>
                <c:pt idx="0">
                  <c:v>79.141123834867358</c:v>
                </c:pt>
                <c:pt idx="1">
                  <c:v>103.55977042416147</c:v>
                </c:pt>
                <c:pt idx="2">
                  <c:v>119.70410544118205</c:v>
                </c:pt>
                <c:pt idx="3">
                  <c:v>131.8129003236601</c:v>
                </c:pt>
                <c:pt idx="4">
                  <c:v>141.43454424767944</c:v>
                </c:pt>
                <c:pt idx="5">
                  <c:v>149.30099957965078</c:v>
                </c:pt>
                <c:pt idx="6">
                  <c:v>155.82290506273452</c:v>
                </c:pt>
                <c:pt idx="7">
                  <c:v>161.25956773547614</c:v>
                </c:pt>
                <c:pt idx="8">
                  <c:v>165.78901817749286</c:v>
                </c:pt>
                <c:pt idx="9">
                  <c:v>169.54107876554727</c:v>
                </c:pt>
                <c:pt idx="10">
                  <c:v>172.61470560507342</c:v>
                </c:pt>
                <c:pt idx="11">
                  <c:v>175.08787808396579</c:v>
                </c:pt>
                <c:pt idx="12">
                  <c:v>177.02363420640128</c:v>
                </c:pt>
                <c:pt idx="13">
                  <c:v>178.47396366160237</c:v>
                </c:pt>
                <c:pt idx="14">
                  <c:v>179.4824361973742</c:v>
                </c:pt>
                <c:pt idx="15">
                  <c:v>180.08604436132046</c:v>
                </c:pt>
                <c:pt idx="16">
                  <c:v>180.31653656946369</c:v>
                </c:pt>
                <c:pt idx="17">
                  <c:v>180.20140700016012</c:v>
                </c:pt>
                <c:pt idx="18">
                  <c:v>179.76464687715949</c:v>
                </c:pt>
                <c:pt idx="19">
                  <c:v>179.0273251283549</c:v>
                </c:pt>
                <c:pt idx="20">
                  <c:v>178.00804395350193</c:v>
                </c:pt>
                <c:pt idx="21">
                  <c:v>176.72330052386175</c:v>
                </c:pt>
                <c:pt idx="22">
                  <c:v>175.18777653280375</c:v>
                </c:pt>
                <c:pt idx="23">
                  <c:v>173.4145707789821</c:v>
                </c:pt>
                <c:pt idx="24">
                  <c:v>171.4153856194319</c:v>
                </c:pt>
                <c:pt idx="25">
                  <c:v>169.20067582504581</c:v>
                </c:pt>
                <c:pt idx="26">
                  <c:v>166.77976764613354</c:v>
                </c:pt>
                <c:pt idx="27">
                  <c:v>164.16095646250355</c:v>
                </c:pt>
                <c:pt idx="28">
                  <c:v>161.35159791813604</c:v>
                </c:pt>
                <c:pt idx="29">
                  <c:v>158.35822896875956</c:v>
                </c:pt>
                <c:pt idx="30">
                  <c:v>155.1867734917501</c:v>
                </c:pt>
                <c:pt idx="31">
                  <c:v>151.8428207808989</c:v>
                </c:pt>
                <c:pt idx="32">
                  <c:v>148.33175986871453</c:v>
                </c:pt>
                <c:pt idx="33">
                  <c:v>144.6583556130453</c:v>
                </c:pt>
                <c:pt idx="34">
                  <c:v>140.82553450050219</c:v>
                </c:pt>
                <c:pt idx="35">
                  <c:v>136.83366945776385</c:v>
                </c:pt>
                <c:pt idx="36">
                  <c:v>132.68486035242356</c:v>
                </c:pt>
                <c:pt idx="37">
                  <c:v>128.39189432216409</c:v>
                </c:pt>
                <c:pt idx="38">
                  <c:v>123.96943205641409</c:v>
                </c:pt>
                <c:pt idx="39">
                  <c:v>119.40603953666043</c:v>
                </c:pt>
                <c:pt idx="40">
                  <c:v>114.70732992829876</c:v>
                </c:pt>
                <c:pt idx="41">
                  <c:v>109.96706610705471</c:v>
                </c:pt>
                <c:pt idx="42">
                  <c:v>105.17844527598173</c:v>
                </c:pt>
                <c:pt idx="43">
                  <c:v>100.22507300342623</c:v>
                </c:pt>
                <c:pt idx="44">
                  <c:v>95.292698623953484</c:v>
                </c:pt>
                <c:pt idx="45">
                  <c:v>90.213507727429032</c:v>
                </c:pt>
                <c:pt idx="46">
                  <c:v>85.397118878316149</c:v>
                </c:pt>
                <c:pt idx="47">
                  <c:v>80.402507960764225</c:v>
                </c:pt>
                <c:pt idx="48">
                  <c:v>76.563925522341052</c:v>
                </c:pt>
                <c:pt idx="49">
                  <c:v>71.621632979702724</c:v>
                </c:pt>
                <c:pt idx="50">
                  <c:v>68.115569219655953</c:v>
                </c:pt>
                <c:pt idx="51">
                  <c:v>62.996966878236108</c:v>
                </c:pt>
                <c:pt idx="52">
                  <c:v>57.886015329990109</c:v>
                </c:pt>
                <c:pt idx="53">
                  <c:v>52.743187382029362</c:v>
                </c:pt>
                <c:pt idx="54">
                  <c:v>47.52817428040828</c:v>
                </c:pt>
                <c:pt idx="55">
                  <c:v>42.229195434267837</c:v>
                </c:pt>
                <c:pt idx="56">
                  <c:v>38.91615461546121</c:v>
                </c:pt>
                <c:pt idx="57">
                  <c:v>33.145696505205592</c:v>
                </c:pt>
                <c:pt idx="58">
                  <c:v>31.679851407296116</c:v>
                </c:pt>
                <c:pt idx="59">
                  <c:v>29.356507157776672</c:v>
                </c:pt>
                <c:pt idx="60">
                  <c:v>26.075944991038803</c:v>
                </c:pt>
                <c:pt idx="61">
                  <c:v>21.78250226186131</c:v>
                </c:pt>
                <c:pt idx="62">
                  <c:v>16.422335500589725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3006080"/>
        <c:axId val="73033216"/>
      </c:scatterChart>
      <c:valAx>
        <c:axId val="730060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033216"/>
        <c:crossesAt val="4.0000000000000022E-2"/>
        <c:crossBetween val="midCat"/>
        <c:minorUnit val="100"/>
      </c:valAx>
      <c:valAx>
        <c:axId val="730332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00608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25-31'!$BS$18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25-31'!$BS$19:$BS$119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3.1444273456937344E-2</c:v>
                </c:pt>
                <c:pt idx="2">
                  <c:v>3.0157726112909209E-2</c:v>
                </c:pt>
                <c:pt idx="3">
                  <c:v>2.903505933852504E-2</c:v>
                </c:pt>
                <c:pt idx="4">
                  <c:v>2.8026439083731924E-2</c:v>
                </c:pt>
                <c:pt idx="5">
                  <c:v>2.7103308170189213E-2</c:v>
                </c:pt>
                <c:pt idx="6">
                  <c:v>2.6247357852720945E-2</c:v>
                </c:pt>
                <c:pt idx="7">
                  <c:v>2.5445958636306342E-2</c:v>
                </c:pt>
                <c:pt idx="8">
                  <c:v>2.4689939054283804E-2</c:v>
                </c:pt>
                <c:pt idx="9">
                  <c:v>2.3972379642559511E-2</c:v>
                </c:pt>
                <c:pt idx="10">
                  <c:v>2.3287903157282967E-2</c:v>
                </c:pt>
                <c:pt idx="11">
                  <c:v>2.2632230500777884E-2</c:v>
                </c:pt>
                <c:pt idx="12">
                  <c:v>2.2001889247916514E-2</c:v>
                </c:pt>
                <c:pt idx="13">
                  <c:v>2.1394014811098157E-2</c:v>
                </c:pt>
                <c:pt idx="14">
                  <c:v>2.080621042573718E-2</c:v>
                </c:pt>
                <c:pt idx="15">
                  <c:v>2.0236445893663642E-2</c:v>
                </c:pt>
                <c:pt idx="16">
                  <c:v>1.9682982671096395E-2</c:v>
                </c:pt>
                <c:pt idx="17">
                  <c:v>1.9144317342944896E-2</c:v>
                </c:pt>
                <c:pt idx="18">
                  <c:v>1.861913822370935E-2</c:v>
                </c:pt>
                <c:pt idx="19">
                  <c:v>1.810629151562989E-2</c:v>
                </c:pt>
                <c:pt idx="20">
                  <c:v>1.7604754544781821E-2</c:v>
                </c:pt>
                <c:pt idx="21">
                  <c:v>1.7113614316549109E-2</c:v>
                </c:pt>
                <c:pt idx="22">
                  <c:v>1.6632050118648593E-2</c:v>
                </c:pt>
                <c:pt idx="23">
                  <c:v>1.6159319234418854E-2</c:v>
                </c:pt>
                <c:pt idx="24">
                  <c:v>1.5694745062994502E-2</c:v>
                </c:pt>
                <c:pt idx="25">
                  <c:v>1.5237707110535112E-2</c:v>
                </c:pt>
                <c:pt idx="26">
                  <c:v>1.4787632440584349E-2</c:v>
                </c:pt>
                <c:pt idx="27">
                  <c:v>1.4343988267573996E-2</c:v>
                </c:pt>
                <c:pt idx="28">
                  <c:v>1.3906275469840385E-2</c:v>
                </c:pt>
                <c:pt idx="29">
                  <c:v>1.3474022934207248E-2</c:v>
                </c:pt>
                <c:pt idx="30">
                  <c:v>1.3046782822819207E-2</c:v>
                </c:pt>
                <c:pt idx="31">
                  <c:v>1.2624126856159762E-2</c:v>
                </c:pt>
                <c:pt idx="32">
                  <c:v>1.2205643147319265E-2</c:v>
                </c:pt>
                <c:pt idx="33">
                  <c:v>1.1790931964373794E-2</c:v>
                </c:pt>
                <c:pt idx="34">
                  <c:v>1.1379598003350524E-2</c:v>
                </c:pt>
                <c:pt idx="35">
                  <c:v>1.0971240208438648E-2</c:v>
                </c:pt>
                <c:pt idx="36">
                  <c:v>1.0565453636634791E-2</c:v>
                </c:pt>
                <c:pt idx="37">
                  <c:v>1.0161858987350014E-2</c:v>
                </c:pt>
                <c:pt idx="38">
                  <c:v>9.7601074011320448E-3</c:v>
                </c:pt>
                <c:pt idx="39">
                  <c:v>9.3597946915145308E-3</c:v>
                </c:pt>
                <c:pt idx="40">
                  <c:v>8.9605110162853299E-3</c:v>
                </c:pt>
                <c:pt idx="41">
                  <c:v>8.5621494635906049E-3</c:v>
                </c:pt>
                <c:pt idx="42">
                  <c:v>8.1645699182300788E-3</c:v>
                </c:pt>
                <c:pt idx="43">
                  <c:v>7.7671708373865068E-3</c:v>
                </c:pt>
                <c:pt idx="44">
                  <c:v>7.370046566010484E-3</c:v>
                </c:pt>
                <c:pt idx="45">
                  <c:v>6.9725830924205357E-3</c:v>
                </c:pt>
                <c:pt idx="46">
                  <c:v>6.575949893209916E-3</c:v>
                </c:pt>
                <c:pt idx="47">
                  <c:v>6.1793424771639412E-3</c:v>
                </c:pt>
                <c:pt idx="48">
                  <c:v>5.7885610660248091E-3</c:v>
                </c:pt>
                <c:pt idx="49">
                  <c:v>5.3980838980696765E-3</c:v>
                </c:pt>
                <c:pt idx="50">
                  <c:v>5.0158676277965832E-3</c:v>
                </c:pt>
                <c:pt idx="51">
                  <c:v>4.6329592377698002E-3</c:v>
                </c:pt>
                <c:pt idx="52">
                  <c:v>4.2493473027503947E-3</c:v>
                </c:pt>
                <c:pt idx="53">
                  <c:v>3.8647435620787706E-3</c:v>
                </c:pt>
                <c:pt idx="54">
                  <c:v>3.4784868559658453E-3</c:v>
                </c:pt>
                <c:pt idx="55">
                  <c:v>3.0896483331404479E-3</c:v>
                </c:pt>
                <c:pt idx="56">
                  <c:v>2.7166479469593703E-3</c:v>
                </c:pt>
                <c:pt idx="57">
                  <c:v>2.3355854045901056E-3</c:v>
                </c:pt>
                <c:pt idx="58">
                  <c:v>1.9939242638264063E-3</c:v>
                </c:pt>
                <c:pt idx="59">
                  <c:v>1.6809702645145799E-3</c:v>
                </c:pt>
                <c:pt idx="60">
                  <c:v>1.3868469616733757E-3</c:v>
                </c:pt>
                <c:pt idx="61">
                  <c:v>1.1012818772521563E-3</c:v>
                </c:pt>
                <c:pt idx="62">
                  <c:v>8.1028136169269103E-4</c:v>
                </c:pt>
                <c:pt idx="63">
                  <c:v>4.861688170156146E-4</c:v>
                </c:pt>
                <c:pt idx="64">
                  <c:v>2.9170129020936875E-4</c:v>
                </c:pt>
                <c:pt idx="65">
                  <c:v>1.7502077412562123E-4</c:v>
                </c:pt>
                <c:pt idx="66">
                  <c:v>1.0501246447537273E-4</c:v>
                </c:pt>
                <c:pt idx="67">
                  <c:v>6.3007478685223636E-5</c:v>
                </c:pt>
                <c:pt idx="68">
                  <c:v>3.7804487211134182E-5</c:v>
                </c:pt>
                <c:pt idx="69">
                  <c:v>2.268269232668051E-5</c:v>
                </c:pt>
                <c:pt idx="70">
                  <c:v>1.3609615396008305E-5</c:v>
                </c:pt>
                <c:pt idx="71">
                  <c:v>8.1657692376049822E-6</c:v>
                </c:pt>
                <c:pt idx="72">
                  <c:v>4.8994615425629888E-6</c:v>
                </c:pt>
                <c:pt idx="73">
                  <c:v>2.9396769255377931E-6</c:v>
                </c:pt>
                <c:pt idx="74">
                  <c:v>1.7638061553226759E-6</c:v>
                </c:pt>
                <c:pt idx="75">
                  <c:v>1.0582836931936054E-6</c:v>
                </c:pt>
                <c:pt idx="76">
                  <c:v>6.3497021591616324E-7</c:v>
                </c:pt>
                <c:pt idx="77">
                  <c:v>3.8098212954969792E-7</c:v>
                </c:pt>
                <c:pt idx="78">
                  <c:v>2.2858927772981874E-7</c:v>
                </c:pt>
                <c:pt idx="79">
                  <c:v>1.3715356663789125E-7</c:v>
                </c:pt>
                <c:pt idx="80">
                  <c:v>8.229213998273474E-8</c:v>
                </c:pt>
                <c:pt idx="81">
                  <c:v>4.9375283989640842E-8</c:v>
                </c:pt>
                <c:pt idx="82">
                  <c:v>2.9625170393784502E-8</c:v>
                </c:pt>
                <c:pt idx="83">
                  <c:v>1.77751022362707E-8</c:v>
                </c:pt>
                <c:pt idx="84">
                  <c:v>1.066506134176242E-8</c:v>
                </c:pt>
                <c:pt idx="85">
                  <c:v>6.3990368050574518E-9</c:v>
                </c:pt>
                <c:pt idx="86">
                  <c:v>3.8394220830344713E-9</c:v>
                </c:pt>
                <c:pt idx="87">
                  <c:v>2.3036532498206828E-9</c:v>
                </c:pt>
                <c:pt idx="88">
                  <c:v>1.3821919498924096E-9</c:v>
                </c:pt>
                <c:pt idx="89">
                  <c:v>8.2931516993544577E-10</c:v>
                </c:pt>
                <c:pt idx="90">
                  <c:v>4.9758910196126742E-10</c:v>
                </c:pt>
                <c:pt idx="91">
                  <c:v>2.9855346117676045E-10</c:v>
                </c:pt>
                <c:pt idx="92">
                  <c:v>1.7913207670605626E-10</c:v>
                </c:pt>
                <c:pt idx="93">
                  <c:v>1.0747924602363376E-10</c:v>
                </c:pt>
                <c:pt idx="94">
                  <c:v>6.4487547614180249E-11</c:v>
                </c:pt>
                <c:pt idx="95">
                  <c:v>3.8692528568508145E-11</c:v>
                </c:pt>
                <c:pt idx="96">
                  <c:v>2.3215517141104888E-11</c:v>
                </c:pt>
                <c:pt idx="97">
                  <c:v>1.3929310284662932E-11</c:v>
                </c:pt>
                <c:pt idx="98">
                  <c:v>8.3575861707977585E-12</c:v>
                </c:pt>
                <c:pt idx="99">
                  <c:v>5.0145517024786552E-12</c:v>
                </c:pt>
                <c:pt idx="100">
                  <c:v>3.008731021487193E-12</c:v>
                </c:pt>
              </c:numCache>
            </c:numRef>
          </c:yVal>
        </c:ser>
        <c:axId val="73040256"/>
        <c:axId val="73042560"/>
      </c:scatterChart>
      <c:valAx>
        <c:axId val="73040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042560"/>
        <c:crossesAt val="4.0000000000000022E-2"/>
        <c:crossBetween val="midCat"/>
        <c:minorUnit val="100"/>
      </c:valAx>
      <c:valAx>
        <c:axId val="730425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0402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1"/>
          <c:y val="0.19600938967136342"/>
          <c:w val="0.7518240452674983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25-31'!$BU$18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25-31'!$BU$19:$BU$119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-5.1217438009666907</c:v>
                </c:pt>
                <c:pt idx="2">
                  <c:v>-8.4547680082934775</c:v>
                </c:pt>
                <c:pt idx="3">
                  <c:v>-11.363231154366453</c:v>
                </c:pt>
                <c:pt idx="4">
                  <c:v>-13.97623699579939</c:v>
                </c:pt>
                <c:pt idx="5">
                  <c:v>-16.367767859899679</c:v>
                </c:pt>
                <c:pt idx="6">
                  <c:v>-18.58525572898845</c:v>
                </c:pt>
                <c:pt idx="7">
                  <c:v>-20.66141950208327</c:v>
                </c:pt>
                <c:pt idx="8">
                  <c:v>-22.620019455509542</c:v>
                </c:pt>
                <c:pt idx="9">
                  <c:v>-24.478981662049165</c:v>
                </c:pt>
                <c:pt idx="10">
                  <c:v>-26.252236805252643</c:v>
                </c:pt>
                <c:pt idx="11">
                  <c:v>-27.95087063039535</c:v>
                </c:pt>
                <c:pt idx="12">
                  <c:v>-29.583879057497342</c:v>
                </c:pt>
                <c:pt idx="13">
                  <c:v>-31.158683297959406</c:v>
                </c:pt>
                <c:pt idx="14">
                  <c:v>-32.681492586459349</c:v>
                </c:pt>
                <c:pt idx="15">
                  <c:v>-34.157566503748299</c:v>
                </c:pt>
                <c:pt idx="16">
                  <c:v>-35.591409049259312</c:v>
                </c:pt>
                <c:pt idx="17">
                  <c:v>-36.986915080739877</c:v>
                </c:pt>
                <c:pt idx="18">
                  <c:v>-38.347482747153208</c:v>
                </c:pt>
                <c:pt idx="19">
                  <c:v>-39.676101161866839</c:v>
                </c:pt>
                <c:pt idx="20">
                  <c:v>-40.975419739193441</c:v>
                </c:pt>
                <c:pt idx="21">
                  <c:v>-42.247803750159008</c:v>
                </c:pt>
                <c:pt idx="22">
                  <c:v>-43.495379392388323</c:v>
                </c:pt>
                <c:pt idx="23">
                  <c:v>-44.720070802309934</c:v>
                </c:pt>
                <c:pt idx="24">
                  <c:v>-45.923630831906699</c:v>
                </c:pt>
                <c:pt idx="25">
                  <c:v>-47.107666978174549</c:v>
                </c:pt>
                <c:pt idx="26">
                  <c:v>-48.273663532451138</c:v>
                </c:pt>
                <c:pt idx="27">
                  <c:v>-49.423000768229251</c:v>
                </c:pt>
                <c:pt idx="28">
                  <c:v>-50.556971746813737</c:v>
                </c:pt>
                <c:pt idx="29">
                  <c:v>-51.676796968661243</c:v>
                </c:pt>
                <c:pt idx="30">
                  <c:v>-52.783636635469641</c:v>
                </c:pt>
                <c:pt idx="31">
                  <c:v>-53.878600279665086</c:v>
                </c:pt>
                <c:pt idx="32">
                  <c:v>-54.96275496578037</c:v>
                </c:pt>
                <c:pt idx="33">
                  <c:v>-56.037136268747908</c:v>
                </c:pt>
                <c:pt idx="34">
                  <c:v>-57.10276829212426</c:v>
                </c:pt>
                <c:pt idx="35">
                  <c:v>-58.16069004060062</c:v>
                </c:pt>
                <c:pt idx="36">
                  <c:v>-59.211950589315272</c:v>
                </c:pt>
                <c:pt idx="37">
                  <c:v>-60.257532582281023</c:v>
                </c:pt>
                <c:pt idx="38">
                  <c:v>-61.29833980046228</c:v>
                </c:pt>
                <c:pt idx="39">
                  <c:v>-62.335419359056878</c:v>
                </c:pt>
                <c:pt idx="40">
                  <c:v>-63.369833025453779</c:v>
                </c:pt>
                <c:pt idx="41">
                  <c:v>-64.401857773367567</c:v>
                </c:pt>
                <c:pt idx="42">
                  <c:v>-65.431856595545099</c:v>
                </c:pt>
                <c:pt idx="43">
                  <c:v>-66.461387893067297</c:v>
                </c:pt>
                <c:pt idx="44">
                  <c:v>-67.490207248963742</c:v>
                </c:pt>
                <c:pt idx="45">
                  <c:v>-68.519905367072425</c:v>
                </c:pt>
                <c:pt idx="46">
                  <c:v>-69.547452515286466</c:v>
                </c:pt>
                <c:pt idx="47">
                  <c:v>-70.574932867737175</c:v>
                </c:pt>
                <c:pt idx="48">
                  <c:v>-71.587319943227158</c:v>
                </c:pt>
                <c:pt idx="49">
                  <c:v>-72.598918823939925</c:v>
                </c:pt>
                <c:pt idx="50">
                  <c:v>-73.610517704652693</c:v>
                </c:pt>
                <c:pt idx="51">
                  <c:v>-74.622116585365461</c:v>
                </c:pt>
                <c:pt idx="52">
                  <c:v>-75.633715466078229</c:v>
                </c:pt>
                <c:pt idx="53">
                  <c:v>-76.645314346790997</c:v>
                </c:pt>
                <c:pt idx="54">
                  <c:v>-77.656913227503765</c:v>
                </c:pt>
                <c:pt idx="55">
                  <c:v>-78.668512108216532</c:v>
                </c:pt>
                <c:pt idx="56">
                  <c:v>-79.6801109889293</c:v>
                </c:pt>
                <c:pt idx="57">
                  <c:v>-80.691709869642068</c:v>
                </c:pt>
                <c:pt idx="58">
                  <c:v>-81.703308750354836</c:v>
                </c:pt>
                <c:pt idx="59">
                  <c:v>-82.714907631067604</c:v>
                </c:pt>
                <c:pt idx="60">
                  <c:v>-83.726506511780372</c:v>
                </c:pt>
                <c:pt idx="61">
                  <c:v>-84.738105392493139</c:v>
                </c:pt>
                <c:pt idx="62">
                  <c:v>-85.749704273205907</c:v>
                </c:pt>
                <c:pt idx="63">
                  <c:v>-86.761303153918675</c:v>
                </c:pt>
                <c:pt idx="64">
                  <c:v>-87.772902034631443</c:v>
                </c:pt>
                <c:pt idx="65">
                  <c:v>-88.784500915344211</c:v>
                </c:pt>
                <c:pt idx="66">
                  <c:v>-89.796099796056978</c:v>
                </c:pt>
                <c:pt idx="67">
                  <c:v>-90.807698676769746</c:v>
                </c:pt>
                <c:pt idx="68">
                  <c:v>-91.819297557482514</c:v>
                </c:pt>
                <c:pt idx="69">
                  <c:v>-92.830896438195282</c:v>
                </c:pt>
                <c:pt idx="70">
                  <c:v>-93.84249531890805</c:v>
                </c:pt>
                <c:pt idx="71">
                  <c:v>-94.854094199620818</c:v>
                </c:pt>
                <c:pt idx="72">
                  <c:v>-95.865693080333585</c:v>
                </c:pt>
                <c:pt idx="73">
                  <c:v>-96.877291961046353</c:v>
                </c:pt>
                <c:pt idx="74">
                  <c:v>-97.888890841759121</c:v>
                </c:pt>
                <c:pt idx="75">
                  <c:v>-98.900489722471889</c:v>
                </c:pt>
                <c:pt idx="76">
                  <c:v>-99.912088603184657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25-31'!$BV$19:$BV$119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-18.53815166596543</c:v>
                </c:pt>
                <c:pt idx="2">
                  <c:v>-21.871175873292216</c:v>
                </c:pt>
                <c:pt idx="3">
                  <c:v>-24.779639019365192</c:v>
                </c:pt>
                <c:pt idx="4">
                  <c:v>-27.392644860798129</c:v>
                </c:pt>
                <c:pt idx="5">
                  <c:v>-29.784175724898418</c:v>
                </c:pt>
                <c:pt idx="6">
                  <c:v>-32.001663593987189</c:v>
                </c:pt>
                <c:pt idx="7">
                  <c:v>-34.077827367082008</c:v>
                </c:pt>
                <c:pt idx="8">
                  <c:v>-36.036427320508281</c:v>
                </c:pt>
                <c:pt idx="9">
                  <c:v>-37.895389527047904</c:v>
                </c:pt>
                <c:pt idx="10">
                  <c:v>-39.668644670251382</c:v>
                </c:pt>
                <c:pt idx="11">
                  <c:v>-41.367278495394089</c:v>
                </c:pt>
                <c:pt idx="12">
                  <c:v>-43.00028692249608</c:v>
                </c:pt>
                <c:pt idx="13">
                  <c:v>-44.575091162958145</c:v>
                </c:pt>
                <c:pt idx="14">
                  <c:v>-46.097900451458088</c:v>
                </c:pt>
                <c:pt idx="15">
                  <c:v>-47.573974368747038</c:v>
                </c:pt>
                <c:pt idx="16">
                  <c:v>-49.007816914258051</c:v>
                </c:pt>
                <c:pt idx="17">
                  <c:v>-50.403322945738616</c:v>
                </c:pt>
                <c:pt idx="18">
                  <c:v>-51.763890612151947</c:v>
                </c:pt>
                <c:pt idx="19">
                  <c:v>-53.092509026865578</c:v>
                </c:pt>
                <c:pt idx="20">
                  <c:v>-54.39182760419218</c:v>
                </c:pt>
                <c:pt idx="21">
                  <c:v>-55.664211615157747</c:v>
                </c:pt>
                <c:pt idx="22">
                  <c:v>-56.911787257387061</c:v>
                </c:pt>
                <c:pt idx="23">
                  <c:v>-58.136478667308673</c:v>
                </c:pt>
                <c:pt idx="24">
                  <c:v>-59.340038696905438</c:v>
                </c:pt>
                <c:pt idx="25">
                  <c:v>-60.524074843173288</c:v>
                </c:pt>
                <c:pt idx="26">
                  <c:v>-61.690071397449877</c:v>
                </c:pt>
                <c:pt idx="27">
                  <c:v>-62.83940863322799</c:v>
                </c:pt>
                <c:pt idx="28">
                  <c:v>-63.973379611812476</c:v>
                </c:pt>
                <c:pt idx="29">
                  <c:v>-65.093204833659982</c:v>
                </c:pt>
                <c:pt idx="30">
                  <c:v>-66.20004450046838</c:v>
                </c:pt>
                <c:pt idx="31">
                  <c:v>-67.295008144663825</c:v>
                </c:pt>
                <c:pt idx="32">
                  <c:v>-68.379162830779109</c:v>
                </c:pt>
                <c:pt idx="33">
                  <c:v>-69.453544133746647</c:v>
                </c:pt>
                <c:pt idx="34">
                  <c:v>-70.519176157122999</c:v>
                </c:pt>
                <c:pt idx="35">
                  <c:v>-71.577097905599359</c:v>
                </c:pt>
                <c:pt idx="36">
                  <c:v>-72.628358454314011</c:v>
                </c:pt>
                <c:pt idx="37">
                  <c:v>-73.673940447279762</c:v>
                </c:pt>
                <c:pt idx="38">
                  <c:v>-74.714747665461019</c:v>
                </c:pt>
                <c:pt idx="39">
                  <c:v>-75.751827224055617</c:v>
                </c:pt>
                <c:pt idx="40">
                  <c:v>-76.786240890452518</c:v>
                </c:pt>
                <c:pt idx="41">
                  <c:v>-77.818265638366313</c:v>
                </c:pt>
                <c:pt idx="42">
                  <c:v>-78.848264460543845</c:v>
                </c:pt>
                <c:pt idx="43">
                  <c:v>-79.877795758066043</c:v>
                </c:pt>
                <c:pt idx="44">
                  <c:v>-80.90732705558824</c:v>
                </c:pt>
                <c:pt idx="45">
                  <c:v>-81.936858353110438</c:v>
                </c:pt>
                <c:pt idx="46">
                  <c:v>-82.966389650632635</c:v>
                </c:pt>
                <c:pt idx="47">
                  <c:v>-83.995920948154833</c:v>
                </c:pt>
                <c:pt idx="48">
                  <c:v>-85.02545224567703</c:v>
                </c:pt>
                <c:pt idx="49">
                  <c:v>-86.054983543199228</c:v>
                </c:pt>
                <c:pt idx="50">
                  <c:v>-87.084514840721425</c:v>
                </c:pt>
                <c:pt idx="51">
                  <c:v>-88.114046138243623</c:v>
                </c:pt>
                <c:pt idx="52">
                  <c:v>-89.14357743576582</c:v>
                </c:pt>
                <c:pt idx="53">
                  <c:v>-90.173108733288018</c:v>
                </c:pt>
                <c:pt idx="54">
                  <c:v>-91.202640030810215</c:v>
                </c:pt>
                <c:pt idx="55">
                  <c:v>-92.232171328332413</c:v>
                </c:pt>
                <c:pt idx="56">
                  <c:v>-93.26170262585461</c:v>
                </c:pt>
                <c:pt idx="57">
                  <c:v>-94.291233923376808</c:v>
                </c:pt>
                <c:pt idx="58">
                  <c:v>-95.320765220899005</c:v>
                </c:pt>
                <c:pt idx="59">
                  <c:v>-96.350296518421203</c:v>
                </c:pt>
                <c:pt idx="60">
                  <c:v>-97.379827815943401</c:v>
                </c:pt>
                <c:pt idx="61">
                  <c:v>-98.409359113465598</c:v>
                </c:pt>
                <c:pt idx="62">
                  <c:v>-99.438890410987796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25-31'!$BW$19:$BW$119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-31.954559530964168</c:v>
                </c:pt>
                <c:pt idx="2">
                  <c:v>-35.287583738290955</c:v>
                </c:pt>
                <c:pt idx="3">
                  <c:v>-38.19604688436393</c:v>
                </c:pt>
                <c:pt idx="4">
                  <c:v>-40.809052725796867</c:v>
                </c:pt>
                <c:pt idx="5">
                  <c:v>-43.200583589897157</c:v>
                </c:pt>
                <c:pt idx="6">
                  <c:v>-45.418071458985928</c:v>
                </c:pt>
                <c:pt idx="7">
                  <c:v>-47.494235232080747</c:v>
                </c:pt>
                <c:pt idx="8">
                  <c:v>-49.45283518550702</c:v>
                </c:pt>
                <c:pt idx="9">
                  <c:v>-51.311797392046643</c:v>
                </c:pt>
                <c:pt idx="10">
                  <c:v>-53.085052535250121</c:v>
                </c:pt>
                <c:pt idx="11">
                  <c:v>-54.783686360392828</c:v>
                </c:pt>
                <c:pt idx="12">
                  <c:v>-56.416694787494819</c:v>
                </c:pt>
                <c:pt idx="13">
                  <c:v>-57.991499027956884</c:v>
                </c:pt>
                <c:pt idx="14">
                  <c:v>-59.514308316456827</c:v>
                </c:pt>
                <c:pt idx="15">
                  <c:v>-60.990382233745777</c:v>
                </c:pt>
                <c:pt idx="16">
                  <c:v>-62.424224779256789</c:v>
                </c:pt>
                <c:pt idx="17">
                  <c:v>-63.819730810737354</c:v>
                </c:pt>
                <c:pt idx="18">
                  <c:v>-65.180298477150686</c:v>
                </c:pt>
                <c:pt idx="19">
                  <c:v>-66.508916891864317</c:v>
                </c:pt>
                <c:pt idx="20">
                  <c:v>-67.808235469190919</c:v>
                </c:pt>
                <c:pt idx="21">
                  <c:v>-69.080619480156486</c:v>
                </c:pt>
                <c:pt idx="22">
                  <c:v>-70.328195122385807</c:v>
                </c:pt>
                <c:pt idx="23">
                  <c:v>-71.552886532307411</c:v>
                </c:pt>
                <c:pt idx="24">
                  <c:v>-72.75644656190417</c:v>
                </c:pt>
                <c:pt idx="25">
                  <c:v>-73.940482708172027</c:v>
                </c:pt>
                <c:pt idx="26">
                  <c:v>-75.106479262448616</c:v>
                </c:pt>
                <c:pt idx="27">
                  <c:v>-76.255816498226721</c:v>
                </c:pt>
                <c:pt idx="28">
                  <c:v>-77.389787476811222</c:v>
                </c:pt>
                <c:pt idx="29">
                  <c:v>-78.509612698658714</c:v>
                </c:pt>
                <c:pt idx="30">
                  <c:v>-79.616452365467126</c:v>
                </c:pt>
                <c:pt idx="31">
                  <c:v>-80.711416009662571</c:v>
                </c:pt>
                <c:pt idx="32">
                  <c:v>-81.795570695777855</c:v>
                </c:pt>
                <c:pt idx="33">
                  <c:v>-82.869951998745393</c:v>
                </c:pt>
                <c:pt idx="34">
                  <c:v>-83.935584022121731</c:v>
                </c:pt>
                <c:pt idx="35">
                  <c:v>-84.993505770598091</c:v>
                </c:pt>
                <c:pt idx="36">
                  <c:v>-86.044766319312743</c:v>
                </c:pt>
                <c:pt idx="37">
                  <c:v>-87.090348312278508</c:v>
                </c:pt>
                <c:pt idx="38">
                  <c:v>-88.13115553045975</c:v>
                </c:pt>
                <c:pt idx="39">
                  <c:v>-89.168235089054349</c:v>
                </c:pt>
                <c:pt idx="40">
                  <c:v>-90.202648755451264</c:v>
                </c:pt>
                <c:pt idx="41">
                  <c:v>-91.234673503365059</c:v>
                </c:pt>
                <c:pt idx="42">
                  <c:v>-92.264672325542591</c:v>
                </c:pt>
                <c:pt idx="43">
                  <c:v>-93.294203623064789</c:v>
                </c:pt>
                <c:pt idx="44">
                  <c:v>-94.323022978961205</c:v>
                </c:pt>
                <c:pt idx="45">
                  <c:v>-95.352721097069889</c:v>
                </c:pt>
                <c:pt idx="46">
                  <c:v>-96.380268245283929</c:v>
                </c:pt>
                <c:pt idx="47">
                  <c:v>-97.407748597734638</c:v>
                </c:pt>
                <c:pt idx="48">
                  <c:v>-98.420135673224621</c:v>
                </c:pt>
                <c:pt idx="49">
                  <c:v>-99.431734553937389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3153536"/>
        <c:axId val="73159808"/>
      </c:scatterChart>
      <c:valAx>
        <c:axId val="73153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159808"/>
        <c:crosses val="autoZero"/>
        <c:crossBetween val="midCat"/>
        <c:minorUnit val="100"/>
      </c:valAx>
      <c:valAx>
        <c:axId val="7315980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1535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2"/>
          <c:y val="0.19600938967136364"/>
          <c:w val="0.77434308191601819"/>
          <c:h val="0.73239436619718812"/>
        </c:manualLayout>
      </c:layout>
      <c:scatterChart>
        <c:scatterStyle val="lineMarker"/>
        <c:ser>
          <c:idx val="2"/>
          <c:order val="0"/>
          <c:tx>
            <c:strRef>
              <c:f>'0.5Q 25-31'!$BX$18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25-31'!$BX$19:$BX$119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18.53815166596543</c:v>
                </c:pt>
                <c:pt idx="2">
                  <c:v>21.871175873292216</c:v>
                </c:pt>
                <c:pt idx="3">
                  <c:v>24.779639019365192</c:v>
                </c:pt>
                <c:pt idx="4">
                  <c:v>27.392644860798129</c:v>
                </c:pt>
                <c:pt idx="5">
                  <c:v>29.784175724898418</c:v>
                </c:pt>
                <c:pt idx="6">
                  <c:v>32.001663593987189</c:v>
                </c:pt>
                <c:pt idx="7">
                  <c:v>34.077827367082008</c:v>
                </c:pt>
                <c:pt idx="8">
                  <c:v>36.036427320508281</c:v>
                </c:pt>
                <c:pt idx="9">
                  <c:v>37.895389527047904</c:v>
                </c:pt>
                <c:pt idx="10">
                  <c:v>39.668644670251382</c:v>
                </c:pt>
                <c:pt idx="11">
                  <c:v>41.367278495394089</c:v>
                </c:pt>
                <c:pt idx="12">
                  <c:v>43.00028692249608</c:v>
                </c:pt>
                <c:pt idx="13">
                  <c:v>44.575091162958145</c:v>
                </c:pt>
                <c:pt idx="14">
                  <c:v>46.097900451458088</c:v>
                </c:pt>
                <c:pt idx="15">
                  <c:v>47.573974368747038</c:v>
                </c:pt>
                <c:pt idx="16">
                  <c:v>49.007816914258051</c:v>
                </c:pt>
                <c:pt idx="17">
                  <c:v>50.403322945738616</c:v>
                </c:pt>
                <c:pt idx="18">
                  <c:v>51.763890612151947</c:v>
                </c:pt>
                <c:pt idx="19">
                  <c:v>53.092509026865578</c:v>
                </c:pt>
                <c:pt idx="20">
                  <c:v>54.39182760419218</c:v>
                </c:pt>
                <c:pt idx="21">
                  <c:v>55.664211615157747</c:v>
                </c:pt>
                <c:pt idx="22">
                  <c:v>56.911787257387061</c:v>
                </c:pt>
                <c:pt idx="23">
                  <c:v>58.136478667308673</c:v>
                </c:pt>
                <c:pt idx="24">
                  <c:v>59.340038696905438</c:v>
                </c:pt>
                <c:pt idx="25">
                  <c:v>60.524074843173288</c:v>
                </c:pt>
                <c:pt idx="26">
                  <c:v>61.690071397449877</c:v>
                </c:pt>
                <c:pt idx="27">
                  <c:v>62.83940863322799</c:v>
                </c:pt>
                <c:pt idx="28">
                  <c:v>63.973379611812476</c:v>
                </c:pt>
                <c:pt idx="29">
                  <c:v>65.093204833659982</c:v>
                </c:pt>
                <c:pt idx="30">
                  <c:v>66.20004450046838</c:v>
                </c:pt>
                <c:pt idx="31">
                  <c:v>67.295008144663825</c:v>
                </c:pt>
                <c:pt idx="32">
                  <c:v>68.379162830779109</c:v>
                </c:pt>
                <c:pt idx="33">
                  <c:v>69.453544133746647</c:v>
                </c:pt>
                <c:pt idx="34">
                  <c:v>70.519176157122999</c:v>
                </c:pt>
                <c:pt idx="35">
                  <c:v>71.577097905599359</c:v>
                </c:pt>
                <c:pt idx="36">
                  <c:v>72.628358454314011</c:v>
                </c:pt>
                <c:pt idx="37">
                  <c:v>73.673940447279762</c:v>
                </c:pt>
                <c:pt idx="38">
                  <c:v>74.714747665461019</c:v>
                </c:pt>
                <c:pt idx="39">
                  <c:v>75.751827224055617</c:v>
                </c:pt>
                <c:pt idx="40">
                  <c:v>76.786240890452518</c:v>
                </c:pt>
                <c:pt idx="41">
                  <c:v>77.818265638366313</c:v>
                </c:pt>
                <c:pt idx="42">
                  <c:v>78.848264460543845</c:v>
                </c:pt>
                <c:pt idx="43">
                  <c:v>79.877795758066043</c:v>
                </c:pt>
                <c:pt idx="44">
                  <c:v>80.90732705558824</c:v>
                </c:pt>
                <c:pt idx="45">
                  <c:v>81.936858353110438</c:v>
                </c:pt>
                <c:pt idx="46">
                  <c:v>82.966389650632635</c:v>
                </c:pt>
                <c:pt idx="47">
                  <c:v>83.995920948154833</c:v>
                </c:pt>
                <c:pt idx="48">
                  <c:v>85.02545224567703</c:v>
                </c:pt>
                <c:pt idx="49">
                  <c:v>86.054983543199228</c:v>
                </c:pt>
                <c:pt idx="50">
                  <c:v>87.084514840721425</c:v>
                </c:pt>
                <c:pt idx="51">
                  <c:v>88.114046138243623</c:v>
                </c:pt>
                <c:pt idx="52">
                  <c:v>89.14357743576582</c:v>
                </c:pt>
                <c:pt idx="53">
                  <c:v>90.173108733288018</c:v>
                </c:pt>
                <c:pt idx="54">
                  <c:v>91.202640030810215</c:v>
                </c:pt>
                <c:pt idx="55">
                  <c:v>92.232171328332413</c:v>
                </c:pt>
                <c:pt idx="56">
                  <c:v>93.26170262585461</c:v>
                </c:pt>
                <c:pt idx="57">
                  <c:v>94.291233923376808</c:v>
                </c:pt>
                <c:pt idx="58">
                  <c:v>95.320765220899005</c:v>
                </c:pt>
                <c:pt idx="59">
                  <c:v>96.350296518421203</c:v>
                </c:pt>
                <c:pt idx="60">
                  <c:v>97.379827815943401</c:v>
                </c:pt>
                <c:pt idx="61">
                  <c:v>98.409359113465598</c:v>
                </c:pt>
                <c:pt idx="62">
                  <c:v>99.438890410987796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25-31'!$BY$19:$BY$119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81.46184833403457</c:v>
                </c:pt>
                <c:pt idx="2">
                  <c:v>78.128824126707784</c:v>
                </c:pt>
                <c:pt idx="3">
                  <c:v>75.220360980634808</c:v>
                </c:pt>
                <c:pt idx="4">
                  <c:v>72.607355139201871</c:v>
                </c:pt>
                <c:pt idx="5">
                  <c:v>70.215824275101582</c:v>
                </c:pt>
                <c:pt idx="6">
                  <c:v>67.998336406012811</c:v>
                </c:pt>
                <c:pt idx="7">
                  <c:v>65.922172632917992</c:v>
                </c:pt>
                <c:pt idx="8">
                  <c:v>63.963572679491719</c:v>
                </c:pt>
                <c:pt idx="9">
                  <c:v>62.104610472952096</c:v>
                </c:pt>
                <c:pt idx="10">
                  <c:v>60.331355329748618</c:v>
                </c:pt>
                <c:pt idx="11">
                  <c:v>58.632721504605911</c:v>
                </c:pt>
                <c:pt idx="12">
                  <c:v>56.99971307750392</c:v>
                </c:pt>
                <c:pt idx="13">
                  <c:v>55.424908837041855</c:v>
                </c:pt>
                <c:pt idx="14">
                  <c:v>53.902099548541912</c:v>
                </c:pt>
                <c:pt idx="15">
                  <c:v>52.426025631252962</c:v>
                </c:pt>
                <c:pt idx="16">
                  <c:v>50.992183085741949</c:v>
                </c:pt>
                <c:pt idx="17">
                  <c:v>49.596677054261384</c:v>
                </c:pt>
                <c:pt idx="18">
                  <c:v>48.236109387848053</c:v>
                </c:pt>
                <c:pt idx="19">
                  <c:v>46.907490973134422</c:v>
                </c:pt>
                <c:pt idx="20">
                  <c:v>45.60817239580782</c:v>
                </c:pt>
                <c:pt idx="21">
                  <c:v>44.335788384842253</c:v>
                </c:pt>
                <c:pt idx="22">
                  <c:v>43.088212742612939</c:v>
                </c:pt>
                <c:pt idx="23">
                  <c:v>41.863521332691327</c:v>
                </c:pt>
                <c:pt idx="24">
                  <c:v>40.659961303094562</c:v>
                </c:pt>
                <c:pt idx="25">
                  <c:v>39.475925156826712</c:v>
                </c:pt>
                <c:pt idx="26">
                  <c:v>38.309928602550123</c:v>
                </c:pt>
                <c:pt idx="27">
                  <c:v>37.16059136677201</c:v>
                </c:pt>
                <c:pt idx="28">
                  <c:v>36.026620388187524</c:v>
                </c:pt>
                <c:pt idx="29">
                  <c:v>34.906795166340018</c:v>
                </c:pt>
                <c:pt idx="30">
                  <c:v>33.79995549953162</c:v>
                </c:pt>
                <c:pt idx="31">
                  <c:v>32.704991855336175</c:v>
                </c:pt>
                <c:pt idx="32">
                  <c:v>31.620837169220891</c:v>
                </c:pt>
                <c:pt idx="33">
                  <c:v>30.546455866253353</c:v>
                </c:pt>
                <c:pt idx="34">
                  <c:v>29.480823842877001</c:v>
                </c:pt>
                <c:pt idx="35">
                  <c:v>28.422902094400641</c:v>
                </c:pt>
                <c:pt idx="36">
                  <c:v>27.371641545685989</c:v>
                </c:pt>
                <c:pt idx="37">
                  <c:v>26.326059552720238</c:v>
                </c:pt>
                <c:pt idx="38">
                  <c:v>25.285252334538981</c:v>
                </c:pt>
                <c:pt idx="39">
                  <c:v>24.248172775944383</c:v>
                </c:pt>
                <c:pt idx="40">
                  <c:v>23.213759109547482</c:v>
                </c:pt>
                <c:pt idx="41">
                  <c:v>22.181734361633687</c:v>
                </c:pt>
                <c:pt idx="42">
                  <c:v>21.151735539456155</c:v>
                </c:pt>
                <c:pt idx="43">
                  <c:v>20.122204241933957</c:v>
                </c:pt>
                <c:pt idx="44">
                  <c:v>19.09267294441176</c:v>
                </c:pt>
                <c:pt idx="45">
                  <c:v>18.063141646889562</c:v>
                </c:pt>
                <c:pt idx="46">
                  <c:v>17.033610349367365</c:v>
                </c:pt>
                <c:pt idx="47">
                  <c:v>16.004079051845167</c:v>
                </c:pt>
                <c:pt idx="48">
                  <c:v>14.97454775432297</c:v>
                </c:pt>
                <c:pt idx="49">
                  <c:v>13.945016456800772</c:v>
                </c:pt>
                <c:pt idx="50">
                  <c:v>12.915485159278575</c:v>
                </c:pt>
                <c:pt idx="51">
                  <c:v>11.885953861756377</c:v>
                </c:pt>
                <c:pt idx="52">
                  <c:v>10.85642256423418</c:v>
                </c:pt>
                <c:pt idx="53">
                  <c:v>9.8268912667119821</c:v>
                </c:pt>
                <c:pt idx="54">
                  <c:v>8.7973599691897846</c:v>
                </c:pt>
                <c:pt idx="55">
                  <c:v>7.7678286716675871</c:v>
                </c:pt>
                <c:pt idx="56">
                  <c:v>6.7382973741453895</c:v>
                </c:pt>
                <c:pt idx="57">
                  <c:v>5.708766076623192</c:v>
                </c:pt>
                <c:pt idx="58">
                  <c:v>4.6792347791009945</c:v>
                </c:pt>
                <c:pt idx="59">
                  <c:v>3.649703481578797</c:v>
                </c:pt>
                <c:pt idx="60">
                  <c:v>2.6201721840565995</c:v>
                </c:pt>
                <c:pt idx="61">
                  <c:v>1.5906408865344019</c:v>
                </c:pt>
                <c:pt idx="62">
                  <c:v>0.56110958901220442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3201152"/>
        <c:axId val="73203072"/>
      </c:scatterChart>
      <c:valAx>
        <c:axId val="732011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203072"/>
        <c:crossesAt val="120"/>
        <c:crossBetween val="midCat"/>
        <c:minorUnit val="100"/>
      </c:valAx>
      <c:valAx>
        <c:axId val="7320307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2011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4"/>
          <c:w val="0.69674834123995366"/>
          <c:h val="0.73239436619718812"/>
        </c:manualLayout>
      </c:layout>
      <c:scatterChart>
        <c:scatterStyle val="lineMarker"/>
        <c:ser>
          <c:idx val="0"/>
          <c:order val="0"/>
          <c:tx>
            <c:strRef>
              <c:f>'0.5Q 25-31'!$CG$18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25-31'!$CG$19:$CG$119</c:f>
              <c:numCache>
                <c:formatCode>0.00E+00</c:formatCode>
                <c:ptCount val="101"/>
                <c:pt idx="1">
                  <c:v>-485.12120599959763</c:v>
                </c:pt>
                <c:pt idx="2">
                  <c:v>-358.63789527286866</c:v>
                </c:pt>
                <c:pt idx="3">
                  <c:v>-295.3991581800218</c:v>
                </c:pt>
                <c:pt idx="4">
                  <c:v>-257.78330711735811</c:v>
                </c:pt>
                <c:pt idx="5">
                  <c:v>-232.98587980941954</c:v>
                </c:pt>
                <c:pt idx="6">
                  <c:v>-215.50730745067318</c:v>
                </c:pt>
                <c:pt idx="7">
                  <c:v>-202.60661390006379</c:v>
                </c:pt>
                <c:pt idx="8">
                  <c:v>-192.76805699418549</c:v>
                </c:pt>
                <c:pt idx="9">
                  <c:v>-185.08650049837448</c:v>
                </c:pt>
                <c:pt idx="10">
                  <c:v>-178.98855886335636</c:v>
                </c:pt>
                <c:pt idx="11">
                  <c:v>-174.09365423653483</c:v>
                </c:pt>
                <c:pt idx="12">
                  <c:v>-170.13950349184293</c:v>
                </c:pt>
                <c:pt idx="13">
                  <c:v>-166.93971569235444</c:v>
                </c:pt>
                <c:pt idx="14">
                  <c:v>-164.35845380836079</c:v>
                </c:pt>
                <c:pt idx="15">
                  <c:v>-162.29466120252607</c:v>
                </c:pt>
                <c:pt idx="16">
                  <c:v>-160.67189634763881</c:v>
                </c:pt>
                <c:pt idx="17">
                  <c:v>-159.43158564201121</c:v>
                </c:pt>
                <c:pt idx="18">
                  <c:v>-158.52843104007226</c:v>
                </c:pt>
                <c:pt idx="19">
                  <c:v>-157.92721746423072</c:v>
                </c:pt>
                <c:pt idx="20">
                  <c:v>-157.60055462295369</c:v>
                </c:pt>
                <c:pt idx="21">
                  <c:v>-157.52725876480457</c:v>
                </c:pt>
                <c:pt idx="22">
                  <c:v>-157.6911842366458</c:v>
                </c:pt>
                <c:pt idx="23">
                  <c:v>-158.08038081214556</c:v>
                </c:pt>
                <c:pt idx="24">
                  <c:v>-158.68649566935113</c:v>
                </c:pt>
                <c:pt idx="25">
                  <c:v>-159.50436568569987</c:v>
                </c:pt>
                <c:pt idx="26">
                  <c:v>-160.53176169736241</c:v>
                </c:pt>
                <c:pt idx="27">
                  <c:v>-161.76925970107843</c:v>
                </c:pt>
                <c:pt idx="28">
                  <c:v>-163.2202175069375</c:v>
                </c:pt>
                <c:pt idx="29">
                  <c:v>-164.89077311696855</c:v>
                </c:pt>
                <c:pt idx="30">
                  <c:v>-166.78962934927927</c:v>
                </c:pt>
                <c:pt idx="31">
                  <c:v>-168.92740503020633</c:v>
                </c:pt>
                <c:pt idx="32">
                  <c:v>-171.31593761891131</c:v>
                </c:pt>
                <c:pt idx="33">
                  <c:v>-173.96902874183542</c:v>
                </c:pt>
                <c:pt idx="34">
                  <c:v>-176.90729258699113</c:v>
                </c:pt>
                <c:pt idx="35">
                  <c:v>-180.16707524342306</c:v>
                </c:pt>
                <c:pt idx="36">
                  <c:v>-183.79330917518527</c:v>
                </c:pt>
                <c:pt idx="37">
                  <c:v>-187.78887178725358</c:v>
                </c:pt>
                <c:pt idx="38">
                  <c:v>-192.11859578768002</c:v>
                </c:pt>
                <c:pt idx="39">
                  <c:v>-196.89476786359205</c:v>
                </c:pt>
                <c:pt idx="40">
                  <c:v>-202.26148546721123</c:v>
                </c:pt>
                <c:pt idx="41">
                  <c:v>-207.7728730518993</c:v>
                </c:pt>
                <c:pt idx="42">
                  <c:v>-213.35199063987113</c:v>
                </c:pt>
                <c:pt idx="43">
                  <c:v>-219.96973143328904</c:v>
                </c:pt>
                <c:pt idx="44">
                  <c:v>-226.38516972492397</c:v>
                </c:pt>
                <c:pt idx="45">
                  <c:v>-234.22666998694453</c:v>
                </c:pt>
                <c:pt idx="46">
                  <c:v>-240.2152449998737</c:v>
                </c:pt>
                <c:pt idx="47">
                  <c:v>-249.29113156213697</c:v>
                </c:pt>
                <c:pt idx="48">
                  <c:v>-248.193017224644</c:v>
                </c:pt>
                <c:pt idx="49">
                  <c:v>-258.33575366311942</c:v>
                </c:pt>
                <c:pt idx="50">
                  <c:v>-264.61466771925399</c:v>
                </c:pt>
                <c:pt idx="51">
                  <c:v>-274.14303735455798</c:v>
                </c:pt>
                <c:pt idx="52">
                  <c:v>-285.95802350538003</c:v>
                </c:pt>
                <c:pt idx="53">
                  <c:v>-301.09330941152297</c:v>
                </c:pt>
                <c:pt idx="54">
                  <c:v>-320.85164520591411</c:v>
                </c:pt>
                <c:pt idx="55">
                  <c:v>-351.30364021757259</c:v>
                </c:pt>
                <c:pt idx="56">
                  <c:v>-381.85647896215949</c:v>
                </c:pt>
                <c:pt idx="57">
                  <c:v>-443.24704399152046</c:v>
                </c:pt>
                <c:pt idx="58">
                  <c:v>294.79299057505062</c:v>
                </c:pt>
                <c:pt idx="59">
                  <c:v>290.63145630285686</c:v>
                </c:pt>
                <c:pt idx="60">
                  <c:v>286.75880486278351</c:v>
                </c:pt>
                <c:pt idx="61">
                  <c:v>283.14110687578784</c:v>
                </c:pt>
                <c:pt idx="62">
                  <c:v>279.72027966289545</c:v>
                </c:pt>
                <c:pt idx="63">
                  <c:v>277.33177544282358</c:v>
                </c:pt>
                <c:pt idx="64">
                  <c:v>274.11848821466589</c:v>
                </c:pt>
                <c:pt idx="65">
                  <c:v>271.32652894652256</c:v>
                </c:pt>
                <c:pt idx="66">
                  <c:v>268.85283030803322</c:v>
                </c:pt>
                <c:pt idx="67">
                  <c:v>266.64497331396637</c:v>
                </c:pt>
                <c:pt idx="68">
                  <c:v>264.67657419429281</c:v>
                </c:pt>
                <c:pt idx="69">
                  <c:v>262.93451052028803</c:v>
                </c:pt>
                <c:pt idx="70">
                  <c:v>261.41234492910155</c:v>
                </c:pt>
                <c:pt idx="71">
                  <c:v>260.10697011918944</c:v>
                </c:pt>
                <c:pt idx="72">
                  <c:v>259.01691482858251</c:v>
                </c:pt>
                <c:pt idx="73">
                  <c:v>258.14149858539758</c:v>
                </c:pt>
                <c:pt idx="74">
                  <c:v>257.48041575647534</c:v>
                </c:pt>
                <c:pt idx="75">
                  <c:v>257.03353417749366</c:v>
                </c:pt>
                <c:pt idx="76">
                  <c:v>256.80079956959725</c:v>
                </c:pt>
                <c:pt idx="77">
                  <c:v>256.75502342166237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25-31'!$CH$18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25-31'!$CH$19:$CH$119</c:f>
              <c:numCache>
                <c:formatCode>0.00E+00</c:formatCode>
                <c:ptCount val="101"/>
                <c:pt idx="1">
                  <c:v>3446.6299572380603</c:v>
                </c:pt>
                <c:pt idx="2">
                  <c:v>2404.2680708585217</c:v>
                </c:pt>
                <c:pt idx="3">
                  <c:v>1891.7603675204339</c:v>
                </c:pt>
                <c:pt idx="4">
                  <c:v>1585.4472267930707</c:v>
                </c:pt>
                <c:pt idx="5">
                  <c:v>1380.233611519639</c:v>
                </c:pt>
                <c:pt idx="6">
                  <c:v>1232.1485836756408</c:v>
                </c:pt>
                <c:pt idx="7">
                  <c:v>1119.594127381851</c:v>
                </c:pt>
                <c:pt idx="8">
                  <c:v>1030.7156764653125</c:v>
                </c:pt>
                <c:pt idx="9">
                  <c:v>958.45431833992973</c:v>
                </c:pt>
                <c:pt idx="10">
                  <c:v>898.33655890866555</c:v>
                </c:pt>
                <c:pt idx="11">
                  <c:v>847.38452153812375</c:v>
                </c:pt>
                <c:pt idx="12">
                  <c:v>803.53551074870302</c:v>
                </c:pt>
                <c:pt idx="13">
                  <c:v>765.31309964090076</c:v>
                </c:pt>
                <c:pt idx="14">
                  <c:v>731.63101007660543</c:v>
                </c:pt>
                <c:pt idx="15">
                  <c:v>701.67108483514266</c:v>
                </c:pt>
                <c:pt idx="16">
                  <c:v>674.80456555186311</c:v>
                </c:pt>
                <c:pt idx="17">
                  <c:v>650.53970529528988</c:v>
                </c:pt>
                <c:pt idx="18">
                  <c:v>628.48595253237602</c:v>
                </c:pt>
                <c:pt idx="19">
                  <c:v>608.32887842384048</c:v>
                </c:pt>
                <c:pt idx="20">
                  <c:v>589.81225420315036</c:v>
                </c:pt>
                <c:pt idx="21">
                  <c:v>572.72499925512307</c:v>
                </c:pt>
                <c:pt idx="22">
                  <c:v>556.89151713840261</c:v>
                </c:pt>
                <c:pt idx="23">
                  <c:v>542.16443340191495</c:v>
                </c:pt>
                <c:pt idx="24">
                  <c:v>528.41906594343072</c:v>
                </c:pt>
                <c:pt idx="25">
                  <c:v>515.54916408983684</c:v>
                </c:pt>
                <c:pt idx="26">
                  <c:v>503.46358814932211</c:v>
                </c:pt>
                <c:pt idx="27">
                  <c:v>492.0836950578211</c:v>
                </c:pt>
                <c:pt idx="28">
                  <c:v>481.34125741699842</c:v>
                </c:pt>
                <c:pt idx="29">
                  <c:v>471.17675434741102</c:v>
                </c:pt>
                <c:pt idx="30">
                  <c:v>461.5378422988581</c:v>
                </c:pt>
                <c:pt idx="31">
                  <c:v>452.37788341959907</c:v>
                </c:pt>
                <c:pt idx="32">
                  <c:v>443.65472138243598</c:v>
                </c:pt>
                <c:pt idx="33">
                  <c:v>435.33028520051698</c:v>
                </c:pt>
                <c:pt idx="34">
                  <c:v>427.37182713467269</c:v>
                </c:pt>
                <c:pt idx="35">
                  <c:v>419.75421173003457</c:v>
                </c:pt>
                <c:pt idx="36">
                  <c:v>412.45548322586865</c:v>
                </c:pt>
                <c:pt idx="37">
                  <c:v>405.43851477092829</c:v>
                </c:pt>
                <c:pt idx="38">
                  <c:v>398.65634804053582</c:v>
                </c:pt>
                <c:pt idx="39">
                  <c:v>392.11286062594831</c:v>
                </c:pt>
                <c:pt idx="40">
                  <c:v>385.8154510372147</c:v>
                </c:pt>
                <c:pt idx="41">
                  <c:v>379.60185115030407</c:v>
                </c:pt>
                <c:pt idx="42">
                  <c:v>373.43975813069807</c:v>
                </c:pt>
                <c:pt idx="43">
                  <c:v>367.55713861148729</c:v>
                </c:pt>
                <c:pt idx="44">
                  <c:v>361.60817640743301</c:v>
                </c:pt>
                <c:pt idx="45">
                  <c:v>355.96125463413398</c:v>
                </c:pt>
                <c:pt idx="46">
                  <c:v>349.88027400498555</c:v>
                </c:pt>
                <c:pt idx="47">
                  <c:v>344.38852466555761</c:v>
                </c:pt>
                <c:pt idx="48">
                  <c:v>337.02134463695188</c:v>
                </c:pt>
                <c:pt idx="49">
                  <c:v>331.67400269381807</c:v>
                </c:pt>
                <c:pt idx="50">
                  <c:v>325.64169534181622</c:v>
                </c:pt>
                <c:pt idx="51">
                  <c:v>320.04109366449819</c:v>
                </c:pt>
                <c:pt idx="52">
                  <c:v>314.62789152150617</c:v>
                </c:pt>
                <c:pt idx="53">
                  <c:v>309.42994018314795</c:v>
                </c:pt>
                <c:pt idx="54">
                  <c:v>304.45315661342232</c:v>
                </c:pt>
                <c:pt idx="55">
                  <c:v>300.04589688378047</c:v>
                </c:pt>
                <c:pt idx="56">
                  <c:v>295.07203667176185</c:v>
                </c:pt>
                <c:pt idx="57">
                  <c:v>291.40412094726287</c:v>
                </c:pt>
                <c:pt idx="58">
                  <c:v>287.03724423579934</c:v>
                </c:pt>
                <c:pt idx="59">
                  <c:v>282.98519629886164</c:v>
                </c:pt>
                <c:pt idx="60">
                  <c:v>279.21443093881669</c:v>
                </c:pt>
                <c:pt idx="61">
                  <c:v>275.69191142897688</c:v>
                </c:pt>
                <c:pt idx="62">
                  <c:v>272.36108319496742</c:v>
                </c:pt>
                <c:pt idx="63">
                  <c:v>270.03541843666488</c:v>
                </c:pt>
                <c:pt idx="64">
                  <c:v>266.90666999149573</c:v>
                </c:pt>
                <c:pt idx="65">
                  <c:v>264.18816473537277</c:v>
                </c:pt>
                <c:pt idx="66">
                  <c:v>261.77954694945879</c:v>
                </c:pt>
                <c:pt idx="67">
                  <c:v>259.62977674628183</c:v>
                </c:pt>
                <c:pt idx="68">
                  <c:v>257.71316448977899</c:v>
                </c:pt>
                <c:pt idx="69">
                  <c:v>256.01693299087458</c:v>
                </c:pt>
                <c:pt idx="70">
                  <c:v>254.53481424811741</c:v>
                </c:pt>
                <c:pt idx="71">
                  <c:v>253.26378271035566</c:v>
                </c:pt>
                <c:pt idx="72">
                  <c:v>252.20240582323862</c:v>
                </c:pt>
                <c:pt idx="73">
                  <c:v>251.35002101750459</c:v>
                </c:pt>
                <c:pt idx="74">
                  <c:v>250.70633070093606</c:v>
                </c:pt>
                <c:pt idx="75">
                  <c:v>250.27120618633882</c:v>
                </c:pt>
                <c:pt idx="76">
                  <c:v>250.04459462288685</c:v>
                </c:pt>
                <c:pt idx="77">
                  <c:v>250.00002280545885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25-31'!$CI$18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25-31'!$CI$19:$CI$119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2868608"/>
        <c:axId val="72870912"/>
      </c:scatterChart>
      <c:valAx>
        <c:axId val="728686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870912"/>
        <c:crossesAt val="6000"/>
        <c:crossBetween val="midCat"/>
        <c:minorUnit val="100"/>
      </c:valAx>
      <c:valAx>
        <c:axId val="728709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86860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61"/>
          <c:y val="0.37335773169198938"/>
          <c:w val="0.1631673021460613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25-31'!$CN$18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25-31'!$CN$19:$CN$119</c:f>
              <c:numCache>
                <c:formatCode>0.00E+00</c:formatCode>
                <c:ptCount val="101"/>
                <c:pt idx="0">
                  <c:v>78.991142378328334</c:v>
                </c:pt>
                <c:pt idx="1">
                  <c:v>103.39355255117601</c:v>
                </c:pt>
                <c:pt idx="2">
                  <c:v>119.54713278995723</c:v>
                </c:pt>
                <c:pt idx="3">
                  <c:v>131.67200108191872</c:v>
                </c:pt>
                <c:pt idx="4">
                  <c:v>141.31057377373557</c:v>
                </c:pt>
                <c:pt idx="5">
                  <c:v>149.19282129796883</c:v>
                </c:pt>
                <c:pt idx="6">
                  <c:v>155.72880241772887</c:v>
                </c:pt>
                <c:pt idx="7">
                  <c:v>161.17776666114347</c:v>
                </c:pt>
                <c:pt idx="8">
                  <c:v>165.71787420982872</c:v>
                </c:pt>
                <c:pt idx="9">
                  <c:v>169.47913237145622</c:v>
                </c:pt>
                <c:pt idx="10">
                  <c:v>172.56068569938208</c:v>
                </c:pt>
                <c:pt idx="11">
                  <c:v>175.04068642861552</c:v>
                </c:pt>
                <c:pt idx="12">
                  <c:v>176.98232425938562</c:v>
                </c:pt>
                <c:pt idx="13">
                  <c:v>178.43771941363198</c:v>
                </c:pt>
                <c:pt idx="14">
                  <c:v>179.45055310092283</c:v>
                </c:pt>
                <c:pt idx="15">
                  <c:v>180.05791299584348</c:v>
                </c:pt>
                <c:pt idx="16">
                  <c:v>180.29162908968877</c:v>
                </c:pt>
                <c:pt idx="17">
                  <c:v>180.1792661952019</c:v>
                </c:pt>
                <c:pt idx="18">
                  <c:v>179.74487760536894</c:v>
                </c:pt>
                <c:pt idx="19">
                  <c:v>179.00958787776901</c:v>
                </c:pt>
                <c:pt idx="20">
                  <c:v>177.99205024990215</c:v>
                </c:pt>
                <c:pt idx="21">
                  <c:v>176.70880986692751</c:v>
                </c:pt>
                <c:pt idx="22">
                  <c:v>175.17459461739756</c:v>
                </c:pt>
                <c:pt idx="23">
                  <c:v>173.40254919570671</c:v>
                </c:pt>
                <c:pt idx="24">
                  <c:v>171.40442403915603</c:v>
                </c:pt>
                <c:pt idx="25">
                  <c:v>169.19072846098263</c:v>
                </c:pt>
                <c:pt idx="26">
                  <c:v>166.77085725813231</c:v>
                </c:pt>
                <c:pt idx="27">
                  <c:v>164.1532049112391</c:v>
                </c:pt>
                <c:pt idx="28">
                  <c:v>161.34529082565453</c:v>
                </c:pt>
                <c:pt idx="29">
                  <c:v>158.35391629791218</c:v>
                </c:pt>
                <c:pt idx="30">
                  <c:v>155.18532607692481</c:v>
                </c:pt>
                <c:pt idx="31">
                  <c:v>151.84524773288649</c:v>
                </c:pt>
                <c:pt idx="32">
                  <c:v>148.33861379192606</c:v>
                </c:pt>
                <c:pt idx="33">
                  <c:v>144.66900127755684</c:v>
                </c:pt>
                <c:pt idx="34">
                  <c:v>140.83881690246605</c:v>
                </c:pt>
                <c:pt idx="35">
                  <c:v>136.85213338828862</c:v>
                </c:pt>
                <c:pt idx="36">
                  <c:v>132.71788346281252</c:v>
                </c:pt>
                <c:pt idx="37">
                  <c:v>128.44339168464694</c:v>
                </c:pt>
                <c:pt idx="38">
                  <c:v>124.02535203343301</c:v>
                </c:pt>
                <c:pt idx="39">
                  <c:v>119.47697626126329</c:v>
                </c:pt>
                <c:pt idx="40">
                  <c:v>114.8491190512419</c:v>
                </c:pt>
                <c:pt idx="41">
                  <c:v>110.13323663492389</c:v>
                </c:pt>
                <c:pt idx="42">
                  <c:v>105.28252848800886</c:v>
                </c:pt>
                <c:pt idx="43">
                  <c:v>100.39316783808515</c:v>
                </c:pt>
                <c:pt idx="44">
                  <c:v>95.399415107509398</c:v>
                </c:pt>
                <c:pt idx="45">
                  <c:v>90.528877488319935</c:v>
                </c:pt>
                <c:pt idx="46">
                  <c:v>85.594993606693649</c:v>
                </c:pt>
                <c:pt idx="47">
                  <c:v>81.356660822419116</c:v>
                </c:pt>
                <c:pt idx="48">
                  <c:v>76.470351558347915</c:v>
                </c:pt>
                <c:pt idx="49">
                  <c:v>72.823744986881934</c:v>
                </c:pt>
                <c:pt idx="50">
                  <c:v>67.716619371234316</c:v>
                </c:pt>
                <c:pt idx="51">
                  <c:v>62.657863038241395</c:v>
                </c:pt>
                <c:pt idx="52">
                  <c:v>57.613524452753161</c:v>
                </c:pt>
                <c:pt idx="53">
                  <c:v>52.544414983558951</c:v>
                </c:pt>
                <c:pt idx="54">
                  <c:v>47.479405608923337</c:v>
                </c:pt>
                <c:pt idx="55">
                  <c:v>44.223848135762303</c:v>
                </c:pt>
                <c:pt idx="56">
                  <c:v>38.805009245126911</c:v>
                </c:pt>
                <c:pt idx="57">
                  <c:v>33.041388705844533</c:v>
                </c:pt>
                <c:pt idx="58">
                  <c:v>31.595660207018692</c:v>
                </c:pt>
                <c:pt idx="59">
                  <c:v>29.286815466243905</c:v>
                </c:pt>
                <c:pt idx="60">
                  <c:v>26.034692936956478</c:v>
                </c:pt>
                <c:pt idx="61">
                  <c:v>21.759680334641718</c:v>
                </c:pt>
                <c:pt idx="62">
                  <c:v>16.4271599045139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3218304"/>
        <c:axId val="73229056"/>
      </c:scatterChart>
      <c:valAx>
        <c:axId val="732183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29056"/>
        <c:crossesAt val="4.0000000000000022E-2"/>
        <c:crossBetween val="midCat"/>
        <c:minorUnit val="100"/>
      </c:valAx>
      <c:valAx>
        <c:axId val="732290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183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25-31'!$CO$18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25-31'!$CO$19:$CO$119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3.1441831480530799E-2</c:v>
                </c:pt>
                <c:pt idx="2">
                  <c:v>3.0153729467735379E-2</c:v>
                </c:pt>
                <c:pt idx="3">
                  <c:v>2.9030032674641972E-2</c:v>
                </c:pt>
                <c:pt idx="4">
                  <c:v>2.8020717715634979E-2</c:v>
                </c:pt>
                <c:pt idx="5">
                  <c:v>2.7097117064138289E-2</c:v>
                </c:pt>
                <c:pt idx="6">
                  <c:v>2.6240853329277898E-2</c:v>
                </c:pt>
                <c:pt idx="7">
                  <c:v>2.5439252297428428E-2</c:v>
                </c:pt>
                <c:pt idx="8">
                  <c:v>2.468311230882958E-2</c:v>
                </c:pt>
                <c:pt idx="9">
                  <c:v>2.3965492910229619E-2</c:v>
                </c:pt>
                <c:pt idx="10">
                  <c:v>2.3281001906024834E-2</c:v>
                </c:pt>
                <c:pt idx="11">
                  <c:v>2.262534932366914E-2</c:v>
                </c:pt>
                <c:pt idx="12">
                  <c:v>2.1995054685547247E-2</c:v>
                </c:pt>
                <c:pt idx="13">
                  <c:v>2.1387247348392039E-2</c:v>
                </c:pt>
                <c:pt idx="14">
                  <c:v>2.0799525932218899E-2</c:v>
                </c:pt>
                <c:pt idx="15">
                  <c:v>2.0229856680667679E-2</c:v>
                </c:pt>
                <c:pt idx="16">
                  <c:v>1.9676498280684775E-2</c:v>
                </c:pt>
                <c:pt idx="17">
                  <c:v>1.9137945146262297E-2</c:v>
                </c:pt>
                <c:pt idx="18">
                  <c:v>1.8612883882600791E-2</c:v>
                </c:pt>
                <c:pt idx="19">
                  <c:v>1.8100159345560498E-2</c:v>
                </c:pt>
                <c:pt idx="20">
                  <c:v>1.7598747806368057E-2</c:v>
                </c:pt>
                <c:pt idx="21">
                  <c:v>1.7107735455484302E-2</c:v>
                </c:pt>
                <c:pt idx="22">
                  <c:v>1.6626300968682069E-2</c:v>
                </c:pt>
                <c:pt idx="23">
                  <c:v>1.6153701195549052E-2</c:v>
                </c:pt>
                <c:pt idx="24">
                  <c:v>1.568925926761075E-2</c:v>
                </c:pt>
                <c:pt idx="25">
                  <c:v>1.5232354593483976E-2</c:v>
                </c:pt>
                <c:pt idx="26">
                  <c:v>1.4782414336778855E-2</c:v>
                </c:pt>
                <c:pt idx="27">
                  <c:v>1.433890608427774E-2</c:v>
                </c:pt>
                <c:pt idx="28">
                  <c:v>1.3901331528060083E-2</c:v>
                </c:pt>
                <c:pt idx="29">
                  <c:v>1.3469221081264561E-2</c:v>
                </c:pt>
                <c:pt idx="30">
                  <c:v>1.3042129308796975E-2</c:v>
                </c:pt>
                <c:pt idx="31">
                  <c:v>1.2619630738210338E-2</c:v>
                </c:pt>
                <c:pt idx="32">
                  <c:v>1.2201315082127127E-2</c:v>
                </c:pt>
                <c:pt idx="33">
                  <c:v>1.1786780941913872E-2</c:v>
                </c:pt>
                <c:pt idx="34">
                  <c:v>1.1375629894464731E-2</c:v>
                </c:pt>
                <c:pt idx="35">
                  <c:v>1.0967468583336188E-2</c:v>
                </c:pt>
                <c:pt idx="36">
                  <c:v>1.0561920578055051E-2</c:v>
                </c:pt>
                <c:pt idx="37">
                  <c:v>1.0158619562166769E-2</c:v>
                </c:pt>
                <c:pt idx="38">
                  <c:v>9.7571735515884911E-3</c:v>
                </c:pt>
                <c:pt idx="39">
                  <c:v>9.3572139095864822E-3</c:v>
                </c:pt>
                <c:pt idx="40">
                  <c:v>8.9585226375412039E-3</c:v>
                </c:pt>
                <c:pt idx="41">
                  <c:v>8.5608370650943118E-3</c:v>
                </c:pt>
                <c:pt idx="42">
                  <c:v>8.1637023353200548E-3</c:v>
                </c:pt>
                <c:pt idx="43">
                  <c:v>7.766994638062321E-3</c:v>
                </c:pt>
                <c:pt idx="44">
                  <c:v>7.3703122559697978E-3</c:v>
                </c:pt>
                <c:pt idx="45">
                  <c:v>6.974181911556303E-3</c:v>
                </c:pt>
                <c:pt idx="46">
                  <c:v>6.5783488666790284E-3</c:v>
                </c:pt>
                <c:pt idx="47">
                  <c:v>6.1861111599684181E-3</c:v>
                </c:pt>
                <c:pt idx="48">
                  <c:v>5.7944381435834167E-3</c:v>
                </c:pt>
                <c:pt idx="49">
                  <c:v>5.4098025851288716E-3</c:v>
                </c:pt>
                <c:pt idx="50">
                  <c:v>5.0245802094597072E-3</c:v>
                </c:pt>
                <c:pt idx="51">
                  <c:v>4.6390104581535011E-3</c:v>
                </c:pt>
                <c:pt idx="52">
                  <c:v>4.2531563179758125E-3</c:v>
                </c:pt>
                <c:pt idx="53">
                  <c:v>3.8668177294699508E-3</c:v>
                </c:pt>
                <c:pt idx="54">
                  <c:v>3.4799766213816654E-3</c:v>
                </c:pt>
                <c:pt idx="55">
                  <c:v>3.1075782894559498E-3</c:v>
                </c:pt>
                <c:pt idx="56">
                  <c:v>2.7314037834760756E-3</c:v>
                </c:pt>
                <c:pt idx="57">
                  <c:v>2.3471470221432082E-3</c:v>
                </c:pt>
                <c:pt idx="58">
                  <c:v>2.0029467620672876E-3</c:v>
                </c:pt>
                <c:pt idx="59">
                  <c:v>1.6878873997674809E-3</c:v>
                </c:pt>
                <c:pt idx="60">
                  <c:v>1.3921268314837012E-3</c:v>
                </c:pt>
                <c:pt idx="61">
                  <c:v>1.1052049074763582E-3</c:v>
                </c:pt>
                <c:pt idx="62">
                  <c:v>8.1324221654648966E-4</c:v>
                </c:pt>
                <c:pt idx="63">
                  <c:v>4.8794532992789375E-4</c:v>
                </c:pt>
                <c:pt idx="64">
                  <c:v>2.9276719795673622E-4</c:v>
                </c:pt>
                <c:pt idx="65">
                  <c:v>1.7566031877404173E-4</c:v>
                </c:pt>
                <c:pt idx="66">
                  <c:v>1.0539619126442504E-4</c:v>
                </c:pt>
                <c:pt idx="67">
                  <c:v>6.3237714758655018E-5</c:v>
                </c:pt>
                <c:pt idx="68">
                  <c:v>3.7942628855193007E-5</c:v>
                </c:pt>
                <c:pt idx="69">
                  <c:v>2.2765577313115803E-5</c:v>
                </c:pt>
                <c:pt idx="70">
                  <c:v>1.3659346387869482E-5</c:v>
                </c:pt>
                <c:pt idx="71">
                  <c:v>8.1956078327216894E-6</c:v>
                </c:pt>
                <c:pt idx="72">
                  <c:v>4.9173646996330136E-6</c:v>
                </c:pt>
                <c:pt idx="73">
                  <c:v>2.9504188197798081E-6</c:v>
                </c:pt>
                <c:pt idx="74">
                  <c:v>1.7702512918678848E-6</c:v>
                </c:pt>
                <c:pt idx="75">
                  <c:v>1.0621507751207308E-6</c:v>
                </c:pt>
                <c:pt idx="76">
                  <c:v>6.3729046507243842E-7</c:v>
                </c:pt>
                <c:pt idx="77">
                  <c:v>3.8237427904346302E-7</c:v>
                </c:pt>
                <c:pt idx="78">
                  <c:v>2.2942456742607779E-7</c:v>
                </c:pt>
                <c:pt idx="79">
                  <c:v>1.3765474045564666E-7</c:v>
                </c:pt>
                <c:pt idx="80">
                  <c:v>8.259284427338799E-8</c:v>
                </c:pt>
                <c:pt idx="81">
                  <c:v>4.955570656403279E-8</c:v>
                </c:pt>
                <c:pt idx="82">
                  <c:v>2.9733423938419674E-8</c:v>
                </c:pt>
                <c:pt idx="83">
                  <c:v>1.7840054363051805E-8</c:v>
                </c:pt>
                <c:pt idx="84">
                  <c:v>1.0704032617831082E-8</c:v>
                </c:pt>
                <c:pt idx="85">
                  <c:v>6.4224195706986489E-9</c:v>
                </c:pt>
                <c:pt idx="86">
                  <c:v>3.853451742419189E-9</c:v>
                </c:pt>
                <c:pt idx="87">
                  <c:v>2.3120710454515135E-9</c:v>
                </c:pt>
                <c:pt idx="88">
                  <c:v>1.387242627270908E-9</c:v>
                </c:pt>
                <c:pt idx="89">
                  <c:v>8.3234557636254479E-10</c:v>
                </c:pt>
                <c:pt idx="90">
                  <c:v>4.9940734581752689E-10</c:v>
                </c:pt>
                <c:pt idx="91">
                  <c:v>2.9964440749051612E-10</c:v>
                </c:pt>
                <c:pt idx="92">
                  <c:v>1.7978664449430967E-10</c:v>
                </c:pt>
                <c:pt idx="93">
                  <c:v>1.078719866965858E-10</c:v>
                </c:pt>
                <c:pt idx="94">
                  <c:v>6.4723192017951478E-11</c:v>
                </c:pt>
                <c:pt idx="95">
                  <c:v>3.8833915210770888E-11</c:v>
                </c:pt>
                <c:pt idx="96">
                  <c:v>2.3300349126462533E-11</c:v>
                </c:pt>
                <c:pt idx="97">
                  <c:v>1.3980209475877519E-11</c:v>
                </c:pt>
                <c:pt idx="98">
                  <c:v>8.3881256855265107E-12</c:v>
                </c:pt>
                <c:pt idx="99">
                  <c:v>5.0328754113159059E-12</c:v>
                </c:pt>
                <c:pt idx="100">
                  <c:v>3.0197252467895434E-12</c:v>
                </c:pt>
              </c:numCache>
            </c:numRef>
          </c:yVal>
        </c:ser>
        <c:axId val="73239936"/>
        <c:axId val="73279360"/>
      </c:scatterChart>
      <c:valAx>
        <c:axId val="732399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79360"/>
        <c:crossesAt val="4.0000000000000022E-2"/>
        <c:crossBetween val="midCat"/>
        <c:minorUnit val="100"/>
      </c:valAx>
      <c:valAx>
        <c:axId val="7327936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399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6"/>
          <c:y val="0.19600938967136353"/>
          <c:w val="0.75182404526749869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25-31'!$CQ$18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25-31'!$CQ$19:$CQ$119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-5.1280701647142237</c:v>
                </c:pt>
                <c:pt idx="2">
                  <c:v>-8.4651220113344792</c:v>
                </c:pt>
                <c:pt idx="3">
                  <c:v>-11.376253599659371</c:v>
                </c:pt>
                <c:pt idx="4">
                  <c:v>-13.991059192941727</c:v>
                </c:pt>
                <c:pt idx="5">
                  <c:v>-16.383806994746628</c:v>
                </c:pt>
                <c:pt idx="6">
                  <c:v>-18.602106825991164</c:v>
                </c:pt>
                <c:pt idx="7">
                  <c:v>-20.678793437000145</c:v>
                </c:pt>
                <c:pt idx="8">
                  <c:v>-22.637705324561935</c:v>
                </c:pt>
                <c:pt idx="9">
                  <c:v>-24.496822937515205</c:v>
                </c:pt>
                <c:pt idx="10">
                  <c:v>-26.270115694522417</c:v>
                </c:pt>
                <c:pt idx="11">
                  <c:v>-27.96869751409676</c:v>
                </c:pt>
                <c:pt idx="12">
                  <c:v>-29.601585177624976</c:v>
                </c:pt>
                <c:pt idx="13">
                  <c:v>-31.176215584762822</c:v>
                </c:pt>
                <c:pt idx="14">
                  <c:v>-32.698809927180278</c:v>
                </c:pt>
                <c:pt idx="15">
                  <c:v>-34.17463700373785</c:v>
                </c:pt>
                <c:pt idx="16">
                  <c:v>-35.608207988149516</c:v>
                </c:pt>
                <c:pt idx="17">
                  <c:v>-37.003423362301014</c:v>
                </c:pt>
                <c:pt idx="18">
                  <c:v>-38.363685703392996</c:v>
                </c:pt>
                <c:pt idx="19">
                  <c:v>-39.691987612823809</c:v>
                </c:pt>
                <c:pt idx="20">
                  <c:v>-40.990981237674696</c:v>
                </c:pt>
                <c:pt idx="21">
                  <c:v>-42.26303396017147</c:v>
                </c:pt>
                <c:pt idx="22">
                  <c:v>-43.510273563286056</c:v>
                </c:pt>
                <c:pt idx="23">
                  <c:v>-44.734625307153976</c:v>
                </c:pt>
                <c:pt idx="24">
                  <c:v>-45.937842737045948</c:v>
                </c:pt>
                <c:pt idx="25">
                  <c:v>-47.121533602659355</c:v>
                </c:pt>
                <c:pt idx="26">
                  <c:v>-48.287181936092317</c:v>
                </c:pt>
                <c:pt idx="27">
                  <c:v>-49.436167046198825</c:v>
                </c:pt>
                <c:pt idx="28">
                  <c:v>-50.569779886140942</c:v>
                </c:pt>
                <c:pt idx="29">
                  <c:v>-51.689237002191511</c:v>
                </c:pt>
                <c:pt idx="30">
                  <c:v>-52.795692371278527</c:v>
                </c:pt>
                <c:pt idx="31">
                  <c:v>-53.890248253627327</c:v>
                </c:pt>
                <c:pt idx="32">
                  <c:v>-54.973967569905078</c:v>
                </c:pt>
                <c:pt idx="33">
                  <c:v>-56.047890212944601</c:v>
                </c:pt>
                <c:pt idx="34">
                  <c:v>-57.113048366957919</c:v>
                </c:pt>
                <c:pt idx="35">
                  <c:v>-58.170461090088857</c:v>
                </c:pt>
                <c:pt idx="36">
                  <c:v>-59.221103590817201</c:v>
                </c:pt>
                <c:pt idx="37">
                  <c:v>-60.26592487550186</c:v>
                </c:pt>
                <c:pt idx="38">
                  <c:v>-61.305940446948178</c:v>
                </c:pt>
                <c:pt idx="39">
                  <c:v>-62.34210532260105</c:v>
                </c:pt>
                <c:pt idx="40">
                  <c:v>-63.374984265723533</c:v>
                </c:pt>
                <c:pt idx="41">
                  <c:v>-64.405257769471945</c:v>
                </c:pt>
                <c:pt idx="42">
                  <c:v>-65.434104219664334</c:v>
                </c:pt>
                <c:pt idx="43">
                  <c:v>-66.461844368000442</c:v>
                </c:pt>
                <c:pt idx="44">
                  <c:v>-67.489518933006963</c:v>
                </c:pt>
                <c:pt idx="45">
                  <c:v>-68.515763348585978</c:v>
                </c:pt>
                <c:pt idx="46">
                  <c:v>-69.541237558112584</c:v>
                </c:pt>
                <c:pt idx="47">
                  <c:v>-70.557397420057185</c:v>
                </c:pt>
                <c:pt idx="48">
                  <c:v>-71.572094353697082</c:v>
                </c:pt>
                <c:pt idx="49">
                  <c:v>-72.568559531040449</c:v>
                </c:pt>
                <c:pt idx="50">
                  <c:v>-73.565024708383817</c:v>
                </c:pt>
                <c:pt idx="51">
                  <c:v>-74.561489885727184</c:v>
                </c:pt>
                <c:pt idx="52">
                  <c:v>-75.557955063070551</c:v>
                </c:pt>
                <c:pt idx="53">
                  <c:v>-76.554420240413918</c:v>
                </c:pt>
                <c:pt idx="54">
                  <c:v>-77.550885417757286</c:v>
                </c:pt>
                <c:pt idx="55">
                  <c:v>-78.547350595100653</c:v>
                </c:pt>
                <c:pt idx="56">
                  <c:v>-79.54381577244402</c:v>
                </c:pt>
                <c:pt idx="57">
                  <c:v>-80.540280949787387</c:v>
                </c:pt>
                <c:pt idx="58">
                  <c:v>-81.536746127130755</c:v>
                </c:pt>
                <c:pt idx="59">
                  <c:v>-82.533211304474122</c:v>
                </c:pt>
                <c:pt idx="60">
                  <c:v>-83.529676481817489</c:v>
                </c:pt>
                <c:pt idx="61">
                  <c:v>-84.526141659160857</c:v>
                </c:pt>
                <c:pt idx="62">
                  <c:v>-85.522606836504224</c:v>
                </c:pt>
                <c:pt idx="63">
                  <c:v>-86.519072013847591</c:v>
                </c:pt>
                <c:pt idx="64">
                  <c:v>-87.515537191190958</c:v>
                </c:pt>
                <c:pt idx="65">
                  <c:v>-88.512002368534326</c:v>
                </c:pt>
                <c:pt idx="66">
                  <c:v>-89.508467545877693</c:v>
                </c:pt>
                <c:pt idx="67">
                  <c:v>-90.50493272322106</c:v>
                </c:pt>
                <c:pt idx="68">
                  <c:v>-91.501397900564427</c:v>
                </c:pt>
                <c:pt idx="69">
                  <c:v>-92.497863077907795</c:v>
                </c:pt>
                <c:pt idx="70">
                  <c:v>-93.494328255251162</c:v>
                </c:pt>
                <c:pt idx="71">
                  <c:v>-94.490793432594529</c:v>
                </c:pt>
                <c:pt idx="72">
                  <c:v>-95.487258609937896</c:v>
                </c:pt>
                <c:pt idx="73">
                  <c:v>-96.483723787281264</c:v>
                </c:pt>
                <c:pt idx="74">
                  <c:v>-97.480188964624631</c:v>
                </c:pt>
                <c:pt idx="75">
                  <c:v>-98.476654141967998</c:v>
                </c:pt>
                <c:pt idx="76">
                  <c:v>-99.473119319311365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25-31'!$CR$19:$CR$119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-18.544478029712963</c:v>
                </c:pt>
                <c:pt idx="2">
                  <c:v>-21.881529876333218</c:v>
                </c:pt>
                <c:pt idx="3">
                  <c:v>-24.79266146465811</c:v>
                </c:pt>
                <c:pt idx="4">
                  <c:v>-27.407467057940465</c:v>
                </c:pt>
                <c:pt idx="5">
                  <c:v>-29.800214859745367</c:v>
                </c:pt>
                <c:pt idx="6">
                  <c:v>-32.018514690989903</c:v>
                </c:pt>
                <c:pt idx="7">
                  <c:v>-34.095201301998884</c:v>
                </c:pt>
                <c:pt idx="8">
                  <c:v>-36.054113189560674</c:v>
                </c:pt>
                <c:pt idx="9">
                  <c:v>-37.913230802513944</c:v>
                </c:pt>
                <c:pt idx="10">
                  <c:v>-39.686523559521156</c:v>
                </c:pt>
                <c:pt idx="11">
                  <c:v>-41.385105379095499</c:v>
                </c:pt>
                <c:pt idx="12">
                  <c:v>-43.017993042623715</c:v>
                </c:pt>
                <c:pt idx="13">
                  <c:v>-44.592623449761561</c:v>
                </c:pt>
                <c:pt idx="14">
                  <c:v>-46.115217792179017</c:v>
                </c:pt>
                <c:pt idx="15">
                  <c:v>-47.591044868736589</c:v>
                </c:pt>
                <c:pt idx="16">
                  <c:v>-49.024615853148255</c:v>
                </c:pt>
                <c:pt idx="17">
                  <c:v>-50.419831227299753</c:v>
                </c:pt>
                <c:pt idx="18">
                  <c:v>-51.780093568391734</c:v>
                </c:pt>
                <c:pt idx="19">
                  <c:v>-53.108395477822548</c:v>
                </c:pt>
                <c:pt idx="20">
                  <c:v>-54.407389102673434</c:v>
                </c:pt>
                <c:pt idx="21">
                  <c:v>-55.679441825170208</c:v>
                </c:pt>
                <c:pt idx="22">
                  <c:v>-56.926681428284795</c:v>
                </c:pt>
                <c:pt idx="23">
                  <c:v>-58.151033172152715</c:v>
                </c:pt>
                <c:pt idx="24">
                  <c:v>-59.354250602044687</c:v>
                </c:pt>
                <c:pt idx="25">
                  <c:v>-60.537941467658094</c:v>
                </c:pt>
                <c:pt idx="26">
                  <c:v>-61.703589801091056</c:v>
                </c:pt>
                <c:pt idx="27">
                  <c:v>-62.852574911197564</c:v>
                </c:pt>
                <c:pt idx="28">
                  <c:v>-63.986187751139681</c:v>
                </c:pt>
                <c:pt idx="29">
                  <c:v>-65.10564486719025</c:v>
                </c:pt>
                <c:pt idx="30">
                  <c:v>-66.212100236277266</c:v>
                </c:pt>
                <c:pt idx="31">
                  <c:v>-67.306656118626066</c:v>
                </c:pt>
                <c:pt idx="32">
                  <c:v>-68.390375434903817</c:v>
                </c:pt>
                <c:pt idx="33">
                  <c:v>-69.46429807794334</c:v>
                </c:pt>
                <c:pt idx="34">
                  <c:v>-70.529456231956658</c:v>
                </c:pt>
                <c:pt idx="35">
                  <c:v>-71.586868955087596</c:v>
                </c:pt>
                <c:pt idx="36">
                  <c:v>-72.63751145581594</c:v>
                </c:pt>
                <c:pt idx="37">
                  <c:v>-73.682332740500598</c:v>
                </c:pt>
                <c:pt idx="38">
                  <c:v>-74.722348311946917</c:v>
                </c:pt>
                <c:pt idx="39">
                  <c:v>-75.758513187599789</c:v>
                </c:pt>
                <c:pt idx="40">
                  <c:v>-76.791392130722272</c:v>
                </c:pt>
                <c:pt idx="41">
                  <c:v>-77.821665634470691</c:v>
                </c:pt>
                <c:pt idx="42">
                  <c:v>-78.85051208466308</c:v>
                </c:pt>
                <c:pt idx="43">
                  <c:v>-79.878252232999174</c:v>
                </c:pt>
                <c:pt idx="44">
                  <c:v>-80.905992381335267</c:v>
                </c:pt>
                <c:pt idx="45">
                  <c:v>-81.93373252967136</c:v>
                </c:pt>
                <c:pt idx="46">
                  <c:v>-82.961472678007453</c:v>
                </c:pt>
                <c:pt idx="47">
                  <c:v>-83.989212826343547</c:v>
                </c:pt>
                <c:pt idx="48">
                  <c:v>-85.01695297467964</c:v>
                </c:pt>
                <c:pt idx="49">
                  <c:v>-86.044693123015733</c:v>
                </c:pt>
                <c:pt idx="50">
                  <c:v>-87.072433271351827</c:v>
                </c:pt>
                <c:pt idx="51">
                  <c:v>-88.10017341968792</c:v>
                </c:pt>
                <c:pt idx="52">
                  <c:v>-89.127913568024013</c:v>
                </c:pt>
                <c:pt idx="53">
                  <c:v>-90.155653716360106</c:v>
                </c:pt>
                <c:pt idx="54">
                  <c:v>-91.1833938646962</c:v>
                </c:pt>
                <c:pt idx="55">
                  <c:v>-92.211134013032293</c:v>
                </c:pt>
                <c:pt idx="56">
                  <c:v>-93.238874161368386</c:v>
                </c:pt>
                <c:pt idx="57">
                  <c:v>-94.26661430970448</c:v>
                </c:pt>
                <c:pt idx="58">
                  <c:v>-95.294354458040573</c:v>
                </c:pt>
                <c:pt idx="59">
                  <c:v>-96.322094606376666</c:v>
                </c:pt>
                <c:pt idx="60">
                  <c:v>-97.349834754712759</c:v>
                </c:pt>
                <c:pt idx="61">
                  <c:v>-98.377574903048853</c:v>
                </c:pt>
                <c:pt idx="62">
                  <c:v>-99.405315051384946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25-31'!$CS$19:$CS$119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-31.960885894711701</c:v>
                </c:pt>
                <c:pt idx="2">
                  <c:v>-35.297937741331957</c:v>
                </c:pt>
                <c:pt idx="3">
                  <c:v>-38.209069329656849</c:v>
                </c:pt>
                <c:pt idx="4">
                  <c:v>-40.823874922939204</c:v>
                </c:pt>
                <c:pt idx="5">
                  <c:v>-43.216622724744106</c:v>
                </c:pt>
                <c:pt idx="6">
                  <c:v>-45.434922555988642</c:v>
                </c:pt>
                <c:pt idx="7">
                  <c:v>-47.511609166997623</c:v>
                </c:pt>
                <c:pt idx="8">
                  <c:v>-49.470521054559413</c:v>
                </c:pt>
                <c:pt idx="9">
                  <c:v>-51.329638667512683</c:v>
                </c:pt>
                <c:pt idx="10">
                  <c:v>-53.102931424519895</c:v>
                </c:pt>
                <c:pt idx="11">
                  <c:v>-54.801513244094238</c:v>
                </c:pt>
                <c:pt idx="12">
                  <c:v>-56.434400907622454</c:v>
                </c:pt>
                <c:pt idx="13">
                  <c:v>-58.0090313147603</c:v>
                </c:pt>
                <c:pt idx="14">
                  <c:v>-59.531625657177756</c:v>
                </c:pt>
                <c:pt idx="15">
                  <c:v>-61.007452733735327</c:v>
                </c:pt>
                <c:pt idx="16">
                  <c:v>-62.441023718146994</c:v>
                </c:pt>
                <c:pt idx="17">
                  <c:v>-63.836239092298491</c:v>
                </c:pt>
                <c:pt idx="18">
                  <c:v>-65.196501433390466</c:v>
                </c:pt>
                <c:pt idx="19">
                  <c:v>-66.524803342821286</c:v>
                </c:pt>
                <c:pt idx="20">
                  <c:v>-67.823796967672166</c:v>
                </c:pt>
                <c:pt idx="21">
                  <c:v>-69.095849690168947</c:v>
                </c:pt>
                <c:pt idx="22">
                  <c:v>-70.343089293283526</c:v>
                </c:pt>
                <c:pt idx="23">
                  <c:v>-71.567441037151454</c:v>
                </c:pt>
                <c:pt idx="24">
                  <c:v>-72.770658467043432</c:v>
                </c:pt>
                <c:pt idx="25">
                  <c:v>-73.954349332656832</c:v>
                </c:pt>
                <c:pt idx="26">
                  <c:v>-75.119997666089802</c:v>
                </c:pt>
                <c:pt idx="27">
                  <c:v>-76.26898277619631</c:v>
                </c:pt>
                <c:pt idx="28">
                  <c:v>-77.402595616138427</c:v>
                </c:pt>
                <c:pt idx="29">
                  <c:v>-78.522052732188996</c:v>
                </c:pt>
                <c:pt idx="30">
                  <c:v>-79.628508101275997</c:v>
                </c:pt>
                <c:pt idx="31">
                  <c:v>-80.723063983624797</c:v>
                </c:pt>
                <c:pt idx="32">
                  <c:v>-81.806783299902548</c:v>
                </c:pt>
                <c:pt idx="33">
                  <c:v>-82.880705942942086</c:v>
                </c:pt>
                <c:pt idx="34">
                  <c:v>-83.945864096955404</c:v>
                </c:pt>
                <c:pt idx="35">
                  <c:v>-85.003276820086342</c:v>
                </c:pt>
                <c:pt idx="36">
                  <c:v>-86.053919320814686</c:v>
                </c:pt>
                <c:pt idx="37">
                  <c:v>-87.09874060549933</c:v>
                </c:pt>
                <c:pt idx="38">
                  <c:v>-88.138756176945662</c:v>
                </c:pt>
                <c:pt idx="39">
                  <c:v>-89.174921052598535</c:v>
                </c:pt>
                <c:pt idx="40">
                  <c:v>-90.207799995721018</c:v>
                </c:pt>
                <c:pt idx="41">
                  <c:v>-91.238073499469436</c:v>
                </c:pt>
                <c:pt idx="42">
                  <c:v>-92.266919949661826</c:v>
                </c:pt>
                <c:pt idx="43">
                  <c:v>-93.294660097997905</c:v>
                </c:pt>
                <c:pt idx="44">
                  <c:v>-94.322334663004455</c:v>
                </c:pt>
                <c:pt idx="45">
                  <c:v>-95.348579078583441</c:v>
                </c:pt>
                <c:pt idx="46">
                  <c:v>-96.374053288110076</c:v>
                </c:pt>
                <c:pt idx="47">
                  <c:v>-97.390213150054649</c:v>
                </c:pt>
                <c:pt idx="48">
                  <c:v>-98.404910083694546</c:v>
                </c:pt>
                <c:pt idx="49">
                  <c:v>-99.401375261037941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3312896"/>
        <c:axId val="73323264"/>
      </c:scatterChart>
      <c:valAx>
        <c:axId val="733128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323264"/>
        <c:crosses val="autoZero"/>
        <c:crossBetween val="midCat"/>
        <c:minorUnit val="100"/>
      </c:valAx>
      <c:valAx>
        <c:axId val="7332326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3128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7"/>
          <c:y val="0.19600938967136375"/>
          <c:w val="0.77434308191601819"/>
          <c:h val="0.73239436619718834"/>
        </c:manualLayout>
      </c:layout>
      <c:scatterChart>
        <c:scatterStyle val="lineMarker"/>
        <c:ser>
          <c:idx val="2"/>
          <c:order val="0"/>
          <c:tx>
            <c:strRef>
              <c:f>'0.5Q 25-31'!$CT$18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25-31'!$CT$19:$CT$119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18.544478029712963</c:v>
                </c:pt>
                <c:pt idx="2">
                  <c:v>21.881529876333218</c:v>
                </c:pt>
                <c:pt idx="3">
                  <c:v>24.79266146465811</c:v>
                </c:pt>
                <c:pt idx="4">
                  <c:v>27.407467057940465</c:v>
                </c:pt>
                <c:pt idx="5">
                  <c:v>29.800214859745367</c:v>
                </c:pt>
                <c:pt idx="6">
                  <c:v>32.018514690989903</c:v>
                </c:pt>
                <c:pt idx="7">
                  <c:v>34.095201301998884</c:v>
                </c:pt>
                <c:pt idx="8">
                  <c:v>36.054113189560674</c:v>
                </c:pt>
                <c:pt idx="9">
                  <c:v>37.913230802513944</c:v>
                </c:pt>
                <c:pt idx="10">
                  <c:v>39.686523559521156</c:v>
                </c:pt>
                <c:pt idx="11">
                  <c:v>41.385105379095499</c:v>
                </c:pt>
                <c:pt idx="12">
                  <c:v>43.017993042623715</c:v>
                </c:pt>
                <c:pt idx="13">
                  <c:v>44.592623449761561</c:v>
                </c:pt>
                <c:pt idx="14">
                  <c:v>46.115217792179017</c:v>
                </c:pt>
                <c:pt idx="15">
                  <c:v>47.591044868736589</c:v>
                </c:pt>
                <c:pt idx="16">
                  <c:v>49.024615853148255</c:v>
                </c:pt>
                <c:pt idx="17">
                  <c:v>50.419831227299753</c:v>
                </c:pt>
                <c:pt idx="18">
                  <c:v>51.780093568391734</c:v>
                </c:pt>
                <c:pt idx="19">
                  <c:v>53.108395477822548</c:v>
                </c:pt>
                <c:pt idx="20">
                  <c:v>54.407389102673434</c:v>
                </c:pt>
                <c:pt idx="21">
                  <c:v>55.679441825170208</c:v>
                </c:pt>
                <c:pt idx="22">
                  <c:v>56.926681428284795</c:v>
                </c:pt>
                <c:pt idx="23">
                  <c:v>58.151033172152715</c:v>
                </c:pt>
                <c:pt idx="24">
                  <c:v>59.354250602044687</c:v>
                </c:pt>
                <c:pt idx="25">
                  <c:v>60.537941467658094</c:v>
                </c:pt>
                <c:pt idx="26">
                  <c:v>61.703589801091056</c:v>
                </c:pt>
                <c:pt idx="27">
                  <c:v>62.852574911197564</c:v>
                </c:pt>
                <c:pt idx="28">
                  <c:v>63.986187751139681</c:v>
                </c:pt>
                <c:pt idx="29">
                  <c:v>65.10564486719025</c:v>
                </c:pt>
                <c:pt idx="30">
                  <c:v>66.212100236277266</c:v>
                </c:pt>
                <c:pt idx="31">
                  <c:v>67.306656118626066</c:v>
                </c:pt>
                <c:pt idx="32">
                  <c:v>68.390375434903817</c:v>
                </c:pt>
                <c:pt idx="33">
                  <c:v>69.46429807794334</c:v>
                </c:pt>
                <c:pt idx="34">
                  <c:v>70.529456231956658</c:v>
                </c:pt>
                <c:pt idx="35">
                  <c:v>71.586868955087596</c:v>
                </c:pt>
                <c:pt idx="36">
                  <c:v>72.63751145581594</c:v>
                </c:pt>
                <c:pt idx="37">
                  <c:v>73.682332740500598</c:v>
                </c:pt>
                <c:pt idx="38">
                  <c:v>74.722348311946917</c:v>
                </c:pt>
                <c:pt idx="39">
                  <c:v>75.758513187599789</c:v>
                </c:pt>
                <c:pt idx="40">
                  <c:v>76.791392130722272</c:v>
                </c:pt>
                <c:pt idx="41">
                  <c:v>77.821665634470691</c:v>
                </c:pt>
                <c:pt idx="42">
                  <c:v>78.85051208466308</c:v>
                </c:pt>
                <c:pt idx="43">
                  <c:v>79.878252232999174</c:v>
                </c:pt>
                <c:pt idx="44">
                  <c:v>80.905992381335267</c:v>
                </c:pt>
                <c:pt idx="45">
                  <c:v>81.93373252967136</c:v>
                </c:pt>
                <c:pt idx="46">
                  <c:v>82.961472678007453</c:v>
                </c:pt>
                <c:pt idx="47">
                  <c:v>83.989212826343547</c:v>
                </c:pt>
                <c:pt idx="48">
                  <c:v>85.01695297467964</c:v>
                </c:pt>
                <c:pt idx="49">
                  <c:v>86.044693123015733</c:v>
                </c:pt>
                <c:pt idx="50">
                  <c:v>87.072433271351827</c:v>
                </c:pt>
                <c:pt idx="51">
                  <c:v>88.10017341968792</c:v>
                </c:pt>
                <c:pt idx="52">
                  <c:v>89.127913568024013</c:v>
                </c:pt>
                <c:pt idx="53">
                  <c:v>90.155653716360106</c:v>
                </c:pt>
                <c:pt idx="54">
                  <c:v>91.1833938646962</c:v>
                </c:pt>
                <c:pt idx="55">
                  <c:v>92.211134013032293</c:v>
                </c:pt>
                <c:pt idx="56">
                  <c:v>93.238874161368386</c:v>
                </c:pt>
                <c:pt idx="57">
                  <c:v>94.26661430970448</c:v>
                </c:pt>
                <c:pt idx="58">
                  <c:v>95.294354458040573</c:v>
                </c:pt>
                <c:pt idx="59">
                  <c:v>96.322094606376666</c:v>
                </c:pt>
                <c:pt idx="60">
                  <c:v>97.349834754712759</c:v>
                </c:pt>
                <c:pt idx="61">
                  <c:v>98.377574903048853</c:v>
                </c:pt>
                <c:pt idx="62">
                  <c:v>99.405315051384946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25-31'!$CU$19:$CU$119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81.455521970287037</c:v>
                </c:pt>
                <c:pt idx="2">
                  <c:v>78.118470123666782</c:v>
                </c:pt>
                <c:pt idx="3">
                  <c:v>75.20733853534189</c:v>
                </c:pt>
                <c:pt idx="4">
                  <c:v>72.592532942059535</c:v>
                </c:pt>
                <c:pt idx="5">
                  <c:v>70.199785140254633</c:v>
                </c:pt>
                <c:pt idx="6">
                  <c:v>67.981485309010097</c:v>
                </c:pt>
                <c:pt idx="7">
                  <c:v>65.904798698001116</c:v>
                </c:pt>
                <c:pt idx="8">
                  <c:v>63.945886810439326</c:v>
                </c:pt>
                <c:pt idx="9">
                  <c:v>62.086769197486056</c:v>
                </c:pt>
                <c:pt idx="10">
                  <c:v>60.313476440478844</c:v>
                </c:pt>
                <c:pt idx="11">
                  <c:v>58.614894620904501</c:v>
                </c:pt>
                <c:pt idx="12">
                  <c:v>56.982006957376285</c:v>
                </c:pt>
                <c:pt idx="13">
                  <c:v>55.407376550238439</c:v>
                </c:pt>
                <c:pt idx="14">
                  <c:v>53.884782207820983</c:v>
                </c:pt>
                <c:pt idx="15">
                  <c:v>52.408955131263411</c:v>
                </c:pt>
                <c:pt idx="16">
                  <c:v>50.975384146851745</c:v>
                </c:pt>
                <c:pt idx="17">
                  <c:v>49.580168772700247</c:v>
                </c:pt>
                <c:pt idx="18">
                  <c:v>48.219906431608266</c:v>
                </c:pt>
                <c:pt idx="19">
                  <c:v>46.891604522177452</c:v>
                </c:pt>
                <c:pt idx="20">
                  <c:v>45.592610897326566</c:v>
                </c:pt>
                <c:pt idx="21">
                  <c:v>44.320558174829792</c:v>
                </c:pt>
                <c:pt idx="22">
                  <c:v>43.073318571715205</c:v>
                </c:pt>
                <c:pt idx="23">
                  <c:v>41.848966827847285</c:v>
                </c:pt>
                <c:pt idx="24">
                  <c:v>40.645749397955313</c:v>
                </c:pt>
                <c:pt idx="25">
                  <c:v>39.462058532341906</c:v>
                </c:pt>
                <c:pt idx="26">
                  <c:v>38.296410198908944</c:v>
                </c:pt>
                <c:pt idx="27">
                  <c:v>37.147425088802436</c:v>
                </c:pt>
                <c:pt idx="28">
                  <c:v>36.013812248860319</c:v>
                </c:pt>
                <c:pt idx="29">
                  <c:v>34.89435513280975</c:v>
                </c:pt>
                <c:pt idx="30">
                  <c:v>33.787899763722734</c:v>
                </c:pt>
                <c:pt idx="31">
                  <c:v>32.693343881373934</c:v>
                </c:pt>
                <c:pt idx="32">
                  <c:v>31.609624565096183</c:v>
                </c:pt>
                <c:pt idx="33">
                  <c:v>30.53570192205666</c:v>
                </c:pt>
                <c:pt idx="34">
                  <c:v>29.470543768043342</c:v>
                </c:pt>
                <c:pt idx="35">
                  <c:v>28.413131044912404</c:v>
                </c:pt>
                <c:pt idx="36">
                  <c:v>27.36248854418406</c:v>
                </c:pt>
                <c:pt idx="37">
                  <c:v>26.317667259499402</c:v>
                </c:pt>
                <c:pt idx="38">
                  <c:v>25.277651688053083</c:v>
                </c:pt>
                <c:pt idx="39">
                  <c:v>24.241486812400211</c:v>
                </c:pt>
                <c:pt idx="40">
                  <c:v>23.208607869277728</c:v>
                </c:pt>
                <c:pt idx="41">
                  <c:v>22.178334365529309</c:v>
                </c:pt>
                <c:pt idx="42">
                  <c:v>21.14948791533692</c:v>
                </c:pt>
                <c:pt idx="43">
                  <c:v>20.121747767000826</c:v>
                </c:pt>
                <c:pt idx="44">
                  <c:v>19.094007618664733</c:v>
                </c:pt>
                <c:pt idx="45">
                  <c:v>18.06626747032864</c:v>
                </c:pt>
                <c:pt idx="46">
                  <c:v>17.038527321992547</c:v>
                </c:pt>
                <c:pt idx="47">
                  <c:v>16.010787173656453</c:v>
                </c:pt>
                <c:pt idx="48">
                  <c:v>14.98304702532036</c:v>
                </c:pt>
                <c:pt idx="49">
                  <c:v>13.955306876984267</c:v>
                </c:pt>
                <c:pt idx="50">
                  <c:v>12.927566728648173</c:v>
                </c:pt>
                <c:pt idx="51">
                  <c:v>11.89982658031208</c:v>
                </c:pt>
                <c:pt idx="52">
                  <c:v>10.872086431975987</c:v>
                </c:pt>
                <c:pt idx="53">
                  <c:v>9.8443462836398936</c:v>
                </c:pt>
                <c:pt idx="54">
                  <c:v>8.8166061353038003</c:v>
                </c:pt>
                <c:pt idx="55">
                  <c:v>7.788865986967707</c:v>
                </c:pt>
                <c:pt idx="56">
                  <c:v>6.7611258386316138</c:v>
                </c:pt>
                <c:pt idx="57">
                  <c:v>5.7333856902955205</c:v>
                </c:pt>
                <c:pt idx="58">
                  <c:v>4.7056455419594272</c:v>
                </c:pt>
                <c:pt idx="59">
                  <c:v>3.6779053936233339</c:v>
                </c:pt>
                <c:pt idx="60">
                  <c:v>2.6501652452872406</c:v>
                </c:pt>
                <c:pt idx="61">
                  <c:v>1.6224250969511473</c:v>
                </c:pt>
                <c:pt idx="62">
                  <c:v>0.59468494861505405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3417856"/>
        <c:axId val="73419776"/>
      </c:scatterChart>
      <c:valAx>
        <c:axId val="734178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419776"/>
        <c:crossesAt val="120"/>
        <c:crossBetween val="midCat"/>
        <c:minorUnit val="100"/>
      </c:valAx>
      <c:valAx>
        <c:axId val="7341977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4178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75"/>
          <c:w val="0.69674834123995366"/>
          <c:h val="0.73239436619718834"/>
        </c:manualLayout>
      </c:layout>
      <c:scatterChart>
        <c:scatterStyle val="lineMarker"/>
        <c:ser>
          <c:idx val="0"/>
          <c:order val="0"/>
          <c:tx>
            <c:strRef>
              <c:f>'0.5Q 25-31'!$DC$18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25-31'!$DC$19:$DC$119</c:f>
              <c:numCache>
                <c:formatCode>0.00E+00</c:formatCode>
                <c:ptCount val="101"/>
                <c:pt idx="1">
                  <c:v>-486.78338893828129</c:v>
                </c:pt>
                <c:pt idx="2">
                  <c:v>-359.86650939330991</c:v>
                </c:pt>
                <c:pt idx="3">
                  <c:v>-296.34128505099164</c:v>
                </c:pt>
                <c:pt idx="4">
                  <c:v>-258.52495819385172</c:v>
                </c:pt>
                <c:pt idx="5">
                  <c:v>-233.58114908626214</c:v>
                </c:pt>
                <c:pt idx="6">
                  <c:v>-215.99205620042747</c:v>
                </c:pt>
                <c:pt idx="7">
                  <c:v>-203.00561157246506</c:v>
                </c:pt>
                <c:pt idx="8">
                  <c:v>-193.09899699016637</c:v>
                </c:pt>
                <c:pt idx="9">
                  <c:v>-185.36238513585795</c:v>
                </c:pt>
                <c:pt idx="10">
                  <c:v>-179.21917818377707</c:v>
                </c:pt>
                <c:pt idx="11">
                  <c:v>-174.28653645599394</c:v>
                </c:pt>
                <c:pt idx="12">
                  <c:v>-170.30054497272491</c:v>
                </c:pt>
                <c:pt idx="13">
                  <c:v>-167.07360983482681</c:v>
                </c:pt>
                <c:pt idx="14">
                  <c:v>-164.46898994351116</c:v>
                </c:pt>
                <c:pt idx="15">
                  <c:v>-162.3849371141373</c:v>
                </c:pt>
                <c:pt idx="16">
                  <c:v>-160.7444719069801</c:v>
                </c:pt>
                <c:pt idx="17">
                  <c:v>-159.48859525890572</c:v>
                </c:pt>
                <c:pt idx="18">
                  <c:v>-158.57166655009689</c:v>
                </c:pt>
                <c:pt idx="19">
                  <c:v>-157.95818921807026</c:v>
                </c:pt>
                <c:pt idx="20">
                  <c:v>-157.6205361472407</c:v>
                </c:pt>
                <c:pt idx="21">
                  <c:v>-157.53731901397052</c:v>
                </c:pt>
                <c:pt idx="22">
                  <c:v>-157.69221060454217</c:v>
                </c:pt>
                <c:pt idx="23">
                  <c:v>-158.07309462395685</c:v>
                </c:pt>
                <c:pt idx="24">
                  <c:v>-158.67145916159822</c:v>
                </c:pt>
                <c:pt idx="25">
                  <c:v>-159.48197752923338</c:v>
                </c:pt>
                <c:pt idx="26">
                  <c:v>-160.50223797177361</c:v>
                </c:pt>
                <c:pt idx="27">
                  <c:v>-161.73258342928796</c:v>
                </c:pt>
                <c:pt idx="28">
                  <c:v>-163.17598742078135</c:v>
                </c:pt>
                <c:pt idx="29">
                  <c:v>-164.83784859637171</c:v>
                </c:pt>
                <c:pt idx="30">
                  <c:v>-166.72565896557109</c:v>
                </c:pt>
                <c:pt idx="31">
                  <c:v>-168.84882916336986</c:v>
                </c:pt>
                <c:pt idx="32">
                  <c:v>-171.21953380279129</c:v>
                </c:pt>
                <c:pt idx="33">
                  <c:v>-173.85569801236181</c:v>
                </c:pt>
                <c:pt idx="34">
                  <c:v>-176.78411223470476</c:v>
                </c:pt>
                <c:pt idx="35">
                  <c:v>-180.03271969933147</c:v>
                </c:pt>
                <c:pt idx="36">
                  <c:v>-183.60923987222725</c:v>
                </c:pt>
                <c:pt idx="37">
                  <c:v>-187.51844656008288</c:v>
                </c:pt>
                <c:pt idx="38">
                  <c:v>-191.8366628042138</c:v>
                </c:pt>
                <c:pt idx="39">
                  <c:v>-196.61119958808953</c:v>
                </c:pt>
                <c:pt idx="40">
                  <c:v>-201.62644658029069</c:v>
                </c:pt>
                <c:pt idx="41">
                  <c:v>-206.91304087639207</c:v>
                </c:pt>
                <c:pt idx="42">
                  <c:v>-212.90792335421062</c:v>
                </c:pt>
                <c:pt idx="43">
                  <c:v>-219.04708488746991</c:v>
                </c:pt>
                <c:pt idx="44">
                  <c:v>-226.08005953276069</c:v>
                </c:pt>
                <c:pt idx="45">
                  <c:v>-232.38376190601005</c:v>
                </c:pt>
                <c:pt idx="46">
                  <c:v>-240.21336237052279</c:v>
                </c:pt>
                <c:pt idx="47">
                  <c:v>-242.36423404944415</c:v>
                </c:pt>
                <c:pt idx="48">
                  <c:v>-251.35305195069205</c:v>
                </c:pt>
                <c:pt idx="49">
                  <c:v>-248.69079604164619</c:v>
                </c:pt>
                <c:pt idx="50">
                  <c:v>-258.05150605364469</c:v>
                </c:pt>
                <c:pt idx="51">
                  <c:v>-268.01732677230427</c:v>
                </c:pt>
                <c:pt idx="52">
                  <c:v>-280.2691917387923</c:v>
                </c:pt>
                <c:pt idx="53">
                  <c:v>-295.98567081445316</c:v>
                </c:pt>
                <c:pt idx="54">
                  <c:v>-319.63974568716884</c:v>
                </c:pt>
                <c:pt idx="55">
                  <c:v>-342.14182368388242</c:v>
                </c:pt>
                <c:pt idx="56">
                  <c:v>-378.03612026662421</c:v>
                </c:pt>
                <c:pt idx="57">
                  <c:v>-440.27006582941533</c:v>
                </c:pt>
                <c:pt idx="58">
                  <c:v>294.88038948351516</c:v>
                </c:pt>
                <c:pt idx="59">
                  <c:v>290.79530568655707</c:v>
                </c:pt>
                <c:pt idx="60">
                  <c:v>286.98804312881958</c:v>
                </c:pt>
                <c:pt idx="61">
                  <c:v>283.42859829155572</c:v>
                </c:pt>
                <c:pt idx="62">
                  <c:v>280.05020953727546</c:v>
                </c:pt>
                <c:pt idx="63">
                  <c:v>277.74282118161148</c:v>
                </c:pt>
                <c:pt idx="64">
                  <c:v>274.54679136697814</c:v>
                </c:pt>
                <c:pt idx="65">
                  <c:v>271.76964043690873</c:v>
                </c:pt>
                <c:pt idx="66">
                  <c:v>269.30532452229772</c:v>
                </c:pt>
                <c:pt idx="67">
                  <c:v>267.09968410869152</c:v>
                </c:pt>
                <c:pt idx="68">
                  <c:v>265.125329179375</c:v>
                </c:pt>
                <c:pt idx="69">
                  <c:v>263.36856215179961</c:v>
                </c:pt>
                <c:pt idx="70">
                  <c:v>261.82262072881042</c:v>
                </c:pt>
                <c:pt idx="71">
                  <c:v>260.48421627423284</c:v>
                </c:pt>
                <c:pt idx="72">
                  <c:v>259.35177765790382</c:v>
                </c:pt>
                <c:pt idx="73">
                  <c:v>258.42457020355516</c:v>
                </c:pt>
                <c:pt idx="74">
                  <c:v>257.70225934134669</c:v>
                </c:pt>
                <c:pt idx="75">
                  <c:v>257.18469775515808</c:v>
                </c:pt>
                <c:pt idx="76">
                  <c:v>256.8718234154025</c:v>
                </c:pt>
                <c:pt idx="77">
                  <c:v>256.760042186134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25-31'!$DD$18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25-31'!$DD$19:$DD$119</c:f>
              <c:numCache>
                <c:formatCode>0.00E+00</c:formatCode>
                <c:ptCount val="101"/>
                <c:pt idx="1">
                  <c:v>3452.5320112044342</c:v>
                </c:pt>
                <c:pt idx="2">
                  <c:v>2407.3216435156828</c:v>
                </c:pt>
                <c:pt idx="3">
                  <c:v>1893.4570452594144</c:v>
                </c:pt>
                <c:pt idx="4">
                  <c:v>1586.4084022744707</c:v>
                </c:pt>
                <c:pt idx="5">
                  <c:v>1380.7643770256161</c:v>
                </c:pt>
                <c:pt idx="6">
                  <c:v>1232.4144038993888</c:v>
                </c:pt>
                <c:pt idx="7">
                  <c:v>1119.6911044894086</c:v>
                </c:pt>
                <c:pt idx="8">
                  <c:v>1030.7025367736621</c:v>
                </c:pt>
                <c:pt idx="9">
                  <c:v>958.36838881977917</c:v>
                </c:pt>
                <c:pt idx="10">
                  <c:v>898.20231708123811</c:v>
                </c:pt>
                <c:pt idx="11">
                  <c:v>847.21842564950305</c:v>
                </c:pt>
                <c:pt idx="12">
                  <c:v>803.3488514843956</c:v>
                </c:pt>
                <c:pt idx="13">
                  <c:v>765.11374678746688</c:v>
                </c:pt>
                <c:pt idx="14">
                  <c:v>731.42451617880249</c:v>
                </c:pt>
                <c:pt idx="15">
                  <c:v>701.46140137957059</c:v>
                </c:pt>
                <c:pt idx="16">
                  <c:v>674.59451844385399</c:v>
                </c:pt>
                <c:pt idx="17">
                  <c:v>650.33131673396747</c:v>
                </c:pt>
                <c:pt idx="18">
                  <c:v>628.28066249419385</c:v>
                </c:pt>
                <c:pt idx="19">
                  <c:v>608.12769912496287</c:v>
                </c:pt>
                <c:pt idx="20">
                  <c:v>589.61587905091756</c:v>
                </c:pt>
                <c:pt idx="21">
                  <c:v>572.53388063555735</c:v>
                </c:pt>
                <c:pt idx="22">
                  <c:v>556.70592283501912</c:v>
                </c:pt>
                <c:pt idx="23">
                  <c:v>541.98448784866127</c:v>
                </c:pt>
                <c:pt idx="24">
                  <c:v>528.24477920534912</c:v>
                </c:pt>
                <c:pt idx="25">
                  <c:v>515.38044979471567</c:v>
                </c:pt>
                <c:pt idx="26">
                  <c:v>503.3002717544299</c:v>
                </c:pt>
                <c:pt idx="27">
                  <c:v>491.92550637215061</c:v>
                </c:pt>
                <c:pt idx="28">
                  <c:v>481.18777573424421</c:v>
                </c:pt>
                <c:pt idx="29">
                  <c:v>471.02726848875068</c:v>
                </c:pt>
                <c:pt idx="30">
                  <c:v>461.39119547284224</c:v>
                </c:pt>
                <c:pt idx="31">
                  <c:v>452.23258546330135</c:v>
                </c:pt>
                <c:pt idx="32">
                  <c:v>443.50972394221697</c:v>
                </c:pt>
                <c:pt idx="33">
                  <c:v>435.18651429690357</c:v>
                </c:pt>
                <c:pt idx="34">
                  <c:v>427.23263709868229</c:v>
                </c:pt>
                <c:pt idx="35">
                  <c:v>419.61934235291932</c:v>
                </c:pt>
                <c:pt idx="36">
                  <c:v>412.31137119678516</c:v>
                </c:pt>
                <c:pt idx="37">
                  <c:v>405.27476021225971</c:v>
                </c:pt>
                <c:pt idx="38">
                  <c:v>398.50125703504881</c:v>
                </c:pt>
                <c:pt idx="39">
                  <c:v>391.97048199739902</c:v>
                </c:pt>
                <c:pt idx="40">
                  <c:v>385.58461976645918</c:v>
                </c:pt>
                <c:pt idx="41">
                  <c:v>379.33177514663186</c:v>
                </c:pt>
                <c:pt idx="42">
                  <c:v>373.30423436242819</c:v>
                </c:pt>
                <c:pt idx="43">
                  <c:v>367.32189544231187</c:v>
                </c:pt>
                <c:pt idx="44">
                  <c:v>361.54604778488863</c:v>
                </c:pt>
                <c:pt idx="45">
                  <c:v>355.5782000104424</c:v>
                </c:pt>
                <c:pt idx="46">
                  <c:v>349.91471200259917</c:v>
                </c:pt>
                <c:pt idx="47">
                  <c:v>343.11761908617291</c:v>
                </c:pt>
                <c:pt idx="48">
                  <c:v>337.63508972957987</c:v>
                </c:pt>
                <c:pt idx="49">
                  <c:v>330.18239117462934</c:v>
                </c:pt>
                <c:pt idx="50">
                  <c:v>324.74935048004915</c:v>
                </c:pt>
                <c:pt idx="51">
                  <c:v>319.30647842001395</c:v>
                </c:pt>
                <c:pt idx="52">
                  <c:v>314.03784912774847</c:v>
                </c:pt>
                <c:pt idx="53">
                  <c:v>308.98792184759213</c:v>
                </c:pt>
                <c:pt idx="54">
                  <c:v>304.46402406227867</c:v>
                </c:pt>
                <c:pt idx="55">
                  <c:v>299.41747628503992</c:v>
                </c:pt>
                <c:pt idx="56">
                  <c:v>294.95612399359493</c:v>
                </c:pt>
                <c:pt idx="57">
                  <c:v>291.40962037389249</c:v>
                </c:pt>
                <c:pt idx="58">
                  <c:v>287.12234375524838</c:v>
                </c:pt>
                <c:pt idx="59">
                  <c:v>283.14473494825518</c:v>
                </c:pt>
                <c:pt idx="60">
                  <c:v>279.43763814611168</c:v>
                </c:pt>
                <c:pt idx="61">
                  <c:v>275.97183919646716</c:v>
                </c:pt>
                <c:pt idx="62">
                  <c:v>272.68233290225652</c:v>
                </c:pt>
                <c:pt idx="63">
                  <c:v>270.43564992075278</c:v>
                </c:pt>
                <c:pt idx="64">
                  <c:v>267.32370486161727</c:v>
                </c:pt>
                <c:pt idx="65">
                  <c:v>264.61961834911563</c:v>
                </c:pt>
                <c:pt idx="66">
                  <c:v>262.22013643580232</c:v>
                </c:pt>
                <c:pt idx="67">
                  <c:v>260.07252449678833</c:v>
                </c:pt>
                <c:pt idx="68">
                  <c:v>258.15011312279699</c:v>
                </c:pt>
                <c:pt idx="69">
                  <c:v>256.43956510272403</c:v>
                </c:pt>
                <c:pt idx="70">
                  <c:v>254.93429604955153</c:v>
                </c:pt>
                <c:pt idx="71">
                  <c:v>253.63110384825305</c:v>
                </c:pt>
                <c:pt idx="72">
                  <c:v>252.52845870372909</c:v>
                </c:pt>
                <c:pt idx="73">
                  <c:v>251.62564526840293</c:v>
                </c:pt>
                <c:pt idx="74">
                  <c:v>250.92233777467499</c:v>
                </c:pt>
                <c:pt idx="75">
                  <c:v>250.41839278218347</c:v>
                </c:pt>
                <c:pt idx="76">
                  <c:v>250.11374989328596</c:v>
                </c:pt>
                <c:pt idx="77">
                  <c:v>250.00490953061671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25-31'!$DE$18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25-31'!$DE$19:$DE$119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3478144"/>
        <c:axId val="73480448"/>
      </c:scatterChart>
      <c:valAx>
        <c:axId val="73478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480448"/>
        <c:crossesAt val="6000"/>
        <c:crossBetween val="midCat"/>
        <c:minorUnit val="100"/>
      </c:valAx>
      <c:valAx>
        <c:axId val="734804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4781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84"/>
          <c:y val="0.37335773169198938"/>
          <c:w val="0.16316730214606145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25-31'!$DJ$18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25-31'!$DJ$19:$DJ$119</c:f>
              <c:numCache>
                <c:formatCode>0.00E+00</c:formatCode>
                <c:ptCount val="101"/>
                <c:pt idx="0">
                  <c:v>79.08254555141248</c:v>
                </c:pt>
                <c:pt idx="1">
                  <c:v>103.50216203847955</c:v>
                </c:pt>
                <c:pt idx="2">
                  <c:v>119.65179715545446</c:v>
                </c:pt>
                <c:pt idx="3">
                  <c:v>131.76621111241894</c:v>
                </c:pt>
                <c:pt idx="4">
                  <c:v>141.39282111380223</c:v>
                </c:pt>
                <c:pt idx="5">
                  <c:v>149.26340151007005</c:v>
                </c:pt>
                <c:pt idx="6">
                  <c:v>155.78863406233262</c:v>
                </c:pt>
                <c:pt idx="7">
                  <c:v>161.22793191289131</c:v>
                </c:pt>
                <c:pt idx="8">
                  <c:v>165.75943902475467</c:v>
                </c:pt>
                <c:pt idx="9">
                  <c:v>169.51308030204672</c:v>
                </c:pt>
                <c:pt idx="10">
                  <c:v>172.58789893657084</c:v>
                </c:pt>
                <c:pt idx="11">
                  <c:v>175.06194627174938</c:v>
                </c:pt>
                <c:pt idx="12">
                  <c:v>176.99831906582196</c:v>
                </c:pt>
                <c:pt idx="13">
                  <c:v>178.44905486276252</c:v>
                </c:pt>
                <c:pt idx="14">
                  <c:v>179.45776259886179</c:v>
                </c:pt>
                <c:pt idx="15">
                  <c:v>180.06146739062117</c:v>
                </c:pt>
                <c:pt idx="16">
                  <c:v>180.29194547143987</c:v>
                </c:pt>
                <c:pt idx="17">
                  <c:v>180.17671581857385</c:v>
                </c:pt>
                <c:pt idx="18">
                  <c:v>179.73979306776755</c:v>
                </c:pt>
                <c:pt idx="19">
                  <c:v>179.00226970236176</c:v>
                </c:pt>
                <c:pt idx="20">
                  <c:v>177.98277302772104</c:v>
                </c:pt>
                <c:pt idx="21">
                  <c:v>176.69782819250051</c:v>
                </c:pt>
                <c:pt idx="22">
                  <c:v>175.16214925862192</c:v>
                </c:pt>
                <c:pt idx="23">
                  <c:v>173.38887424015437</c:v>
                </c:pt>
                <c:pt idx="24">
                  <c:v>171.38975630720915</c:v>
                </c:pt>
                <c:pt idx="25">
                  <c:v>169.17532213196961</c:v>
                </c:pt>
                <c:pt idx="26">
                  <c:v>166.75500994031901</c:v>
                </c:pt>
                <c:pt idx="27">
                  <c:v>164.1373014736028</c:v>
                </c:pt>
                <c:pt idx="28">
                  <c:v>161.32985435033777</c:v>
                </c:pt>
                <c:pt idx="29">
                  <c:v>158.3396123711303</c:v>
                </c:pt>
                <c:pt idx="30">
                  <c:v>155.17282579864053</c:v>
                </c:pt>
                <c:pt idx="31">
                  <c:v>151.83491078803388</c:v>
                </c:pt>
                <c:pt idx="32">
                  <c:v>148.33027925962077</c:v>
                </c:pt>
                <c:pt idx="33">
                  <c:v>144.6627666441961</c:v>
                </c:pt>
                <c:pt idx="34">
                  <c:v>140.83719703566337</c:v>
                </c:pt>
                <c:pt idx="35">
                  <c:v>136.86013681672492</c:v>
                </c:pt>
                <c:pt idx="36">
                  <c:v>132.73629240636623</c:v>
                </c:pt>
                <c:pt idx="37">
                  <c:v>128.46718834222918</c:v>
                </c:pt>
                <c:pt idx="38">
                  <c:v>124.06598217763828</c:v>
                </c:pt>
                <c:pt idx="39">
                  <c:v>119.55984051528149</c:v>
                </c:pt>
                <c:pt idx="40">
                  <c:v>114.94353833110286</c:v>
                </c:pt>
                <c:pt idx="41">
                  <c:v>110.20251731189445</c:v>
                </c:pt>
                <c:pt idx="42">
                  <c:v>105.38729427194781</c:v>
                </c:pt>
                <c:pt idx="43">
                  <c:v>100.4810219599438</c:v>
                </c:pt>
                <c:pt idx="44">
                  <c:v>95.611183128108436</c:v>
                </c:pt>
                <c:pt idx="45">
                  <c:v>90.721771507485883</c:v>
                </c:pt>
                <c:pt idx="46">
                  <c:v>86.226201309015124</c:v>
                </c:pt>
                <c:pt idx="47">
                  <c:v>81.378307658231435</c:v>
                </c:pt>
                <c:pt idx="48">
                  <c:v>77.301550682580924</c:v>
                </c:pt>
                <c:pt idx="49">
                  <c:v>72.236703932434821</c:v>
                </c:pt>
                <c:pt idx="50">
                  <c:v>67.218567545113331</c:v>
                </c:pt>
                <c:pt idx="51">
                  <c:v>62.251169082597478</c:v>
                </c:pt>
                <c:pt idx="52">
                  <c:v>57.303609182879249</c:v>
                </c:pt>
                <c:pt idx="53">
                  <c:v>52.442495401345518</c:v>
                </c:pt>
                <c:pt idx="54">
                  <c:v>49.221009813020906</c:v>
                </c:pt>
                <c:pt idx="55">
                  <c:v>44.048723571582769</c:v>
                </c:pt>
                <c:pt idx="56">
                  <c:v>38.654307434811926</c:v>
                </c:pt>
                <c:pt idx="57">
                  <c:v>32.917318547029225</c:v>
                </c:pt>
                <c:pt idx="58">
                  <c:v>31.48144813052172</c:v>
                </c:pt>
                <c:pt idx="59">
                  <c:v>29.197801323739426</c:v>
                </c:pt>
                <c:pt idx="60">
                  <c:v>25.967312806548733</c:v>
                </c:pt>
                <c:pt idx="61">
                  <c:v>21.726681639614199</c:v>
                </c:pt>
                <c:pt idx="62">
                  <c:v>16.405909371668031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3507200"/>
        <c:axId val="73509504"/>
      </c:scatterChart>
      <c:valAx>
        <c:axId val="73507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09504"/>
        <c:crossesAt val="4.0000000000000022E-2"/>
        <c:crossBetween val="midCat"/>
        <c:minorUnit val="100"/>
      </c:valAx>
      <c:valAx>
        <c:axId val="73509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072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25-31'!$DK$18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25-31'!$DK$19:$DK$119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3.1443427975175603E-2</c:v>
                </c:pt>
                <c:pt idx="2">
                  <c:v>3.0156364309007859E-2</c:v>
                </c:pt>
                <c:pt idx="3">
                  <c:v>2.903335785566576E-2</c:v>
                </c:pt>
                <c:pt idx="4">
                  <c:v>2.8024504264814839E-2</c:v>
                </c:pt>
                <c:pt idx="5">
                  <c:v>2.710120839815771E-2</c:v>
                </c:pt>
                <c:pt idx="6">
                  <c:v>2.6245139086589656E-2</c:v>
                </c:pt>
                <c:pt idx="7">
                  <c:v>2.5443652780009027E-2</c:v>
                </c:pt>
                <c:pt idx="8">
                  <c:v>2.4687568814453144E-2</c:v>
                </c:pt>
                <c:pt idx="9">
                  <c:v>2.396996150310499E-2</c:v>
                </c:pt>
                <c:pt idx="10">
                  <c:v>2.3285449276712101E-2</c:v>
                </c:pt>
                <c:pt idx="11">
                  <c:v>2.2629749962595692E-2</c:v>
                </c:pt>
                <c:pt idx="12">
                  <c:v>2.1999388907395577E-2</c:v>
                </c:pt>
                <c:pt idx="13">
                  <c:v>2.1391499882385732E-2</c:v>
                </c:pt>
                <c:pt idx="14">
                  <c:v>2.0803684897829543E-2</c:v>
                </c:pt>
                <c:pt idx="15">
                  <c:v>2.0233912831599473E-2</c:v>
                </c:pt>
                <c:pt idx="16">
                  <c:v>1.9680444439449753E-2</c:v>
                </c:pt>
                <c:pt idx="17">
                  <c:v>1.9141775776854691E-2</c:v>
                </c:pt>
                <c:pt idx="18">
                  <c:v>1.8616594765215353E-2</c:v>
                </c:pt>
                <c:pt idx="19">
                  <c:v>1.8103747328217901E-2</c:v>
                </c:pt>
                <c:pt idx="20">
                  <c:v>1.7602210615751797E-2</c:v>
                </c:pt>
                <c:pt idx="21">
                  <c:v>1.7111071554712427E-2</c:v>
                </c:pt>
                <c:pt idx="22">
                  <c:v>1.6629509454227986E-2</c:v>
                </c:pt>
                <c:pt idx="23">
                  <c:v>1.6156781729803459E-2</c:v>
                </c:pt>
                <c:pt idx="24">
                  <c:v>1.5692212048618228E-2</c:v>
                </c:pt>
                <c:pt idx="25">
                  <c:v>1.5235180372377791E-2</c:v>
                </c:pt>
                <c:pt idx="26">
                  <c:v>1.4785114510878335E-2</c:v>
                </c:pt>
                <c:pt idx="27">
                  <c:v>1.4341482911586609E-2</c:v>
                </c:pt>
                <c:pt idx="28">
                  <c:v>1.3903788482556646E-2</c:v>
                </c:pt>
                <c:pt idx="29">
                  <c:v>1.3471563227919925E-2</c:v>
                </c:pt>
                <c:pt idx="30">
                  <c:v>1.3044363323317338E-2</c:v>
                </c:pt>
                <c:pt idx="31">
                  <c:v>1.2621764079351314E-2</c:v>
                </c:pt>
                <c:pt idx="32">
                  <c:v>1.220335458818987E-2</c:v>
                </c:pt>
                <c:pt idx="33">
                  <c:v>1.1788733591776604E-2</c:v>
                </c:pt>
                <c:pt idx="34">
                  <c:v>1.1377509784014984E-2</c:v>
                </c:pt>
                <c:pt idx="35">
                  <c:v>1.0969304466343054E-2</c:v>
                </c:pt>
                <c:pt idx="36">
                  <c:v>1.0563743789132907E-2</c:v>
                </c:pt>
                <c:pt idx="37">
                  <c:v>1.0160446447147949E-2</c:v>
                </c:pt>
                <c:pt idx="38">
                  <c:v>9.7590571373060864E-3</c:v>
                </c:pt>
                <c:pt idx="39">
                  <c:v>9.3592918624987569E-3</c:v>
                </c:pt>
                <c:pt idx="40">
                  <c:v>8.9608326541210023E-3</c:v>
                </c:pt>
                <c:pt idx="41">
                  <c:v>8.5632890646853439E-3</c:v>
                </c:pt>
                <c:pt idx="42">
                  <c:v>8.1664263422270272E-3</c:v>
                </c:pt>
                <c:pt idx="43">
                  <c:v>7.7699248224905315E-3</c:v>
                </c:pt>
                <c:pt idx="44">
                  <c:v>7.3739493294448016E-3</c:v>
                </c:pt>
                <c:pt idx="45">
                  <c:v>6.9784435795431999E-3</c:v>
                </c:pt>
                <c:pt idx="46">
                  <c:v>6.585186374986526E-3</c:v>
                </c:pt>
                <c:pt idx="47">
                  <c:v>6.1926423097308008E-3</c:v>
                </c:pt>
                <c:pt idx="48">
                  <c:v>5.804639679658944E-3</c:v>
                </c:pt>
                <c:pt idx="49">
                  <c:v>5.4163003915825934E-3</c:v>
                </c:pt>
                <c:pt idx="50">
                  <c:v>5.0278600820425397E-3</c:v>
                </c:pt>
                <c:pt idx="51">
                  <c:v>4.6396153481421424E-3</c:v>
                </c:pt>
                <c:pt idx="52">
                  <c:v>4.2517110551124181E-3</c:v>
                </c:pt>
                <c:pt idx="53">
                  <c:v>3.8647873247599474E-3</c:v>
                </c:pt>
                <c:pt idx="54">
                  <c:v>3.4911686213808246E-3</c:v>
                </c:pt>
                <c:pt idx="55">
                  <c:v>3.1161670796079235E-3</c:v>
                </c:pt>
                <c:pt idx="56">
                  <c:v>2.7375715845259197E-3</c:v>
                </c:pt>
                <c:pt idx="57">
                  <c:v>2.3510980036856861E-3</c:v>
                </c:pt>
                <c:pt idx="58">
                  <c:v>2.005159538283154E-3</c:v>
                </c:pt>
                <c:pt idx="59">
                  <c:v>1.6888663799968992E-3</c:v>
                </c:pt>
                <c:pt idx="60">
                  <c:v>1.3922338190885885E-3</c:v>
                </c:pt>
                <c:pt idx="61">
                  <c:v>1.1048990037393661E-3</c:v>
                </c:pt>
                <c:pt idx="62">
                  <c:v>8.1268904387487456E-4</c:v>
                </c:pt>
                <c:pt idx="63">
                  <c:v>4.8761342632492471E-4</c:v>
                </c:pt>
                <c:pt idx="64">
                  <c:v>2.9256805579495481E-4</c:v>
                </c:pt>
                <c:pt idx="65">
                  <c:v>1.7554083347697287E-4</c:v>
                </c:pt>
                <c:pt idx="66">
                  <c:v>1.0532450008618372E-4</c:v>
                </c:pt>
                <c:pt idx="67">
                  <c:v>6.3194700051710236E-5</c:v>
                </c:pt>
                <c:pt idx="68">
                  <c:v>3.7916820031026143E-5</c:v>
                </c:pt>
                <c:pt idx="69">
                  <c:v>2.2750092018615686E-5</c:v>
                </c:pt>
                <c:pt idx="70">
                  <c:v>1.3650055211169412E-5</c:v>
                </c:pt>
                <c:pt idx="71">
                  <c:v>8.1900331267016461E-6</c:v>
                </c:pt>
                <c:pt idx="72">
                  <c:v>4.9140198760209873E-6</c:v>
                </c:pt>
                <c:pt idx="73">
                  <c:v>2.9484119256125924E-6</c:v>
                </c:pt>
                <c:pt idx="74">
                  <c:v>1.7690471553675553E-6</c:v>
                </c:pt>
                <c:pt idx="75">
                  <c:v>1.0614282932205332E-6</c:v>
                </c:pt>
                <c:pt idx="76">
                  <c:v>6.3685697593231994E-7</c:v>
                </c:pt>
                <c:pt idx="77">
                  <c:v>3.8211418555939195E-7</c:v>
                </c:pt>
                <c:pt idx="78">
                  <c:v>2.2926851133563515E-7</c:v>
                </c:pt>
                <c:pt idx="79">
                  <c:v>1.3756110680138108E-7</c:v>
                </c:pt>
                <c:pt idx="80">
                  <c:v>8.2536664080828654E-8</c:v>
                </c:pt>
                <c:pt idx="81">
                  <c:v>4.9521998448497193E-8</c:v>
                </c:pt>
                <c:pt idx="82">
                  <c:v>2.9713199069098314E-8</c:v>
                </c:pt>
                <c:pt idx="83">
                  <c:v>1.7827919441458987E-8</c:v>
                </c:pt>
                <c:pt idx="84">
                  <c:v>1.0696751664875392E-8</c:v>
                </c:pt>
                <c:pt idx="85">
                  <c:v>6.4180509989252348E-9</c:v>
                </c:pt>
                <c:pt idx="86">
                  <c:v>3.8508305993551406E-9</c:v>
                </c:pt>
                <c:pt idx="87">
                  <c:v>2.3104983596130842E-9</c:v>
                </c:pt>
                <c:pt idx="88">
                  <c:v>1.3862990157678504E-9</c:v>
                </c:pt>
                <c:pt idx="89">
                  <c:v>8.3177940946071025E-10</c:v>
                </c:pt>
                <c:pt idx="90">
                  <c:v>4.9906764567642609E-10</c:v>
                </c:pt>
                <c:pt idx="91">
                  <c:v>2.9944058740585566E-10</c:v>
                </c:pt>
                <c:pt idx="92">
                  <c:v>1.7966435244351339E-10</c:v>
                </c:pt>
                <c:pt idx="93">
                  <c:v>1.0779861146610803E-10</c:v>
                </c:pt>
                <c:pt idx="94">
                  <c:v>6.4679166879664809E-11</c:v>
                </c:pt>
                <c:pt idx="95">
                  <c:v>3.8807500127798885E-11</c:v>
                </c:pt>
                <c:pt idx="96">
                  <c:v>2.3284500076679332E-11</c:v>
                </c:pt>
                <c:pt idx="97">
                  <c:v>1.3970700046007598E-11</c:v>
                </c:pt>
                <c:pt idx="98">
                  <c:v>8.3824200276045589E-12</c:v>
                </c:pt>
                <c:pt idx="99">
                  <c:v>5.0294520165627348E-12</c:v>
                </c:pt>
                <c:pt idx="100">
                  <c:v>3.0176712099376407E-12</c:v>
                </c:pt>
              </c:numCache>
            </c:numRef>
          </c:yVal>
        </c:ser>
        <c:axId val="73545984"/>
        <c:axId val="73560064"/>
      </c:scatterChart>
      <c:valAx>
        <c:axId val="73545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60064"/>
        <c:crossesAt val="4.0000000000000022E-2"/>
        <c:crossBetween val="midCat"/>
        <c:minorUnit val="100"/>
      </c:valAx>
      <c:valAx>
        <c:axId val="735600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459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2"/>
          <c:y val="0.19600938967136364"/>
          <c:w val="0.75182404526749891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25-31'!$DM$18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25-31'!$DM$19:$DM$119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-5.1239341682250981</c:v>
                </c:pt>
                <c:pt idx="2">
                  <c:v>-8.458295997675215</c:v>
                </c:pt>
                <c:pt idx="3">
                  <c:v>-11.367639141048521</c:v>
                </c:pt>
                <c:pt idx="4">
                  <c:v>-13.981249480040539</c:v>
                </c:pt>
                <c:pt idx="5">
                  <c:v>-16.373207683815487</c:v>
                </c:pt>
                <c:pt idx="6">
                  <c:v>-18.59100382777418</c:v>
                </c:pt>
                <c:pt idx="7">
                  <c:v>-20.667393223060778</c:v>
                </c:pt>
                <c:pt idx="8">
                  <c:v>-22.62615997320556</c:v>
                </c:pt>
                <c:pt idx="9">
                  <c:v>-24.485246272034978</c:v>
                </c:pt>
                <c:pt idx="10">
                  <c:v>-26.25859400880411</c:v>
                </c:pt>
                <c:pt idx="11">
                  <c:v>-27.957296895116052</c:v>
                </c:pt>
                <c:pt idx="12">
                  <c:v>-29.590356623613765</c:v>
                </c:pt>
                <c:pt idx="13">
                  <c:v>-31.165198657318022</c:v>
                </c:pt>
                <c:pt idx="14">
                  <c:v>-32.688035404872913</c:v>
                </c:pt>
                <c:pt idx="15">
                  <c:v>-34.164128840702112</c:v>
                </c:pt>
                <c:pt idx="16">
                  <c:v>-35.597984778913826</c:v>
                </c:pt>
                <c:pt idx="17">
                  <c:v>-36.993499448849214</c:v>
                </c:pt>
                <c:pt idx="18">
                  <c:v>-38.354072017863039</c:v>
                </c:pt>
                <c:pt idx="19">
                  <c:v>-39.682692320965252</c:v>
                </c:pt>
                <c:pt idx="20">
                  <c:v>-40.982010228908528</c:v>
                </c:pt>
                <c:pt idx="21">
                  <c:v>-42.254391216057151</c:v>
                </c:pt>
                <c:pt idx="22">
                  <c:v>-43.501961424566069</c:v>
                </c:pt>
                <c:pt idx="23">
                  <c:v>-44.726644648463804</c:v>
                </c:pt>
                <c:pt idx="24">
                  <c:v>-45.930193045316734</c:v>
                </c:pt>
                <c:pt idx="25">
                  <c:v>-47.114212931949993</c:v>
                </c:pt>
                <c:pt idx="26">
                  <c:v>-48.280186666404539</c:v>
                </c:pt>
                <c:pt idx="27">
                  <c:v>-49.429491327782067</c:v>
                </c:pt>
                <c:pt idx="28">
                  <c:v>-50.563414719051408</c:v>
                </c:pt>
                <c:pt idx="29">
                  <c:v>-51.683169264742396</c:v>
                </c:pt>
                <c:pt idx="30">
                  <c:v>-52.789904768894168</c:v>
                </c:pt>
                <c:pt idx="31">
                  <c:v>-53.884721463106679</c:v>
                </c:pt>
                <c:pt idx="32">
                  <c:v>-54.968683875442018</c:v>
                </c:pt>
                <c:pt idx="33">
                  <c:v>-56.04283153454373</c:v>
                </c:pt>
                <c:pt idx="34">
                  <c:v>-57.108178186775923</c:v>
                </c:pt>
                <c:pt idx="35">
                  <c:v>-58.165704916495947</c:v>
                </c:pt>
                <c:pt idx="36">
                  <c:v>-59.216380246055913</c:v>
                </c:pt>
                <c:pt idx="37">
                  <c:v>-60.26119201285632</c:v>
                </c:pt>
                <c:pt idx="38">
                  <c:v>-61.301060691203112</c:v>
                </c:pt>
                <c:pt idx="39">
                  <c:v>-62.336722024900858</c:v>
                </c:pt>
                <c:pt idx="40">
                  <c:v>-63.368999766812131</c:v>
                </c:pt>
                <c:pt idx="41">
                  <c:v>-64.398905438925226</c:v>
                </c:pt>
                <c:pt idx="42">
                  <c:v>-65.427047206951954</c:v>
                </c:pt>
                <c:pt idx="43">
                  <c:v>-66.454253216631997</c:v>
                </c:pt>
                <c:pt idx="44">
                  <c:v>-67.480096462864481</c:v>
                </c:pt>
                <c:pt idx="45">
                  <c:v>-68.504722757946325</c:v>
                </c:pt>
                <c:pt idx="46">
                  <c:v>-69.52352380602062</c:v>
                </c:pt>
                <c:pt idx="47">
                  <c:v>-70.540477342952556</c:v>
                </c:pt>
                <c:pt idx="48">
                  <c:v>-71.545665503760461</c:v>
                </c:pt>
                <c:pt idx="49">
                  <c:v>-72.551725835564497</c:v>
                </c:pt>
                <c:pt idx="50">
                  <c:v>-73.557786167368533</c:v>
                </c:pt>
                <c:pt idx="51">
                  <c:v>-74.56384649917257</c:v>
                </c:pt>
                <c:pt idx="52">
                  <c:v>-75.569906830976606</c:v>
                </c:pt>
                <c:pt idx="53">
                  <c:v>-76.575967162780643</c:v>
                </c:pt>
                <c:pt idx="54">
                  <c:v>-77.582027494584679</c:v>
                </c:pt>
                <c:pt idx="55">
                  <c:v>-78.588087826388715</c:v>
                </c:pt>
                <c:pt idx="56">
                  <c:v>-79.594148158192752</c:v>
                </c:pt>
                <c:pt idx="57">
                  <c:v>-80.600208489996788</c:v>
                </c:pt>
                <c:pt idx="58">
                  <c:v>-81.606268821800825</c:v>
                </c:pt>
                <c:pt idx="59">
                  <c:v>-82.612329153604861</c:v>
                </c:pt>
                <c:pt idx="60">
                  <c:v>-83.618389485408898</c:v>
                </c:pt>
                <c:pt idx="61">
                  <c:v>-84.624449817212934</c:v>
                </c:pt>
                <c:pt idx="62">
                  <c:v>-85.63051014901697</c:v>
                </c:pt>
                <c:pt idx="63">
                  <c:v>-86.636570480821007</c:v>
                </c:pt>
                <c:pt idx="64">
                  <c:v>-87.642630812625043</c:v>
                </c:pt>
                <c:pt idx="65">
                  <c:v>-88.64869114442908</c:v>
                </c:pt>
                <c:pt idx="66">
                  <c:v>-89.654751476233116</c:v>
                </c:pt>
                <c:pt idx="67">
                  <c:v>-90.660811808037153</c:v>
                </c:pt>
                <c:pt idx="68">
                  <c:v>-91.666872139841189</c:v>
                </c:pt>
                <c:pt idx="69">
                  <c:v>-92.672932471645225</c:v>
                </c:pt>
                <c:pt idx="70">
                  <c:v>-93.678992803449262</c:v>
                </c:pt>
                <c:pt idx="71">
                  <c:v>-94.685053135253298</c:v>
                </c:pt>
                <c:pt idx="72">
                  <c:v>-95.691113467057335</c:v>
                </c:pt>
                <c:pt idx="73">
                  <c:v>-96.697173798861371</c:v>
                </c:pt>
                <c:pt idx="74">
                  <c:v>-97.703234130665408</c:v>
                </c:pt>
                <c:pt idx="75">
                  <c:v>-98.709294462469444</c:v>
                </c:pt>
                <c:pt idx="76">
                  <c:v>-99.71535479427348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25-31'!$DN$19:$DN$119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-18.540342033223837</c:v>
                </c:pt>
                <c:pt idx="2">
                  <c:v>-21.874703862673954</c:v>
                </c:pt>
                <c:pt idx="3">
                  <c:v>-24.78404700604726</c:v>
                </c:pt>
                <c:pt idx="4">
                  <c:v>-27.397657345039278</c:v>
                </c:pt>
                <c:pt idx="5">
                  <c:v>-29.789615548814226</c:v>
                </c:pt>
                <c:pt idx="6">
                  <c:v>-32.007411692772919</c:v>
                </c:pt>
                <c:pt idx="7">
                  <c:v>-34.083801088059516</c:v>
                </c:pt>
                <c:pt idx="8">
                  <c:v>-36.042567838204299</c:v>
                </c:pt>
                <c:pt idx="9">
                  <c:v>-37.901654137033717</c:v>
                </c:pt>
                <c:pt idx="10">
                  <c:v>-39.675001873802849</c:v>
                </c:pt>
                <c:pt idx="11">
                  <c:v>-41.373704760114791</c:v>
                </c:pt>
                <c:pt idx="12">
                  <c:v>-43.006764488612504</c:v>
                </c:pt>
                <c:pt idx="13">
                  <c:v>-44.581606522316761</c:v>
                </c:pt>
                <c:pt idx="14">
                  <c:v>-46.104443269871652</c:v>
                </c:pt>
                <c:pt idx="15">
                  <c:v>-47.580536705700851</c:v>
                </c:pt>
                <c:pt idx="16">
                  <c:v>-49.014392643912565</c:v>
                </c:pt>
                <c:pt idx="17">
                  <c:v>-50.409907313847953</c:v>
                </c:pt>
                <c:pt idx="18">
                  <c:v>-51.770479882861778</c:v>
                </c:pt>
                <c:pt idx="19">
                  <c:v>-53.099100185963991</c:v>
                </c:pt>
                <c:pt idx="20">
                  <c:v>-54.398418093907267</c:v>
                </c:pt>
                <c:pt idx="21">
                  <c:v>-55.67079908105589</c:v>
                </c:pt>
                <c:pt idx="22">
                  <c:v>-56.918369289564808</c:v>
                </c:pt>
                <c:pt idx="23">
                  <c:v>-58.143052513462543</c:v>
                </c:pt>
                <c:pt idx="24">
                  <c:v>-59.346600910315473</c:v>
                </c:pt>
                <c:pt idx="25">
                  <c:v>-60.530620796948732</c:v>
                </c:pt>
                <c:pt idx="26">
                  <c:v>-61.696594531403278</c:v>
                </c:pt>
                <c:pt idx="27">
                  <c:v>-62.845899192780806</c:v>
                </c:pt>
                <c:pt idx="28">
                  <c:v>-63.979822584050147</c:v>
                </c:pt>
                <c:pt idx="29">
                  <c:v>-65.099577129741135</c:v>
                </c:pt>
                <c:pt idx="30">
                  <c:v>-66.206312633892907</c:v>
                </c:pt>
                <c:pt idx="31">
                  <c:v>-67.301129328105418</c:v>
                </c:pt>
                <c:pt idx="32">
                  <c:v>-68.385091740440757</c:v>
                </c:pt>
                <c:pt idx="33">
                  <c:v>-69.459239399542469</c:v>
                </c:pt>
                <c:pt idx="34">
                  <c:v>-70.524586051774662</c:v>
                </c:pt>
                <c:pt idx="35">
                  <c:v>-71.582112781494686</c:v>
                </c:pt>
                <c:pt idx="36">
                  <c:v>-72.632788111054651</c:v>
                </c:pt>
                <c:pt idx="37">
                  <c:v>-73.677599877855059</c:v>
                </c:pt>
                <c:pt idx="38">
                  <c:v>-74.717468556201851</c:v>
                </c:pt>
                <c:pt idx="39">
                  <c:v>-75.753129889899597</c:v>
                </c:pt>
                <c:pt idx="40">
                  <c:v>-76.78540763181087</c:v>
                </c:pt>
                <c:pt idx="41">
                  <c:v>-77.815313303923972</c:v>
                </c:pt>
                <c:pt idx="42">
                  <c:v>-78.8434550719507</c:v>
                </c:pt>
                <c:pt idx="43">
                  <c:v>-79.870661081630743</c:v>
                </c:pt>
                <c:pt idx="44">
                  <c:v>-80.897867091310786</c:v>
                </c:pt>
                <c:pt idx="45">
                  <c:v>-81.925073100990829</c:v>
                </c:pt>
                <c:pt idx="46">
                  <c:v>-82.952279110670872</c:v>
                </c:pt>
                <c:pt idx="47">
                  <c:v>-83.979485120350915</c:v>
                </c:pt>
                <c:pt idx="48">
                  <c:v>-85.006691130030958</c:v>
                </c:pt>
                <c:pt idx="49">
                  <c:v>-86.033897139711002</c:v>
                </c:pt>
                <c:pt idx="50">
                  <c:v>-87.061103149391045</c:v>
                </c:pt>
                <c:pt idx="51">
                  <c:v>-88.088309159071088</c:v>
                </c:pt>
                <c:pt idx="52">
                  <c:v>-89.115515168751131</c:v>
                </c:pt>
                <c:pt idx="53">
                  <c:v>-90.142721178431174</c:v>
                </c:pt>
                <c:pt idx="54">
                  <c:v>-91.169927188111217</c:v>
                </c:pt>
                <c:pt idx="55">
                  <c:v>-92.19713319779126</c:v>
                </c:pt>
                <c:pt idx="56">
                  <c:v>-93.224339207471303</c:v>
                </c:pt>
                <c:pt idx="57">
                  <c:v>-94.251545217151346</c:v>
                </c:pt>
                <c:pt idx="58">
                  <c:v>-95.278751226831389</c:v>
                </c:pt>
                <c:pt idx="59">
                  <c:v>-96.305957236511432</c:v>
                </c:pt>
                <c:pt idx="60">
                  <c:v>-97.333163246191475</c:v>
                </c:pt>
                <c:pt idx="61">
                  <c:v>-98.360369255871518</c:v>
                </c:pt>
                <c:pt idx="62">
                  <c:v>-99.387575265551561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25-31'!$DO$19:$DO$119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-31.956749898222576</c:v>
                </c:pt>
                <c:pt idx="2">
                  <c:v>-35.291111727672693</c:v>
                </c:pt>
                <c:pt idx="3">
                  <c:v>-38.200454871045999</c:v>
                </c:pt>
                <c:pt idx="4">
                  <c:v>-40.814065210038017</c:v>
                </c:pt>
                <c:pt idx="5">
                  <c:v>-43.206023413812964</c:v>
                </c:pt>
                <c:pt idx="6">
                  <c:v>-45.423819557771658</c:v>
                </c:pt>
                <c:pt idx="7">
                  <c:v>-47.500208953058255</c:v>
                </c:pt>
                <c:pt idx="8">
                  <c:v>-49.458975703203038</c:v>
                </c:pt>
                <c:pt idx="9">
                  <c:v>-51.318062002032455</c:v>
                </c:pt>
                <c:pt idx="10">
                  <c:v>-53.091409738801588</c:v>
                </c:pt>
                <c:pt idx="11">
                  <c:v>-54.79011262511353</c:v>
                </c:pt>
                <c:pt idx="12">
                  <c:v>-56.423172353611243</c:v>
                </c:pt>
                <c:pt idx="13">
                  <c:v>-57.9980143873155</c:v>
                </c:pt>
                <c:pt idx="14">
                  <c:v>-59.520851134870391</c:v>
                </c:pt>
                <c:pt idx="15">
                  <c:v>-60.99694457069959</c:v>
                </c:pt>
                <c:pt idx="16">
                  <c:v>-62.430800508911304</c:v>
                </c:pt>
                <c:pt idx="17">
                  <c:v>-63.826315178846691</c:v>
                </c:pt>
                <c:pt idx="18">
                  <c:v>-65.18688774786051</c:v>
                </c:pt>
                <c:pt idx="19">
                  <c:v>-66.515508050962723</c:v>
                </c:pt>
                <c:pt idx="20">
                  <c:v>-67.814825958905999</c:v>
                </c:pt>
                <c:pt idx="21">
                  <c:v>-69.087206946054636</c:v>
                </c:pt>
                <c:pt idx="22">
                  <c:v>-70.33477715456354</c:v>
                </c:pt>
                <c:pt idx="23">
                  <c:v>-71.559460378461281</c:v>
                </c:pt>
                <c:pt idx="24">
                  <c:v>-72.763008775314205</c:v>
                </c:pt>
                <c:pt idx="25">
                  <c:v>-73.947028661947471</c:v>
                </c:pt>
                <c:pt idx="26">
                  <c:v>-75.11300239640201</c:v>
                </c:pt>
                <c:pt idx="27">
                  <c:v>-76.262307057779537</c:v>
                </c:pt>
                <c:pt idx="28">
                  <c:v>-77.396230449048886</c:v>
                </c:pt>
                <c:pt idx="29">
                  <c:v>-78.515984994739881</c:v>
                </c:pt>
                <c:pt idx="30">
                  <c:v>-79.622720498891653</c:v>
                </c:pt>
                <c:pt idx="31">
                  <c:v>-80.717537193104164</c:v>
                </c:pt>
                <c:pt idx="32">
                  <c:v>-81.801499605439489</c:v>
                </c:pt>
                <c:pt idx="33">
                  <c:v>-82.875647264541215</c:v>
                </c:pt>
                <c:pt idx="34">
                  <c:v>-83.940993916773408</c:v>
                </c:pt>
                <c:pt idx="35">
                  <c:v>-84.998520646493432</c:v>
                </c:pt>
                <c:pt idx="36">
                  <c:v>-86.049195976053397</c:v>
                </c:pt>
                <c:pt idx="37">
                  <c:v>-87.09400774285379</c:v>
                </c:pt>
                <c:pt idx="38">
                  <c:v>-88.133876421200597</c:v>
                </c:pt>
                <c:pt idx="39">
                  <c:v>-89.169537754898329</c:v>
                </c:pt>
                <c:pt idx="40">
                  <c:v>-90.201815496809616</c:v>
                </c:pt>
                <c:pt idx="41">
                  <c:v>-91.231721168922718</c:v>
                </c:pt>
                <c:pt idx="42">
                  <c:v>-92.259862936949446</c:v>
                </c:pt>
                <c:pt idx="43">
                  <c:v>-93.287068946629489</c:v>
                </c:pt>
                <c:pt idx="44">
                  <c:v>-94.312912192861944</c:v>
                </c:pt>
                <c:pt idx="45">
                  <c:v>-95.337538487943817</c:v>
                </c:pt>
                <c:pt idx="46">
                  <c:v>-96.356339536018112</c:v>
                </c:pt>
                <c:pt idx="47">
                  <c:v>-97.37329307295002</c:v>
                </c:pt>
                <c:pt idx="48">
                  <c:v>-98.378481233757952</c:v>
                </c:pt>
                <c:pt idx="49">
                  <c:v>-99.38454156556196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3597696"/>
        <c:axId val="73599616"/>
      </c:scatterChart>
      <c:valAx>
        <c:axId val="735976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599616"/>
        <c:crosses val="autoZero"/>
        <c:crossBetween val="midCat"/>
        <c:minorUnit val="100"/>
      </c:valAx>
      <c:valAx>
        <c:axId val="7359961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5976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5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3"/>
          <c:y val="0.19600938967136386"/>
          <c:w val="0.77434308191601819"/>
          <c:h val="0.73239436619718856"/>
        </c:manualLayout>
      </c:layout>
      <c:scatterChart>
        <c:scatterStyle val="lineMarker"/>
        <c:ser>
          <c:idx val="2"/>
          <c:order val="0"/>
          <c:tx>
            <c:strRef>
              <c:f>'0.5Q 25-31'!$DP$18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25-31'!$DP$19:$DP$119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18.540342033223837</c:v>
                </c:pt>
                <c:pt idx="2">
                  <c:v>21.874703862673954</c:v>
                </c:pt>
                <c:pt idx="3">
                  <c:v>24.78404700604726</c:v>
                </c:pt>
                <c:pt idx="4">
                  <c:v>27.397657345039278</c:v>
                </c:pt>
                <c:pt idx="5">
                  <c:v>29.789615548814226</c:v>
                </c:pt>
                <c:pt idx="6">
                  <c:v>32.007411692772919</c:v>
                </c:pt>
                <c:pt idx="7">
                  <c:v>34.083801088059516</c:v>
                </c:pt>
                <c:pt idx="8">
                  <c:v>36.042567838204299</c:v>
                </c:pt>
                <c:pt idx="9">
                  <c:v>37.901654137033717</c:v>
                </c:pt>
                <c:pt idx="10">
                  <c:v>39.675001873802849</c:v>
                </c:pt>
                <c:pt idx="11">
                  <c:v>41.373704760114791</c:v>
                </c:pt>
                <c:pt idx="12">
                  <c:v>43.006764488612504</c:v>
                </c:pt>
                <c:pt idx="13">
                  <c:v>44.581606522316761</c:v>
                </c:pt>
                <c:pt idx="14">
                  <c:v>46.104443269871652</c:v>
                </c:pt>
                <c:pt idx="15">
                  <c:v>47.580536705700851</c:v>
                </c:pt>
                <c:pt idx="16">
                  <c:v>49.014392643912565</c:v>
                </c:pt>
                <c:pt idx="17">
                  <c:v>50.409907313847953</c:v>
                </c:pt>
                <c:pt idx="18">
                  <c:v>51.770479882861778</c:v>
                </c:pt>
                <c:pt idx="19">
                  <c:v>53.099100185963991</c:v>
                </c:pt>
                <c:pt idx="20">
                  <c:v>54.398418093907267</c:v>
                </c:pt>
                <c:pt idx="21">
                  <c:v>55.67079908105589</c:v>
                </c:pt>
                <c:pt idx="22">
                  <c:v>56.918369289564808</c:v>
                </c:pt>
                <c:pt idx="23">
                  <c:v>58.143052513462543</c:v>
                </c:pt>
                <c:pt idx="24">
                  <c:v>59.346600910315473</c:v>
                </c:pt>
                <c:pt idx="25">
                  <c:v>60.530620796948732</c:v>
                </c:pt>
                <c:pt idx="26">
                  <c:v>61.696594531403278</c:v>
                </c:pt>
                <c:pt idx="27">
                  <c:v>62.845899192780806</c:v>
                </c:pt>
                <c:pt idx="28">
                  <c:v>63.979822584050147</c:v>
                </c:pt>
                <c:pt idx="29">
                  <c:v>65.099577129741135</c:v>
                </c:pt>
                <c:pt idx="30">
                  <c:v>66.206312633892907</c:v>
                </c:pt>
                <c:pt idx="31">
                  <c:v>67.301129328105418</c:v>
                </c:pt>
                <c:pt idx="32">
                  <c:v>68.385091740440757</c:v>
                </c:pt>
                <c:pt idx="33">
                  <c:v>69.459239399542469</c:v>
                </c:pt>
                <c:pt idx="34">
                  <c:v>70.524586051774662</c:v>
                </c:pt>
                <c:pt idx="35">
                  <c:v>71.582112781494686</c:v>
                </c:pt>
                <c:pt idx="36">
                  <c:v>72.632788111054651</c:v>
                </c:pt>
                <c:pt idx="37">
                  <c:v>73.677599877855059</c:v>
                </c:pt>
                <c:pt idx="38">
                  <c:v>74.717468556201851</c:v>
                </c:pt>
                <c:pt idx="39">
                  <c:v>75.753129889899597</c:v>
                </c:pt>
                <c:pt idx="40">
                  <c:v>76.78540763181087</c:v>
                </c:pt>
                <c:pt idx="41">
                  <c:v>77.815313303923972</c:v>
                </c:pt>
                <c:pt idx="42">
                  <c:v>78.8434550719507</c:v>
                </c:pt>
                <c:pt idx="43">
                  <c:v>79.870661081630743</c:v>
                </c:pt>
                <c:pt idx="44">
                  <c:v>80.897867091310786</c:v>
                </c:pt>
                <c:pt idx="45">
                  <c:v>81.925073100990829</c:v>
                </c:pt>
                <c:pt idx="46">
                  <c:v>82.952279110670872</c:v>
                </c:pt>
                <c:pt idx="47">
                  <c:v>83.979485120350915</c:v>
                </c:pt>
                <c:pt idx="48">
                  <c:v>85.006691130030958</c:v>
                </c:pt>
                <c:pt idx="49">
                  <c:v>86.033897139711002</c:v>
                </c:pt>
                <c:pt idx="50">
                  <c:v>87.061103149391045</c:v>
                </c:pt>
                <c:pt idx="51">
                  <c:v>88.088309159071088</c:v>
                </c:pt>
                <c:pt idx="52">
                  <c:v>89.115515168751131</c:v>
                </c:pt>
                <c:pt idx="53">
                  <c:v>90.142721178431174</c:v>
                </c:pt>
                <c:pt idx="54">
                  <c:v>91.169927188111217</c:v>
                </c:pt>
                <c:pt idx="55">
                  <c:v>92.19713319779126</c:v>
                </c:pt>
                <c:pt idx="56">
                  <c:v>93.224339207471303</c:v>
                </c:pt>
                <c:pt idx="57">
                  <c:v>94.251545217151346</c:v>
                </c:pt>
                <c:pt idx="58">
                  <c:v>95.278751226831389</c:v>
                </c:pt>
                <c:pt idx="59">
                  <c:v>96.305957236511432</c:v>
                </c:pt>
                <c:pt idx="60">
                  <c:v>97.333163246191475</c:v>
                </c:pt>
                <c:pt idx="61">
                  <c:v>98.360369255871518</c:v>
                </c:pt>
                <c:pt idx="62">
                  <c:v>99.387575265551561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25-31'!$DQ$19:$DQ$119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81.459657966776163</c:v>
                </c:pt>
                <c:pt idx="2">
                  <c:v>78.125296137326046</c:v>
                </c:pt>
                <c:pt idx="3">
                  <c:v>75.21595299395274</c:v>
                </c:pt>
                <c:pt idx="4">
                  <c:v>72.602342654960722</c:v>
                </c:pt>
                <c:pt idx="5">
                  <c:v>70.210384451185774</c:v>
                </c:pt>
                <c:pt idx="6">
                  <c:v>67.992588307227081</c:v>
                </c:pt>
                <c:pt idx="7">
                  <c:v>65.916198911940484</c:v>
                </c:pt>
                <c:pt idx="8">
                  <c:v>63.957432161795701</c:v>
                </c:pt>
                <c:pt idx="9">
                  <c:v>62.098345862966283</c:v>
                </c:pt>
                <c:pt idx="10">
                  <c:v>60.324998126197151</c:v>
                </c:pt>
                <c:pt idx="11">
                  <c:v>58.626295239885209</c:v>
                </c:pt>
                <c:pt idx="12">
                  <c:v>56.993235511387496</c:v>
                </c:pt>
                <c:pt idx="13">
                  <c:v>55.418393477683239</c:v>
                </c:pt>
                <c:pt idx="14">
                  <c:v>53.895556730128348</c:v>
                </c:pt>
                <c:pt idx="15">
                  <c:v>52.419463294299149</c:v>
                </c:pt>
                <c:pt idx="16">
                  <c:v>50.985607356087435</c:v>
                </c:pt>
                <c:pt idx="17">
                  <c:v>49.590092686152047</c:v>
                </c:pt>
                <c:pt idx="18">
                  <c:v>48.229520117138222</c:v>
                </c:pt>
                <c:pt idx="19">
                  <c:v>46.900899814036009</c:v>
                </c:pt>
                <c:pt idx="20">
                  <c:v>45.601581906092733</c:v>
                </c:pt>
                <c:pt idx="21">
                  <c:v>44.32920091894411</c:v>
                </c:pt>
                <c:pt idx="22">
                  <c:v>43.081630710435192</c:v>
                </c:pt>
                <c:pt idx="23">
                  <c:v>41.856947486537457</c:v>
                </c:pt>
                <c:pt idx="24">
                  <c:v>40.653399089684527</c:v>
                </c:pt>
                <c:pt idx="25">
                  <c:v>39.469379203051268</c:v>
                </c:pt>
                <c:pt idx="26">
                  <c:v>38.303405468596722</c:v>
                </c:pt>
                <c:pt idx="27">
                  <c:v>37.154100807219194</c:v>
                </c:pt>
                <c:pt idx="28">
                  <c:v>36.020177415949853</c:v>
                </c:pt>
                <c:pt idx="29">
                  <c:v>34.900422870258865</c:v>
                </c:pt>
                <c:pt idx="30">
                  <c:v>33.793687366107093</c:v>
                </c:pt>
                <c:pt idx="31">
                  <c:v>32.698870671894582</c:v>
                </c:pt>
                <c:pt idx="32">
                  <c:v>31.614908259559243</c:v>
                </c:pt>
                <c:pt idx="33">
                  <c:v>30.540760600457531</c:v>
                </c:pt>
                <c:pt idx="34">
                  <c:v>29.475413948225338</c:v>
                </c:pt>
                <c:pt idx="35">
                  <c:v>28.417887218505314</c:v>
                </c:pt>
                <c:pt idx="36">
                  <c:v>27.367211888945349</c:v>
                </c:pt>
                <c:pt idx="37">
                  <c:v>26.322400122144941</c:v>
                </c:pt>
                <c:pt idx="38">
                  <c:v>25.282531443798149</c:v>
                </c:pt>
                <c:pt idx="39">
                  <c:v>24.246870110100403</c:v>
                </c:pt>
                <c:pt idx="40">
                  <c:v>23.21459236818913</c:v>
                </c:pt>
                <c:pt idx="41">
                  <c:v>22.184686696076028</c:v>
                </c:pt>
                <c:pt idx="42">
                  <c:v>21.1565449280493</c:v>
                </c:pt>
                <c:pt idx="43">
                  <c:v>20.129338918369257</c:v>
                </c:pt>
                <c:pt idx="44">
                  <c:v>19.102132908689214</c:v>
                </c:pt>
                <c:pt idx="45">
                  <c:v>18.074926899009171</c:v>
                </c:pt>
                <c:pt idx="46">
                  <c:v>17.047720889329128</c:v>
                </c:pt>
                <c:pt idx="47">
                  <c:v>16.020514879649085</c:v>
                </c:pt>
                <c:pt idx="48">
                  <c:v>14.993308869969042</c:v>
                </c:pt>
                <c:pt idx="49">
                  <c:v>13.966102860288998</c:v>
                </c:pt>
                <c:pt idx="50">
                  <c:v>12.938896850608955</c:v>
                </c:pt>
                <c:pt idx="51">
                  <c:v>11.911690840928912</c:v>
                </c:pt>
                <c:pt idx="52">
                  <c:v>10.884484831248869</c:v>
                </c:pt>
                <c:pt idx="53">
                  <c:v>9.8572788215688263</c:v>
                </c:pt>
                <c:pt idx="54">
                  <c:v>8.8300728118887832</c:v>
                </c:pt>
                <c:pt idx="55">
                  <c:v>7.8028668022087402</c:v>
                </c:pt>
                <c:pt idx="56">
                  <c:v>6.7756607925286971</c:v>
                </c:pt>
                <c:pt idx="57">
                  <c:v>5.7484547828486541</c:v>
                </c:pt>
                <c:pt idx="58">
                  <c:v>4.721248773168611</c:v>
                </c:pt>
                <c:pt idx="59">
                  <c:v>3.694042763488568</c:v>
                </c:pt>
                <c:pt idx="60">
                  <c:v>2.6668367538085249</c:v>
                </c:pt>
                <c:pt idx="61">
                  <c:v>1.6396307441284819</c:v>
                </c:pt>
                <c:pt idx="62">
                  <c:v>0.61242473444843881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3632768"/>
        <c:axId val="73643136"/>
      </c:scatterChart>
      <c:valAx>
        <c:axId val="736327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643136"/>
        <c:crossesAt val="120"/>
        <c:crossBetween val="midCat"/>
        <c:minorUnit val="100"/>
      </c:valAx>
      <c:valAx>
        <c:axId val="736431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6327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6"/>
          <c:w val="0.69674834123995366"/>
          <c:h val="0.73239436619718856"/>
        </c:manualLayout>
      </c:layout>
      <c:scatterChart>
        <c:scatterStyle val="lineMarker"/>
        <c:ser>
          <c:idx val="0"/>
          <c:order val="0"/>
          <c:tx>
            <c:strRef>
              <c:f>'0.5Q 25-31'!$DY$18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25-31'!$DY$19:$DY$119</c:f>
              <c:numCache>
                <c:formatCode>0.00E+00</c:formatCode>
                <c:ptCount val="101"/>
                <c:pt idx="1">
                  <c:v>-485.06937587007172</c:v>
                </c:pt>
                <c:pt idx="2">
                  <c:v>-358.6117961255639</c:v>
                </c:pt>
                <c:pt idx="3">
                  <c:v>-295.38625276442735</c:v>
                </c:pt>
                <c:pt idx="4">
                  <c:v>-257.77799992663472</c:v>
                </c:pt>
                <c:pt idx="5">
                  <c:v>-232.98539630178246</c:v>
                </c:pt>
                <c:pt idx="6">
                  <c:v>-215.51014242555081</c:v>
                </c:pt>
                <c:pt idx="7">
                  <c:v>-202.61188683890128</c:v>
                </c:pt>
                <c:pt idx="8">
                  <c:v>-192.77521886871278</c:v>
                </c:pt>
                <c:pt idx="9">
                  <c:v>-185.09519006230312</c:v>
                </c:pt>
                <c:pt idx="10">
                  <c:v>-178.99852764567132</c:v>
                </c:pt>
                <c:pt idx="11">
                  <c:v>-174.10472519416246</c:v>
                </c:pt>
                <c:pt idx="12">
                  <c:v>-170.15154702601157</c:v>
                </c:pt>
                <c:pt idx="13">
                  <c:v>-166.95263495673862</c:v>
                </c:pt>
                <c:pt idx="14">
                  <c:v>-164.37217504259885</c:v>
                </c:pt>
                <c:pt idx="15">
                  <c:v>-162.30912665289796</c:v>
                </c:pt>
                <c:pt idx="16">
                  <c:v>-160.68705823396505</c:v>
                </c:pt>
                <c:pt idx="17">
                  <c:v>-159.44740007759</c:v>
                </c:pt>
                <c:pt idx="18">
                  <c:v>-158.54485106102001</c:v>
                </c:pt>
                <c:pt idx="19">
                  <c:v>-157.94418453790618</c:v>
                </c:pt>
                <c:pt idx="20">
                  <c:v>-157.61798827495696</c:v>
                </c:pt>
                <c:pt idx="21">
                  <c:v>-157.54504421291375</c:v>
                </c:pt>
                <c:pt idx="22">
                  <c:v>-157.70915771197997</c:v>
                </c:pt>
                <c:pt idx="23">
                  <c:v>-158.09831095217359</c:v>
                </c:pt>
                <c:pt idx="24">
                  <c:v>-158.7040567707763</c:v>
                </c:pt>
                <c:pt idx="25">
                  <c:v>-159.52109405512468</c:v>
                </c:pt>
                <c:pt idx="26">
                  <c:v>-160.54697342548906</c:v>
                </c:pt>
                <c:pt idx="27">
                  <c:v>-161.7818741527056</c:v>
                </c:pt>
                <c:pt idx="28">
                  <c:v>-163.22839409164357</c:v>
                </c:pt>
                <c:pt idx="29">
                  <c:v>-164.891358522903</c:v>
                </c:pt>
                <c:pt idx="30">
                  <c:v>-166.77783774140755</c:v>
                </c:pt>
                <c:pt idx="31">
                  <c:v>-168.89782268146189</c:v>
                </c:pt>
                <c:pt idx="32">
                  <c:v>-171.26577941930526</c:v>
                </c:pt>
                <c:pt idx="33">
                  <c:v>-173.90115363396922</c:v>
                </c:pt>
                <c:pt idx="34">
                  <c:v>-176.8232026397846</c:v>
                </c:pt>
                <c:pt idx="35">
                  <c:v>-180.04385856076081</c:v>
                </c:pt>
                <c:pt idx="36">
                  <c:v>-183.58172917830132</c:v>
                </c:pt>
                <c:pt idx="37">
                  <c:v>-187.48597337379678</c:v>
                </c:pt>
                <c:pt idx="38">
                  <c:v>-191.77176006113658</c:v>
                </c:pt>
                <c:pt idx="39">
                  <c:v>-196.34791677482065</c:v>
                </c:pt>
                <c:pt idx="40">
                  <c:v>-201.26918001538155</c:v>
                </c:pt>
                <c:pt idx="41">
                  <c:v>-206.72972552639052</c:v>
                </c:pt>
                <c:pt idx="42">
                  <c:v>-212.49571958384306</c:v>
                </c:pt>
                <c:pt idx="43">
                  <c:v>-218.88306707207013</c:v>
                </c:pt>
                <c:pt idx="44">
                  <c:v>-225.13460799416592</c:v>
                </c:pt>
                <c:pt idx="45">
                  <c:v>-232.15653252491501</c:v>
                </c:pt>
                <c:pt idx="46">
                  <c:v>-236.21911499306663</c:v>
                </c:pt>
                <c:pt idx="47">
                  <c:v>-244.00546439034213</c:v>
                </c:pt>
                <c:pt idx="48">
                  <c:v>-244.87922433835479</c:v>
                </c:pt>
                <c:pt idx="49">
                  <c:v>-253.9634062973897</c:v>
                </c:pt>
                <c:pt idx="50">
                  <c:v>-263.05971466765004</c:v>
                </c:pt>
                <c:pt idx="51">
                  <c:v>-272.68980196317739</c:v>
                </c:pt>
                <c:pt idx="52">
                  <c:v>-284.72519600746847</c:v>
                </c:pt>
                <c:pt idx="53">
                  <c:v>-302.70125050383507</c:v>
                </c:pt>
                <c:pt idx="54">
                  <c:v>-318.83247724822962</c:v>
                </c:pt>
                <c:pt idx="55">
                  <c:v>-344.78558084251091</c:v>
                </c:pt>
                <c:pt idx="56">
                  <c:v>-379.94048621889561</c:v>
                </c:pt>
                <c:pt idx="57">
                  <c:v>-441.12060974906598</c:v>
                </c:pt>
                <c:pt idx="58">
                  <c:v>294.98923306416674</c:v>
                </c:pt>
                <c:pt idx="59">
                  <c:v>290.84182944232867</c:v>
                </c:pt>
                <c:pt idx="60">
                  <c:v>286.98149261718061</c:v>
                </c:pt>
                <c:pt idx="61">
                  <c:v>283.37291884691416</c:v>
                </c:pt>
                <c:pt idx="62">
                  <c:v>279.95844642357258</c:v>
                </c:pt>
                <c:pt idx="63">
                  <c:v>277.59418671793969</c:v>
                </c:pt>
                <c:pt idx="64">
                  <c:v>274.37608522784109</c:v>
                </c:pt>
                <c:pt idx="65">
                  <c:v>271.57999160073336</c:v>
                </c:pt>
                <c:pt idx="66">
                  <c:v>269.10098887119653</c:v>
                </c:pt>
                <c:pt idx="67">
                  <c:v>266.88561645460732</c:v>
                </c:pt>
                <c:pt idx="68">
                  <c:v>264.906908449752</c:v>
                </c:pt>
                <c:pt idx="69">
                  <c:v>263.15141975131252</c:v>
                </c:pt>
                <c:pt idx="70">
                  <c:v>261.61253574665511</c:v>
                </c:pt>
                <c:pt idx="71">
                  <c:v>260.28705274620711</c:v>
                </c:pt>
                <c:pt idx="72">
                  <c:v>259.17344766789881</c:v>
                </c:pt>
                <c:pt idx="73">
                  <c:v>258.27101254477077</c:v>
                </c:pt>
                <c:pt idx="74">
                  <c:v>257.57942737921115</c:v>
                </c:pt>
                <c:pt idx="75">
                  <c:v>257.09855264100463</c:v>
                </c:pt>
                <c:pt idx="76">
                  <c:v>256.82833036034498</c:v>
                </c:pt>
                <c:pt idx="77">
                  <c:v>256.75579504858808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25-31'!$DZ$18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25-31'!$DZ$19:$DZ$119</c:f>
              <c:numCache>
                <c:formatCode>0.00E+00</c:formatCode>
                <c:ptCount val="101"/>
                <c:pt idx="1">
                  <c:v>3445.9444364912219</c:v>
                </c:pt>
                <c:pt idx="2">
                  <c:v>2403.7336798470687</c:v>
                </c:pt>
                <c:pt idx="3">
                  <c:v>1891.3353110598273</c:v>
                </c:pt>
                <c:pt idx="4">
                  <c:v>1585.0982471767195</c:v>
                </c:pt>
                <c:pt idx="5">
                  <c:v>1379.9396735435598</c:v>
                </c:pt>
                <c:pt idx="6">
                  <c:v>1231.8960565455627</c:v>
                </c:pt>
                <c:pt idx="7">
                  <c:v>1119.3737604268895</c:v>
                </c:pt>
                <c:pt idx="8">
                  <c:v>1030.5209215297873</c:v>
                </c:pt>
                <c:pt idx="9">
                  <c:v>958.28037601986648</c:v>
                </c:pt>
                <c:pt idx="10">
                  <c:v>898.17981041607538</c:v>
                </c:pt>
                <c:pt idx="11">
                  <c:v>847.24217415354633</c:v>
                </c:pt>
                <c:pt idx="12">
                  <c:v>803.40536715145743</c:v>
                </c:pt>
                <c:pt idx="13">
                  <c:v>765.19340226308691</c:v>
                </c:pt>
                <c:pt idx="14">
                  <c:v>731.52033263364387</c:v>
                </c:pt>
                <c:pt idx="15">
                  <c:v>701.56825445644608</c:v>
                </c:pt>
                <c:pt idx="16">
                  <c:v>674.70860524795557</c:v>
                </c:pt>
                <c:pt idx="17">
                  <c:v>650.44979018871629</c:v>
                </c:pt>
                <c:pt idx="18">
                  <c:v>628.40137554859507</c:v>
                </c:pt>
                <c:pt idx="19">
                  <c:v>608.24902263558306</c:v>
                </c:pt>
                <c:pt idx="20">
                  <c:v>589.73657008789542</c:v>
                </c:pt>
                <c:pt idx="21">
                  <c:v>572.65298584107779</c:v>
                </c:pt>
                <c:pt idx="22">
                  <c:v>556.82270618369057</c:v>
                </c:pt>
                <c:pt idx="23">
                  <c:v>542.09837516875132</c:v>
                </c:pt>
                <c:pt idx="24">
                  <c:v>528.35531402821266</c:v>
                </c:pt>
                <c:pt idx="25">
                  <c:v>515.48725510160762</c:v>
                </c:pt>
                <c:pt idx="26">
                  <c:v>503.40300638041845</c:v>
                </c:pt>
                <c:pt idx="27">
                  <c:v>492.02379717820929</c:v>
                </c:pt>
                <c:pt idx="28">
                  <c:v>481.28112174344653</c:v>
                </c:pt>
                <c:pt idx="29">
                  <c:v>471.1149784857227</c:v>
                </c:pt>
                <c:pt idx="30">
                  <c:v>461.47251497256292</c:v>
                </c:pt>
                <c:pt idx="31">
                  <c:v>452.30719188965816</c:v>
                </c:pt>
                <c:pt idx="32">
                  <c:v>443.57841788139842</c:v>
                </c:pt>
                <c:pt idx="33">
                  <c:v>435.25068957218861</c:v>
                </c:pt>
                <c:pt idx="34">
                  <c:v>427.2905372123592</c:v>
                </c:pt>
                <c:pt idx="35">
                  <c:v>419.66349569018126</c:v>
                </c:pt>
                <c:pt idx="36">
                  <c:v>412.33968781538624</c:v>
                </c:pt>
                <c:pt idx="37">
                  <c:v>405.30117324841797</c:v>
                </c:pt>
                <c:pt idx="38">
                  <c:v>398.51781004347498</c:v>
                </c:pt>
                <c:pt idx="39">
                  <c:v>391.92813920712058</c:v>
                </c:pt>
                <c:pt idx="40">
                  <c:v>385.5225197158818</c:v>
                </c:pt>
                <c:pt idx="41">
                  <c:v>379.32738043083612</c:v>
                </c:pt>
                <c:pt idx="42">
                  <c:v>373.24622844383538</c:v>
                </c:pt>
                <c:pt idx="43">
                  <c:v>367.33625669110205</c:v>
                </c:pt>
                <c:pt idx="44">
                  <c:v>361.3821111142679</c:v>
                </c:pt>
                <c:pt idx="45">
                  <c:v>355.5900483153751</c:v>
                </c:pt>
                <c:pt idx="46">
                  <c:v>349.16041249544173</c:v>
                </c:pt>
                <c:pt idx="47">
                  <c:v>343.49731267994787</c:v>
                </c:pt>
                <c:pt idx="48">
                  <c:v>336.56577070040771</c:v>
                </c:pt>
                <c:pt idx="49">
                  <c:v>331.10867343543407</c:v>
                </c:pt>
                <c:pt idx="50">
                  <c:v>325.56799970567596</c:v>
                </c:pt>
                <c:pt idx="51">
                  <c:v>320.01663885279805</c:v>
                </c:pt>
                <c:pt idx="52">
                  <c:v>314.66465770664695</c:v>
                </c:pt>
                <c:pt idx="53">
                  <c:v>309.8090044901802</c:v>
                </c:pt>
                <c:pt idx="54">
                  <c:v>304.48000433799916</c:v>
                </c:pt>
                <c:pt idx="55">
                  <c:v>299.74040701200801</c:v>
                </c:pt>
                <c:pt idx="56">
                  <c:v>295.20175196323885</c:v>
                </c:pt>
                <c:pt idx="57">
                  <c:v>291.58127444696368</c:v>
                </c:pt>
                <c:pt idx="58">
                  <c:v>287.22832375627229</c:v>
                </c:pt>
                <c:pt idx="59">
                  <c:v>283.19003470461013</c:v>
                </c:pt>
                <c:pt idx="60">
                  <c:v>279.43125997271778</c:v>
                </c:pt>
                <c:pt idx="61">
                  <c:v>275.91762462942705</c:v>
                </c:pt>
                <c:pt idx="62">
                  <c:v>272.59298399600061</c:v>
                </c:pt>
                <c:pt idx="63">
                  <c:v>270.29092590011851</c:v>
                </c:pt>
                <c:pt idx="64">
                  <c:v>267.15748985203902</c:v>
                </c:pt>
                <c:pt idx="65">
                  <c:v>264.43495900832835</c:v>
                </c:pt>
                <c:pt idx="66">
                  <c:v>262.02117667737389</c:v>
                </c:pt>
                <c:pt idx="67">
                  <c:v>259.86408877588298</c:v>
                </c:pt>
                <c:pt idx="68">
                  <c:v>257.93743885197171</c:v>
                </c:pt>
                <c:pt idx="69">
                  <c:v>256.22813552931058</c:v>
                </c:pt>
                <c:pt idx="70">
                  <c:v>254.72973821995203</c:v>
                </c:pt>
                <c:pt idx="71">
                  <c:v>253.43912752060049</c:v>
                </c:pt>
                <c:pt idx="72">
                  <c:v>252.35482042014644</c:v>
                </c:pt>
                <c:pt idx="73">
                  <c:v>251.4761275776234</c:v>
                </c:pt>
                <c:pt idx="74">
                  <c:v>250.80273741427737</c:v>
                </c:pt>
                <c:pt idx="75">
                  <c:v>250.33451407081131</c:v>
                </c:pt>
                <c:pt idx="76">
                  <c:v>250.07140110255398</c:v>
                </c:pt>
                <c:pt idx="77">
                  <c:v>250.00077413155353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25-31'!$EA$18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25-31'!$EA$19:$EA$119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0920064"/>
        <c:axId val="70939008"/>
      </c:scatterChart>
      <c:valAx>
        <c:axId val="709200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939008"/>
        <c:crossesAt val="6000"/>
        <c:crossBetween val="midCat"/>
        <c:minorUnit val="100"/>
      </c:valAx>
      <c:valAx>
        <c:axId val="709390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92006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06"/>
          <c:y val="0.37335773169198938"/>
          <c:w val="0.1631673021460615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25-31'!$EF$18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25-31'!$EF$19:$EF$119</c:f>
              <c:numCache>
                <c:formatCode>0.00E+00</c:formatCode>
                <c:ptCount val="101"/>
                <c:pt idx="0">
                  <c:v>78.968562149112003</c:v>
                </c:pt>
                <c:pt idx="1">
                  <c:v>103.37080471535931</c:v>
                </c:pt>
                <c:pt idx="2">
                  <c:v>119.52601401451129</c:v>
                </c:pt>
                <c:pt idx="3">
                  <c:v>131.65275512272592</c:v>
                </c:pt>
                <c:pt idx="4">
                  <c:v>141.29297583494366</c:v>
                </c:pt>
                <c:pt idx="5">
                  <c:v>149.1765259998507</c:v>
                </c:pt>
                <c:pt idx="6">
                  <c:v>155.71346104405126</c:v>
                </c:pt>
                <c:pt idx="7">
                  <c:v>161.16306556626674</c:v>
                </c:pt>
                <c:pt idx="8">
                  <c:v>165.70354444578749</c:v>
                </c:pt>
                <c:pt idx="9">
                  <c:v>169.4649486637654</c:v>
                </c:pt>
                <c:pt idx="10">
                  <c:v>172.54646178491339</c:v>
                </c:pt>
                <c:pt idx="11">
                  <c:v>175.02626956019171</c:v>
                </c:pt>
                <c:pt idx="12">
                  <c:v>176.96758999335569</c:v>
                </c:pt>
                <c:pt idx="13">
                  <c:v>178.42256710049344</c:v>
                </c:pt>
                <c:pt idx="14">
                  <c:v>179.43490221599865</c:v>
                </c:pt>
                <c:pt idx="15">
                  <c:v>180.04170034145994</c:v>
                </c:pt>
                <c:pt idx="16">
                  <c:v>180.27480686911019</c:v>
                </c:pt>
                <c:pt idx="17">
                  <c:v>180.1618009534979</c:v>
                </c:pt>
                <c:pt idx="18">
                  <c:v>179.72675003472796</c:v>
                </c:pt>
                <c:pt idx="19">
                  <c:v>178.99079350287809</c:v>
                </c:pt>
                <c:pt idx="20">
                  <c:v>177.97260108655371</c:v>
                </c:pt>
                <c:pt idx="21">
                  <c:v>176.68873735547419</c:v>
                </c:pt>
                <c:pt idx="22">
                  <c:v>175.15395456682364</c:v>
                </c:pt>
                <c:pt idx="23">
                  <c:v>173.38143032595164</c:v>
                </c:pt>
                <c:pt idx="24">
                  <c:v>171.38296340095073</c:v>
                </c:pt>
                <c:pt idx="25">
                  <c:v>169.16913965272869</c:v>
                </c:pt>
                <c:pt idx="26">
                  <c:v>166.74947801089075</c:v>
                </c:pt>
                <c:pt idx="27">
                  <c:v>164.13255918544468</c:v>
                </c:pt>
                <c:pt idx="28">
                  <c:v>161.32612367883033</c:v>
                </c:pt>
                <c:pt idx="29">
                  <c:v>158.33710857182055</c:v>
                </c:pt>
                <c:pt idx="30">
                  <c:v>155.1716153331665</c:v>
                </c:pt>
                <c:pt idx="31">
                  <c:v>151.83493464294062</c:v>
                </c:pt>
                <c:pt idx="32">
                  <c:v>148.33193107988765</c:v>
                </c:pt>
                <c:pt idx="33">
                  <c:v>144.6677855042357</c:v>
                </c:pt>
                <c:pt idx="34">
                  <c:v>140.84796291290021</c:v>
                </c:pt>
                <c:pt idx="35">
                  <c:v>136.87665743883247</c:v>
                </c:pt>
                <c:pt idx="36">
                  <c:v>132.75784247284554</c:v>
                </c:pt>
                <c:pt idx="37">
                  <c:v>128.50234497998895</c:v>
                </c:pt>
                <c:pt idx="38">
                  <c:v>124.12501906528344</c:v>
                </c:pt>
                <c:pt idx="39">
                  <c:v>119.62444973095563</c:v>
                </c:pt>
                <c:pt idx="40">
                  <c:v>114.999723743735</c:v>
                </c:pt>
                <c:pt idx="41">
                  <c:v>110.2787788181124</c:v>
                </c:pt>
                <c:pt idx="42">
                  <c:v>105.46584743388102</c:v>
                </c:pt>
                <c:pt idx="43">
                  <c:v>100.63461371053859</c:v>
                </c:pt>
                <c:pt idx="44">
                  <c:v>95.787972741145396</c:v>
                </c:pt>
                <c:pt idx="45">
                  <c:v>91.143154276693821</c:v>
                </c:pt>
                <c:pt idx="46">
                  <c:v>86.311525475187381</c:v>
                </c:pt>
                <c:pt idx="47">
                  <c:v>81.930820984676501</c:v>
                </c:pt>
                <c:pt idx="48">
                  <c:v>76.90725903181287</c:v>
                </c:pt>
                <c:pt idx="49">
                  <c:v>71.907445994566146</c:v>
                </c:pt>
                <c:pt idx="50">
                  <c:v>66.95696945112411</c:v>
                </c:pt>
                <c:pt idx="51">
                  <c:v>62.066769340122569</c:v>
                </c:pt>
                <c:pt idx="52">
                  <c:v>57.34287989972804</c:v>
                </c:pt>
                <c:pt idx="53">
                  <c:v>54.105736274189667</c:v>
                </c:pt>
                <c:pt idx="54">
                  <c:v>49.117577044591009</c:v>
                </c:pt>
                <c:pt idx="55">
                  <c:v>43.95620599954146</c:v>
                </c:pt>
                <c:pt idx="56">
                  <c:v>38.575351075188351</c:v>
                </c:pt>
                <c:pt idx="57">
                  <c:v>32.848259445615554</c:v>
                </c:pt>
                <c:pt idx="58">
                  <c:v>31.433169706098113</c:v>
                </c:pt>
                <c:pt idx="59">
                  <c:v>29.166228254046704</c:v>
                </c:pt>
                <c:pt idx="60">
                  <c:v>25.96147853779577</c:v>
                </c:pt>
                <c:pt idx="61">
                  <c:v>21.725879713809242</c:v>
                </c:pt>
                <c:pt idx="62">
                  <c:v>16.416026012675154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0950272"/>
        <c:axId val="71288704"/>
      </c:scatterChart>
      <c:valAx>
        <c:axId val="709502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288704"/>
        <c:crossesAt val="4.0000000000000022E-2"/>
        <c:crossBetween val="midCat"/>
        <c:minorUnit val="100"/>
      </c:valAx>
      <c:valAx>
        <c:axId val="712887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95027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25-31'!$EG$18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25-31'!$EG$19:$EG$119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3.144149668604472E-2</c:v>
                </c:pt>
                <c:pt idx="2">
                  <c:v>3.0153185462410647E-2</c:v>
                </c:pt>
                <c:pt idx="3">
                  <c:v>2.902934773597611E-2</c:v>
                </c:pt>
                <c:pt idx="4">
                  <c:v>2.8019933069946171E-2</c:v>
                </c:pt>
                <c:pt idx="5">
                  <c:v>2.7096259057595249E-2</c:v>
                </c:pt>
                <c:pt idx="6">
                  <c:v>2.6239939409482285E-2</c:v>
                </c:pt>
                <c:pt idx="7">
                  <c:v>2.5438294294297215E-2</c:v>
                </c:pt>
                <c:pt idx="8">
                  <c:v>2.4682118365362018E-2</c:v>
                </c:pt>
                <c:pt idx="9">
                  <c:v>2.3964468676947265E-2</c:v>
                </c:pt>
                <c:pt idx="10">
                  <c:v>2.3279951308455882E-2</c:v>
                </c:pt>
                <c:pt idx="11">
                  <c:v>2.2624275070619919E-2</c:v>
                </c:pt>
                <c:pt idx="12">
                  <c:v>2.1993958614276533E-2</c:v>
                </c:pt>
                <c:pt idx="13">
                  <c:v>2.1386130664265743E-2</c:v>
                </c:pt>
                <c:pt idx="14">
                  <c:v>2.0798389378680102E-2</c:v>
                </c:pt>
                <c:pt idx="15">
                  <c:v>2.022870066262851E-2</c:v>
                </c:pt>
                <c:pt idx="16">
                  <c:v>1.9675322956774474E-2</c:v>
                </c:pt>
                <c:pt idx="17">
                  <c:v>1.9136750500626857E-2</c:v>
                </c:pt>
                <c:pt idx="18">
                  <c:v>1.8611669783965338E-2</c:v>
                </c:pt>
                <c:pt idx="19">
                  <c:v>1.8098925599405083E-2</c:v>
                </c:pt>
                <c:pt idx="20">
                  <c:v>1.7597494205098173E-2</c:v>
                </c:pt>
                <c:pt idx="21">
                  <c:v>1.7106461831501267E-2</c:v>
                </c:pt>
                <c:pt idx="22">
                  <c:v>1.6625007256701279E-2</c:v>
                </c:pt>
                <c:pt idx="23">
                  <c:v>1.6152387514358636E-2</c:v>
                </c:pt>
                <c:pt idx="24">
                  <c:v>1.568792603985773E-2</c:v>
                </c:pt>
                <c:pt idx="25">
                  <c:v>1.5231002737521824E-2</c:v>
                </c:pt>
                <c:pt idx="26">
                  <c:v>1.4781045582069274E-2</c:v>
                </c:pt>
                <c:pt idx="27">
                  <c:v>1.4337523450070465E-2</c:v>
                </c:pt>
                <c:pt idx="28">
                  <c:v>1.389993989721237E-2</c:v>
                </c:pt>
                <c:pt idx="29">
                  <c:v>1.3467827556327883E-2</c:v>
                </c:pt>
                <c:pt idx="30">
                  <c:v>1.3040742835724565E-2</c:v>
                </c:pt>
                <c:pt idx="31">
                  <c:v>1.2618260950275403E-2</c:v>
                </c:pt>
                <c:pt idx="32">
                  <c:v>1.2199972168187471E-2</c:v>
                </c:pt>
                <c:pt idx="33">
                  <c:v>1.1785480228718953E-2</c:v>
                </c:pt>
                <c:pt idx="34">
                  <c:v>1.1374400782969175E-2</c:v>
                </c:pt>
                <c:pt idx="35">
                  <c:v>1.0966355383115868E-2</c:v>
                </c:pt>
                <c:pt idx="36">
                  <c:v>1.0560968339280776E-2</c:v>
                </c:pt>
                <c:pt idx="37">
                  <c:v>1.015788516008677E-2</c:v>
                </c:pt>
                <c:pt idx="38">
                  <c:v>9.7567841282737086E-3</c:v>
                </c:pt>
                <c:pt idx="39">
                  <c:v>9.357323408091622E-3</c:v>
                </c:pt>
                <c:pt idx="40">
                  <c:v>8.9591384970998406E-3</c:v>
                </c:pt>
                <c:pt idx="41">
                  <c:v>8.561938838130799E-3</c:v>
                </c:pt>
                <c:pt idx="42">
                  <c:v>8.1654273930011623E-3</c:v>
                </c:pt>
                <c:pt idx="43">
                  <c:v>7.7695647868775506E-3</c:v>
                </c:pt>
                <c:pt idx="44">
                  <c:v>7.3743198464136881E-3</c:v>
                </c:pt>
                <c:pt idx="45">
                  <c:v>6.9805740406805603E-3</c:v>
                </c:pt>
                <c:pt idx="46">
                  <c:v>6.5875747084806636E-3</c:v>
                </c:pt>
                <c:pt idx="47">
                  <c:v>6.1974580051457374E-3</c:v>
                </c:pt>
                <c:pt idx="48">
                  <c:v>5.807225545247905E-3</c:v>
                </c:pt>
                <c:pt idx="49">
                  <c:v>5.4169940658827893E-3</c:v>
                </c:pt>
                <c:pt idx="50">
                  <c:v>5.0270408251432367E-3</c:v>
                </c:pt>
                <c:pt idx="51">
                  <c:v>4.6377507246379785E-3</c:v>
                </c:pt>
                <c:pt idx="52">
                  <c:v>4.2502567794594596E-3</c:v>
                </c:pt>
                <c:pt idx="53">
                  <c:v>3.8748304482063996E-3</c:v>
                </c:pt>
                <c:pt idx="54">
                  <c:v>3.499490237558868E-3</c:v>
                </c:pt>
                <c:pt idx="55">
                  <c:v>3.1228462389515121E-3</c:v>
                </c:pt>
                <c:pt idx="56">
                  <c:v>2.7427099580424157E-3</c:v>
                </c:pt>
                <c:pt idx="57">
                  <c:v>2.3547545111466265E-3</c:v>
                </c:pt>
                <c:pt idx="58">
                  <c:v>2.0077850810076769E-3</c:v>
                </c:pt>
                <c:pt idx="59">
                  <c:v>1.6907619949457779E-3</c:v>
                </c:pt>
                <c:pt idx="60">
                  <c:v>1.3937356137090284E-3</c:v>
                </c:pt>
                <c:pt idx="61">
                  <c:v>1.1060813303199774E-3</c:v>
                </c:pt>
                <c:pt idx="62">
                  <c:v>8.1371512994078048E-4</c:v>
                </c:pt>
                <c:pt idx="63">
                  <c:v>4.8822907796446829E-4</c:v>
                </c:pt>
                <c:pt idx="64">
                  <c:v>2.9293744677868095E-4</c:v>
                </c:pt>
                <c:pt idx="65">
                  <c:v>1.7576246806720857E-4</c:v>
                </c:pt>
                <c:pt idx="66">
                  <c:v>1.0545748084032513E-4</c:v>
                </c:pt>
                <c:pt idx="67">
                  <c:v>6.327448850419508E-5</c:v>
                </c:pt>
                <c:pt idx="68">
                  <c:v>3.7964693102517048E-5</c:v>
                </c:pt>
                <c:pt idx="69">
                  <c:v>2.2778815861510228E-5</c:v>
                </c:pt>
                <c:pt idx="70">
                  <c:v>1.3667289516906137E-5</c:v>
                </c:pt>
                <c:pt idx="71">
                  <c:v>8.2003737101436814E-6</c:v>
                </c:pt>
                <c:pt idx="72">
                  <c:v>4.9202242260862088E-6</c:v>
                </c:pt>
                <c:pt idx="73">
                  <c:v>2.952134535651725E-6</c:v>
                </c:pt>
                <c:pt idx="74">
                  <c:v>1.771280721391035E-6</c:v>
                </c:pt>
                <c:pt idx="75">
                  <c:v>1.062768432834621E-6</c:v>
                </c:pt>
                <c:pt idx="76">
                  <c:v>6.3766105970077263E-7</c:v>
                </c:pt>
                <c:pt idx="77">
                  <c:v>3.8259663582046356E-7</c:v>
                </c:pt>
                <c:pt idx="78">
                  <c:v>2.2955798149227811E-7</c:v>
                </c:pt>
                <c:pt idx="79">
                  <c:v>1.3773478889536685E-7</c:v>
                </c:pt>
                <c:pt idx="80">
                  <c:v>8.2640873337220103E-8</c:v>
                </c:pt>
                <c:pt idx="81">
                  <c:v>4.9584524002332058E-8</c:v>
                </c:pt>
                <c:pt idx="82">
                  <c:v>2.9750714401399233E-8</c:v>
                </c:pt>
                <c:pt idx="83">
                  <c:v>1.785042864083954E-8</c:v>
                </c:pt>
                <c:pt idx="84">
                  <c:v>1.0710257184503723E-8</c:v>
                </c:pt>
                <c:pt idx="85">
                  <c:v>6.4261543107022335E-9</c:v>
                </c:pt>
                <c:pt idx="86">
                  <c:v>3.8556925864213401E-9</c:v>
                </c:pt>
                <c:pt idx="87">
                  <c:v>2.3134155518528038E-9</c:v>
                </c:pt>
                <c:pt idx="88">
                  <c:v>1.3880493311116822E-9</c:v>
                </c:pt>
                <c:pt idx="89">
                  <c:v>8.3282959866700928E-10</c:v>
                </c:pt>
                <c:pt idx="90">
                  <c:v>4.9969775920020557E-10</c:v>
                </c:pt>
                <c:pt idx="91">
                  <c:v>2.9981865552012332E-10</c:v>
                </c:pt>
                <c:pt idx="92">
                  <c:v>1.7989119331207399E-10</c:v>
                </c:pt>
                <c:pt idx="93">
                  <c:v>1.0793471598724439E-10</c:v>
                </c:pt>
                <c:pt idx="94">
                  <c:v>6.4760829592346633E-11</c:v>
                </c:pt>
                <c:pt idx="95">
                  <c:v>3.8856497755407976E-11</c:v>
                </c:pt>
                <c:pt idx="96">
                  <c:v>2.3313898653244785E-11</c:v>
                </c:pt>
                <c:pt idx="97">
                  <c:v>1.3988339191946871E-11</c:v>
                </c:pt>
                <c:pt idx="98">
                  <c:v>8.3930035151681222E-12</c:v>
                </c:pt>
                <c:pt idx="99">
                  <c:v>5.0358021091008733E-12</c:v>
                </c:pt>
                <c:pt idx="100">
                  <c:v>3.0214812654605239E-12</c:v>
                </c:pt>
              </c:numCache>
            </c:numRef>
          </c:yVal>
        </c:ser>
        <c:axId val="73664000"/>
        <c:axId val="73677824"/>
      </c:scatterChart>
      <c:valAx>
        <c:axId val="736640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77824"/>
        <c:crossesAt val="4.0000000000000022E-2"/>
        <c:crossBetween val="midCat"/>
        <c:minorUnit val="100"/>
      </c:valAx>
      <c:valAx>
        <c:axId val="736778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640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3"/>
          <c:y val="0.19600938967136375"/>
          <c:w val="0.75182404526749913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25-31'!$EI$18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25-31'!$EI$19:$EI$119</c:f>
              <c:numCache>
                <c:formatCode>0.00E+00</c:formatCode>
                <c:ptCount val="101"/>
                <c:pt idx="0">
                  <c:v>-1.0913641557266445</c:v>
                </c:pt>
                <c:pt idx="1">
                  <c:v>-5.1289375079424033</c:v>
                </c:pt>
                <c:pt idx="2">
                  <c:v>-8.4665313515539893</c:v>
                </c:pt>
                <c:pt idx="3">
                  <c:v>-11.378028052161604</c:v>
                </c:pt>
                <c:pt idx="4">
                  <c:v>-13.993091953793559</c:v>
                </c:pt>
                <c:pt idx="5">
                  <c:v>-16.386029809624979</c:v>
                </c:pt>
                <c:pt idx="6">
                  <c:v>-18.604474493855442</c:v>
                </c:pt>
                <c:pt idx="7">
                  <c:v>-20.681275310397076</c:v>
                </c:pt>
                <c:pt idx="8">
                  <c:v>-22.640280307638527</c:v>
                </c:pt>
                <c:pt idx="9">
                  <c:v>-24.499476391614571</c:v>
                </c:pt>
                <c:pt idx="10">
                  <c:v>-26.272837449882402</c:v>
                </c:pt>
                <c:pt idx="11">
                  <c:v>-27.971480553084383</c:v>
                </c:pt>
                <c:pt idx="12">
                  <c:v>-29.604424740502473</c:v>
                </c:pt>
                <c:pt idx="13">
                  <c:v>-31.179108548820587</c:v>
                </c:pt>
                <c:pt idx="14">
                  <c:v>-32.701754366399967</c:v>
                </c:pt>
                <c:pt idx="15">
                  <c:v>-34.177631869124298</c:v>
                </c:pt>
                <c:pt idx="16">
                  <c:v>-35.611252868746156</c:v>
                </c:pt>
                <c:pt idx="17">
                  <c:v>-37.006518299180392</c:v>
                </c:pt>
                <c:pt idx="18">
                  <c:v>-38.366831036645472</c:v>
                </c:pt>
                <c:pt idx="19">
                  <c:v>-39.69518384638706</c:v>
                </c:pt>
                <c:pt idx="20">
                  <c:v>-40.994228909358327</c:v>
                </c:pt>
                <c:pt idx="21">
                  <c:v>-42.266333504168962</c:v>
                </c:pt>
                <c:pt idx="22">
                  <c:v>-43.513625148728522</c:v>
                </c:pt>
                <c:pt idx="23">
                  <c:v>-44.738028626300135</c:v>
                </c:pt>
                <c:pt idx="24">
                  <c:v>-45.941296694955334</c:v>
                </c:pt>
                <c:pt idx="25">
                  <c:v>-47.125035820177885</c:v>
                </c:pt>
                <c:pt idx="26">
                  <c:v>-48.290727932749256</c:v>
                </c:pt>
                <c:pt idx="27">
                  <c:v>-49.439749000103689</c:v>
                </c:pt>
                <c:pt idx="28">
                  <c:v>-50.573385147404451</c:v>
                </c:pt>
                <c:pt idx="29">
                  <c:v>-51.692847170421253</c:v>
                </c:pt>
                <c:pt idx="30">
                  <c:v>-52.799284270429844</c:v>
                </c:pt>
                <c:pt idx="31">
                  <c:v>-53.893796927033897</c:v>
                </c:pt>
                <c:pt idx="32">
                  <c:v>-54.977446621562216</c:v>
                </c:pt>
                <c:pt idx="33">
                  <c:v>-56.051259936247497</c:v>
                </c:pt>
                <c:pt idx="34">
                  <c:v>-57.11623259363035</c:v>
                </c:pt>
                <c:pt idx="35">
                  <c:v>-58.173345028483475</c:v>
                </c:pt>
                <c:pt idx="36">
                  <c:v>-59.223570530646917</c:v>
                </c:pt>
                <c:pt idx="37">
                  <c:v>-60.26782747156404</c:v>
                </c:pt>
                <c:pt idx="38">
                  <c:v>-61.306949315639322</c:v>
                </c:pt>
                <c:pt idx="39">
                  <c:v>-62.341821647717275</c:v>
                </c:pt>
                <c:pt idx="40">
                  <c:v>-63.37338877463899</c:v>
                </c:pt>
                <c:pt idx="41">
                  <c:v>-64.402403435180531</c:v>
                </c:pt>
                <c:pt idx="42">
                  <c:v>-65.429635158314312</c:v>
                </c:pt>
                <c:pt idx="43">
                  <c:v>-66.455185951380656</c:v>
                </c:pt>
                <c:pt idx="44">
                  <c:v>-67.479136574344039</c:v>
                </c:pt>
                <c:pt idx="45">
                  <c:v>-68.49920342857493</c:v>
                </c:pt>
                <c:pt idx="46">
                  <c:v>-69.517336413548776</c:v>
                </c:pt>
                <c:pt idx="47">
                  <c:v>-70.52800144809521</c:v>
                </c:pt>
                <c:pt idx="48">
                  <c:v>-71.538966370110302</c:v>
                </c:pt>
                <c:pt idx="49">
                  <c:v>-72.549928751885233</c:v>
                </c:pt>
                <c:pt idx="50">
                  <c:v>-73.560891133660164</c:v>
                </c:pt>
                <c:pt idx="51">
                  <c:v>-74.571853515435095</c:v>
                </c:pt>
                <c:pt idx="52">
                  <c:v>-75.582815897210025</c:v>
                </c:pt>
                <c:pt idx="53">
                  <c:v>-76.593778278984956</c:v>
                </c:pt>
                <c:pt idx="54">
                  <c:v>-77.604740660759887</c:v>
                </c:pt>
                <c:pt idx="55">
                  <c:v>-78.615703042534818</c:v>
                </c:pt>
                <c:pt idx="56">
                  <c:v>-79.626665424309749</c:v>
                </c:pt>
                <c:pt idx="57">
                  <c:v>-80.63762780608468</c:v>
                </c:pt>
                <c:pt idx="58">
                  <c:v>-81.648590187859611</c:v>
                </c:pt>
                <c:pt idx="59">
                  <c:v>-82.659552569634542</c:v>
                </c:pt>
                <c:pt idx="60">
                  <c:v>-83.670514951409473</c:v>
                </c:pt>
                <c:pt idx="61">
                  <c:v>-84.681477333184404</c:v>
                </c:pt>
                <c:pt idx="62">
                  <c:v>-85.692439714959335</c:v>
                </c:pt>
                <c:pt idx="63">
                  <c:v>-86.703402096734266</c:v>
                </c:pt>
                <c:pt idx="64">
                  <c:v>-87.714364478509196</c:v>
                </c:pt>
                <c:pt idx="65">
                  <c:v>-88.725326860284127</c:v>
                </c:pt>
                <c:pt idx="66">
                  <c:v>-89.736289242059058</c:v>
                </c:pt>
                <c:pt idx="67">
                  <c:v>-90.747251623833989</c:v>
                </c:pt>
                <c:pt idx="68">
                  <c:v>-91.75821400560892</c:v>
                </c:pt>
                <c:pt idx="69">
                  <c:v>-92.769176387383851</c:v>
                </c:pt>
                <c:pt idx="70">
                  <c:v>-93.780138769158782</c:v>
                </c:pt>
                <c:pt idx="71">
                  <c:v>-94.791101150933713</c:v>
                </c:pt>
                <c:pt idx="72">
                  <c:v>-95.802063532708644</c:v>
                </c:pt>
                <c:pt idx="73">
                  <c:v>-96.813025914483575</c:v>
                </c:pt>
                <c:pt idx="74">
                  <c:v>-97.823988296258506</c:v>
                </c:pt>
                <c:pt idx="75">
                  <c:v>-98.834950678033437</c:v>
                </c:pt>
                <c:pt idx="76">
                  <c:v>-99.845913059808368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25-31'!$EJ$19:$EJ$119</c:f>
              <c:numCache>
                <c:formatCode>0.00E+00</c:formatCode>
                <c:ptCount val="101"/>
                <c:pt idx="0">
                  <c:v>-14.507772020725383</c:v>
                </c:pt>
                <c:pt idx="1">
                  <c:v>-18.545345372941142</c:v>
                </c:pt>
                <c:pt idx="2">
                  <c:v>-21.882939216552728</c:v>
                </c:pt>
                <c:pt idx="3">
                  <c:v>-24.794435917160342</c:v>
                </c:pt>
                <c:pt idx="4">
                  <c:v>-27.409499818792298</c:v>
                </c:pt>
                <c:pt idx="5">
                  <c:v>-29.802437674623718</c:v>
                </c:pt>
                <c:pt idx="6">
                  <c:v>-32.02088235885418</c:v>
                </c:pt>
                <c:pt idx="7">
                  <c:v>-34.097683175395815</c:v>
                </c:pt>
                <c:pt idx="8">
                  <c:v>-36.056688172637266</c:v>
                </c:pt>
                <c:pt idx="9">
                  <c:v>-37.91588425661331</c:v>
                </c:pt>
                <c:pt idx="10">
                  <c:v>-39.689245314881141</c:v>
                </c:pt>
                <c:pt idx="11">
                  <c:v>-41.387888418083122</c:v>
                </c:pt>
                <c:pt idx="12">
                  <c:v>-43.020832605501212</c:v>
                </c:pt>
                <c:pt idx="13">
                  <c:v>-44.595516413819325</c:v>
                </c:pt>
                <c:pt idx="14">
                  <c:v>-46.118162231398706</c:v>
                </c:pt>
                <c:pt idx="15">
                  <c:v>-47.594039734123037</c:v>
                </c:pt>
                <c:pt idx="16">
                  <c:v>-49.027660733744895</c:v>
                </c:pt>
                <c:pt idx="17">
                  <c:v>-50.422926164179131</c:v>
                </c:pt>
                <c:pt idx="18">
                  <c:v>-51.783238901644211</c:v>
                </c:pt>
                <c:pt idx="19">
                  <c:v>-53.111591711385799</c:v>
                </c:pt>
                <c:pt idx="20">
                  <c:v>-54.410636774357066</c:v>
                </c:pt>
                <c:pt idx="21">
                  <c:v>-55.682741369167701</c:v>
                </c:pt>
                <c:pt idx="22">
                  <c:v>-56.930033013727261</c:v>
                </c:pt>
                <c:pt idx="23">
                  <c:v>-58.154436491298874</c:v>
                </c:pt>
                <c:pt idx="24">
                  <c:v>-59.357704559954072</c:v>
                </c:pt>
                <c:pt idx="25">
                  <c:v>-60.541443685176624</c:v>
                </c:pt>
                <c:pt idx="26">
                  <c:v>-61.707135797747995</c:v>
                </c:pt>
                <c:pt idx="27">
                  <c:v>-62.856156865102427</c:v>
                </c:pt>
                <c:pt idx="28">
                  <c:v>-63.98979301240319</c:v>
                </c:pt>
                <c:pt idx="29">
                  <c:v>-65.109255035419991</c:v>
                </c:pt>
                <c:pt idx="30">
                  <c:v>-66.215692135428583</c:v>
                </c:pt>
                <c:pt idx="31">
                  <c:v>-67.310204792032636</c:v>
                </c:pt>
                <c:pt idx="32">
                  <c:v>-68.393854486560954</c:v>
                </c:pt>
                <c:pt idx="33">
                  <c:v>-69.467667801246236</c:v>
                </c:pt>
                <c:pt idx="34">
                  <c:v>-70.532640458629089</c:v>
                </c:pt>
                <c:pt idx="35">
                  <c:v>-71.589752893482213</c:v>
                </c:pt>
                <c:pt idx="36">
                  <c:v>-72.639978395645656</c:v>
                </c:pt>
                <c:pt idx="37">
                  <c:v>-73.684235336562779</c:v>
                </c:pt>
                <c:pt idx="38">
                  <c:v>-74.723357180638061</c:v>
                </c:pt>
                <c:pt idx="39">
                  <c:v>-75.758229512716014</c:v>
                </c:pt>
                <c:pt idx="40">
                  <c:v>-76.789796639637729</c:v>
                </c:pt>
                <c:pt idx="41">
                  <c:v>-77.818811300179277</c:v>
                </c:pt>
                <c:pt idx="42">
                  <c:v>-78.846043023313058</c:v>
                </c:pt>
                <c:pt idx="43">
                  <c:v>-79.871593816379402</c:v>
                </c:pt>
                <c:pt idx="44">
                  <c:v>-80.897144609445746</c:v>
                </c:pt>
                <c:pt idx="45">
                  <c:v>-81.92269540251209</c:v>
                </c:pt>
                <c:pt idx="46">
                  <c:v>-82.948246195578434</c:v>
                </c:pt>
                <c:pt idx="47">
                  <c:v>-83.973796988644779</c:v>
                </c:pt>
                <c:pt idx="48">
                  <c:v>-84.999347781711123</c:v>
                </c:pt>
                <c:pt idx="49">
                  <c:v>-86.024898574777467</c:v>
                </c:pt>
                <c:pt idx="50">
                  <c:v>-87.050449367843811</c:v>
                </c:pt>
                <c:pt idx="51">
                  <c:v>-88.076000160910155</c:v>
                </c:pt>
                <c:pt idx="52">
                  <c:v>-89.101550953976499</c:v>
                </c:pt>
                <c:pt idx="53">
                  <c:v>-90.127101747042843</c:v>
                </c:pt>
                <c:pt idx="54">
                  <c:v>-91.152652540109187</c:v>
                </c:pt>
                <c:pt idx="55">
                  <c:v>-92.178203333175531</c:v>
                </c:pt>
                <c:pt idx="56">
                  <c:v>-93.203754126241876</c:v>
                </c:pt>
                <c:pt idx="57">
                  <c:v>-94.22930491930822</c:v>
                </c:pt>
                <c:pt idx="58">
                  <c:v>-95.254855712374564</c:v>
                </c:pt>
                <c:pt idx="59">
                  <c:v>-96.280406505440908</c:v>
                </c:pt>
                <c:pt idx="60">
                  <c:v>-97.305957298507252</c:v>
                </c:pt>
                <c:pt idx="61">
                  <c:v>-98.331508091573596</c:v>
                </c:pt>
                <c:pt idx="62">
                  <c:v>-99.35705888463994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25-31'!$EK$19:$EK$119</c:f>
              <c:numCache>
                <c:formatCode>0.00E+00</c:formatCode>
                <c:ptCount val="101"/>
                <c:pt idx="0">
                  <c:v>-27.924179885724122</c:v>
                </c:pt>
                <c:pt idx="1">
                  <c:v>-31.961753237939881</c:v>
                </c:pt>
                <c:pt idx="2">
                  <c:v>-35.299347081551467</c:v>
                </c:pt>
                <c:pt idx="3">
                  <c:v>-38.210843782159081</c:v>
                </c:pt>
                <c:pt idx="4">
                  <c:v>-40.825907683791037</c:v>
                </c:pt>
                <c:pt idx="5">
                  <c:v>-43.218845539622457</c:v>
                </c:pt>
                <c:pt idx="6">
                  <c:v>-45.437290223852919</c:v>
                </c:pt>
                <c:pt idx="7">
                  <c:v>-47.514091040394554</c:v>
                </c:pt>
                <c:pt idx="8">
                  <c:v>-49.473096037636004</c:v>
                </c:pt>
                <c:pt idx="9">
                  <c:v>-51.332292121612049</c:v>
                </c:pt>
                <c:pt idx="10">
                  <c:v>-53.10565317987988</c:v>
                </c:pt>
                <c:pt idx="11">
                  <c:v>-54.804296283081861</c:v>
                </c:pt>
                <c:pt idx="12">
                  <c:v>-56.437240470499951</c:v>
                </c:pt>
                <c:pt idx="13">
                  <c:v>-58.011924278818064</c:v>
                </c:pt>
                <c:pt idx="14">
                  <c:v>-59.534570096397445</c:v>
                </c:pt>
                <c:pt idx="15">
                  <c:v>-61.010447599121775</c:v>
                </c:pt>
                <c:pt idx="16">
                  <c:v>-62.444068598743634</c:v>
                </c:pt>
                <c:pt idx="17">
                  <c:v>-63.83933402917787</c:v>
                </c:pt>
                <c:pt idx="18">
                  <c:v>-65.199646766642957</c:v>
                </c:pt>
                <c:pt idx="19">
                  <c:v>-66.527999576384531</c:v>
                </c:pt>
                <c:pt idx="20">
                  <c:v>-67.827044639355805</c:v>
                </c:pt>
                <c:pt idx="21">
                  <c:v>-69.099149234166447</c:v>
                </c:pt>
                <c:pt idx="22">
                  <c:v>-70.346440878726</c:v>
                </c:pt>
                <c:pt idx="23">
                  <c:v>-71.570844356297613</c:v>
                </c:pt>
                <c:pt idx="24">
                  <c:v>-72.774112424952818</c:v>
                </c:pt>
                <c:pt idx="25">
                  <c:v>-73.957851550175363</c:v>
                </c:pt>
                <c:pt idx="26">
                  <c:v>-75.123543662746727</c:v>
                </c:pt>
                <c:pt idx="27">
                  <c:v>-76.272564730101166</c:v>
                </c:pt>
                <c:pt idx="28">
                  <c:v>-77.406200877401929</c:v>
                </c:pt>
                <c:pt idx="29">
                  <c:v>-78.525662900418723</c:v>
                </c:pt>
                <c:pt idx="30">
                  <c:v>-79.632100000427329</c:v>
                </c:pt>
                <c:pt idx="31">
                  <c:v>-80.726612657031382</c:v>
                </c:pt>
                <c:pt idx="32">
                  <c:v>-81.810262351559686</c:v>
                </c:pt>
                <c:pt idx="33">
                  <c:v>-82.884075666244968</c:v>
                </c:pt>
                <c:pt idx="34">
                  <c:v>-83.949048323627835</c:v>
                </c:pt>
                <c:pt idx="35">
                  <c:v>-85.006160758480945</c:v>
                </c:pt>
                <c:pt idx="36">
                  <c:v>-86.056386260644388</c:v>
                </c:pt>
                <c:pt idx="37">
                  <c:v>-87.100643201561525</c:v>
                </c:pt>
                <c:pt idx="38">
                  <c:v>-88.139765045636807</c:v>
                </c:pt>
                <c:pt idx="39">
                  <c:v>-89.17463737771476</c:v>
                </c:pt>
                <c:pt idx="40">
                  <c:v>-90.206204504636474</c:v>
                </c:pt>
                <c:pt idx="41">
                  <c:v>-91.235219165178023</c:v>
                </c:pt>
                <c:pt idx="42">
                  <c:v>-92.262450888311804</c:v>
                </c:pt>
                <c:pt idx="43">
                  <c:v>-93.288001681378148</c:v>
                </c:pt>
                <c:pt idx="44">
                  <c:v>-94.311952304341531</c:v>
                </c:pt>
                <c:pt idx="45">
                  <c:v>-95.332019158572422</c:v>
                </c:pt>
                <c:pt idx="46">
                  <c:v>-96.350152143546239</c:v>
                </c:pt>
                <c:pt idx="47">
                  <c:v>-97.360817178092674</c:v>
                </c:pt>
                <c:pt idx="48">
                  <c:v>-98.371782100107794</c:v>
                </c:pt>
                <c:pt idx="49">
                  <c:v>-99.382744481882696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3711616"/>
        <c:axId val="73713536"/>
      </c:scatterChart>
      <c:valAx>
        <c:axId val="737116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713536"/>
        <c:crosses val="autoZero"/>
        <c:crossBetween val="midCat"/>
        <c:minorUnit val="100"/>
      </c:valAx>
      <c:valAx>
        <c:axId val="7371353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7116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9"/>
          <c:y val="0.19600938967136394"/>
          <c:w val="0.77434308191601819"/>
          <c:h val="0.7323943661971889"/>
        </c:manualLayout>
      </c:layout>
      <c:scatterChart>
        <c:scatterStyle val="lineMarker"/>
        <c:ser>
          <c:idx val="2"/>
          <c:order val="0"/>
          <c:tx>
            <c:strRef>
              <c:f>'0.5Q 25-31'!$EL$18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25-31'!$EL$19:$EL$119</c:f>
              <c:numCache>
                <c:formatCode>0.00E+00</c:formatCode>
                <c:ptCount val="101"/>
                <c:pt idx="0">
                  <c:v>14.507772020725383</c:v>
                </c:pt>
                <c:pt idx="1">
                  <c:v>18.545345372941142</c:v>
                </c:pt>
                <c:pt idx="2">
                  <c:v>21.882939216552728</c:v>
                </c:pt>
                <c:pt idx="3">
                  <c:v>24.794435917160342</c:v>
                </c:pt>
                <c:pt idx="4">
                  <c:v>27.409499818792298</c:v>
                </c:pt>
                <c:pt idx="5">
                  <c:v>29.802437674623718</c:v>
                </c:pt>
                <c:pt idx="6">
                  <c:v>32.02088235885418</c:v>
                </c:pt>
                <c:pt idx="7">
                  <c:v>34.097683175395815</c:v>
                </c:pt>
                <c:pt idx="8">
                  <c:v>36.056688172637266</c:v>
                </c:pt>
                <c:pt idx="9">
                  <c:v>37.91588425661331</c:v>
                </c:pt>
                <c:pt idx="10">
                  <c:v>39.689245314881141</c:v>
                </c:pt>
                <c:pt idx="11">
                  <c:v>41.387888418083122</c:v>
                </c:pt>
                <c:pt idx="12">
                  <c:v>43.020832605501212</c:v>
                </c:pt>
                <c:pt idx="13">
                  <c:v>44.595516413819325</c:v>
                </c:pt>
                <c:pt idx="14">
                  <c:v>46.118162231398706</c:v>
                </c:pt>
                <c:pt idx="15">
                  <c:v>47.594039734123037</c:v>
                </c:pt>
                <c:pt idx="16">
                  <c:v>49.027660733744895</c:v>
                </c:pt>
                <c:pt idx="17">
                  <c:v>50.422926164179131</c:v>
                </c:pt>
                <c:pt idx="18">
                  <c:v>51.783238901644211</c:v>
                </c:pt>
                <c:pt idx="19">
                  <c:v>53.111591711385799</c:v>
                </c:pt>
                <c:pt idx="20">
                  <c:v>54.410636774357066</c:v>
                </c:pt>
                <c:pt idx="21">
                  <c:v>55.682741369167701</c:v>
                </c:pt>
                <c:pt idx="22">
                  <c:v>56.930033013727261</c:v>
                </c:pt>
                <c:pt idx="23">
                  <c:v>58.154436491298874</c:v>
                </c:pt>
                <c:pt idx="24">
                  <c:v>59.357704559954072</c:v>
                </c:pt>
                <c:pt idx="25">
                  <c:v>60.541443685176624</c:v>
                </c:pt>
                <c:pt idx="26">
                  <c:v>61.707135797747995</c:v>
                </c:pt>
                <c:pt idx="27">
                  <c:v>62.856156865102427</c:v>
                </c:pt>
                <c:pt idx="28">
                  <c:v>63.98979301240319</c:v>
                </c:pt>
                <c:pt idx="29">
                  <c:v>65.109255035419991</c:v>
                </c:pt>
                <c:pt idx="30">
                  <c:v>66.215692135428583</c:v>
                </c:pt>
                <c:pt idx="31">
                  <c:v>67.310204792032636</c:v>
                </c:pt>
                <c:pt idx="32">
                  <c:v>68.393854486560954</c:v>
                </c:pt>
                <c:pt idx="33">
                  <c:v>69.467667801246236</c:v>
                </c:pt>
                <c:pt idx="34">
                  <c:v>70.532640458629089</c:v>
                </c:pt>
                <c:pt idx="35">
                  <c:v>71.589752893482213</c:v>
                </c:pt>
                <c:pt idx="36">
                  <c:v>72.639978395645656</c:v>
                </c:pt>
                <c:pt idx="37">
                  <c:v>73.684235336562779</c:v>
                </c:pt>
                <c:pt idx="38">
                  <c:v>74.723357180638061</c:v>
                </c:pt>
                <c:pt idx="39">
                  <c:v>75.758229512716014</c:v>
                </c:pt>
                <c:pt idx="40">
                  <c:v>76.789796639637729</c:v>
                </c:pt>
                <c:pt idx="41">
                  <c:v>77.818811300179277</c:v>
                </c:pt>
                <c:pt idx="42">
                  <c:v>78.846043023313058</c:v>
                </c:pt>
                <c:pt idx="43">
                  <c:v>79.871593816379402</c:v>
                </c:pt>
                <c:pt idx="44">
                  <c:v>80.897144609445746</c:v>
                </c:pt>
                <c:pt idx="45">
                  <c:v>81.92269540251209</c:v>
                </c:pt>
                <c:pt idx="46">
                  <c:v>82.948246195578434</c:v>
                </c:pt>
                <c:pt idx="47">
                  <c:v>83.973796988644779</c:v>
                </c:pt>
                <c:pt idx="48">
                  <c:v>84.999347781711123</c:v>
                </c:pt>
                <c:pt idx="49">
                  <c:v>86.024898574777467</c:v>
                </c:pt>
                <c:pt idx="50">
                  <c:v>87.050449367843811</c:v>
                </c:pt>
                <c:pt idx="51">
                  <c:v>88.076000160910155</c:v>
                </c:pt>
                <c:pt idx="52">
                  <c:v>89.101550953976499</c:v>
                </c:pt>
                <c:pt idx="53">
                  <c:v>90.127101747042843</c:v>
                </c:pt>
                <c:pt idx="54">
                  <c:v>91.152652540109187</c:v>
                </c:pt>
                <c:pt idx="55">
                  <c:v>92.178203333175531</c:v>
                </c:pt>
                <c:pt idx="56">
                  <c:v>93.203754126241876</c:v>
                </c:pt>
                <c:pt idx="57">
                  <c:v>94.22930491930822</c:v>
                </c:pt>
                <c:pt idx="58">
                  <c:v>95.254855712374564</c:v>
                </c:pt>
                <c:pt idx="59">
                  <c:v>96.280406505440908</c:v>
                </c:pt>
                <c:pt idx="60">
                  <c:v>97.305957298507252</c:v>
                </c:pt>
                <c:pt idx="61">
                  <c:v>98.331508091573596</c:v>
                </c:pt>
                <c:pt idx="62">
                  <c:v>99.35705888463994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25-31'!$EM$19:$EM$119</c:f>
              <c:numCache>
                <c:formatCode>0.00E+00</c:formatCode>
                <c:ptCount val="101"/>
                <c:pt idx="0">
                  <c:v>85.492227979274617</c:v>
                </c:pt>
                <c:pt idx="1">
                  <c:v>81.454654627058858</c:v>
                </c:pt>
                <c:pt idx="2">
                  <c:v>78.117060783447272</c:v>
                </c:pt>
                <c:pt idx="3">
                  <c:v>75.205564082839658</c:v>
                </c:pt>
                <c:pt idx="4">
                  <c:v>72.590500181207702</c:v>
                </c:pt>
                <c:pt idx="5">
                  <c:v>70.197562325376282</c:v>
                </c:pt>
                <c:pt idx="6">
                  <c:v>67.97911764114582</c:v>
                </c:pt>
                <c:pt idx="7">
                  <c:v>65.902316824604185</c:v>
                </c:pt>
                <c:pt idx="8">
                  <c:v>63.943311827362734</c:v>
                </c:pt>
                <c:pt idx="9">
                  <c:v>62.08411574338669</c:v>
                </c:pt>
                <c:pt idx="10">
                  <c:v>60.310754685118859</c:v>
                </c:pt>
                <c:pt idx="11">
                  <c:v>58.612111581916878</c:v>
                </c:pt>
                <c:pt idx="12">
                  <c:v>56.979167394498788</c:v>
                </c:pt>
                <c:pt idx="13">
                  <c:v>55.404483586180675</c:v>
                </c:pt>
                <c:pt idx="14">
                  <c:v>53.881837768601294</c:v>
                </c:pt>
                <c:pt idx="15">
                  <c:v>52.405960265876963</c:v>
                </c:pt>
                <c:pt idx="16">
                  <c:v>50.972339266255105</c:v>
                </c:pt>
                <c:pt idx="17">
                  <c:v>49.577073835820869</c:v>
                </c:pt>
                <c:pt idx="18">
                  <c:v>48.216761098355789</c:v>
                </c:pt>
                <c:pt idx="19">
                  <c:v>46.888408288614201</c:v>
                </c:pt>
                <c:pt idx="20">
                  <c:v>45.589363225642934</c:v>
                </c:pt>
                <c:pt idx="21">
                  <c:v>44.317258630832299</c:v>
                </c:pt>
                <c:pt idx="22">
                  <c:v>43.069966986272739</c:v>
                </c:pt>
                <c:pt idx="23">
                  <c:v>41.845563508701126</c:v>
                </c:pt>
                <c:pt idx="24">
                  <c:v>40.642295440045928</c:v>
                </c:pt>
                <c:pt idx="25">
                  <c:v>39.458556314823376</c:v>
                </c:pt>
                <c:pt idx="26">
                  <c:v>38.292864202252005</c:v>
                </c:pt>
                <c:pt idx="27">
                  <c:v>37.143843134897573</c:v>
                </c:pt>
                <c:pt idx="28">
                  <c:v>36.01020698759681</c:v>
                </c:pt>
                <c:pt idx="29">
                  <c:v>34.890744964580009</c:v>
                </c:pt>
                <c:pt idx="30">
                  <c:v>33.784307864571417</c:v>
                </c:pt>
                <c:pt idx="31">
                  <c:v>32.689795207967364</c:v>
                </c:pt>
                <c:pt idx="32">
                  <c:v>31.606145513439046</c:v>
                </c:pt>
                <c:pt idx="33">
                  <c:v>30.532332198753764</c:v>
                </c:pt>
                <c:pt idx="34">
                  <c:v>29.467359541370911</c:v>
                </c:pt>
                <c:pt idx="35">
                  <c:v>28.410247106517787</c:v>
                </c:pt>
                <c:pt idx="36">
                  <c:v>27.360021604354344</c:v>
                </c:pt>
                <c:pt idx="37">
                  <c:v>26.315764663437221</c:v>
                </c:pt>
                <c:pt idx="38">
                  <c:v>25.276642819361939</c:v>
                </c:pt>
                <c:pt idx="39">
                  <c:v>24.241770487283986</c:v>
                </c:pt>
                <c:pt idx="40">
                  <c:v>23.210203360362271</c:v>
                </c:pt>
                <c:pt idx="41">
                  <c:v>22.181188699820723</c:v>
                </c:pt>
                <c:pt idx="42">
                  <c:v>21.153956976686942</c:v>
                </c:pt>
                <c:pt idx="43">
                  <c:v>20.128406183620598</c:v>
                </c:pt>
                <c:pt idx="44">
                  <c:v>19.102855390554254</c:v>
                </c:pt>
                <c:pt idx="45">
                  <c:v>18.07730459748791</c:v>
                </c:pt>
                <c:pt idx="46">
                  <c:v>17.051753804421566</c:v>
                </c:pt>
                <c:pt idx="47">
                  <c:v>16.026203011355221</c:v>
                </c:pt>
                <c:pt idx="48">
                  <c:v>15.000652218288877</c:v>
                </c:pt>
                <c:pt idx="49">
                  <c:v>13.975101425222533</c:v>
                </c:pt>
                <c:pt idx="50">
                  <c:v>12.949550632156189</c:v>
                </c:pt>
                <c:pt idx="51">
                  <c:v>11.923999839089845</c:v>
                </c:pt>
                <c:pt idx="52">
                  <c:v>10.898449046023501</c:v>
                </c:pt>
                <c:pt idx="53">
                  <c:v>9.8728982529571567</c:v>
                </c:pt>
                <c:pt idx="54">
                  <c:v>8.8473474598908126</c:v>
                </c:pt>
                <c:pt idx="55">
                  <c:v>7.8217966668244685</c:v>
                </c:pt>
                <c:pt idx="56">
                  <c:v>6.7962458737581244</c:v>
                </c:pt>
                <c:pt idx="57">
                  <c:v>5.7706950806917803</c:v>
                </c:pt>
                <c:pt idx="58">
                  <c:v>4.7451442876254362</c:v>
                </c:pt>
                <c:pt idx="59">
                  <c:v>3.7195934945590921</c:v>
                </c:pt>
                <c:pt idx="60">
                  <c:v>2.6940427014927479</c:v>
                </c:pt>
                <c:pt idx="61">
                  <c:v>1.6684919084264038</c:v>
                </c:pt>
                <c:pt idx="62">
                  <c:v>0.64294111536005971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3754880"/>
        <c:axId val="73781632"/>
      </c:scatterChart>
      <c:valAx>
        <c:axId val="737548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781632"/>
        <c:crossesAt val="120"/>
        <c:crossBetween val="midCat"/>
        <c:minorUnit val="100"/>
      </c:valAx>
      <c:valAx>
        <c:axId val="737816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54E-3"/>
              <c:y val="0.488626668145359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7548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4"/>
          <c:w val="0.69674834123995366"/>
          <c:h val="0.7323943661971889"/>
        </c:manualLayout>
      </c:layout>
      <c:scatterChart>
        <c:scatterStyle val="lineMarker"/>
        <c:ser>
          <c:idx val="0"/>
          <c:order val="0"/>
          <c:tx>
            <c:strRef>
              <c:f>'0.5Q 25-31'!$EU$18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25-31'!$EU$19:$EU$119</c:f>
              <c:numCache>
                <c:formatCode>0.00E+00</c:formatCode>
                <c:ptCount val="101"/>
                <c:pt idx="1">
                  <c:v>-486.55937200849422</c:v>
                </c:pt>
                <c:pt idx="2">
                  <c:v>-359.72280824472392</c:v>
                </c:pt>
                <c:pt idx="3">
                  <c:v>-296.24051385468232</c:v>
                </c:pt>
                <c:pt idx="4">
                  <c:v>-258.45069827877643</c:v>
                </c:pt>
                <c:pt idx="5">
                  <c:v>-233.52486357901924</c:v>
                </c:pt>
                <c:pt idx="6">
                  <c:v>-215.94879520302243</c:v>
                </c:pt>
                <c:pt idx="7">
                  <c:v>-202.97227718001349</c:v>
                </c:pt>
                <c:pt idx="8">
                  <c:v>-193.0735367268822</c:v>
                </c:pt>
                <c:pt idx="9">
                  <c:v>-185.34337740599045</c:v>
                </c:pt>
                <c:pt idx="10">
                  <c:v>-179.20560256516336</c:v>
                </c:pt>
                <c:pt idx="11">
                  <c:v>-174.27763870938102</c:v>
                </c:pt>
                <c:pt idx="12">
                  <c:v>-170.29575380782873</c:v>
                </c:pt>
                <c:pt idx="13">
                  <c:v>-167.0724834083305</c:v>
                </c:pt>
                <c:pt idx="14">
                  <c:v>-164.47118008490582</c:v>
                </c:pt>
                <c:pt idx="15">
                  <c:v>-162.39016436854448</c:v>
                </c:pt>
                <c:pt idx="16">
                  <c:v>-160.75250720281608</c:v>
                </c:pt>
                <c:pt idx="17">
                  <c:v>-159.49924553223499</c:v>
                </c:pt>
                <c:pt idx="18">
                  <c:v>-158.58476256382107</c:v>
                </c:pt>
                <c:pt idx="19">
                  <c:v>-157.97357437699807</c:v>
                </c:pt>
                <c:pt idx="20">
                  <c:v>-157.63805538572149</c:v>
                </c:pt>
                <c:pt idx="21">
                  <c:v>-157.55680673138255</c:v>
                </c:pt>
                <c:pt idx="22">
                  <c:v>-157.7134760323413</c:v>
                </c:pt>
                <c:pt idx="23">
                  <c:v>-158.09590164449057</c:v>
                </c:pt>
                <c:pt idx="24">
                  <c:v>-158.69549388846471</c:v>
                </c:pt>
                <c:pt idx="25">
                  <c:v>-159.50678702556988</c:v>
                </c:pt>
                <c:pt idx="26">
                  <c:v>-160.52710701625691</c:v>
                </c:pt>
                <c:pt idx="27">
                  <c:v>-161.75631712382352</c:v>
                </c:pt>
                <c:pt idx="28">
                  <c:v>-163.19665205948846</c:v>
                </c:pt>
                <c:pt idx="29">
                  <c:v>-164.85275031292556</c:v>
                </c:pt>
                <c:pt idx="30">
                  <c:v>-166.7320654200108</c:v>
                </c:pt>
                <c:pt idx="31">
                  <c:v>-168.84551381836116</c:v>
                </c:pt>
                <c:pt idx="32">
                  <c:v>-171.20713982003269</c:v>
                </c:pt>
                <c:pt idx="33">
                  <c:v>-173.8314347845309</c:v>
                </c:pt>
                <c:pt idx="34">
                  <c:v>-176.73197760139303</c:v>
                </c:pt>
                <c:pt idx="35">
                  <c:v>-179.92943689915953</c:v>
                </c:pt>
                <c:pt idx="36">
                  <c:v>-183.45568012921325</c:v>
                </c:pt>
                <c:pt idx="37">
                  <c:v>-187.31908661237355</c:v>
                </c:pt>
                <c:pt idx="38">
                  <c:v>-191.49126042724762</c:v>
                </c:pt>
                <c:pt idx="39">
                  <c:v>-196.02272511160589</c:v>
                </c:pt>
                <c:pt idx="40">
                  <c:v>-201.00324765043865</c:v>
                </c:pt>
                <c:pt idx="41">
                  <c:v>-206.34901170603177</c:v>
                </c:pt>
                <c:pt idx="42">
                  <c:v>-212.18327973515872</c:v>
                </c:pt>
                <c:pt idx="43">
                  <c:v>-218.1375298869724</c:v>
                </c:pt>
                <c:pt idx="44">
                  <c:v>-224.54074475080188</c:v>
                </c:pt>
                <c:pt idx="45">
                  <c:v>-229.54954001458682</c:v>
                </c:pt>
                <c:pt idx="46">
                  <c:v>-236.54561361438186</c:v>
                </c:pt>
                <c:pt idx="47">
                  <c:v>-239.68042384823255</c:v>
                </c:pt>
                <c:pt idx="48">
                  <c:v>-247.87262507914591</c:v>
                </c:pt>
                <c:pt idx="49">
                  <c:v>-256.32200700231471</c:v>
                </c:pt>
                <c:pt idx="50">
                  <c:v>-265.19021656026609</c:v>
                </c:pt>
                <c:pt idx="51">
                  <c:v>-274.75309049399971</c:v>
                </c:pt>
                <c:pt idx="52">
                  <c:v>-288.61779010679442</c:v>
                </c:pt>
                <c:pt idx="53">
                  <c:v>-300.31336108544792</c:v>
                </c:pt>
                <c:pt idx="54">
                  <c:v>-319.41363583328314</c:v>
                </c:pt>
                <c:pt idx="55">
                  <c:v>-344.78963715449242</c:v>
                </c:pt>
                <c:pt idx="56">
                  <c:v>-379.1728513536093</c:v>
                </c:pt>
                <c:pt idx="57">
                  <c:v>-439.26057337285806</c:v>
                </c:pt>
                <c:pt idx="58">
                  <c:v>295.0165533514176</c:v>
                </c:pt>
                <c:pt idx="59">
                  <c:v>290.8396214353923</c:v>
                </c:pt>
                <c:pt idx="60">
                  <c:v>286.950879919778</c:v>
                </c:pt>
                <c:pt idx="61">
                  <c:v>283.32072961226936</c:v>
                </c:pt>
                <c:pt idx="62">
                  <c:v>279.88649058749775</c:v>
                </c:pt>
                <c:pt idx="63">
                  <c:v>277.49754610616344</c:v>
                </c:pt>
                <c:pt idx="64">
                  <c:v>274.26958918053748</c:v>
                </c:pt>
                <c:pt idx="65">
                  <c:v>271.46538693190536</c:v>
                </c:pt>
                <c:pt idx="66">
                  <c:v>268.98054047162174</c:v>
                </c:pt>
                <c:pt idx="67">
                  <c:v>266.76191979418371</c:v>
                </c:pt>
                <c:pt idx="68">
                  <c:v>264.78276388138653</c:v>
                </c:pt>
                <c:pt idx="69">
                  <c:v>263.02975158624434</c:v>
                </c:pt>
                <c:pt idx="70">
                  <c:v>261.49634172660006</c:v>
                </c:pt>
                <c:pt idx="71">
                  <c:v>260.17937327166845</c:v>
                </c:pt>
                <c:pt idx="72">
                  <c:v>259.07734745799138</c:v>
                </c:pt>
                <c:pt idx="73">
                  <c:v>258.18956991914104</c:v>
                </c:pt>
                <c:pt idx="74">
                  <c:v>257.51572811117757</c:v>
                </c:pt>
                <c:pt idx="75">
                  <c:v>257.05568649831775</c:v>
                </c:pt>
                <c:pt idx="76">
                  <c:v>256.80938919653943</c:v>
                </c:pt>
                <c:pt idx="77">
                  <c:v>256.75512611871773</c:v>
                </c:pt>
                <c:pt idx="78">
                  <c:v>256.75500000000363</c:v>
                </c:pt>
                <c:pt idx="79">
                  <c:v>256.75500000000363</c:v>
                </c:pt>
                <c:pt idx="80">
                  <c:v>256.75500000000363</c:v>
                </c:pt>
                <c:pt idx="81">
                  <c:v>256.75500000000363</c:v>
                </c:pt>
                <c:pt idx="82">
                  <c:v>256.75500000000363</c:v>
                </c:pt>
                <c:pt idx="83">
                  <c:v>256.75500000000363</c:v>
                </c:pt>
                <c:pt idx="84">
                  <c:v>256.75500000000363</c:v>
                </c:pt>
                <c:pt idx="85">
                  <c:v>256.75500000000363</c:v>
                </c:pt>
                <c:pt idx="86">
                  <c:v>256.75500000000363</c:v>
                </c:pt>
                <c:pt idx="87">
                  <c:v>256.75500000000363</c:v>
                </c:pt>
                <c:pt idx="88">
                  <c:v>256.75500000000363</c:v>
                </c:pt>
                <c:pt idx="89">
                  <c:v>256.75500000000363</c:v>
                </c:pt>
                <c:pt idx="90">
                  <c:v>256.75500000000363</c:v>
                </c:pt>
                <c:pt idx="91">
                  <c:v>256.75500000000363</c:v>
                </c:pt>
                <c:pt idx="92">
                  <c:v>256.75500000000363</c:v>
                </c:pt>
                <c:pt idx="93">
                  <c:v>256.75500000000363</c:v>
                </c:pt>
                <c:pt idx="94">
                  <c:v>256.75500000000363</c:v>
                </c:pt>
                <c:pt idx="95">
                  <c:v>256.75500000000363</c:v>
                </c:pt>
                <c:pt idx="96">
                  <c:v>256.75500000000363</c:v>
                </c:pt>
                <c:pt idx="97">
                  <c:v>256.75500000000363</c:v>
                </c:pt>
                <c:pt idx="98">
                  <c:v>256.75500000000363</c:v>
                </c:pt>
                <c:pt idx="99">
                  <c:v>256.75500000000363</c:v>
                </c:pt>
                <c:pt idx="100">
                  <c:v>256.75500000000363</c:v>
                </c:pt>
              </c:numCache>
            </c:numRef>
          </c:yVal>
        </c:ser>
        <c:ser>
          <c:idx val="1"/>
          <c:order val="1"/>
          <c:tx>
            <c:strRef>
              <c:f>'0.5Q 25-31'!$EV$18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25-31'!$EV$19:$EV$119</c:f>
              <c:numCache>
                <c:formatCode>0.00E+00</c:formatCode>
                <c:ptCount val="101"/>
                <c:pt idx="1">
                  <c:v>3451.3751563041551</c:v>
                </c:pt>
                <c:pt idx="2">
                  <c:v>2406.6361246923052</c:v>
                </c:pt>
                <c:pt idx="3">
                  <c:v>1892.9980290296444</c:v>
                </c:pt>
                <c:pt idx="4">
                  <c:v>1586.0771002667473</c:v>
                </c:pt>
                <c:pt idx="5">
                  <c:v>1380.5129237916792</c:v>
                </c:pt>
                <c:pt idx="6">
                  <c:v>1232.2165850509602</c:v>
                </c:pt>
                <c:pt idx="7">
                  <c:v>1119.5312518315136</c:v>
                </c:pt>
                <c:pt idx="8">
                  <c:v>1030.5706506541389</c:v>
                </c:pt>
                <c:pt idx="9">
                  <c:v>958.25775281875849</c:v>
                </c:pt>
                <c:pt idx="10">
                  <c:v>898.10823164361068</c:v>
                </c:pt>
                <c:pt idx="11">
                  <c:v>847.13749052498508</c:v>
                </c:pt>
                <c:pt idx="12">
                  <c:v>803.27853693735062</c:v>
                </c:pt>
                <c:pt idx="13">
                  <c:v>765.05212569537571</c:v>
                </c:pt>
                <c:pt idx="14">
                  <c:v>731.37009011370321</c:v>
                </c:pt>
                <c:pt idx="15">
                  <c:v>701.41298379906129</c:v>
                </c:pt>
                <c:pt idx="16">
                  <c:v>674.55115374871696</c:v>
                </c:pt>
                <c:pt idx="17">
                  <c:v>650.29222249210147</c:v>
                </c:pt>
                <c:pt idx="18">
                  <c:v>628.24518701337877</c:v>
                </c:pt>
                <c:pt idx="19">
                  <c:v>608.09528945086731</c:v>
                </c:pt>
                <c:pt idx="20">
                  <c:v>589.5860561679367</c:v>
                </c:pt>
                <c:pt idx="21">
                  <c:v>572.50621953155894</c:v>
                </c:pt>
                <c:pt idx="22">
                  <c:v>556.68003539411256</c:v>
                </c:pt>
                <c:pt idx="23">
                  <c:v>541.96000632294795</c:v>
                </c:pt>
                <c:pt idx="24">
                  <c:v>528.2213365167454</c:v>
                </c:pt>
                <c:pt idx="25">
                  <c:v>515.35764830331402</c:v>
                </c:pt>
                <c:pt idx="26">
                  <c:v>503.27762559246202</c:v>
                </c:pt>
                <c:pt idx="27">
                  <c:v>491.90234849714187</c:v>
                </c:pt>
                <c:pt idx="28">
                  <c:v>481.16317021773546</c:v>
                </c:pt>
                <c:pt idx="29">
                  <c:v>471.00007237658838</c:v>
                </c:pt>
                <c:pt idx="30">
                  <c:v>461.3604757660683</c:v>
                </c:pt>
                <c:pt idx="31">
                  <c:v>452.1983234539606</c:v>
                </c:pt>
                <c:pt idx="32">
                  <c:v>443.47282424406666</c:v>
                </c:pt>
                <c:pt idx="33">
                  <c:v>435.14641149949631</c:v>
                </c:pt>
                <c:pt idx="34">
                  <c:v>427.18371324612201</c:v>
                </c:pt>
                <c:pt idx="35">
                  <c:v>419.55436278006351</c:v>
                </c:pt>
                <c:pt idx="36">
                  <c:v>412.23348871854972</c:v>
                </c:pt>
                <c:pt idx="37">
                  <c:v>405.18846612010327</c:v>
                </c:pt>
                <c:pt idx="38">
                  <c:v>398.37674953676407</c:v>
                </c:pt>
                <c:pt idx="39">
                  <c:v>391.7848249927136</c:v>
                </c:pt>
                <c:pt idx="40">
                  <c:v>385.40886948802643</c:v>
                </c:pt>
                <c:pt idx="41">
                  <c:v>379.19283297389586</c:v>
                </c:pt>
                <c:pt idx="42">
                  <c:v>373.14341320247468</c:v>
                </c:pt>
                <c:pt idx="43">
                  <c:v>367.14196926073583</c:v>
                </c:pt>
                <c:pt idx="44">
                  <c:v>361.24740332402092</c:v>
                </c:pt>
                <c:pt idx="45">
                  <c:v>355.03288934698674</c:v>
                </c:pt>
                <c:pt idx="46">
                  <c:v>349.2556612121067</c:v>
                </c:pt>
                <c:pt idx="47">
                  <c:v>342.71300596592448</c:v>
                </c:pt>
                <c:pt idx="48">
                  <c:v>337.14307704570069</c:v>
                </c:pt>
                <c:pt idx="49">
                  <c:v>331.55247418973579</c:v>
                </c:pt>
                <c:pt idx="50">
                  <c:v>325.95685242512218</c:v>
                </c:pt>
                <c:pt idx="51">
                  <c:v>320.37905301887105</c:v>
                </c:pt>
                <c:pt idx="52">
                  <c:v>315.23483131926878</c:v>
                </c:pt>
                <c:pt idx="53">
                  <c:v>309.65543995875146</c:v>
                </c:pt>
                <c:pt idx="54">
                  <c:v>304.6559892944112</c:v>
                </c:pt>
                <c:pt idx="55">
                  <c:v>299.87488956547458</c:v>
                </c:pt>
                <c:pt idx="56">
                  <c:v>295.29697492598041</c:v>
                </c:pt>
                <c:pt idx="57">
                  <c:v>291.6426730326549</c:v>
                </c:pt>
                <c:pt idx="58">
                  <c:v>287.25492527060578</c:v>
                </c:pt>
                <c:pt idx="59">
                  <c:v>283.18788478840952</c:v>
                </c:pt>
                <c:pt idx="60">
                  <c:v>279.40145266867057</c:v>
                </c:pt>
                <c:pt idx="61">
                  <c:v>275.86680844800424</c:v>
                </c:pt>
                <c:pt idx="62">
                  <c:v>272.52292125518272</c:v>
                </c:pt>
                <c:pt idx="63">
                  <c:v>270.19682781850742</c:v>
                </c:pt>
                <c:pt idx="64">
                  <c:v>267.05379562280916</c:v>
                </c:pt>
                <c:pt idx="65">
                  <c:v>264.32336948833068</c:v>
                </c:pt>
                <c:pt idx="66">
                  <c:v>261.903897170086</c:v>
                </c:pt>
                <c:pt idx="67">
                  <c:v>259.7436464666547</c:v>
                </c:pt>
                <c:pt idx="68">
                  <c:v>257.81656041886868</c:v>
                </c:pt>
                <c:pt idx="69">
                  <c:v>256.10966834749502</c:v>
                </c:pt>
                <c:pt idx="70">
                  <c:v>254.6166011631712</c:v>
                </c:pt>
                <c:pt idx="71">
                  <c:v>253.33428099907351</c:v>
                </c:pt>
                <c:pt idx="72">
                  <c:v>252.26124852290255</c:v>
                </c:pt>
                <c:pt idx="73">
                  <c:v>251.39682763640536</c:v>
                </c:pt>
                <c:pt idx="74">
                  <c:v>250.74071401840035</c:v>
                </c:pt>
                <c:pt idx="75">
                  <c:v>250.29277569893259</c:v>
                </c:pt>
                <c:pt idx="76">
                  <c:v>250.05295826423969</c:v>
                </c:pt>
                <c:pt idx="77">
                  <c:v>250.00012280064431</c:v>
                </c:pt>
                <c:pt idx="78">
                  <c:v>250.00000000000355</c:v>
                </c:pt>
                <c:pt idx="79">
                  <c:v>250.00000000000355</c:v>
                </c:pt>
                <c:pt idx="80">
                  <c:v>250.00000000000355</c:v>
                </c:pt>
                <c:pt idx="81">
                  <c:v>250.00000000000355</c:v>
                </c:pt>
                <c:pt idx="82">
                  <c:v>250.00000000000355</c:v>
                </c:pt>
                <c:pt idx="83">
                  <c:v>250.00000000000355</c:v>
                </c:pt>
                <c:pt idx="84">
                  <c:v>250.00000000000355</c:v>
                </c:pt>
                <c:pt idx="85">
                  <c:v>250.00000000000355</c:v>
                </c:pt>
                <c:pt idx="86">
                  <c:v>250.00000000000355</c:v>
                </c:pt>
                <c:pt idx="87">
                  <c:v>250.00000000000355</c:v>
                </c:pt>
                <c:pt idx="88">
                  <c:v>250.00000000000355</c:v>
                </c:pt>
                <c:pt idx="89">
                  <c:v>250.00000000000355</c:v>
                </c:pt>
                <c:pt idx="90">
                  <c:v>250.00000000000355</c:v>
                </c:pt>
                <c:pt idx="91">
                  <c:v>250.00000000000355</c:v>
                </c:pt>
                <c:pt idx="92">
                  <c:v>250.00000000000355</c:v>
                </c:pt>
                <c:pt idx="93">
                  <c:v>250.00000000000355</c:v>
                </c:pt>
                <c:pt idx="94">
                  <c:v>250.00000000000355</c:v>
                </c:pt>
                <c:pt idx="95">
                  <c:v>250.00000000000355</c:v>
                </c:pt>
                <c:pt idx="96">
                  <c:v>250.00000000000355</c:v>
                </c:pt>
                <c:pt idx="97">
                  <c:v>250.00000000000355</c:v>
                </c:pt>
                <c:pt idx="98">
                  <c:v>250.00000000000355</c:v>
                </c:pt>
                <c:pt idx="99">
                  <c:v>250.00000000000355</c:v>
                </c:pt>
                <c:pt idx="100">
                  <c:v>250.00000000000355</c:v>
                </c:pt>
              </c:numCache>
            </c:numRef>
          </c:yVal>
        </c:ser>
        <c:ser>
          <c:idx val="2"/>
          <c:order val="2"/>
          <c:tx>
            <c:strRef>
              <c:f>'0.5Q 25-31'!$EW$18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25-31'!$EW$19:$EW$119</c:f>
              <c:numCache>
                <c:formatCode>0.00E+00</c:formatCode>
                <c:ptCount val="101"/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  <c:pt idx="24">
                  <c:v>250</c:v>
                </c:pt>
                <c:pt idx="25">
                  <c:v>250</c:v>
                </c:pt>
                <c:pt idx="26">
                  <c:v>250</c:v>
                </c:pt>
                <c:pt idx="27">
                  <c:v>250</c:v>
                </c:pt>
                <c:pt idx="28">
                  <c:v>250</c:v>
                </c:pt>
                <c:pt idx="29">
                  <c:v>250</c:v>
                </c:pt>
                <c:pt idx="30">
                  <c:v>250</c:v>
                </c:pt>
                <c:pt idx="31">
                  <c:v>250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250</c:v>
                </c:pt>
                <c:pt idx="37">
                  <c:v>250</c:v>
                </c:pt>
                <c:pt idx="38">
                  <c:v>250</c:v>
                </c:pt>
                <c:pt idx="39">
                  <c:v>250</c:v>
                </c:pt>
                <c:pt idx="40">
                  <c:v>250</c:v>
                </c:pt>
                <c:pt idx="41">
                  <c:v>250</c:v>
                </c:pt>
                <c:pt idx="42">
                  <c:v>250</c:v>
                </c:pt>
                <c:pt idx="43">
                  <c:v>250</c:v>
                </c:pt>
                <c:pt idx="44">
                  <c:v>250</c:v>
                </c:pt>
                <c:pt idx="45">
                  <c:v>250</c:v>
                </c:pt>
                <c:pt idx="46">
                  <c:v>250</c:v>
                </c:pt>
                <c:pt idx="47">
                  <c:v>250</c:v>
                </c:pt>
                <c:pt idx="48">
                  <c:v>250</c:v>
                </c:pt>
                <c:pt idx="49">
                  <c:v>250</c:v>
                </c:pt>
                <c:pt idx="50">
                  <c:v>250</c:v>
                </c:pt>
                <c:pt idx="51">
                  <c:v>250</c:v>
                </c:pt>
                <c:pt idx="52">
                  <c:v>250</c:v>
                </c:pt>
                <c:pt idx="53">
                  <c:v>250</c:v>
                </c:pt>
                <c:pt idx="54">
                  <c:v>250</c:v>
                </c:pt>
                <c:pt idx="55">
                  <c:v>250</c:v>
                </c:pt>
                <c:pt idx="56">
                  <c:v>250</c:v>
                </c:pt>
                <c:pt idx="57">
                  <c:v>250</c:v>
                </c:pt>
                <c:pt idx="58">
                  <c:v>250</c:v>
                </c:pt>
                <c:pt idx="59">
                  <c:v>250</c:v>
                </c:pt>
                <c:pt idx="60">
                  <c:v>250</c:v>
                </c:pt>
                <c:pt idx="61">
                  <c:v>250</c:v>
                </c:pt>
                <c:pt idx="62">
                  <c:v>250</c:v>
                </c:pt>
                <c:pt idx="63">
                  <c:v>250</c:v>
                </c:pt>
                <c:pt idx="64">
                  <c:v>250</c:v>
                </c:pt>
                <c:pt idx="65">
                  <c:v>250</c:v>
                </c:pt>
                <c:pt idx="66">
                  <c:v>250</c:v>
                </c:pt>
                <c:pt idx="67">
                  <c:v>250</c:v>
                </c:pt>
                <c:pt idx="68">
                  <c:v>250</c:v>
                </c:pt>
                <c:pt idx="69">
                  <c:v>250</c:v>
                </c:pt>
                <c:pt idx="70">
                  <c:v>250</c:v>
                </c:pt>
                <c:pt idx="71">
                  <c:v>250</c:v>
                </c:pt>
                <c:pt idx="72">
                  <c:v>250</c:v>
                </c:pt>
                <c:pt idx="73">
                  <c:v>250</c:v>
                </c:pt>
                <c:pt idx="74">
                  <c:v>250</c:v>
                </c:pt>
                <c:pt idx="75">
                  <c:v>250</c:v>
                </c:pt>
                <c:pt idx="76">
                  <c:v>250</c:v>
                </c:pt>
                <c:pt idx="77">
                  <c:v>250</c:v>
                </c:pt>
                <c:pt idx="78">
                  <c:v>250</c:v>
                </c:pt>
                <c:pt idx="79">
                  <c:v>250</c:v>
                </c:pt>
                <c:pt idx="80">
                  <c:v>250</c:v>
                </c:pt>
                <c:pt idx="81">
                  <c:v>250</c:v>
                </c:pt>
                <c:pt idx="82">
                  <c:v>250</c:v>
                </c:pt>
                <c:pt idx="83">
                  <c:v>250</c:v>
                </c:pt>
                <c:pt idx="84">
                  <c:v>250</c:v>
                </c:pt>
                <c:pt idx="85">
                  <c:v>250</c:v>
                </c:pt>
                <c:pt idx="86">
                  <c:v>250</c:v>
                </c:pt>
                <c:pt idx="87">
                  <c:v>250</c:v>
                </c:pt>
                <c:pt idx="88">
                  <c:v>250</c:v>
                </c:pt>
                <c:pt idx="89">
                  <c:v>250</c:v>
                </c:pt>
                <c:pt idx="90">
                  <c:v>250</c:v>
                </c:pt>
                <c:pt idx="91">
                  <c:v>250</c:v>
                </c:pt>
                <c:pt idx="92">
                  <c:v>250</c:v>
                </c:pt>
                <c:pt idx="93">
                  <c:v>250</c:v>
                </c:pt>
                <c:pt idx="94">
                  <c:v>250</c:v>
                </c:pt>
                <c:pt idx="95">
                  <c:v>250</c:v>
                </c:pt>
                <c:pt idx="96">
                  <c:v>250</c:v>
                </c:pt>
                <c:pt idx="97">
                  <c:v>250</c:v>
                </c:pt>
                <c:pt idx="98">
                  <c:v>250</c:v>
                </c:pt>
                <c:pt idx="99">
                  <c:v>250</c:v>
                </c:pt>
                <c:pt idx="100">
                  <c:v>250</c:v>
                </c:pt>
              </c:numCache>
            </c:numRef>
          </c:yVal>
        </c:ser>
        <c:axId val="73884800"/>
        <c:axId val="73887104"/>
      </c:scatterChart>
      <c:valAx>
        <c:axId val="73884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887104"/>
        <c:crossesAt val="6000"/>
        <c:crossBetween val="midCat"/>
        <c:minorUnit val="100"/>
      </c:valAx>
      <c:valAx>
        <c:axId val="738871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0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88480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28"/>
          <c:y val="0.37335773169198938"/>
          <c:w val="0.1631673021460615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25-31'!$FB$18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25-31'!$FB$19:$FB$119</c:f>
              <c:numCache>
                <c:formatCode>0.00E+00</c:formatCode>
                <c:ptCount val="101"/>
                <c:pt idx="0">
                  <c:v>79.056019021531725</c:v>
                </c:pt>
                <c:pt idx="1">
                  <c:v>103.47465645369493</c:v>
                </c:pt>
                <c:pt idx="2">
                  <c:v>119.6263348789504</c:v>
                </c:pt>
                <c:pt idx="3">
                  <c:v>131.74333634315525</c:v>
                </c:pt>
                <c:pt idx="4">
                  <c:v>141.37238100607962</c:v>
                </c:pt>
                <c:pt idx="5">
                  <c:v>149.245052187152</c:v>
                </c:pt>
                <c:pt idx="6">
                  <c:v>155.77200306796496</c:v>
                </c:pt>
                <c:pt idx="7">
                  <c:v>161.21267146682112</c:v>
                </c:pt>
                <c:pt idx="8">
                  <c:v>165.74524110029856</c:v>
                </c:pt>
                <c:pt idx="9">
                  <c:v>169.49967789941951</c:v>
                </c:pt>
                <c:pt idx="10">
                  <c:v>172.57506259690084</c:v>
                </c:pt>
                <c:pt idx="11">
                  <c:v>175.04947932364368</c:v>
                </c:pt>
                <c:pt idx="12">
                  <c:v>176.98605295181036</c:v>
                </c:pt>
                <c:pt idx="13">
                  <c:v>178.43684503634924</c:v>
                </c:pt>
                <c:pt idx="14">
                  <c:v>179.44548514136105</c:v>
                </c:pt>
                <c:pt idx="15">
                  <c:v>180.04901636823629</c:v>
                </c:pt>
                <c:pt idx="16">
                  <c:v>180.27923101398108</c:v>
                </c:pt>
                <c:pt idx="17">
                  <c:v>180.1636629031168</c:v>
                </c:pt>
                <c:pt idx="18">
                  <c:v>179.7263410222636</c:v>
                </c:pt>
                <c:pt idx="19">
                  <c:v>178.98837251752613</c:v>
                </c:pt>
                <c:pt idx="20">
                  <c:v>177.96840071157027</c:v>
                </c:pt>
                <c:pt idx="21">
                  <c:v>176.68296969313744</c:v>
                </c:pt>
                <c:pt idx="22">
                  <c:v>175.14681806738611</c:v>
                </c:pt>
                <c:pt idx="23">
                  <c:v>173.37311880367952</c:v>
                </c:pt>
                <c:pt idx="24">
                  <c:v>171.37367832281717</c:v>
                </c:pt>
                <c:pt idx="25">
                  <c:v>169.15910422008048</c:v>
                </c:pt>
                <c:pt idx="26">
                  <c:v>166.73894515789232</c:v>
                </c:pt>
                <c:pt idx="27">
                  <c:v>164.12179804587308</c:v>
                </c:pt>
                <c:pt idx="28">
                  <c:v>161.31537427707929</c:v>
                </c:pt>
                <c:pt idx="29">
                  <c:v>158.32654122118697</c:v>
                </c:pt>
                <c:pt idx="30">
                  <c:v>155.16142313212086</c:v>
                </c:pt>
                <c:pt idx="31">
                  <c:v>151.82567157911089</c:v>
                </c:pt>
                <c:pt idx="32">
                  <c:v>148.32477823264247</c:v>
                </c:pt>
                <c:pt idx="33">
                  <c:v>144.6639328615594</c:v>
                </c:pt>
                <c:pt idx="34">
                  <c:v>140.84759098550023</c:v>
                </c:pt>
                <c:pt idx="35">
                  <c:v>136.88076502716194</c:v>
                </c:pt>
                <c:pt idx="36">
                  <c:v>132.77193020799126</c:v>
                </c:pt>
                <c:pt idx="37">
                  <c:v>128.52996783026703</c:v>
                </c:pt>
                <c:pt idx="38">
                  <c:v>124.15628540445859</c:v>
                </c:pt>
                <c:pt idx="39">
                  <c:v>119.65502515346837</c:v>
                </c:pt>
                <c:pt idx="40">
                  <c:v>115.04318820920055</c:v>
                </c:pt>
                <c:pt idx="41">
                  <c:v>110.33218124370117</c:v>
                </c:pt>
                <c:pt idx="42">
                  <c:v>105.567331898693</c:v>
                </c:pt>
                <c:pt idx="43">
                  <c:v>100.77232104658958</c:v>
                </c:pt>
                <c:pt idx="44">
                  <c:v>96.058810251984852</c:v>
                </c:pt>
                <c:pt idx="45">
                  <c:v>91.240380951974686</c:v>
                </c:pt>
                <c:pt idx="46">
                  <c:v>86.661211404699728</c:v>
                </c:pt>
                <c:pt idx="47">
                  <c:v>81.664971780300476</c:v>
                </c:pt>
                <c:pt idx="48">
                  <c:v>76.676981060345952</c:v>
                </c:pt>
                <c:pt idx="49">
                  <c:v>71.731795301189294</c:v>
                </c:pt>
                <c:pt idx="50">
                  <c:v>66.850114328592753</c:v>
                </c:pt>
                <c:pt idx="51">
                  <c:v>62.205131160087717</c:v>
                </c:pt>
                <c:pt idx="52">
                  <c:v>58.907281142573865</c:v>
                </c:pt>
                <c:pt idx="53">
                  <c:v>54.045763599562449</c:v>
                </c:pt>
                <c:pt idx="54">
                  <c:v>49.061228649300574</c:v>
                </c:pt>
                <c:pt idx="55">
                  <c:v>43.906502808007929</c:v>
                </c:pt>
                <c:pt idx="56">
                  <c:v>38.529513602290223</c:v>
                </c:pt>
                <c:pt idx="57">
                  <c:v>32.823709031040977</c:v>
                </c:pt>
                <c:pt idx="58">
                  <c:v>31.422136877565304</c:v>
                </c:pt>
                <c:pt idx="59">
                  <c:v>29.175598450228684</c:v>
                </c:pt>
                <c:pt idx="60">
                  <c:v>25.973519261184656</c:v>
                </c:pt>
                <c:pt idx="61">
                  <c:v>21.744369437055362</c:v>
                </c:pt>
                <c:pt idx="62">
                  <c:v>16.421822075146231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3915392"/>
        <c:axId val="73942528"/>
      </c:scatterChart>
      <c:valAx>
        <c:axId val="739153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42528"/>
        <c:crossesAt val="4.0000000000000022E-2"/>
        <c:crossBetween val="midCat"/>
        <c:minorUnit val="100"/>
      </c:valAx>
      <c:valAx>
        <c:axId val="739425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153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25-31'!$FC$18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25-31'!$FC$19:$FC$119</c:f>
              <c:numCache>
                <c:formatCode>0.00E+00</c:formatCode>
                <c:ptCount val="101"/>
                <c:pt idx="0">
                  <c:v>3.3000000000000002E-2</c:v>
                </c:pt>
                <c:pt idx="1">
                  <c:v>3.1443023968923213E-2</c:v>
                </c:pt>
                <c:pt idx="2">
                  <c:v>3.0155708501702773E-2</c:v>
                </c:pt>
                <c:pt idx="3">
                  <c:v>2.9032535116596408E-2</c:v>
                </c:pt>
                <c:pt idx="4">
                  <c:v>2.8023566789472886E-2</c:v>
                </c:pt>
                <c:pt idx="5">
                  <c:v>2.7100190165801806E-2</c:v>
                </c:pt>
                <c:pt idx="6">
                  <c:v>2.6244063066868065E-2</c:v>
                </c:pt>
                <c:pt idx="7">
                  <c:v>2.5442534912946672E-2</c:v>
                </c:pt>
                <c:pt idx="8">
                  <c:v>2.4686420364132204E-2</c:v>
                </c:pt>
                <c:pt idx="9">
                  <c:v>2.39687905212854E-2</c:v>
                </c:pt>
                <c:pt idx="10">
                  <c:v>2.3284261549376017E-2</c:v>
                </c:pt>
                <c:pt idx="11">
                  <c:v>2.262854964196646E-2</c:v>
                </c:pt>
                <c:pt idx="12">
                  <c:v>2.1998178945474463E-2</c:v>
                </c:pt>
                <c:pt idx="13">
                  <c:v>2.1390282335443069E-2</c:v>
                </c:pt>
                <c:pt idx="14">
                  <c:v>2.0802461144968788E-2</c:v>
                </c:pt>
                <c:pt idx="15">
                  <c:v>2.0232683735075595E-2</c:v>
                </c:pt>
                <c:pt idx="16">
                  <c:v>1.9679210465086621E-2</c:v>
                </c:pt>
                <c:pt idx="17">
                  <c:v>1.9140537087132838E-2</c:v>
                </c:pt>
                <c:pt idx="18">
                  <c:v>1.86153512940209E-2</c:v>
                </c:pt>
                <c:pt idx="19">
                  <c:v>1.8102498844142237E-2</c:v>
                </c:pt>
                <c:pt idx="20">
                  <c:v>1.7600956779914766E-2</c:v>
                </c:pt>
                <c:pt idx="21">
                  <c:v>1.7109811979433516E-2</c:v>
                </c:pt>
                <c:pt idx="22">
                  <c:v>1.662824377107576E-2</c:v>
                </c:pt>
                <c:pt idx="23">
                  <c:v>1.6155509680608037E-2</c:v>
                </c:pt>
                <c:pt idx="24">
                  <c:v>1.5690933620664871E-2</c:v>
                </c:pt>
                <c:pt idx="25">
                  <c:v>1.5233896002649927E-2</c:v>
                </c:pt>
                <c:pt idx="26">
                  <c:v>1.4783825364699622E-2</c:v>
                </c:pt>
                <c:pt idx="27">
                  <c:v>1.4340191172232515E-2</c:v>
                </c:pt>
                <c:pt idx="28">
                  <c:v>1.3902497480919472E-2</c:v>
                </c:pt>
                <c:pt idx="29">
                  <c:v>1.3470277233709183E-2</c:v>
                </c:pt>
                <c:pt idx="30">
                  <c:v>1.3043087215818089E-2</c:v>
                </c:pt>
                <c:pt idx="31">
                  <c:v>1.2620504016200133E-2</c:v>
                </c:pt>
                <c:pt idx="32">
                  <c:v>1.2202121036822122E-2</c:v>
                </c:pt>
                <c:pt idx="33">
                  <c:v>1.1787545236911251E-2</c:v>
                </c:pt>
                <c:pt idx="34">
                  <c:v>1.1376392696576493E-2</c:v>
                </c:pt>
                <c:pt idx="35">
                  <c:v>1.0968287866101517E-2</c:v>
                </c:pt>
                <c:pt idx="36">
                  <c:v>1.0562871611257038E-2</c:v>
                </c:pt>
                <c:pt idx="37">
                  <c:v>1.0159800779974384E-2</c:v>
                </c:pt>
                <c:pt idx="38">
                  <c:v>9.7587231410901192E-3</c:v>
                </c:pt>
                <c:pt idx="39">
                  <c:v>9.3592830391037354E-3</c:v>
                </c:pt>
                <c:pt idx="40">
                  <c:v>8.9611620087958668E-3</c:v>
                </c:pt>
                <c:pt idx="41">
                  <c:v>8.5640606716586784E-3</c:v>
                </c:pt>
                <c:pt idx="42">
                  <c:v>8.1678234128501146E-3</c:v>
                </c:pt>
                <c:pt idx="43">
                  <c:v>7.7723726604086475E-3</c:v>
                </c:pt>
                <c:pt idx="44">
                  <c:v>7.3780713980183526E-3</c:v>
                </c:pt>
                <c:pt idx="45">
                  <c:v>6.9845338785901826E-3</c:v>
                </c:pt>
                <c:pt idx="46">
                  <c:v>6.5928538100630957E-3</c:v>
                </c:pt>
                <c:pt idx="47">
                  <c:v>6.2011912412647174E-3</c:v>
                </c:pt>
                <c:pt idx="48">
                  <c:v>5.8095880784377347E-3</c:v>
                </c:pt>
                <c:pt idx="49">
                  <c:v>5.4182740832106344E-3</c:v>
                </c:pt>
                <c:pt idx="50">
                  <c:v>5.0276277132898922E-3</c:v>
                </c:pt>
                <c:pt idx="51">
                  <c:v>4.6391246979068474E-3</c:v>
                </c:pt>
                <c:pt idx="52">
                  <c:v>4.2613906074546216E-3</c:v>
                </c:pt>
                <c:pt idx="53">
                  <c:v>3.8845816003615068E-3</c:v>
                </c:pt>
                <c:pt idx="54">
                  <c:v>3.5078856117163448E-3</c:v>
                </c:pt>
                <c:pt idx="55">
                  <c:v>3.1299336653879285E-3</c:v>
                </c:pt>
                <c:pt idx="56">
                  <c:v>2.7485090041395412E-3</c:v>
                </c:pt>
                <c:pt idx="57">
                  <c:v>2.3594630800939848E-3</c:v>
                </c:pt>
                <c:pt idx="58">
                  <c:v>2.0116867756987218E-3</c:v>
                </c:pt>
                <c:pt idx="59">
                  <c:v>1.6941415872692672E-3</c:v>
                </c:pt>
                <c:pt idx="60">
                  <c:v>1.3966473485471267E-3</c:v>
                </c:pt>
                <c:pt idx="61">
                  <c:v>1.1086119446622816E-3</c:v>
                </c:pt>
                <c:pt idx="62">
                  <c:v>8.1566659821003874E-4</c:v>
                </c:pt>
                <c:pt idx="63">
                  <c:v>4.8939995892602318E-4</c:v>
                </c:pt>
                <c:pt idx="64">
                  <c:v>2.9363997535561387E-4</c:v>
                </c:pt>
                <c:pt idx="65">
                  <c:v>1.7618398521336833E-4</c:v>
                </c:pt>
                <c:pt idx="66">
                  <c:v>1.0571039112802099E-4</c:v>
                </c:pt>
                <c:pt idx="67">
                  <c:v>6.3426234676812595E-5</c:v>
                </c:pt>
                <c:pt idx="68">
                  <c:v>3.8055740806087556E-5</c:v>
                </c:pt>
                <c:pt idx="69">
                  <c:v>2.2833444483652534E-5</c:v>
                </c:pt>
                <c:pt idx="70">
                  <c:v>1.3700066690191521E-5</c:v>
                </c:pt>
                <c:pt idx="71">
                  <c:v>8.2200400141149116E-6</c:v>
                </c:pt>
                <c:pt idx="72">
                  <c:v>4.9320240084689465E-6</c:v>
                </c:pt>
                <c:pt idx="73">
                  <c:v>2.9592144050813677E-6</c:v>
                </c:pt>
                <c:pt idx="74">
                  <c:v>1.7755286430488205E-6</c:v>
                </c:pt>
                <c:pt idx="75">
                  <c:v>1.0653171858292922E-6</c:v>
                </c:pt>
                <c:pt idx="76">
                  <c:v>6.3919031149757528E-7</c:v>
                </c:pt>
                <c:pt idx="77">
                  <c:v>3.8351418689854517E-7</c:v>
                </c:pt>
                <c:pt idx="78">
                  <c:v>2.3010851213912708E-7</c:v>
                </c:pt>
                <c:pt idx="79">
                  <c:v>1.3806510728347626E-7</c:v>
                </c:pt>
                <c:pt idx="80">
                  <c:v>8.2839064370085753E-8</c:v>
                </c:pt>
                <c:pt idx="81">
                  <c:v>4.9703438622051453E-8</c:v>
                </c:pt>
                <c:pt idx="82">
                  <c:v>2.9822063173230868E-8</c:v>
                </c:pt>
                <c:pt idx="83">
                  <c:v>1.7893237903938519E-8</c:v>
                </c:pt>
                <c:pt idx="84">
                  <c:v>1.0735942742363111E-8</c:v>
                </c:pt>
                <c:pt idx="85">
                  <c:v>6.4415656454178665E-9</c:v>
                </c:pt>
                <c:pt idx="86">
                  <c:v>3.8649393872507197E-9</c:v>
                </c:pt>
                <c:pt idx="87">
                  <c:v>2.3189636323504319E-9</c:v>
                </c:pt>
                <c:pt idx="88">
                  <c:v>1.3913781794102591E-9</c:v>
                </c:pt>
                <c:pt idx="89">
                  <c:v>8.348269076461554E-10</c:v>
                </c:pt>
                <c:pt idx="90">
                  <c:v>5.0089614458769326E-10</c:v>
                </c:pt>
                <c:pt idx="91">
                  <c:v>3.0053768675261597E-10</c:v>
                </c:pt>
                <c:pt idx="92">
                  <c:v>1.8032261205156958E-10</c:v>
                </c:pt>
                <c:pt idx="93">
                  <c:v>1.0819356723094175E-10</c:v>
                </c:pt>
                <c:pt idx="94">
                  <c:v>6.4916140338565039E-11</c:v>
                </c:pt>
                <c:pt idx="95">
                  <c:v>3.8949684203139025E-11</c:v>
                </c:pt>
                <c:pt idx="96">
                  <c:v>2.3369810521883415E-11</c:v>
                </c:pt>
                <c:pt idx="97">
                  <c:v>1.4021886313130048E-11</c:v>
                </c:pt>
                <c:pt idx="98">
                  <c:v>8.4131317878780283E-12</c:v>
                </c:pt>
                <c:pt idx="99">
                  <c:v>5.0478790727268172E-12</c:v>
                </c:pt>
                <c:pt idx="100">
                  <c:v>3.0287274436360903E-12</c:v>
                </c:pt>
              </c:numCache>
            </c:numRef>
          </c:yVal>
        </c:ser>
        <c:axId val="73953664"/>
        <c:axId val="73955968"/>
      </c:scatterChart>
      <c:valAx>
        <c:axId val="739536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55968"/>
        <c:crossesAt val="4.0000000000000022E-2"/>
        <c:crossBetween val="midCat"/>
        <c:minorUnit val="100"/>
      </c:valAx>
      <c:valAx>
        <c:axId val="739559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5366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18" Type="http://schemas.openxmlformats.org/officeDocument/2006/relationships/chart" Target="../charts/chart24.xml"/><Relationship Id="rId26" Type="http://schemas.openxmlformats.org/officeDocument/2006/relationships/chart" Target="../charts/chart32.xml"/><Relationship Id="rId39" Type="http://schemas.openxmlformats.org/officeDocument/2006/relationships/chart" Target="../charts/chart45.xml"/><Relationship Id="rId3" Type="http://schemas.openxmlformats.org/officeDocument/2006/relationships/chart" Target="../charts/chart9.xml"/><Relationship Id="rId21" Type="http://schemas.openxmlformats.org/officeDocument/2006/relationships/chart" Target="../charts/chart27.xml"/><Relationship Id="rId34" Type="http://schemas.openxmlformats.org/officeDocument/2006/relationships/chart" Target="../charts/chart40.xml"/><Relationship Id="rId42" Type="http://schemas.openxmlformats.org/officeDocument/2006/relationships/chart" Target="../charts/chart48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17" Type="http://schemas.openxmlformats.org/officeDocument/2006/relationships/chart" Target="../charts/chart23.xml"/><Relationship Id="rId25" Type="http://schemas.openxmlformats.org/officeDocument/2006/relationships/chart" Target="../charts/chart31.xml"/><Relationship Id="rId33" Type="http://schemas.openxmlformats.org/officeDocument/2006/relationships/chart" Target="../charts/chart39.xml"/><Relationship Id="rId38" Type="http://schemas.openxmlformats.org/officeDocument/2006/relationships/chart" Target="../charts/chart44.xml"/><Relationship Id="rId46" Type="http://schemas.openxmlformats.org/officeDocument/2006/relationships/chart" Target="../charts/chart52.xml"/><Relationship Id="rId2" Type="http://schemas.openxmlformats.org/officeDocument/2006/relationships/chart" Target="../charts/chart8.xml"/><Relationship Id="rId16" Type="http://schemas.openxmlformats.org/officeDocument/2006/relationships/chart" Target="../charts/chart22.xml"/><Relationship Id="rId20" Type="http://schemas.openxmlformats.org/officeDocument/2006/relationships/chart" Target="../charts/chart26.xml"/><Relationship Id="rId29" Type="http://schemas.openxmlformats.org/officeDocument/2006/relationships/chart" Target="../charts/chart35.xml"/><Relationship Id="rId41" Type="http://schemas.openxmlformats.org/officeDocument/2006/relationships/chart" Target="../charts/chart47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24" Type="http://schemas.openxmlformats.org/officeDocument/2006/relationships/chart" Target="../charts/chart30.xml"/><Relationship Id="rId32" Type="http://schemas.openxmlformats.org/officeDocument/2006/relationships/chart" Target="../charts/chart38.xml"/><Relationship Id="rId37" Type="http://schemas.openxmlformats.org/officeDocument/2006/relationships/chart" Target="../charts/chart43.xml"/><Relationship Id="rId40" Type="http://schemas.openxmlformats.org/officeDocument/2006/relationships/chart" Target="../charts/chart46.xml"/><Relationship Id="rId45" Type="http://schemas.openxmlformats.org/officeDocument/2006/relationships/chart" Target="../charts/chart51.xml"/><Relationship Id="rId5" Type="http://schemas.openxmlformats.org/officeDocument/2006/relationships/chart" Target="../charts/chart11.xml"/><Relationship Id="rId15" Type="http://schemas.openxmlformats.org/officeDocument/2006/relationships/chart" Target="../charts/chart21.xml"/><Relationship Id="rId23" Type="http://schemas.openxmlformats.org/officeDocument/2006/relationships/chart" Target="../charts/chart29.xml"/><Relationship Id="rId28" Type="http://schemas.openxmlformats.org/officeDocument/2006/relationships/chart" Target="../charts/chart34.xml"/><Relationship Id="rId36" Type="http://schemas.openxmlformats.org/officeDocument/2006/relationships/chart" Target="../charts/chart42.xml"/><Relationship Id="rId10" Type="http://schemas.openxmlformats.org/officeDocument/2006/relationships/chart" Target="../charts/chart16.xml"/><Relationship Id="rId19" Type="http://schemas.openxmlformats.org/officeDocument/2006/relationships/chart" Target="../charts/chart25.xml"/><Relationship Id="rId31" Type="http://schemas.openxmlformats.org/officeDocument/2006/relationships/chart" Target="../charts/chart37.xml"/><Relationship Id="rId44" Type="http://schemas.openxmlformats.org/officeDocument/2006/relationships/chart" Target="../charts/chart50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Relationship Id="rId14" Type="http://schemas.openxmlformats.org/officeDocument/2006/relationships/chart" Target="../charts/chart20.xml"/><Relationship Id="rId22" Type="http://schemas.openxmlformats.org/officeDocument/2006/relationships/chart" Target="../charts/chart28.xml"/><Relationship Id="rId27" Type="http://schemas.openxmlformats.org/officeDocument/2006/relationships/chart" Target="../charts/chart33.xml"/><Relationship Id="rId30" Type="http://schemas.openxmlformats.org/officeDocument/2006/relationships/chart" Target="../charts/chart36.xml"/><Relationship Id="rId35" Type="http://schemas.openxmlformats.org/officeDocument/2006/relationships/chart" Target="../charts/chart41.xml"/><Relationship Id="rId43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13" Type="http://schemas.openxmlformats.org/officeDocument/2006/relationships/chart" Target="../charts/chart65.xml"/><Relationship Id="rId18" Type="http://schemas.openxmlformats.org/officeDocument/2006/relationships/chart" Target="../charts/chart70.xml"/><Relationship Id="rId26" Type="http://schemas.openxmlformats.org/officeDocument/2006/relationships/chart" Target="../charts/chart78.xml"/><Relationship Id="rId39" Type="http://schemas.openxmlformats.org/officeDocument/2006/relationships/chart" Target="../charts/chart91.xml"/><Relationship Id="rId3" Type="http://schemas.openxmlformats.org/officeDocument/2006/relationships/chart" Target="../charts/chart55.xml"/><Relationship Id="rId21" Type="http://schemas.openxmlformats.org/officeDocument/2006/relationships/chart" Target="../charts/chart73.xml"/><Relationship Id="rId34" Type="http://schemas.openxmlformats.org/officeDocument/2006/relationships/chart" Target="../charts/chart86.xml"/><Relationship Id="rId42" Type="http://schemas.openxmlformats.org/officeDocument/2006/relationships/chart" Target="../charts/chart94.xml"/><Relationship Id="rId47" Type="http://schemas.openxmlformats.org/officeDocument/2006/relationships/chart" Target="../charts/chart99.xml"/><Relationship Id="rId7" Type="http://schemas.openxmlformats.org/officeDocument/2006/relationships/chart" Target="../charts/chart59.xml"/><Relationship Id="rId12" Type="http://schemas.openxmlformats.org/officeDocument/2006/relationships/chart" Target="../charts/chart64.xml"/><Relationship Id="rId17" Type="http://schemas.openxmlformats.org/officeDocument/2006/relationships/chart" Target="../charts/chart69.xml"/><Relationship Id="rId25" Type="http://schemas.openxmlformats.org/officeDocument/2006/relationships/chart" Target="../charts/chart77.xml"/><Relationship Id="rId33" Type="http://schemas.openxmlformats.org/officeDocument/2006/relationships/chart" Target="../charts/chart85.xml"/><Relationship Id="rId38" Type="http://schemas.openxmlformats.org/officeDocument/2006/relationships/chart" Target="../charts/chart90.xml"/><Relationship Id="rId46" Type="http://schemas.openxmlformats.org/officeDocument/2006/relationships/chart" Target="../charts/chart98.xml"/><Relationship Id="rId2" Type="http://schemas.openxmlformats.org/officeDocument/2006/relationships/chart" Target="../charts/chart54.xml"/><Relationship Id="rId16" Type="http://schemas.openxmlformats.org/officeDocument/2006/relationships/chart" Target="../charts/chart68.xml"/><Relationship Id="rId20" Type="http://schemas.openxmlformats.org/officeDocument/2006/relationships/chart" Target="../charts/chart72.xml"/><Relationship Id="rId29" Type="http://schemas.openxmlformats.org/officeDocument/2006/relationships/chart" Target="../charts/chart81.xml"/><Relationship Id="rId41" Type="http://schemas.openxmlformats.org/officeDocument/2006/relationships/chart" Target="../charts/chart93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11" Type="http://schemas.openxmlformats.org/officeDocument/2006/relationships/chart" Target="../charts/chart63.xml"/><Relationship Id="rId24" Type="http://schemas.openxmlformats.org/officeDocument/2006/relationships/chart" Target="../charts/chart76.xml"/><Relationship Id="rId32" Type="http://schemas.openxmlformats.org/officeDocument/2006/relationships/chart" Target="../charts/chart84.xml"/><Relationship Id="rId37" Type="http://schemas.openxmlformats.org/officeDocument/2006/relationships/chart" Target="../charts/chart89.xml"/><Relationship Id="rId40" Type="http://schemas.openxmlformats.org/officeDocument/2006/relationships/chart" Target="../charts/chart92.xml"/><Relationship Id="rId45" Type="http://schemas.openxmlformats.org/officeDocument/2006/relationships/chart" Target="../charts/chart97.xml"/><Relationship Id="rId5" Type="http://schemas.openxmlformats.org/officeDocument/2006/relationships/chart" Target="../charts/chart57.xml"/><Relationship Id="rId15" Type="http://schemas.openxmlformats.org/officeDocument/2006/relationships/chart" Target="../charts/chart67.xml"/><Relationship Id="rId23" Type="http://schemas.openxmlformats.org/officeDocument/2006/relationships/chart" Target="../charts/chart75.xml"/><Relationship Id="rId28" Type="http://schemas.openxmlformats.org/officeDocument/2006/relationships/chart" Target="../charts/chart80.xml"/><Relationship Id="rId36" Type="http://schemas.openxmlformats.org/officeDocument/2006/relationships/chart" Target="../charts/chart88.xml"/><Relationship Id="rId10" Type="http://schemas.openxmlformats.org/officeDocument/2006/relationships/chart" Target="../charts/chart62.xml"/><Relationship Id="rId19" Type="http://schemas.openxmlformats.org/officeDocument/2006/relationships/chart" Target="../charts/chart71.xml"/><Relationship Id="rId31" Type="http://schemas.openxmlformats.org/officeDocument/2006/relationships/chart" Target="../charts/chart83.xml"/><Relationship Id="rId44" Type="http://schemas.openxmlformats.org/officeDocument/2006/relationships/chart" Target="../charts/chart96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Relationship Id="rId14" Type="http://schemas.openxmlformats.org/officeDocument/2006/relationships/chart" Target="../charts/chart66.xml"/><Relationship Id="rId22" Type="http://schemas.openxmlformats.org/officeDocument/2006/relationships/chart" Target="../charts/chart74.xml"/><Relationship Id="rId27" Type="http://schemas.openxmlformats.org/officeDocument/2006/relationships/chart" Target="../charts/chart79.xml"/><Relationship Id="rId30" Type="http://schemas.openxmlformats.org/officeDocument/2006/relationships/chart" Target="../charts/chart82.xml"/><Relationship Id="rId35" Type="http://schemas.openxmlformats.org/officeDocument/2006/relationships/chart" Target="../charts/chart87.xml"/><Relationship Id="rId43" Type="http://schemas.openxmlformats.org/officeDocument/2006/relationships/chart" Target="../charts/chart9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7.xml"/><Relationship Id="rId13" Type="http://schemas.openxmlformats.org/officeDocument/2006/relationships/chart" Target="../charts/chart112.xml"/><Relationship Id="rId18" Type="http://schemas.openxmlformats.org/officeDocument/2006/relationships/chart" Target="../charts/chart117.xml"/><Relationship Id="rId26" Type="http://schemas.openxmlformats.org/officeDocument/2006/relationships/chart" Target="../charts/chart125.xml"/><Relationship Id="rId39" Type="http://schemas.openxmlformats.org/officeDocument/2006/relationships/chart" Target="../charts/chart138.xml"/><Relationship Id="rId3" Type="http://schemas.openxmlformats.org/officeDocument/2006/relationships/chart" Target="../charts/chart102.xml"/><Relationship Id="rId21" Type="http://schemas.openxmlformats.org/officeDocument/2006/relationships/chart" Target="../charts/chart120.xml"/><Relationship Id="rId34" Type="http://schemas.openxmlformats.org/officeDocument/2006/relationships/chart" Target="../charts/chart133.xml"/><Relationship Id="rId42" Type="http://schemas.openxmlformats.org/officeDocument/2006/relationships/chart" Target="../charts/chart141.xml"/><Relationship Id="rId47" Type="http://schemas.openxmlformats.org/officeDocument/2006/relationships/chart" Target="../charts/chart146.xml"/><Relationship Id="rId7" Type="http://schemas.openxmlformats.org/officeDocument/2006/relationships/chart" Target="../charts/chart106.xml"/><Relationship Id="rId12" Type="http://schemas.openxmlformats.org/officeDocument/2006/relationships/chart" Target="../charts/chart111.xml"/><Relationship Id="rId17" Type="http://schemas.openxmlformats.org/officeDocument/2006/relationships/chart" Target="../charts/chart116.xml"/><Relationship Id="rId25" Type="http://schemas.openxmlformats.org/officeDocument/2006/relationships/chart" Target="../charts/chart124.xml"/><Relationship Id="rId33" Type="http://schemas.openxmlformats.org/officeDocument/2006/relationships/chart" Target="../charts/chart132.xml"/><Relationship Id="rId38" Type="http://schemas.openxmlformats.org/officeDocument/2006/relationships/chart" Target="../charts/chart137.xml"/><Relationship Id="rId46" Type="http://schemas.openxmlformats.org/officeDocument/2006/relationships/chart" Target="../charts/chart145.xml"/><Relationship Id="rId2" Type="http://schemas.openxmlformats.org/officeDocument/2006/relationships/chart" Target="../charts/chart101.xml"/><Relationship Id="rId16" Type="http://schemas.openxmlformats.org/officeDocument/2006/relationships/chart" Target="../charts/chart115.xml"/><Relationship Id="rId20" Type="http://schemas.openxmlformats.org/officeDocument/2006/relationships/chart" Target="../charts/chart119.xml"/><Relationship Id="rId29" Type="http://schemas.openxmlformats.org/officeDocument/2006/relationships/chart" Target="../charts/chart128.xml"/><Relationship Id="rId41" Type="http://schemas.openxmlformats.org/officeDocument/2006/relationships/chart" Target="../charts/chart140.xml"/><Relationship Id="rId1" Type="http://schemas.openxmlformats.org/officeDocument/2006/relationships/chart" Target="../charts/chart100.xml"/><Relationship Id="rId6" Type="http://schemas.openxmlformats.org/officeDocument/2006/relationships/chart" Target="../charts/chart105.xml"/><Relationship Id="rId11" Type="http://schemas.openxmlformats.org/officeDocument/2006/relationships/chart" Target="../charts/chart110.xml"/><Relationship Id="rId24" Type="http://schemas.openxmlformats.org/officeDocument/2006/relationships/chart" Target="../charts/chart123.xml"/><Relationship Id="rId32" Type="http://schemas.openxmlformats.org/officeDocument/2006/relationships/chart" Target="../charts/chart131.xml"/><Relationship Id="rId37" Type="http://schemas.openxmlformats.org/officeDocument/2006/relationships/chart" Target="../charts/chart136.xml"/><Relationship Id="rId40" Type="http://schemas.openxmlformats.org/officeDocument/2006/relationships/chart" Target="../charts/chart139.xml"/><Relationship Id="rId45" Type="http://schemas.openxmlformats.org/officeDocument/2006/relationships/chart" Target="../charts/chart144.xml"/><Relationship Id="rId5" Type="http://schemas.openxmlformats.org/officeDocument/2006/relationships/chart" Target="../charts/chart104.xml"/><Relationship Id="rId15" Type="http://schemas.openxmlformats.org/officeDocument/2006/relationships/chart" Target="../charts/chart114.xml"/><Relationship Id="rId23" Type="http://schemas.openxmlformats.org/officeDocument/2006/relationships/chart" Target="../charts/chart122.xml"/><Relationship Id="rId28" Type="http://schemas.openxmlformats.org/officeDocument/2006/relationships/chart" Target="../charts/chart127.xml"/><Relationship Id="rId36" Type="http://schemas.openxmlformats.org/officeDocument/2006/relationships/chart" Target="../charts/chart135.xml"/><Relationship Id="rId10" Type="http://schemas.openxmlformats.org/officeDocument/2006/relationships/chart" Target="../charts/chart109.xml"/><Relationship Id="rId19" Type="http://schemas.openxmlformats.org/officeDocument/2006/relationships/chart" Target="../charts/chart118.xml"/><Relationship Id="rId31" Type="http://schemas.openxmlformats.org/officeDocument/2006/relationships/chart" Target="../charts/chart130.xml"/><Relationship Id="rId44" Type="http://schemas.openxmlformats.org/officeDocument/2006/relationships/chart" Target="../charts/chart143.xml"/><Relationship Id="rId4" Type="http://schemas.openxmlformats.org/officeDocument/2006/relationships/chart" Target="../charts/chart103.xml"/><Relationship Id="rId9" Type="http://schemas.openxmlformats.org/officeDocument/2006/relationships/chart" Target="../charts/chart108.xml"/><Relationship Id="rId14" Type="http://schemas.openxmlformats.org/officeDocument/2006/relationships/chart" Target="../charts/chart113.xml"/><Relationship Id="rId22" Type="http://schemas.openxmlformats.org/officeDocument/2006/relationships/chart" Target="../charts/chart121.xml"/><Relationship Id="rId27" Type="http://schemas.openxmlformats.org/officeDocument/2006/relationships/chart" Target="../charts/chart126.xml"/><Relationship Id="rId30" Type="http://schemas.openxmlformats.org/officeDocument/2006/relationships/chart" Target="../charts/chart129.xml"/><Relationship Id="rId35" Type="http://schemas.openxmlformats.org/officeDocument/2006/relationships/chart" Target="../charts/chart134.xml"/><Relationship Id="rId43" Type="http://schemas.openxmlformats.org/officeDocument/2006/relationships/chart" Target="../charts/chart14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13" Type="http://schemas.openxmlformats.org/officeDocument/2006/relationships/chart" Target="../charts/chart159.xml"/><Relationship Id="rId18" Type="http://schemas.openxmlformats.org/officeDocument/2006/relationships/chart" Target="../charts/chart164.xml"/><Relationship Id="rId26" Type="http://schemas.openxmlformats.org/officeDocument/2006/relationships/chart" Target="../charts/chart172.xml"/><Relationship Id="rId3" Type="http://schemas.openxmlformats.org/officeDocument/2006/relationships/chart" Target="../charts/chart149.xml"/><Relationship Id="rId21" Type="http://schemas.openxmlformats.org/officeDocument/2006/relationships/chart" Target="../charts/chart167.xml"/><Relationship Id="rId34" Type="http://schemas.openxmlformats.org/officeDocument/2006/relationships/chart" Target="../charts/chart180.xml"/><Relationship Id="rId7" Type="http://schemas.openxmlformats.org/officeDocument/2006/relationships/chart" Target="../charts/chart153.xml"/><Relationship Id="rId12" Type="http://schemas.openxmlformats.org/officeDocument/2006/relationships/chart" Target="../charts/chart158.xml"/><Relationship Id="rId17" Type="http://schemas.openxmlformats.org/officeDocument/2006/relationships/chart" Target="../charts/chart163.xml"/><Relationship Id="rId25" Type="http://schemas.openxmlformats.org/officeDocument/2006/relationships/chart" Target="../charts/chart171.xml"/><Relationship Id="rId33" Type="http://schemas.openxmlformats.org/officeDocument/2006/relationships/chart" Target="../charts/chart179.xml"/><Relationship Id="rId38" Type="http://schemas.openxmlformats.org/officeDocument/2006/relationships/chart" Target="../charts/chart184.xml"/><Relationship Id="rId2" Type="http://schemas.openxmlformats.org/officeDocument/2006/relationships/chart" Target="../charts/chart148.xml"/><Relationship Id="rId16" Type="http://schemas.openxmlformats.org/officeDocument/2006/relationships/chart" Target="../charts/chart162.xml"/><Relationship Id="rId20" Type="http://schemas.openxmlformats.org/officeDocument/2006/relationships/chart" Target="../charts/chart166.xml"/><Relationship Id="rId29" Type="http://schemas.openxmlformats.org/officeDocument/2006/relationships/chart" Target="../charts/chart175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11" Type="http://schemas.openxmlformats.org/officeDocument/2006/relationships/chart" Target="../charts/chart157.xml"/><Relationship Id="rId24" Type="http://schemas.openxmlformats.org/officeDocument/2006/relationships/chart" Target="../charts/chart170.xml"/><Relationship Id="rId32" Type="http://schemas.openxmlformats.org/officeDocument/2006/relationships/chart" Target="../charts/chart178.xml"/><Relationship Id="rId37" Type="http://schemas.openxmlformats.org/officeDocument/2006/relationships/chart" Target="../charts/chart183.xml"/><Relationship Id="rId5" Type="http://schemas.openxmlformats.org/officeDocument/2006/relationships/chart" Target="../charts/chart151.xml"/><Relationship Id="rId15" Type="http://schemas.openxmlformats.org/officeDocument/2006/relationships/chart" Target="../charts/chart161.xml"/><Relationship Id="rId23" Type="http://schemas.openxmlformats.org/officeDocument/2006/relationships/chart" Target="../charts/chart169.xml"/><Relationship Id="rId28" Type="http://schemas.openxmlformats.org/officeDocument/2006/relationships/chart" Target="../charts/chart174.xml"/><Relationship Id="rId36" Type="http://schemas.openxmlformats.org/officeDocument/2006/relationships/chart" Target="../charts/chart182.xml"/><Relationship Id="rId10" Type="http://schemas.openxmlformats.org/officeDocument/2006/relationships/chart" Target="../charts/chart156.xml"/><Relationship Id="rId19" Type="http://schemas.openxmlformats.org/officeDocument/2006/relationships/chart" Target="../charts/chart165.xml"/><Relationship Id="rId31" Type="http://schemas.openxmlformats.org/officeDocument/2006/relationships/chart" Target="../charts/chart177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Relationship Id="rId14" Type="http://schemas.openxmlformats.org/officeDocument/2006/relationships/chart" Target="../charts/chart160.xml"/><Relationship Id="rId22" Type="http://schemas.openxmlformats.org/officeDocument/2006/relationships/chart" Target="../charts/chart168.xml"/><Relationship Id="rId27" Type="http://schemas.openxmlformats.org/officeDocument/2006/relationships/chart" Target="../charts/chart173.xml"/><Relationship Id="rId30" Type="http://schemas.openxmlformats.org/officeDocument/2006/relationships/chart" Target="../charts/chart176.xml"/><Relationship Id="rId35" Type="http://schemas.openxmlformats.org/officeDocument/2006/relationships/chart" Target="../charts/chart18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20</xdr:row>
      <xdr:rowOff>9525</xdr:rowOff>
    </xdr:from>
    <xdr:to>
      <xdr:col>4</xdr:col>
      <xdr:colOff>1343025</xdr:colOff>
      <xdr:row>42</xdr:row>
      <xdr:rowOff>9525</xdr:rowOff>
    </xdr:to>
    <xdr:graphicFrame macro="">
      <xdr:nvGraphicFramePr>
        <xdr:cNvPr id="7956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752475</xdr:colOff>
      <xdr:row>1</xdr:row>
      <xdr:rowOff>0</xdr:rowOff>
    </xdr:from>
    <xdr:to>
      <xdr:col>13</xdr:col>
      <xdr:colOff>742950</xdr:colOff>
      <xdr:row>20</xdr:row>
      <xdr:rowOff>0</xdr:rowOff>
    </xdr:to>
    <xdr:graphicFrame macro="">
      <xdr:nvGraphicFramePr>
        <xdr:cNvPr id="7956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21</xdr:row>
      <xdr:rowOff>0</xdr:rowOff>
    </xdr:from>
    <xdr:to>
      <xdr:col>13</xdr:col>
      <xdr:colOff>723900</xdr:colOff>
      <xdr:row>46</xdr:row>
      <xdr:rowOff>38100</xdr:rowOff>
    </xdr:to>
    <xdr:graphicFrame macro="">
      <xdr:nvGraphicFramePr>
        <xdr:cNvPr id="7956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</xdr:row>
      <xdr:rowOff>0</xdr:rowOff>
    </xdr:from>
    <xdr:to>
      <xdr:col>20</xdr:col>
      <xdr:colOff>738188</xdr:colOff>
      <xdr:row>11</xdr:row>
      <xdr:rowOff>38100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3216</xdr:colOff>
      <xdr:row>12</xdr:row>
      <xdr:rowOff>1</xdr:rowOff>
    </xdr:from>
    <xdr:to>
      <xdr:col>20</xdr:col>
      <xdr:colOff>738188</xdr:colOff>
      <xdr:row>24</xdr:row>
      <xdr:rowOff>14288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735093</xdr:colOff>
      <xdr:row>26</xdr:row>
      <xdr:rowOff>23813</xdr:rowOff>
    </xdr:from>
    <xdr:to>
      <xdr:col>20</xdr:col>
      <xdr:colOff>714374</xdr:colOff>
      <xdr:row>40</xdr:row>
      <xdr:rowOff>14288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13854</xdr:colOff>
      <xdr:row>0</xdr:row>
      <xdr:rowOff>174047</xdr:rowOff>
    </xdr:from>
    <xdr:to>
      <xdr:col>18</xdr:col>
      <xdr:colOff>1021771</xdr:colOff>
      <xdr:row>15</xdr:row>
      <xdr:rowOff>21647</xdr:rowOff>
    </xdr:to>
    <xdr:graphicFrame macro="">
      <xdr:nvGraphicFramePr>
        <xdr:cNvPr id="774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198</xdr:col>
      <xdr:colOff>485775</xdr:colOff>
      <xdr:row>0</xdr:row>
      <xdr:rowOff>66675</xdr:rowOff>
    </xdr:from>
    <xdr:to>
      <xdr:col>205</xdr:col>
      <xdr:colOff>123825</xdr:colOff>
      <xdr:row>25</xdr:row>
      <xdr:rowOff>104775</xdr:rowOff>
    </xdr:to>
    <xdr:graphicFrame macro="">
      <xdr:nvGraphicFramePr>
        <xdr:cNvPr id="77418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198</xdr:col>
      <xdr:colOff>485775</xdr:colOff>
      <xdr:row>26</xdr:row>
      <xdr:rowOff>19050</xdr:rowOff>
    </xdr:from>
    <xdr:to>
      <xdr:col>205</xdr:col>
      <xdr:colOff>228600</xdr:colOff>
      <xdr:row>50</xdr:row>
      <xdr:rowOff>38100</xdr:rowOff>
    </xdr:to>
    <xdr:graphicFrame macro="">
      <xdr:nvGraphicFramePr>
        <xdr:cNvPr id="774206" name="Chart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8</xdr:col>
      <xdr:colOff>612322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11</xdr:col>
      <xdr:colOff>768185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15</xdr:col>
      <xdr:colOff>537882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-1</xdr:colOff>
      <xdr:row>1</xdr:row>
      <xdr:rowOff>0</xdr:rowOff>
    </xdr:from>
    <xdr:to>
      <xdr:col>23</xdr:col>
      <xdr:colOff>190499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1071563</xdr:colOff>
      <xdr:row>1</xdr:row>
      <xdr:rowOff>0</xdr:rowOff>
    </xdr:from>
    <xdr:to>
      <xdr:col>27</xdr:col>
      <xdr:colOff>558202</xdr:colOff>
      <xdr:row>15</xdr:row>
      <xdr:rowOff>38100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23813</xdr:colOff>
      <xdr:row>1</xdr:row>
      <xdr:rowOff>0</xdr:rowOff>
    </xdr:from>
    <xdr:to>
      <xdr:col>31</xdr:col>
      <xdr:colOff>1003155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17320</xdr:colOff>
      <xdr:row>0</xdr:row>
      <xdr:rowOff>173182</xdr:rowOff>
    </xdr:from>
    <xdr:to>
      <xdr:col>40</xdr:col>
      <xdr:colOff>990601</xdr:colOff>
      <xdr:row>15</xdr:row>
      <xdr:rowOff>20782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640773</xdr:colOff>
      <xdr:row>1</xdr:row>
      <xdr:rowOff>0</xdr:rowOff>
    </xdr:from>
    <xdr:to>
      <xdr:col>36</xdr:col>
      <xdr:colOff>592282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42</xdr:col>
      <xdr:colOff>0</xdr:colOff>
      <xdr:row>1</xdr:row>
      <xdr:rowOff>0</xdr:rowOff>
    </xdr:from>
    <xdr:to>
      <xdr:col>45</xdr:col>
      <xdr:colOff>690562</xdr:colOff>
      <xdr:row>15</xdr:row>
      <xdr:rowOff>38100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46</xdr:col>
      <xdr:colOff>0</xdr:colOff>
      <xdr:row>1</xdr:row>
      <xdr:rowOff>0</xdr:rowOff>
    </xdr:from>
    <xdr:to>
      <xdr:col>49</xdr:col>
      <xdr:colOff>629639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979342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59</xdr:col>
      <xdr:colOff>64945</xdr:colOff>
      <xdr:row>1</xdr:row>
      <xdr:rowOff>0</xdr:rowOff>
    </xdr:from>
    <xdr:to>
      <xdr:col>63</xdr:col>
      <xdr:colOff>16454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54</xdr:col>
      <xdr:colOff>71438</xdr:colOff>
      <xdr:row>1</xdr:row>
      <xdr:rowOff>17318</xdr:rowOff>
    </xdr:from>
    <xdr:to>
      <xdr:col>58</xdr:col>
      <xdr:colOff>20782</xdr:colOff>
      <xdr:row>15</xdr:row>
      <xdr:rowOff>55418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64</xdr:col>
      <xdr:colOff>0</xdr:colOff>
      <xdr:row>1</xdr:row>
      <xdr:rowOff>0</xdr:rowOff>
    </xdr:from>
    <xdr:to>
      <xdr:col>67</xdr:col>
      <xdr:colOff>690562</xdr:colOff>
      <xdr:row>15</xdr:row>
      <xdr:rowOff>38100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68</xdr:col>
      <xdr:colOff>0</xdr:colOff>
      <xdr:row>1</xdr:row>
      <xdr:rowOff>0</xdr:rowOff>
    </xdr:from>
    <xdr:to>
      <xdr:col>71</xdr:col>
      <xdr:colOff>629639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979342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81</xdr:col>
      <xdr:colOff>64945</xdr:colOff>
      <xdr:row>1</xdr:row>
      <xdr:rowOff>0</xdr:rowOff>
    </xdr:from>
    <xdr:to>
      <xdr:col>85</xdr:col>
      <xdr:colOff>16454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86</xdr:col>
      <xdr:colOff>0</xdr:colOff>
      <xdr:row>1</xdr:row>
      <xdr:rowOff>0</xdr:rowOff>
    </xdr:from>
    <xdr:to>
      <xdr:col>89</xdr:col>
      <xdr:colOff>690562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90</xdr:col>
      <xdr:colOff>0</xdr:colOff>
      <xdr:row>1</xdr:row>
      <xdr:rowOff>0</xdr:rowOff>
    </xdr:from>
    <xdr:to>
      <xdr:col>93</xdr:col>
      <xdr:colOff>629639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979342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103</xdr:col>
      <xdr:colOff>64945</xdr:colOff>
      <xdr:row>1</xdr:row>
      <xdr:rowOff>0</xdr:rowOff>
    </xdr:from>
    <xdr:to>
      <xdr:col>107</xdr:col>
      <xdr:colOff>16454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76</xdr:col>
      <xdr:colOff>0</xdr:colOff>
      <xdr:row>1</xdr:row>
      <xdr:rowOff>0</xdr:rowOff>
    </xdr:from>
    <xdr:to>
      <xdr:col>79</xdr:col>
      <xdr:colOff>973281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98</xdr:col>
      <xdr:colOff>0</xdr:colOff>
      <xdr:row>1</xdr:row>
      <xdr:rowOff>0</xdr:rowOff>
    </xdr:from>
    <xdr:to>
      <xdr:col>101</xdr:col>
      <xdr:colOff>973281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108</xdr:col>
      <xdr:colOff>0</xdr:colOff>
      <xdr:row>1</xdr:row>
      <xdr:rowOff>0</xdr:rowOff>
    </xdr:from>
    <xdr:to>
      <xdr:col>111</xdr:col>
      <xdr:colOff>690562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112</xdr:col>
      <xdr:colOff>0</xdr:colOff>
      <xdr:row>1</xdr:row>
      <xdr:rowOff>0</xdr:rowOff>
    </xdr:from>
    <xdr:to>
      <xdr:col>115</xdr:col>
      <xdr:colOff>629639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979342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120</xdr:col>
      <xdr:colOff>0</xdr:colOff>
      <xdr:row>1</xdr:row>
      <xdr:rowOff>0</xdr:rowOff>
    </xdr:from>
    <xdr:to>
      <xdr:col>123</xdr:col>
      <xdr:colOff>973281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125</xdr:col>
      <xdr:colOff>0</xdr:colOff>
      <xdr:row>1</xdr:row>
      <xdr:rowOff>0</xdr:rowOff>
    </xdr:from>
    <xdr:to>
      <xdr:col>128</xdr:col>
      <xdr:colOff>975447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130</xdr:col>
      <xdr:colOff>0</xdr:colOff>
      <xdr:row>1</xdr:row>
      <xdr:rowOff>0</xdr:rowOff>
    </xdr:from>
    <xdr:to>
      <xdr:col>133</xdr:col>
      <xdr:colOff>690562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134</xdr:col>
      <xdr:colOff>0</xdr:colOff>
      <xdr:row>1</xdr:row>
      <xdr:rowOff>0</xdr:rowOff>
    </xdr:from>
    <xdr:to>
      <xdr:col>137</xdr:col>
      <xdr:colOff>629639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979342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142</xdr:col>
      <xdr:colOff>0</xdr:colOff>
      <xdr:row>1</xdr:row>
      <xdr:rowOff>0</xdr:rowOff>
    </xdr:from>
    <xdr:to>
      <xdr:col>145</xdr:col>
      <xdr:colOff>973281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146</xdr:col>
      <xdr:colOff>1008530</xdr:colOff>
      <xdr:row>1</xdr:row>
      <xdr:rowOff>11207</xdr:rowOff>
    </xdr:from>
    <xdr:to>
      <xdr:col>150</xdr:col>
      <xdr:colOff>964241</xdr:colOff>
      <xdr:row>15</xdr:row>
      <xdr:rowOff>49307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152</xdr:col>
      <xdr:colOff>0</xdr:colOff>
      <xdr:row>1</xdr:row>
      <xdr:rowOff>0</xdr:rowOff>
    </xdr:from>
    <xdr:to>
      <xdr:col>155</xdr:col>
      <xdr:colOff>690562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156</xdr:col>
      <xdr:colOff>0</xdr:colOff>
      <xdr:row>1</xdr:row>
      <xdr:rowOff>0</xdr:rowOff>
    </xdr:from>
    <xdr:to>
      <xdr:col>159</xdr:col>
      <xdr:colOff>629639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979342</xdr:colOff>
      <xdr:row>15</xdr:row>
      <xdr:rowOff>38100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164</xdr:col>
      <xdr:colOff>0</xdr:colOff>
      <xdr:row>1</xdr:row>
      <xdr:rowOff>0</xdr:rowOff>
    </xdr:from>
    <xdr:to>
      <xdr:col>167</xdr:col>
      <xdr:colOff>973281</xdr:colOff>
      <xdr:row>15</xdr:row>
      <xdr:rowOff>38100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168</xdr:col>
      <xdr:colOff>1008530</xdr:colOff>
      <xdr:row>1</xdr:row>
      <xdr:rowOff>11207</xdr:rowOff>
    </xdr:from>
    <xdr:to>
      <xdr:col>172</xdr:col>
      <xdr:colOff>964241</xdr:colOff>
      <xdr:row>15</xdr:row>
      <xdr:rowOff>49307</xdr:rowOff>
    </xdr:to>
    <xdr:graphicFrame macro="">
      <xdr:nvGraphicFramePr>
        <xdr:cNvPr id="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174</xdr:col>
      <xdr:colOff>0</xdr:colOff>
      <xdr:row>1</xdr:row>
      <xdr:rowOff>0</xdr:rowOff>
    </xdr:from>
    <xdr:to>
      <xdr:col>177</xdr:col>
      <xdr:colOff>690562</xdr:colOff>
      <xdr:row>15</xdr:row>
      <xdr:rowOff>38100</xdr:rowOff>
    </xdr:to>
    <xdr:graphicFrame macro="">
      <xdr:nvGraphicFramePr>
        <xdr:cNvPr id="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178</xdr:col>
      <xdr:colOff>0</xdr:colOff>
      <xdr:row>1</xdr:row>
      <xdr:rowOff>0</xdr:rowOff>
    </xdr:from>
    <xdr:to>
      <xdr:col>181</xdr:col>
      <xdr:colOff>629639</xdr:colOff>
      <xdr:row>15</xdr:row>
      <xdr:rowOff>38100</xdr:rowOff>
    </xdr:to>
    <xdr:graphicFrame macro="">
      <xdr:nvGraphicFramePr>
        <xdr:cNvPr id="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979342</xdr:colOff>
      <xdr:row>15</xdr:row>
      <xdr:rowOff>38100</xdr:rowOff>
    </xdr:to>
    <xdr:graphicFrame macro="">
      <xdr:nvGraphicFramePr>
        <xdr:cNvPr id="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186</xdr:col>
      <xdr:colOff>0</xdr:colOff>
      <xdr:row>1</xdr:row>
      <xdr:rowOff>0</xdr:rowOff>
    </xdr:from>
    <xdr:to>
      <xdr:col>189</xdr:col>
      <xdr:colOff>973281</xdr:colOff>
      <xdr:row>15</xdr:row>
      <xdr:rowOff>38100</xdr:rowOff>
    </xdr:to>
    <xdr:graphicFrame macro="">
      <xdr:nvGraphicFramePr>
        <xdr:cNvPr id="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190</xdr:col>
      <xdr:colOff>1008530</xdr:colOff>
      <xdr:row>1</xdr:row>
      <xdr:rowOff>11207</xdr:rowOff>
    </xdr:from>
    <xdr:to>
      <xdr:col>194</xdr:col>
      <xdr:colOff>964241</xdr:colOff>
      <xdr:row>15</xdr:row>
      <xdr:rowOff>49307</xdr:rowOff>
    </xdr:to>
    <xdr:graphicFrame macro="">
      <xdr:nvGraphicFramePr>
        <xdr:cNvPr id="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205</xdr:col>
      <xdr:colOff>704850</xdr:colOff>
      <xdr:row>1</xdr:row>
      <xdr:rowOff>66675</xdr:rowOff>
    </xdr:from>
    <xdr:to>
      <xdr:col>212</xdr:col>
      <xdr:colOff>342900</xdr:colOff>
      <xdr:row>26</xdr:row>
      <xdr:rowOff>104775</xdr:rowOff>
    </xdr:to>
    <xdr:graphicFrame macro="">
      <xdr:nvGraphicFramePr>
        <xdr:cNvPr id="783402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205</xdr:col>
      <xdr:colOff>638175</xdr:colOff>
      <xdr:row>27</xdr:row>
      <xdr:rowOff>66675</xdr:rowOff>
    </xdr:from>
    <xdr:to>
      <xdr:col>212</xdr:col>
      <xdr:colOff>504825</xdr:colOff>
      <xdr:row>52</xdr:row>
      <xdr:rowOff>142875</xdr:rowOff>
    </xdr:to>
    <xdr:graphicFrame macro="">
      <xdr:nvGraphicFramePr>
        <xdr:cNvPr id="783411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715055</xdr:colOff>
      <xdr:row>15</xdr:row>
      <xdr:rowOff>38100</xdr:rowOff>
    </xdr:to>
    <xdr:graphicFrame macro="">
      <xdr:nvGraphicFramePr>
        <xdr:cNvPr id="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32657</xdr:colOff>
      <xdr:row>1</xdr:row>
      <xdr:rowOff>0</xdr:rowOff>
    </xdr:from>
    <xdr:to>
      <xdr:col>13</xdr:col>
      <xdr:colOff>686789</xdr:colOff>
      <xdr:row>15</xdr:row>
      <xdr:rowOff>38100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65314</xdr:colOff>
      <xdr:row>1</xdr:row>
      <xdr:rowOff>0</xdr:rowOff>
    </xdr:from>
    <xdr:to>
      <xdr:col>18</xdr:col>
      <xdr:colOff>48613</xdr:colOff>
      <xdr:row>15</xdr:row>
      <xdr:rowOff>38100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97971</xdr:colOff>
      <xdr:row>1</xdr:row>
      <xdr:rowOff>0</xdr:rowOff>
    </xdr:from>
    <xdr:to>
      <xdr:col>22</xdr:col>
      <xdr:colOff>75209</xdr:colOff>
      <xdr:row>15</xdr:row>
      <xdr:rowOff>38100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118623</xdr:colOff>
      <xdr:row>1</xdr:row>
      <xdr:rowOff>11207</xdr:rowOff>
    </xdr:from>
    <xdr:to>
      <xdr:col>27</xdr:col>
      <xdr:colOff>106991</xdr:colOff>
      <xdr:row>15</xdr:row>
      <xdr:rowOff>49307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214993</xdr:colOff>
      <xdr:row>15</xdr:row>
      <xdr:rowOff>38100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556532</xdr:colOff>
      <xdr:row>1</xdr:row>
      <xdr:rowOff>0</xdr:rowOff>
    </xdr:from>
    <xdr:to>
      <xdr:col>35</xdr:col>
      <xdr:colOff>67664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470126</xdr:colOff>
      <xdr:row>1</xdr:row>
      <xdr:rowOff>0</xdr:rowOff>
    </xdr:from>
    <xdr:to>
      <xdr:col>39</xdr:col>
      <xdr:colOff>453425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502783</xdr:colOff>
      <xdr:row>1</xdr:row>
      <xdr:rowOff>0</xdr:rowOff>
    </xdr:from>
    <xdr:to>
      <xdr:col>43</xdr:col>
      <xdr:colOff>480021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523436</xdr:colOff>
      <xdr:row>1</xdr:row>
      <xdr:rowOff>11207</xdr:rowOff>
    </xdr:from>
    <xdr:to>
      <xdr:col>48</xdr:col>
      <xdr:colOff>511804</xdr:colOff>
      <xdr:row>15</xdr:row>
      <xdr:rowOff>49307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715055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54</xdr:col>
      <xdr:colOff>32657</xdr:colOff>
      <xdr:row>1</xdr:row>
      <xdr:rowOff>0</xdr:rowOff>
    </xdr:from>
    <xdr:to>
      <xdr:col>57</xdr:col>
      <xdr:colOff>686789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65314</xdr:colOff>
      <xdr:row>1</xdr:row>
      <xdr:rowOff>0</xdr:rowOff>
    </xdr:from>
    <xdr:to>
      <xdr:col>62</xdr:col>
      <xdr:colOff>48613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62</xdr:col>
      <xdr:colOff>97971</xdr:colOff>
      <xdr:row>1</xdr:row>
      <xdr:rowOff>0</xdr:rowOff>
    </xdr:from>
    <xdr:to>
      <xdr:col>66</xdr:col>
      <xdr:colOff>75209</xdr:colOff>
      <xdr:row>15</xdr:row>
      <xdr:rowOff>38100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67</xdr:col>
      <xdr:colOff>118623</xdr:colOff>
      <xdr:row>1</xdr:row>
      <xdr:rowOff>11207</xdr:rowOff>
    </xdr:from>
    <xdr:to>
      <xdr:col>71</xdr:col>
      <xdr:colOff>106991</xdr:colOff>
      <xdr:row>15</xdr:row>
      <xdr:rowOff>49307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715055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76</xdr:col>
      <xdr:colOff>32657</xdr:colOff>
      <xdr:row>1</xdr:row>
      <xdr:rowOff>0</xdr:rowOff>
    </xdr:from>
    <xdr:to>
      <xdr:col>79</xdr:col>
      <xdr:colOff>686789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80</xdr:col>
      <xdr:colOff>65314</xdr:colOff>
      <xdr:row>1</xdr:row>
      <xdr:rowOff>0</xdr:rowOff>
    </xdr:from>
    <xdr:to>
      <xdr:col>84</xdr:col>
      <xdr:colOff>48613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84</xdr:col>
      <xdr:colOff>97971</xdr:colOff>
      <xdr:row>1</xdr:row>
      <xdr:rowOff>0</xdr:rowOff>
    </xdr:from>
    <xdr:to>
      <xdr:col>88</xdr:col>
      <xdr:colOff>75209</xdr:colOff>
      <xdr:row>15</xdr:row>
      <xdr:rowOff>38100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89</xdr:col>
      <xdr:colOff>118623</xdr:colOff>
      <xdr:row>1</xdr:row>
      <xdr:rowOff>11207</xdr:rowOff>
    </xdr:from>
    <xdr:to>
      <xdr:col>93</xdr:col>
      <xdr:colOff>106991</xdr:colOff>
      <xdr:row>15</xdr:row>
      <xdr:rowOff>49307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715055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98</xdr:col>
      <xdr:colOff>32657</xdr:colOff>
      <xdr:row>1</xdr:row>
      <xdr:rowOff>0</xdr:rowOff>
    </xdr:from>
    <xdr:to>
      <xdr:col>101</xdr:col>
      <xdr:colOff>686789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102</xdr:col>
      <xdr:colOff>65314</xdr:colOff>
      <xdr:row>1</xdr:row>
      <xdr:rowOff>0</xdr:rowOff>
    </xdr:from>
    <xdr:to>
      <xdr:col>106</xdr:col>
      <xdr:colOff>48613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106</xdr:col>
      <xdr:colOff>97971</xdr:colOff>
      <xdr:row>1</xdr:row>
      <xdr:rowOff>0</xdr:rowOff>
    </xdr:from>
    <xdr:to>
      <xdr:col>110</xdr:col>
      <xdr:colOff>75209</xdr:colOff>
      <xdr:row>15</xdr:row>
      <xdr:rowOff>38100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111</xdr:col>
      <xdr:colOff>118623</xdr:colOff>
      <xdr:row>1</xdr:row>
      <xdr:rowOff>11207</xdr:rowOff>
    </xdr:from>
    <xdr:to>
      <xdr:col>115</xdr:col>
      <xdr:colOff>106991</xdr:colOff>
      <xdr:row>15</xdr:row>
      <xdr:rowOff>49307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715055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120</xdr:col>
      <xdr:colOff>32657</xdr:colOff>
      <xdr:row>1</xdr:row>
      <xdr:rowOff>0</xdr:rowOff>
    </xdr:from>
    <xdr:to>
      <xdr:col>123</xdr:col>
      <xdr:colOff>686789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124</xdr:col>
      <xdr:colOff>65314</xdr:colOff>
      <xdr:row>1</xdr:row>
      <xdr:rowOff>0</xdr:rowOff>
    </xdr:from>
    <xdr:to>
      <xdr:col>128</xdr:col>
      <xdr:colOff>48613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128</xdr:col>
      <xdr:colOff>97971</xdr:colOff>
      <xdr:row>1</xdr:row>
      <xdr:rowOff>0</xdr:rowOff>
    </xdr:from>
    <xdr:to>
      <xdr:col>132</xdr:col>
      <xdr:colOff>75209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133</xdr:col>
      <xdr:colOff>118623</xdr:colOff>
      <xdr:row>1</xdr:row>
      <xdr:rowOff>11207</xdr:rowOff>
    </xdr:from>
    <xdr:to>
      <xdr:col>137</xdr:col>
      <xdr:colOff>106991</xdr:colOff>
      <xdr:row>15</xdr:row>
      <xdr:rowOff>49307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715055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142</xdr:col>
      <xdr:colOff>32657</xdr:colOff>
      <xdr:row>1</xdr:row>
      <xdr:rowOff>0</xdr:rowOff>
    </xdr:from>
    <xdr:to>
      <xdr:col>145</xdr:col>
      <xdr:colOff>686789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146</xdr:col>
      <xdr:colOff>65314</xdr:colOff>
      <xdr:row>1</xdr:row>
      <xdr:rowOff>0</xdr:rowOff>
    </xdr:from>
    <xdr:to>
      <xdr:col>150</xdr:col>
      <xdr:colOff>48613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150</xdr:col>
      <xdr:colOff>97971</xdr:colOff>
      <xdr:row>1</xdr:row>
      <xdr:rowOff>0</xdr:rowOff>
    </xdr:from>
    <xdr:to>
      <xdr:col>154</xdr:col>
      <xdr:colOff>75209</xdr:colOff>
      <xdr:row>15</xdr:row>
      <xdr:rowOff>38100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155</xdr:col>
      <xdr:colOff>118623</xdr:colOff>
      <xdr:row>1</xdr:row>
      <xdr:rowOff>11207</xdr:rowOff>
    </xdr:from>
    <xdr:to>
      <xdr:col>159</xdr:col>
      <xdr:colOff>106991</xdr:colOff>
      <xdr:row>15</xdr:row>
      <xdr:rowOff>49307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715055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164</xdr:col>
      <xdr:colOff>32657</xdr:colOff>
      <xdr:row>1</xdr:row>
      <xdr:rowOff>0</xdr:rowOff>
    </xdr:from>
    <xdr:to>
      <xdr:col>167</xdr:col>
      <xdr:colOff>686789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168</xdr:col>
      <xdr:colOff>65314</xdr:colOff>
      <xdr:row>1</xdr:row>
      <xdr:rowOff>0</xdr:rowOff>
    </xdr:from>
    <xdr:to>
      <xdr:col>172</xdr:col>
      <xdr:colOff>48613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172</xdr:col>
      <xdr:colOff>97971</xdr:colOff>
      <xdr:row>1</xdr:row>
      <xdr:rowOff>0</xdr:rowOff>
    </xdr:from>
    <xdr:to>
      <xdr:col>176</xdr:col>
      <xdr:colOff>75209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177</xdr:col>
      <xdr:colOff>118623</xdr:colOff>
      <xdr:row>1</xdr:row>
      <xdr:rowOff>11207</xdr:rowOff>
    </xdr:from>
    <xdr:to>
      <xdr:col>181</xdr:col>
      <xdr:colOff>106991</xdr:colOff>
      <xdr:row>15</xdr:row>
      <xdr:rowOff>49307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715055</xdr:colOff>
      <xdr:row>15</xdr:row>
      <xdr:rowOff>38100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186</xdr:col>
      <xdr:colOff>32657</xdr:colOff>
      <xdr:row>1</xdr:row>
      <xdr:rowOff>0</xdr:rowOff>
    </xdr:from>
    <xdr:to>
      <xdr:col>189</xdr:col>
      <xdr:colOff>686789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190</xdr:col>
      <xdr:colOff>65314</xdr:colOff>
      <xdr:row>1</xdr:row>
      <xdr:rowOff>0</xdr:rowOff>
    </xdr:from>
    <xdr:to>
      <xdr:col>194</xdr:col>
      <xdr:colOff>48613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194</xdr:col>
      <xdr:colOff>97971</xdr:colOff>
      <xdr:row>1</xdr:row>
      <xdr:rowOff>0</xdr:rowOff>
    </xdr:from>
    <xdr:to>
      <xdr:col>198</xdr:col>
      <xdr:colOff>75209</xdr:colOff>
      <xdr:row>15</xdr:row>
      <xdr:rowOff>38100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199</xdr:col>
      <xdr:colOff>118623</xdr:colOff>
      <xdr:row>1</xdr:row>
      <xdr:rowOff>11207</xdr:rowOff>
    </xdr:from>
    <xdr:to>
      <xdr:col>203</xdr:col>
      <xdr:colOff>106991</xdr:colOff>
      <xdr:row>15</xdr:row>
      <xdr:rowOff>49307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205</xdr:col>
      <xdr:colOff>228600</xdr:colOff>
      <xdr:row>0</xdr:row>
      <xdr:rowOff>0</xdr:rowOff>
    </xdr:from>
    <xdr:to>
      <xdr:col>212</xdr:col>
      <xdr:colOff>314325</xdr:colOff>
      <xdr:row>24</xdr:row>
      <xdr:rowOff>66675</xdr:rowOff>
    </xdr:to>
    <xdr:graphicFrame macro="">
      <xdr:nvGraphicFramePr>
        <xdr:cNvPr id="78954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205</xdr:col>
      <xdr:colOff>209550</xdr:colOff>
      <xdr:row>25</xdr:row>
      <xdr:rowOff>0</xdr:rowOff>
    </xdr:from>
    <xdr:to>
      <xdr:col>212</xdr:col>
      <xdr:colOff>381000</xdr:colOff>
      <xdr:row>48</xdr:row>
      <xdr:rowOff>142875</xdr:rowOff>
    </xdr:to>
    <xdr:graphicFrame macro="">
      <xdr:nvGraphicFramePr>
        <xdr:cNvPr id="789570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735836</xdr:colOff>
      <xdr:row>15</xdr:row>
      <xdr:rowOff>38100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60366</xdr:colOff>
      <xdr:row>1</xdr:row>
      <xdr:rowOff>0</xdr:rowOff>
    </xdr:from>
    <xdr:to>
      <xdr:col>13</xdr:col>
      <xdr:colOff>735280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120732</xdr:colOff>
      <xdr:row>1</xdr:row>
      <xdr:rowOff>0</xdr:rowOff>
    </xdr:from>
    <xdr:to>
      <xdr:col>18</xdr:col>
      <xdr:colOff>131740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181098</xdr:colOff>
      <xdr:row>1</xdr:row>
      <xdr:rowOff>0</xdr:rowOff>
    </xdr:from>
    <xdr:to>
      <xdr:col>22</xdr:col>
      <xdr:colOff>186045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22074</xdr:colOff>
      <xdr:row>1</xdr:row>
      <xdr:rowOff>35020</xdr:rowOff>
    </xdr:from>
    <xdr:to>
      <xdr:col>27</xdr:col>
      <xdr:colOff>38151</xdr:colOff>
      <xdr:row>15</xdr:row>
      <xdr:rowOff>73120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235774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584241</xdr:colOff>
      <xdr:row>1</xdr:row>
      <xdr:rowOff>0</xdr:rowOff>
    </xdr:from>
    <xdr:to>
      <xdr:col>35</xdr:col>
      <xdr:colOff>116155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525544</xdr:colOff>
      <xdr:row>1</xdr:row>
      <xdr:rowOff>0</xdr:rowOff>
    </xdr:from>
    <xdr:to>
      <xdr:col>39</xdr:col>
      <xdr:colOff>536552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585910</xdr:colOff>
      <xdr:row>1</xdr:row>
      <xdr:rowOff>0</xdr:rowOff>
    </xdr:from>
    <xdr:to>
      <xdr:col>43</xdr:col>
      <xdr:colOff>590857</xdr:colOff>
      <xdr:row>15</xdr:row>
      <xdr:rowOff>38100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641199</xdr:colOff>
      <xdr:row>1</xdr:row>
      <xdr:rowOff>11207</xdr:rowOff>
    </xdr:from>
    <xdr:to>
      <xdr:col>48</xdr:col>
      <xdr:colOff>657276</xdr:colOff>
      <xdr:row>15</xdr:row>
      <xdr:rowOff>49307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807274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54</xdr:col>
      <xdr:colOff>127041</xdr:colOff>
      <xdr:row>1</xdr:row>
      <xdr:rowOff>0</xdr:rowOff>
    </xdr:from>
    <xdr:to>
      <xdr:col>57</xdr:col>
      <xdr:colOff>801955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182644</xdr:colOff>
      <xdr:row>1</xdr:row>
      <xdr:rowOff>0</xdr:rowOff>
    </xdr:from>
    <xdr:to>
      <xdr:col>62</xdr:col>
      <xdr:colOff>193652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298299</xdr:colOff>
      <xdr:row>1</xdr:row>
      <xdr:rowOff>11207</xdr:rowOff>
    </xdr:from>
    <xdr:to>
      <xdr:col>71</xdr:col>
      <xdr:colOff>314376</xdr:colOff>
      <xdr:row>15</xdr:row>
      <xdr:rowOff>49307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533400</xdr:colOff>
      <xdr:row>1</xdr:row>
      <xdr:rowOff>0</xdr:rowOff>
    </xdr:from>
    <xdr:to>
      <xdr:col>66</xdr:col>
      <xdr:colOff>538347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807274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76</xdr:col>
      <xdr:colOff>127041</xdr:colOff>
      <xdr:row>1</xdr:row>
      <xdr:rowOff>0</xdr:rowOff>
    </xdr:from>
    <xdr:to>
      <xdr:col>79</xdr:col>
      <xdr:colOff>801955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80</xdr:col>
      <xdr:colOff>182644</xdr:colOff>
      <xdr:row>1</xdr:row>
      <xdr:rowOff>0</xdr:rowOff>
    </xdr:from>
    <xdr:to>
      <xdr:col>84</xdr:col>
      <xdr:colOff>193652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89</xdr:col>
      <xdr:colOff>298299</xdr:colOff>
      <xdr:row>1</xdr:row>
      <xdr:rowOff>11207</xdr:rowOff>
    </xdr:from>
    <xdr:to>
      <xdr:col>93</xdr:col>
      <xdr:colOff>314376</xdr:colOff>
      <xdr:row>15</xdr:row>
      <xdr:rowOff>49307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84</xdr:col>
      <xdr:colOff>533400</xdr:colOff>
      <xdr:row>1</xdr:row>
      <xdr:rowOff>0</xdr:rowOff>
    </xdr:from>
    <xdr:to>
      <xdr:col>88</xdr:col>
      <xdr:colOff>538347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807274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98</xdr:col>
      <xdr:colOff>127041</xdr:colOff>
      <xdr:row>1</xdr:row>
      <xdr:rowOff>0</xdr:rowOff>
    </xdr:from>
    <xdr:to>
      <xdr:col>101</xdr:col>
      <xdr:colOff>801955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102</xdr:col>
      <xdr:colOff>182644</xdr:colOff>
      <xdr:row>1</xdr:row>
      <xdr:rowOff>0</xdr:rowOff>
    </xdr:from>
    <xdr:to>
      <xdr:col>106</xdr:col>
      <xdr:colOff>193652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111</xdr:col>
      <xdr:colOff>298299</xdr:colOff>
      <xdr:row>1</xdr:row>
      <xdr:rowOff>11207</xdr:rowOff>
    </xdr:from>
    <xdr:to>
      <xdr:col>115</xdr:col>
      <xdr:colOff>314376</xdr:colOff>
      <xdr:row>15</xdr:row>
      <xdr:rowOff>49307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106</xdr:col>
      <xdr:colOff>533400</xdr:colOff>
      <xdr:row>1</xdr:row>
      <xdr:rowOff>0</xdr:rowOff>
    </xdr:from>
    <xdr:to>
      <xdr:col>110</xdr:col>
      <xdr:colOff>538347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807274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120</xdr:col>
      <xdr:colOff>127041</xdr:colOff>
      <xdr:row>1</xdr:row>
      <xdr:rowOff>0</xdr:rowOff>
    </xdr:from>
    <xdr:to>
      <xdr:col>123</xdr:col>
      <xdr:colOff>801955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124</xdr:col>
      <xdr:colOff>182644</xdr:colOff>
      <xdr:row>1</xdr:row>
      <xdr:rowOff>0</xdr:rowOff>
    </xdr:from>
    <xdr:to>
      <xdr:col>128</xdr:col>
      <xdr:colOff>193652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133</xdr:col>
      <xdr:colOff>298299</xdr:colOff>
      <xdr:row>1</xdr:row>
      <xdr:rowOff>11207</xdr:rowOff>
    </xdr:from>
    <xdr:to>
      <xdr:col>137</xdr:col>
      <xdr:colOff>314376</xdr:colOff>
      <xdr:row>15</xdr:row>
      <xdr:rowOff>49307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128</xdr:col>
      <xdr:colOff>533400</xdr:colOff>
      <xdr:row>1</xdr:row>
      <xdr:rowOff>0</xdr:rowOff>
    </xdr:from>
    <xdr:to>
      <xdr:col>132</xdr:col>
      <xdr:colOff>538347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807274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142</xdr:col>
      <xdr:colOff>127041</xdr:colOff>
      <xdr:row>1</xdr:row>
      <xdr:rowOff>0</xdr:rowOff>
    </xdr:from>
    <xdr:to>
      <xdr:col>145</xdr:col>
      <xdr:colOff>801955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146</xdr:col>
      <xdr:colOff>182644</xdr:colOff>
      <xdr:row>1</xdr:row>
      <xdr:rowOff>0</xdr:rowOff>
    </xdr:from>
    <xdr:to>
      <xdr:col>150</xdr:col>
      <xdr:colOff>193652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155</xdr:col>
      <xdr:colOff>298299</xdr:colOff>
      <xdr:row>1</xdr:row>
      <xdr:rowOff>11207</xdr:rowOff>
    </xdr:from>
    <xdr:to>
      <xdr:col>159</xdr:col>
      <xdr:colOff>314376</xdr:colOff>
      <xdr:row>15</xdr:row>
      <xdr:rowOff>49307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150</xdr:col>
      <xdr:colOff>533400</xdr:colOff>
      <xdr:row>1</xdr:row>
      <xdr:rowOff>0</xdr:rowOff>
    </xdr:from>
    <xdr:to>
      <xdr:col>154</xdr:col>
      <xdr:colOff>538347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807274</xdr:colOff>
      <xdr:row>15</xdr:row>
      <xdr:rowOff>38100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164</xdr:col>
      <xdr:colOff>127041</xdr:colOff>
      <xdr:row>1</xdr:row>
      <xdr:rowOff>0</xdr:rowOff>
    </xdr:from>
    <xdr:to>
      <xdr:col>167</xdr:col>
      <xdr:colOff>801955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168</xdr:col>
      <xdr:colOff>182644</xdr:colOff>
      <xdr:row>1</xdr:row>
      <xdr:rowOff>0</xdr:rowOff>
    </xdr:from>
    <xdr:to>
      <xdr:col>172</xdr:col>
      <xdr:colOff>193652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177</xdr:col>
      <xdr:colOff>298299</xdr:colOff>
      <xdr:row>1</xdr:row>
      <xdr:rowOff>11207</xdr:rowOff>
    </xdr:from>
    <xdr:to>
      <xdr:col>181</xdr:col>
      <xdr:colOff>314376</xdr:colOff>
      <xdr:row>15</xdr:row>
      <xdr:rowOff>49307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172</xdr:col>
      <xdr:colOff>533400</xdr:colOff>
      <xdr:row>1</xdr:row>
      <xdr:rowOff>0</xdr:rowOff>
    </xdr:from>
    <xdr:to>
      <xdr:col>176</xdr:col>
      <xdr:colOff>538347</xdr:colOff>
      <xdr:row>15</xdr:row>
      <xdr:rowOff>38100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807274</xdr:colOff>
      <xdr:row>15</xdr:row>
      <xdr:rowOff>38100</xdr:rowOff>
    </xdr:to>
    <xdr:graphicFrame macro="">
      <xdr:nvGraphicFramePr>
        <xdr:cNvPr id="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186</xdr:col>
      <xdr:colOff>127041</xdr:colOff>
      <xdr:row>1</xdr:row>
      <xdr:rowOff>0</xdr:rowOff>
    </xdr:from>
    <xdr:to>
      <xdr:col>189</xdr:col>
      <xdr:colOff>801955</xdr:colOff>
      <xdr:row>15</xdr:row>
      <xdr:rowOff>38100</xdr:rowOff>
    </xdr:to>
    <xdr:graphicFrame macro="">
      <xdr:nvGraphicFramePr>
        <xdr:cNvPr id="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190</xdr:col>
      <xdr:colOff>182644</xdr:colOff>
      <xdr:row>1</xdr:row>
      <xdr:rowOff>0</xdr:rowOff>
    </xdr:from>
    <xdr:to>
      <xdr:col>194</xdr:col>
      <xdr:colOff>193652</xdr:colOff>
      <xdr:row>15</xdr:row>
      <xdr:rowOff>38100</xdr:rowOff>
    </xdr:to>
    <xdr:graphicFrame macro="">
      <xdr:nvGraphicFramePr>
        <xdr:cNvPr id="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199</xdr:col>
      <xdr:colOff>298299</xdr:colOff>
      <xdr:row>1</xdr:row>
      <xdr:rowOff>11207</xdr:rowOff>
    </xdr:from>
    <xdr:to>
      <xdr:col>203</xdr:col>
      <xdr:colOff>314376</xdr:colOff>
      <xdr:row>15</xdr:row>
      <xdr:rowOff>49307</xdr:rowOff>
    </xdr:to>
    <xdr:graphicFrame macro="">
      <xdr:nvGraphicFramePr>
        <xdr:cNvPr id="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194</xdr:col>
      <xdr:colOff>533400</xdr:colOff>
      <xdr:row>1</xdr:row>
      <xdr:rowOff>0</xdr:rowOff>
    </xdr:from>
    <xdr:to>
      <xdr:col>198</xdr:col>
      <xdr:colOff>538347</xdr:colOff>
      <xdr:row>15</xdr:row>
      <xdr:rowOff>38100</xdr:rowOff>
    </xdr:to>
    <xdr:graphicFrame macro="">
      <xdr:nvGraphicFramePr>
        <xdr:cNvPr id="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161</xdr:col>
      <xdr:colOff>228600</xdr:colOff>
      <xdr:row>0</xdr:row>
      <xdr:rowOff>0</xdr:rowOff>
    </xdr:from>
    <xdr:to>
      <xdr:col>168</xdr:col>
      <xdr:colOff>314325</xdr:colOff>
      <xdr:row>24</xdr:row>
      <xdr:rowOff>66675</xdr:rowOff>
    </xdr:to>
    <xdr:graphicFrame macro="">
      <xdr:nvGraphicFramePr>
        <xdr:cNvPr id="792618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161</xdr:col>
      <xdr:colOff>295275</xdr:colOff>
      <xdr:row>25</xdr:row>
      <xdr:rowOff>171450</xdr:rowOff>
    </xdr:from>
    <xdr:to>
      <xdr:col>168</xdr:col>
      <xdr:colOff>609600</xdr:colOff>
      <xdr:row>49</xdr:row>
      <xdr:rowOff>104775</xdr:rowOff>
    </xdr:to>
    <xdr:graphicFrame macro="">
      <xdr:nvGraphicFramePr>
        <xdr:cNvPr id="792625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168</xdr:col>
      <xdr:colOff>723900</xdr:colOff>
      <xdr:row>1</xdr:row>
      <xdr:rowOff>38100</xdr:rowOff>
    </xdr:from>
    <xdr:to>
      <xdr:col>174</xdr:col>
      <xdr:colOff>885825</xdr:colOff>
      <xdr:row>27</xdr:row>
      <xdr:rowOff>38100</xdr:rowOff>
    </xdr:to>
    <xdr:graphicFrame macro="">
      <xdr:nvGraphicFramePr>
        <xdr:cNvPr id="792626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750123</xdr:colOff>
      <xdr:row>15</xdr:row>
      <xdr:rowOff>38100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79416</xdr:colOff>
      <xdr:row>1</xdr:row>
      <xdr:rowOff>0</xdr:rowOff>
    </xdr:from>
    <xdr:to>
      <xdr:col>13</xdr:col>
      <xdr:colOff>768617</xdr:colOff>
      <xdr:row>15</xdr:row>
      <xdr:rowOff>38100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158832</xdr:colOff>
      <xdr:row>1</xdr:row>
      <xdr:rowOff>0</xdr:rowOff>
    </xdr:from>
    <xdr:to>
      <xdr:col>18</xdr:col>
      <xdr:colOff>188890</xdr:colOff>
      <xdr:row>15</xdr:row>
      <xdr:rowOff>38100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238248</xdr:colOff>
      <xdr:row>1</xdr:row>
      <xdr:rowOff>0</xdr:rowOff>
    </xdr:from>
    <xdr:to>
      <xdr:col>22</xdr:col>
      <xdr:colOff>262245</xdr:colOff>
      <xdr:row>15</xdr:row>
      <xdr:rowOff>38100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103036</xdr:colOff>
      <xdr:row>1</xdr:row>
      <xdr:rowOff>35020</xdr:rowOff>
    </xdr:from>
    <xdr:to>
      <xdr:col>27</xdr:col>
      <xdr:colOff>138163</xdr:colOff>
      <xdr:row>15</xdr:row>
      <xdr:rowOff>73120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178623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536616</xdr:colOff>
      <xdr:row>1</xdr:row>
      <xdr:rowOff>0</xdr:rowOff>
    </xdr:from>
    <xdr:to>
      <xdr:col>35</xdr:col>
      <xdr:colOff>82817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35</xdr:col>
      <xdr:colOff>501732</xdr:colOff>
      <xdr:row>1</xdr:row>
      <xdr:rowOff>0</xdr:rowOff>
    </xdr:from>
    <xdr:to>
      <xdr:col>39</xdr:col>
      <xdr:colOff>531790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39</xdr:col>
      <xdr:colOff>581148</xdr:colOff>
      <xdr:row>1</xdr:row>
      <xdr:rowOff>0</xdr:rowOff>
    </xdr:from>
    <xdr:to>
      <xdr:col>43</xdr:col>
      <xdr:colOff>605145</xdr:colOff>
      <xdr:row>15</xdr:row>
      <xdr:rowOff>38100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44</xdr:col>
      <xdr:colOff>445936</xdr:colOff>
      <xdr:row>1</xdr:row>
      <xdr:rowOff>35020</xdr:rowOff>
    </xdr:from>
    <xdr:to>
      <xdr:col>48</xdr:col>
      <xdr:colOff>481063</xdr:colOff>
      <xdr:row>15</xdr:row>
      <xdr:rowOff>73120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750123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54</xdr:col>
      <xdr:colOff>79416</xdr:colOff>
      <xdr:row>1</xdr:row>
      <xdr:rowOff>0</xdr:rowOff>
    </xdr:from>
    <xdr:to>
      <xdr:col>57</xdr:col>
      <xdr:colOff>768617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158832</xdr:colOff>
      <xdr:row>1</xdr:row>
      <xdr:rowOff>0</xdr:rowOff>
    </xdr:from>
    <xdr:to>
      <xdr:col>62</xdr:col>
      <xdr:colOff>188890</xdr:colOff>
      <xdr:row>15</xdr:row>
      <xdr:rowOff>38100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238248</xdr:colOff>
      <xdr:row>1</xdr:row>
      <xdr:rowOff>0</xdr:rowOff>
    </xdr:from>
    <xdr:to>
      <xdr:col>66</xdr:col>
      <xdr:colOff>262245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67</xdr:col>
      <xdr:colOff>103036</xdr:colOff>
      <xdr:row>1</xdr:row>
      <xdr:rowOff>35020</xdr:rowOff>
    </xdr:from>
    <xdr:to>
      <xdr:col>71</xdr:col>
      <xdr:colOff>138163</xdr:colOff>
      <xdr:row>15</xdr:row>
      <xdr:rowOff>73120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750123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76</xdr:col>
      <xdr:colOff>79416</xdr:colOff>
      <xdr:row>1</xdr:row>
      <xdr:rowOff>0</xdr:rowOff>
    </xdr:from>
    <xdr:to>
      <xdr:col>79</xdr:col>
      <xdr:colOff>768617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80</xdr:col>
      <xdr:colOff>158832</xdr:colOff>
      <xdr:row>1</xdr:row>
      <xdr:rowOff>0</xdr:rowOff>
    </xdr:from>
    <xdr:to>
      <xdr:col>84</xdr:col>
      <xdr:colOff>188890</xdr:colOff>
      <xdr:row>15</xdr:row>
      <xdr:rowOff>38100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84</xdr:col>
      <xdr:colOff>238248</xdr:colOff>
      <xdr:row>1</xdr:row>
      <xdr:rowOff>0</xdr:rowOff>
    </xdr:from>
    <xdr:to>
      <xdr:col>88</xdr:col>
      <xdr:colOff>262245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89</xdr:col>
      <xdr:colOff>103036</xdr:colOff>
      <xdr:row>1</xdr:row>
      <xdr:rowOff>35020</xdr:rowOff>
    </xdr:from>
    <xdr:to>
      <xdr:col>93</xdr:col>
      <xdr:colOff>138163</xdr:colOff>
      <xdr:row>15</xdr:row>
      <xdr:rowOff>73120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750123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98</xdr:col>
      <xdr:colOff>79416</xdr:colOff>
      <xdr:row>1</xdr:row>
      <xdr:rowOff>0</xdr:rowOff>
    </xdr:from>
    <xdr:to>
      <xdr:col>101</xdr:col>
      <xdr:colOff>768617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102</xdr:col>
      <xdr:colOff>158832</xdr:colOff>
      <xdr:row>1</xdr:row>
      <xdr:rowOff>0</xdr:rowOff>
    </xdr:from>
    <xdr:to>
      <xdr:col>106</xdr:col>
      <xdr:colOff>188890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106</xdr:col>
      <xdr:colOff>238248</xdr:colOff>
      <xdr:row>1</xdr:row>
      <xdr:rowOff>0</xdr:rowOff>
    </xdr:from>
    <xdr:to>
      <xdr:col>110</xdr:col>
      <xdr:colOff>262245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111</xdr:col>
      <xdr:colOff>103036</xdr:colOff>
      <xdr:row>1</xdr:row>
      <xdr:rowOff>35020</xdr:rowOff>
    </xdr:from>
    <xdr:to>
      <xdr:col>115</xdr:col>
      <xdr:colOff>138163</xdr:colOff>
      <xdr:row>15</xdr:row>
      <xdr:rowOff>73120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750123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120</xdr:col>
      <xdr:colOff>79416</xdr:colOff>
      <xdr:row>1</xdr:row>
      <xdr:rowOff>0</xdr:rowOff>
    </xdr:from>
    <xdr:to>
      <xdr:col>123</xdr:col>
      <xdr:colOff>768617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124</xdr:col>
      <xdr:colOff>158832</xdr:colOff>
      <xdr:row>1</xdr:row>
      <xdr:rowOff>0</xdr:rowOff>
    </xdr:from>
    <xdr:to>
      <xdr:col>128</xdr:col>
      <xdr:colOff>188890</xdr:colOff>
      <xdr:row>15</xdr:row>
      <xdr:rowOff>38100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128</xdr:col>
      <xdr:colOff>238248</xdr:colOff>
      <xdr:row>1</xdr:row>
      <xdr:rowOff>0</xdr:rowOff>
    </xdr:from>
    <xdr:to>
      <xdr:col>132</xdr:col>
      <xdr:colOff>262245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133</xdr:col>
      <xdr:colOff>103036</xdr:colOff>
      <xdr:row>1</xdr:row>
      <xdr:rowOff>35020</xdr:rowOff>
    </xdr:from>
    <xdr:to>
      <xdr:col>137</xdr:col>
      <xdr:colOff>138163</xdr:colOff>
      <xdr:row>15</xdr:row>
      <xdr:rowOff>73120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750123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142</xdr:col>
      <xdr:colOff>79416</xdr:colOff>
      <xdr:row>1</xdr:row>
      <xdr:rowOff>0</xdr:rowOff>
    </xdr:from>
    <xdr:to>
      <xdr:col>145</xdr:col>
      <xdr:colOff>768617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146</xdr:col>
      <xdr:colOff>158832</xdr:colOff>
      <xdr:row>1</xdr:row>
      <xdr:rowOff>0</xdr:rowOff>
    </xdr:from>
    <xdr:to>
      <xdr:col>150</xdr:col>
      <xdr:colOff>188890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150</xdr:col>
      <xdr:colOff>238248</xdr:colOff>
      <xdr:row>1</xdr:row>
      <xdr:rowOff>0</xdr:rowOff>
    </xdr:from>
    <xdr:to>
      <xdr:col>154</xdr:col>
      <xdr:colOff>262245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155</xdr:col>
      <xdr:colOff>103036</xdr:colOff>
      <xdr:row>1</xdr:row>
      <xdr:rowOff>35020</xdr:rowOff>
    </xdr:from>
    <xdr:to>
      <xdr:col>159</xdr:col>
      <xdr:colOff>138163</xdr:colOff>
      <xdr:row>15</xdr:row>
      <xdr:rowOff>73120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21"/>
  <sheetViews>
    <sheetView tabSelected="1" zoomScale="40" zoomScaleNormal="40" workbookViewId="0">
      <selection activeCell="C51" sqref="C51"/>
    </sheetView>
  </sheetViews>
  <sheetFormatPr baseColWidth="10" defaultColWidth="11.42578125" defaultRowHeight="15"/>
  <cols>
    <col min="1" max="1" width="21.140625" customWidth="1"/>
    <col min="2" max="2" width="24.42578125" style="13" customWidth="1"/>
    <col min="3" max="3" width="38.5703125" style="13" bestFit="1" customWidth="1"/>
    <col min="4" max="4" width="16.42578125" style="13" customWidth="1"/>
    <col min="5" max="5" width="20.28515625" bestFit="1" customWidth="1"/>
    <col min="6" max="6" width="27.7109375" bestFit="1" customWidth="1"/>
    <col min="7" max="22" width="11.42578125" customWidth="1"/>
    <col min="23" max="23" width="11.42578125" style="3" customWidth="1"/>
    <col min="24" max="24" width="12" style="1" bestFit="1" customWidth="1"/>
    <col min="25" max="25" width="12.28515625" style="1" bestFit="1" customWidth="1"/>
  </cols>
  <sheetData>
    <row r="1" spans="1:26" ht="21">
      <c r="A1" s="19" t="s">
        <v>101</v>
      </c>
      <c r="B1" s="19" t="s">
        <v>102</v>
      </c>
      <c r="C1" s="19" t="s">
        <v>103</v>
      </c>
      <c r="X1" s="29" t="s">
        <v>115</v>
      </c>
      <c r="Y1" s="29"/>
      <c r="Z1" s="29"/>
    </row>
    <row r="2" spans="1:26" ht="21">
      <c r="A2" s="16" t="s">
        <v>62</v>
      </c>
      <c r="B2" s="22">
        <v>1E-3</v>
      </c>
      <c r="C2" s="20" t="s">
        <v>81</v>
      </c>
      <c r="E2" s="15"/>
      <c r="F2" s="15"/>
      <c r="X2" s="13" t="s">
        <v>1</v>
      </c>
      <c r="Y2" s="1" t="s">
        <v>113</v>
      </c>
      <c r="Z2" s="1" t="s">
        <v>114</v>
      </c>
    </row>
    <row r="3" spans="1:26" ht="21">
      <c r="A3" s="16" t="s">
        <v>63</v>
      </c>
      <c r="B3" s="22">
        <v>9.81</v>
      </c>
      <c r="C3" s="20" t="s">
        <v>82</v>
      </c>
      <c r="E3" s="27" t="s">
        <v>76</v>
      </c>
      <c r="F3" s="27"/>
      <c r="X3" s="24">
        <v>500</v>
      </c>
      <c r="Y3" s="24">
        <v>3.3296149647500002E-2</v>
      </c>
      <c r="Z3" s="24"/>
    </row>
    <row r="4" spans="1:26" ht="21">
      <c r="A4" s="16" t="s">
        <v>64</v>
      </c>
      <c r="B4" s="22">
        <f>B5*B2/(B3*B10*60*60*24)</f>
        <v>1.1798240646354816E-10</v>
      </c>
      <c r="C4" s="20" t="s">
        <v>83</v>
      </c>
      <c r="E4" s="28" t="s">
        <v>77</v>
      </c>
      <c r="F4" s="28"/>
      <c r="X4" s="24">
        <v>495</v>
      </c>
      <c r="Y4" s="24">
        <v>3.2345835392500001E-2</v>
      </c>
      <c r="Z4" s="24">
        <v>165.77297535140198</v>
      </c>
    </row>
    <row r="5" spans="1:26" ht="21">
      <c r="A5" s="17" t="s">
        <v>65</v>
      </c>
      <c r="B5" s="22">
        <v>100</v>
      </c>
      <c r="C5" s="20" t="s">
        <v>84</v>
      </c>
      <c r="X5" s="24">
        <v>490</v>
      </c>
      <c r="Y5" s="24">
        <v>3.1278745482499995E-2</v>
      </c>
      <c r="Z5" s="24">
        <v>142.50635201135808</v>
      </c>
    </row>
    <row r="6" spans="1:26" ht="21">
      <c r="A6" s="16" t="s">
        <v>66</v>
      </c>
      <c r="B6" s="22">
        <f>B4*B3*B11*60*60*24/B2</f>
        <v>102.70200000000001</v>
      </c>
      <c r="C6" s="20" t="s">
        <v>85</v>
      </c>
      <c r="D6" s="14"/>
      <c r="X6" s="24">
        <v>485</v>
      </c>
      <c r="Y6" s="24">
        <v>3.0230646222499997E-2</v>
      </c>
      <c r="Z6" s="24">
        <v>141.09575394887028</v>
      </c>
    </row>
    <row r="7" spans="1:26" ht="21">
      <c r="A7" s="16" t="s">
        <v>67</v>
      </c>
      <c r="B7" s="22">
        <v>5</v>
      </c>
      <c r="C7" s="20" t="s">
        <v>95</v>
      </c>
      <c r="D7" s="14"/>
      <c r="X7" s="24">
        <v>480</v>
      </c>
      <c r="Y7" s="24">
        <v>2.92350946375E-2</v>
      </c>
      <c r="Z7" s="24">
        <v>144.79493153702072</v>
      </c>
    </row>
    <row r="8" spans="1:26" ht="21">
      <c r="A8" s="17" t="s">
        <v>80</v>
      </c>
      <c r="B8" s="22">
        <v>0.25</v>
      </c>
      <c r="C8" s="20" t="s">
        <v>86</v>
      </c>
      <c r="D8" s="14"/>
      <c r="X8" s="24">
        <v>475</v>
      </c>
      <c r="Y8" s="24">
        <v>2.830481642E-2</v>
      </c>
      <c r="Z8" s="24">
        <v>151.03683099147756</v>
      </c>
    </row>
    <row r="9" spans="1:26" ht="21">
      <c r="A9" s="16" t="s">
        <v>69</v>
      </c>
      <c r="B9" s="22">
        <f>B5*B17</f>
        <v>10000</v>
      </c>
      <c r="C9" s="20" t="s">
        <v>87</v>
      </c>
      <c r="D9" s="14"/>
      <c r="X9" s="24">
        <v>470</v>
      </c>
      <c r="Y9" s="24">
        <v>2.7419997282500001E-2</v>
      </c>
      <c r="Z9" s="24">
        <v>154.93769174836623</v>
      </c>
    </row>
    <row r="10" spans="1:26" ht="21">
      <c r="A10" s="16" t="s">
        <v>70</v>
      </c>
      <c r="B10" s="22">
        <v>1000</v>
      </c>
      <c r="C10" s="20" t="s">
        <v>88</v>
      </c>
      <c r="D10" s="14"/>
      <c r="X10" s="24">
        <v>465</v>
      </c>
      <c r="Y10" s="24">
        <v>2.6597760845000002E-2</v>
      </c>
      <c r="Z10" s="24">
        <v>162.33432503645585</v>
      </c>
    </row>
    <row r="11" spans="1:26" ht="21">
      <c r="A11" s="16" t="s">
        <v>71</v>
      </c>
      <c r="B11" s="22">
        <v>1027.02</v>
      </c>
      <c r="C11" s="20" t="s">
        <v>89</v>
      </c>
      <c r="D11" s="19" t="s">
        <v>101</v>
      </c>
      <c r="E11" s="19" t="s">
        <v>102</v>
      </c>
      <c r="F11" s="19" t="s">
        <v>103</v>
      </c>
      <c r="X11" s="24">
        <v>460</v>
      </c>
      <c r="Y11" s="24">
        <v>2.5807317397500005E-2</v>
      </c>
      <c r="Z11" s="24">
        <v>164.70323661302243</v>
      </c>
    </row>
    <row r="12" spans="1:26" ht="21">
      <c r="A12" s="16" t="s">
        <v>7</v>
      </c>
      <c r="B12" s="22">
        <f>(B11-B10)/B10</f>
        <v>2.7019999999999982E-2</v>
      </c>
      <c r="C12" s="20" t="s">
        <v>90</v>
      </c>
      <c r="D12" s="16" t="s">
        <v>10</v>
      </c>
      <c r="E12" s="22">
        <f>1/B12</f>
        <v>37.009622501850508</v>
      </c>
      <c r="F12" s="18"/>
      <c r="X12" s="24">
        <v>455</v>
      </c>
      <c r="Y12" s="24">
        <v>2.5060908117499996E-2</v>
      </c>
      <c r="Z12" s="24">
        <v>169.8386217979278</v>
      </c>
    </row>
    <row r="13" spans="1:26" ht="21">
      <c r="A13" s="17" t="s">
        <v>72</v>
      </c>
      <c r="B13" s="22">
        <v>2</v>
      </c>
      <c r="C13" s="20" t="s">
        <v>91</v>
      </c>
      <c r="D13" s="16" t="s">
        <v>11</v>
      </c>
      <c r="E13" s="22">
        <f>E12/(1-((B13/(B17))^(0.167)))</f>
        <v>77.155103833572085</v>
      </c>
      <c r="F13" s="18"/>
      <c r="X13" s="24">
        <v>450</v>
      </c>
      <c r="Y13" s="24">
        <v>2.435096631E-2</v>
      </c>
      <c r="Z13" s="24">
        <v>173.89359857586911</v>
      </c>
    </row>
    <row r="14" spans="1:26" ht="21">
      <c r="A14" s="16" t="s">
        <v>73</v>
      </c>
      <c r="B14" s="22">
        <v>3.8600000000000002E-2</v>
      </c>
      <c r="C14" s="20" t="s">
        <v>94</v>
      </c>
      <c r="D14" s="16" t="s">
        <v>97</v>
      </c>
      <c r="E14" s="22">
        <f>1/E13</f>
        <v>1.2960905375191465E-2</v>
      </c>
      <c r="F14" s="20" t="s">
        <v>100</v>
      </c>
      <c r="X14" s="24">
        <v>445</v>
      </c>
      <c r="Y14" s="24">
        <v>2.3657078022500003E-2</v>
      </c>
      <c r="Z14" s="24">
        <v>173.49339902833262</v>
      </c>
    </row>
    <row r="15" spans="1:26" ht="21">
      <c r="A15" s="16" t="s">
        <v>18</v>
      </c>
      <c r="B15" s="22">
        <v>3.3000000000000002E-2</v>
      </c>
      <c r="C15" s="20" t="s">
        <v>96</v>
      </c>
      <c r="D15" s="16" t="s">
        <v>78</v>
      </c>
      <c r="E15" s="22">
        <f>6*E16</f>
        <v>26.832815729997478</v>
      </c>
      <c r="F15" s="20" t="s">
        <v>98</v>
      </c>
      <c r="X15" s="24">
        <v>440</v>
      </c>
      <c r="Y15" s="24">
        <v>2.3003402702500005E-2</v>
      </c>
      <c r="Z15" s="24">
        <v>179.13958775736702</v>
      </c>
    </row>
    <row r="16" spans="1:26" ht="21">
      <c r="A16" s="16" t="s">
        <v>74</v>
      </c>
      <c r="B16" s="22">
        <v>10</v>
      </c>
      <c r="C16" s="20" t="s">
        <v>92</v>
      </c>
      <c r="D16" s="16" t="s">
        <v>79</v>
      </c>
      <c r="E16" s="22">
        <f>SQRT(B16*B13)</f>
        <v>4.4721359549995796</v>
      </c>
      <c r="F16" s="20" t="s">
        <v>99</v>
      </c>
      <c r="X16" s="24">
        <v>435</v>
      </c>
      <c r="Y16" s="24">
        <v>2.2370328847499996E-2</v>
      </c>
      <c r="Z16" s="24">
        <v>180.21721143968304</v>
      </c>
    </row>
    <row r="17" spans="1:26" ht="21">
      <c r="A17" s="17" t="s">
        <v>75</v>
      </c>
      <c r="B17" s="22">
        <v>100</v>
      </c>
      <c r="C17" s="21" t="s">
        <v>93</v>
      </c>
      <c r="D17" s="14"/>
      <c r="X17" s="24">
        <v>430</v>
      </c>
      <c r="Y17" s="24">
        <v>2.1750970125000001E-2</v>
      </c>
      <c r="Z17" s="24">
        <v>179.53214404172809</v>
      </c>
    </row>
    <row r="18" spans="1:26">
      <c r="W18" s="6"/>
      <c r="X18" s="24">
        <v>425</v>
      </c>
      <c r="Y18" s="24">
        <v>2.1149208759999996E-2</v>
      </c>
      <c r="Z18" s="24">
        <v>179.96549475830275</v>
      </c>
    </row>
    <row r="19" spans="1:26">
      <c r="W19" s="6"/>
      <c r="X19" s="24">
        <v>420</v>
      </c>
      <c r="Y19" s="24">
        <v>2.0573006144999989E-2</v>
      </c>
      <c r="Z19" s="24">
        <v>182.84050931295798</v>
      </c>
    </row>
    <row r="20" spans="1:26">
      <c r="W20" s="6"/>
      <c r="X20" s="24">
        <v>415</v>
      </c>
      <c r="Y20" s="24">
        <v>2.0013790250500003E-2</v>
      </c>
      <c r="Z20" s="24">
        <v>183.43699986321099</v>
      </c>
    </row>
    <row r="21" spans="1:26">
      <c r="W21" s="6"/>
      <c r="X21" s="24">
        <v>410</v>
      </c>
      <c r="Y21" s="24">
        <v>1.9452418925250001E-2</v>
      </c>
      <c r="Z21" s="24">
        <v>178.23455091034</v>
      </c>
    </row>
    <row r="22" spans="1:26">
      <c r="W22" s="6"/>
      <c r="X22" s="24">
        <v>405</v>
      </c>
      <c r="Y22" s="24">
        <v>1.8920515448999999E-2</v>
      </c>
      <c r="Z22" s="24">
        <v>182.74332681634516</v>
      </c>
    </row>
    <row r="23" spans="1:26">
      <c r="W23" s="6"/>
      <c r="X23" s="24">
        <v>400</v>
      </c>
      <c r="Y23" s="24">
        <v>1.8390564184000001E-2</v>
      </c>
      <c r="Z23" s="24">
        <v>178.73197695935872</v>
      </c>
    </row>
    <row r="24" spans="1:26">
      <c r="W24" s="6"/>
      <c r="X24" s="24">
        <v>395</v>
      </c>
      <c r="Y24" s="24">
        <v>1.7886382502750001E-2</v>
      </c>
      <c r="Z24" s="24">
        <v>182.50150822721722</v>
      </c>
    </row>
    <row r="25" spans="1:26">
      <c r="W25" s="6"/>
      <c r="X25" s="24">
        <v>390</v>
      </c>
      <c r="Y25" s="24">
        <v>1.7368005938750007E-2</v>
      </c>
      <c r="Z25" s="24">
        <v>173.22494616929686</v>
      </c>
    </row>
    <row r="26" spans="1:26">
      <c r="W26" s="6"/>
      <c r="X26" s="24">
        <v>385</v>
      </c>
      <c r="Y26" s="24">
        <v>1.688081407675E-2</v>
      </c>
      <c r="Z26" s="24">
        <v>178.70646811529704</v>
      </c>
    </row>
    <row r="27" spans="1:26">
      <c r="W27" s="6"/>
      <c r="X27" s="24">
        <v>380</v>
      </c>
      <c r="Y27" s="24">
        <v>1.6393969215999997E-2</v>
      </c>
      <c r="Z27" s="24">
        <v>174.10766388870493</v>
      </c>
    </row>
    <row r="28" spans="1:26">
      <c r="W28" s="6"/>
      <c r="X28" s="24">
        <v>375</v>
      </c>
      <c r="Y28" s="24">
        <v>1.5918938813749998E-2</v>
      </c>
      <c r="Z28" s="24">
        <v>173.36475899487516</v>
      </c>
    </row>
    <row r="29" spans="1:26">
      <c r="W29" s="6"/>
      <c r="X29" s="24">
        <v>370</v>
      </c>
      <c r="Y29" s="24">
        <v>1.5447927624249999E-2</v>
      </c>
      <c r="Z29" s="24">
        <v>169.99114743560628</v>
      </c>
    </row>
    <row r="30" spans="1:26">
      <c r="W30" s="6"/>
      <c r="X30" s="24">
        <v>365</v>
      </c>
      <c r="Y30" s="24">
        <v>1.4980062616999999E-2</v>
      </c>
      <c r="Z30" s="24">
        <v>166.27591418717148</v>
      </c>
    </row>
    <row r="31" spans="1:26">
      <c r="W31" s="6"/>
      <c r="X31" s="24">
        <v>360</v>
      </c>
      <c r="Y31" s="24">
        <v>1.4530589545749994E-2</v>
      </c>
      <c r="Z31" s="24">
        <v>167.70575835537423</v>
      </c>
    </row>
    <row r="32" spans="1:26">
      <c r="W32" s="6"/>
      <c r="X32" s="24">
        <v>355</v>
      </c>
      <c r="Y32" s="24">
        <v>1.4081623248750006E-2</v>
      </c>
      <c r="Z32" s="24">
        <v>163.1002806843388</v>
      </c>
    </row>
    <row r="33" spans="23:26">
      <c r="W33" s="6"/>
      <c r="X33" s="24">
        <v>350</v>
      </c>
      <c r="Y33" s="24">
        <v>1.36377339855E-2</v>
      </c>
      <c r="Z33" s="24">
        <v>160.02291912569791</v>
      </c>
    </row>
    <row r="34" spans="23:26">
      <c r="W34" s="6"/>
      <c r="X34" s="24">
        <v>345</v>
      </c>
      <c r="Y34" s="24">
        <v>1.3209029995499999E-2</v>
      </c>
      <c r="Z34" s="24">
        <v>160.40712615282229</v>
      </c>
    </row>
    <row r="35" spans="23:26">
      <c r="W35" s="6"/>
      <c r="X35" s="24">
        <v>340</v>
      </c>
      <c r="Y35" s="24">
        <v>1.2756266744249997E-2</v>
      </c>
      <c r="Z35" s="24">
        <v>147.82092911279994</v>
      </c>
    </row>
    <row r="36" spans="23:26">
      <c r="W36" s="6"/>
      <c r="X36" s="24">
        <v>335</v>
      </c>
      <c r="Y36" s="24">
        <v>1.2341993717499999E-2</v>
      </c>
      <c r="Z36" s="24">
        <v>155.33835986407539</v>
      </c>
    </row>
    <row r="37" spans="23:26">
      <c r="W37" s="6"/>
      <c r="X37" s="24">
        <v>330</v>
      </c>
      <c r="Y37" s="24">
        <v>1.1920939588749999E-2</v>
      </c>
      <c r="Z37" s="24">
        <v>148.22552058979139</v>
      </c>
    </row>
    <row r="38" spans="23:26">
      <c r="W38" s="6"/>
      <c r="X38" s="24">
        <v>325</v>
      </c>
      <c r="Y38" s="24">
        <v>1.1505363824975001E-2</v>
      </c>
      <c r="Z38" s="24">
        <v>145.16869204144925</v>
      </c>
    </row>
    <row r="39" spans="23:26">
      <c r="W39" s="6"/>
      <c r="X39" s="24">
        <v>320</v>
      </c>
      <c r="Y39" s="24">
        <v>1.1091731402175E-2</v>
      </c>
      <c r="Z39" s="24">
        <v>140.96057491256269</v>
      </c>
    </row>
    <row r="40" spans="23:26">
      <c r="W40" s="6"/>
      <c r="X40" s="24">
        <v>315</v>
      </c>
      <c r="Y40" s="24">
        <v>1.0686185341075001E-2</v>
      </c>
      <c r="Z40" s="24">
        <v>138.65789855371852</v>
      </c>
    </row>
    <row r="41" spans="23:26">
      <c r="W41" s="6"/>
      <c r="X41" s="24">
        <v>310</v>
      </c>
      <c r="Y41" s="24">
        <v>1.0273635110500003E-2</v>
      </c>
      <c r="Z41" s="24">
        <v>131.68803255369846</v>
      </c>
    </row>
    <row r="42" spans="23:26">
      <c r="W42" s="6"/>
      <c r="X42" s="24">
        <v>305</v>
      </c>
      <c r="Y42" s="24">
        <v>9.865970786775001E-3</v>
      </c>
      <c r="Z42" s="24">
        <v>128.16605942175772</v>
      </c>
    </row>
    <row r="43" spans="23:26">
      <c r="W43" s="6"/>
      <c r="X43" s="24">
        <v>300</v>
      </c>
      <c r="Y43" s="24">
        <v>9.4747200241000005E-3</v>
      </c>
      <c r="Z43" s="24">
        <v>127.99461448024152</v>
      </c>
    </row>
    <row r="44" spans="23:26">
      <c r="W44" s="6"/>
      <c r="X44" s="24">
        <v>295</v>
      </c>
      <c r="Y44" s="24">
        <v>9.0824771635500002E-3</v>
      </c>
      <c r="Z44" s="24">
        <v>122.80473512337834</v>
      </c>
    </row>
    <row r="45" spans="23:26">
      <c r="W45" s="6"/>
      <c r="X45" s="24">
        <v>290</v>
      </c>
      <c r="Y45" s="24">
        <v>8.693958125450001E-3</v>
      </c>
      <c r="Z45" s="24">
        <v>118.96776343740159</v>
      </c>
    </row>
    <row r="46" spans="23:26">
      <c r="W46" s="6"/>
      <c r="X46" s="24">
        <v>285</v>
      </c>
      <c r="Y46" s="24">
        <v>8.3058642911000014E-3</v>
      </c>
      <c r="Z46" s="24">
        <v>114.2167595834815</v>
      </c>
    </row>
    <row r="47" spans="23:26">
      <c r="W47" s="6"/>
      <c r="X47" s="24">
        <v>280</v>
      </c>
      <c r="Y47" s="24">
        <v>7.9179926147000014E-3</v>
      </c>
      <c r="Z47" s="24">
        <v>109.39805399479567</v>
      </c>
    </row>
    <row r="48" spans="23:26">
      <c r="W48" s="6"/>
      <c r="X48" s="24">
        <v>275</v>
      </c>
      <c r="Y48" s="24">
        <v>7.5489147472249992E-3</v>
      </c>
      <c r="Z48" s="24">
        <v>109.37324544497058</v>
      </c>
    </row>
    <row r="49" spans="23:26">
      <c r="W49" s="6"/>
      <c r="X49" s="24">
        <v>270</v>
      </c>
      <c r="Y49" s="24">
        <v>7.1297809616499997E-3</v>
      </c>
      <c r="Z49" s="24">
        <v>93.067499038013253</v>
      </c>
    </row>
    <row r="50" spans="23:26">
      <c r="W50" s="6"/>
      <c r="X50" s="24">
        <v>265</v>
      </c>
      <c r="Y50" s="24">
        <v>6.7823209785000012E-3</v>
      </c>
      <c r="Z50" s="24">
        <v>104.24749687658424</v>
      </c>
    </row>
    <row r="51" spans="23:26">
      <c r="W51" s="6"/>
      <c r="X51" s="24">
        <v>260</v>
      </c>
      <c r="Y51" s="24">
        <v>6.3967896587449995E-3</v>
      </c>
      <c r="Z51" s="24">
        <v>90.431486114169545</v>
      </c>
    </row>
    <row r="52" spans="23:26">
      <c r="W52" s="6"/>
      <c r="X52" s="24">
        <v>255</v>
      </c>
      <c r="Y52" s="24">
        <v>6.0292475011774994E-3</v>
      </c>
      <c r="Z52" s="24">
        <v>89.203758563701015</v>
      </c>
    </row>
    <row r="53" spans="23:26">
      <c r="W53" s="6"/>
      <c r="X53" s="24">
        <v>250</v>
      </c>
      <c r="Y53" s="24">
        <v>5.6623371445974988E-3</v>
      </c>
      <c r="Z53" s="24">
        <v>84.403156173911384</v>
      </c>
    </row>
    <row r="54" spans="23:26">
      <c r="W54" s="6"/>
      <c r="X54" s="24">
        <v>245</v>
      </c>
      <c r="Y54" s="24">
        <v>5.2970203554275012E-3</v>
      </c>
      <c r="Z54" s="24">
        <v>79.807123132995727</v>
      </c>
    </row>
    <row r="55" spans="23:26">
      <c r="W55" s="6"/>
      <c r="X55" s="24">
        <v>240</v>
      </c>
      <c r="Y55" s="24">
        <v>4.9320095032050005E-3</v>
      </c>
      <c r="Z55" s="24">
        <v>74.972658237101882</v>
      </c>
    </row>
    <row r="56" spans="23:26">
      <c r="W56" s="6"/>
      <c r="X56" s="24">
        <v>235</v>
      </c>
      <c r="Y56" s="24">
        <v>4.5668627392950016E-3</v>
      </c>
      <c r="Z56" s="24">
        <v>70.055032027707171</v>
      </c>
    </row>
    <row r="57" spans="23:26">
      <c r="W57" s="6"/>
      <c r="X57" s="24">
        <v>230</v>
      </c>
      <c r="Y57" s="24">
        <v>4.2030101743999997E-3</v>
      </c>
      <c r="Z57" s="24">
        <v>65.34103404607049</v>
      </c>
    </row>
    <row r="58" spans="23:26">
      <c r="W58" s="6"/>
      <c r="X58" s="24">
        <v>225</v>
      </c>
      <c r="Y58" s="24">
        <v>3.84410370228E-3</v>
      </c>
      <c r="Z58" s="24">
        <v>61.118478476735241</v>
      </c>
    </row>
    <row r="59" spans="23:26">
      <c r="W59" s="6"/>
      <c r="X59" s="24">
        <v>220</v>
      </c>
      <c r="Y59" s="24">
        <v>3.474095800739999E-3</v>
      </c>
      <c r="Z59" s="24">
        <v>54.749374596632265</v>
      </c>
    </row>
    <row r="60" spans="23:26">
      <c r="W60" s="6"/>
      <c r="X60" s="24">
        <v>215</v>
      </c>
      <c r="Y60" s="24">
        <v>3.1290908726424997E-3</v>
      </c>
      <c r="Z60" s="24">
        <v>52.72297008554731</v>
      </c>
    </row>
    <row r="61" spans="23:26">
      <c r="W61" s="6"/>
      <c r="X61" s="24">
        <v>210</v>
      </c>
      <c r="Y61" s="24">
        <v>2.7794948239977498E-3</v>
      </c>
      <c r="Z61" s="24">
        <v>47.301025466537773</v>
      </c>
    </row>
    <row r="62" spans="23:26">
      <c r="W62" s="6"/>
      <c r="X62" s="24">
        <v>205</v>
      </c>
      <c r="Y62" s="24">
        <v>2.436526946674249E-3</v>
      </c>
      <c r="Z62" s="24">
        <v>43.082912789285231</v>
      </c>
    </row>
    <row r="63" spans="23:26">
      <c r="W63" s="6"/>
      <c r="X63" s="24">
        <v>200</v>
      </c>
      <c r="Y63" s="24">
        <v>2.0980689729872496E-3</v>
      </c>
      <c r="Z63" s="24">
        <v>38.663171285774695</v>
      </c>
    </row>
    <row r="64" spans="23:26">
      <c r="W64" s="6"/>
      <c r="X64" s="24">
        <v>195</v>
      </c>
      <c r="Y64" s="24">
        <v>1.763683717786E-3</v>
      </c>
      <c r="Z64" s="24">
        <v>34.214698435349661</v>
      </c>
    </row>
    <row r="65" spans="23:26">
      <c r="W65" s="6"/>
      <c r="X65" s="24">
        <v>190</v>
      </c>
      <c r="Y65" s="24">
        <v>1.4327171623339998E-3</v>
      </c>
      <c r="Z65" s="24">
        <v>29.730769559503376</v>
      </c>
    </row>
    <row r="66" spans="23:26">
      <c r="W66" s="6"/>
      <c r="X66" s="24">
        <v>185</v>
      </c>
      <c r="Y66" s="24">
        <v>1.10792258869175E-3</v>
      </c>
      <c r="Z66" s="24">
        <v>25.404082577549314</v>
      </c>
    </row>
    <row r="67" spans="23:26">
      <c r="X67" s="24">
        <v>180</v>
      </c>
      <c r="Y67" s="24">
        <v>7.9073499056824979E-4</v>
      </c>
      <c r="Z67" s="24">
        <v>21.146462980285854</v>
      </c>
    </row>
    <row r="68" spans="23:26">
      <c r="X68" s="24">
        <v>175</v>
      </c>
      <c r="Y68" s="24">
        <v>4.8667129486482504E-4</v>
      </c>
      <c r="Z68" s="24">
        <v>17.102566026851029</v>
      </c>
    </row>
    <row r="69" spans="23:26">
      <c r="X69" s="24">
        <v>170</v>
      </c>
      <c r="Y69" s="24">
        <v>2.5369515493695006E-4</v>
      </c>
      <c r="Z69" s="24">
        <v>14.384530454651273</v>
      </c>
    </row>
    <row r="70" spans="23:26">
      <c r="X70" s="24">
        <v>165</v>
      </c>
      <c r="Y70" s="24">
        <v>1.1245459903747496E-4</v>
      </c>
      <c r="Z70" s="24">
        <v>12.52367288789821</v>
      </c>
    </row>
    <row r="71" spans="23:26">
      <c r="X71" s="24">
        <v>160</v>
      </c>
      <c r="Y71" s="24">
        <v>6.0766970947324996E-5</v>
      </c>
      <c r="Z71" s="24">
        <v>12.390841416365587</v>
      </c>
    </row>
    <row r="72" spans="23:26">
      <c r="X72" s="24">
        <v>155</v>
      </c>
      <c r="Y72" s="24">
        <v>3.4314017988249993E-5</v>
      </c>
      <c r="Z72" s="24">
        <v>11.976825002042322</v>
      </c>
    </row>
    <row r="73" spans="23:26">
      <c r="X73" s="24">
        <v>150</v>
      </c>
      <c r="Y73" s="24">
        <v>1.9808548214074994E-5</v>
      </c>
      <c r="Z73" s="24">
        <v>11.61460454180042</v>
      </c>
    </row>
    <row r="74" spans="23:26">
      <c r="X74" s="24">
        <v>145</v>
      </c>
      <c r="Y74" s="24">
        <v>1.15847072195E-5</v>
      </c>
      <c r="Z74" s="24">
        <v>11.317741890856849</v>
      </c>
    </row>
    <row r="75" spans="23:26">
      <c r="X75" s="24">
        <v>140</v>
      </c>
      <c r="Y75" s="24">
        <v>6.8315302078225001E-6</v>
      </c>
      <c r="Z75" s="24">
        <v>11.078301790774596</v>
      </c>
    </row>
    <row r="76" spans="23:26">
      <c r="X76" s="24">
        <v>135</v>
      </c>
      <c r="Y76" s="24">
        <v>4.0509812755500011E-6</v>
      </c>
      <c r="Z76" s="24">
        <v>10.885532902679559</v>
      </c>
    </row>
    <row r="77" spans="23:26">
      <c r="X77" s="24">
        <v>130</v>
      </c>
      <c r="Y77" s="24">
        <v>2.4114208869299995E-6</v>
      </c>
      <c r="Z77" s="24">
        <v>10.730205843499384</v>
      </c>
    </row>
    <row r="78" spans="23:26">
      <c r="X78" s="24">
        <v>125</v>
      </c>
      <c r="Y78" s="24">
        <v>1.4393825245750003E-6</v>
      </c>
      <c r="Z78" s="24">
        <v>10.604342856175311</v>
      </c>
    </row>
    <row r="79" spans="23:26">
      <c r="X79" s="24">
        <v>120</v>
      </c>
      <c r="Y79" s="24">
        <v>8.6088743481499989E-7</v>
      </c>
      <c r="Z79" s="24">
        <v>10.501913415773243</v>
      </c>
    </row>
    <row r="80" spans="23:26">
      <c r="X80" s="24">
        <v>115</v>
      </c>
      <c r="Y80" s="24">
        <v>5.1565468951500001E-7</v>
      </c>
      <c r="Z80" s="24">
        <v>10.417958103663974</v>
      </c>
    </row>
    <row r="81" spans="24:26">
      <c r="X81" s="24">
        <v>110</v>
      </c>
      <c r="Y81" s="24">
        <v>3.0921055054799997E-7</v>
      </c>
      <c r="Z81" s="24">
        <v>10.348932085207363</v>
      </c>
    </row>
    <row r="82" spans="24:26">
      <c r="X82" s="24">
        <v>105</v>
      </c>
      <c r="Y82" s="24">
        <v>1.8557364556449997E-7</v>
      </c>
      <c r="Z82" s="24">
        <v>10.291996839681033</v>
      </c>
    </row>
    <row r="83" spans="24:26">
      <c r="X83" s="24">
        <v>100</v>
      </c>
      <c r="Y83" s="24">
        <v>1.1144459385224996E-7</v>
      </c>
      <c r="Z83" s="24">
        <v>10.244678550045588</v>
      </c>
    </row>
    <row r="84" spans="24:26">
      <c r="X84" s="24">
        <v>95</v>
      </c>
      <c r="Y84" s="24">
        <v>6.6960355834250018E-8</v>
      </c>
      <c r="Z84" s="24">
        <v>10.20531732948297</v>
      </c>
    </row>
    <row r="85" spans="24:26">
      <c r="X85" s="24">
        <v>90</v>
      </c>
      <c r="Y85" s="24">
        <v>4.0247892681250007E-8</v>
      </c>
      <c r="Z85" s="24">
        <v>10.172530911940642</v>
      </c>
    </row>
    <row r="86" spans="24:26">
      <c r="X86" s="24">
        <v>85</v>
      </c>
      <c r="Y86" s="24">
        <v>2.4198980022249995E-8</v>
      </c>
      <c r="Z86" s="24">
        <v>10.145066562137396</v>
      </c>
    </row>
    <row r="87" spans="24:26">
      <c r="X87" s="24">
        <v>80</v>
      </c>
      <c r="Y87" s="24">
        <v>1.4552904815525001E-8</v>
      </c>
      <c r="Z87" s="24">
        <v>10.122015465767639</v>
      </c>
    </row>
    <row r="88" spans="24:26">
      <c r="X88" s="24">
        <v>75</v>
      </c>
      <c r="Y88" s="24">
        <v>8.7534165114000008E-9</v>
      </c>
      <c r="Z88" s="24">
        <v>10.10262838063765</v>
      </c>
    </row>
    <row r="89" spans="24:26">
      <c r="X89" s="24">
        <v>70</v>
      </c>
      <c r="Y89" s="24">
        <v>5.2657729764000005E-9</v>
      </c>
      <c r="Z89" s="24">
        <v>10.08623905318745</v>
      </c>
    </row>
    <row r="90" spans="24:26">
      <c r="X90" s="24">
        <v>65</v>
      </c>
      <c r="Y90" s="24">
        <v>3.1680236739249997E-9</v>
      </c>
      <c r="Z90" s="24">
        <v>10.072499611371638</v>
      </c>
    </row>
    <row r="91" spans="24:26">
      <c r="X91" s="24">
        <v>60</v>
      </c>
      <c r="Y91" s="24">
        <v>1.9060949116500001E-9</v>
      </c>
      <c r="Z91" s="24">
        <v>10.060923691715312</v>
      </c>
    </row>
    <row r="92" spans="24:26">
      <c r="X92" s="24">
        <v>55</v>
      </c>
      <c r="Y92" s="24">
        <v>1.1468874110499999E-9</v>
      </c>
      <c r="Z92" s="24">
        <v>10.051055297512885</v>
      </c>
    </row>
    <row r="93" spans="24:26">
      <c r="X93" s="24">
        <v>50</v>
      </c>
      <c r="Y93" s="24">
        <v>6.9009584392000014E-10</v>
      </c>
      <c r="Z93" s="24">
        <v>10.042646578775527</v>
      </c>
    </row>
    <row r="94" spans="24:26">
      <c r="X94" s="24">
        <v>45</v>
      </c>
      <c r="Y94" s="24">
        <v>4.1524463711999998E-10</v>
      </c>
      <c r="Z94" s="24">
        <v>10.035505792858663</v>
      </c>
    </row>
    <row r="95" spans="24:26">
      <c r="X95" s="24">
        <v>40</v>
      </c>
      <c r="Y95" s="24">
        <v>2.4986157046250001E-10</v>
      </c>
      <c r="Z95" s="24">
        <v>10.029446220337386</v>
      </c>
    </row>
    <row r="96" spans="24:26">
      <c r="X96" s="24">
        <v>35</v>
      </c>
      <c r="Y96" s="24">
        <v>1.5034584072000003E-10</v>
      </c>
      <c r="Z96" s="24">
        <v>10.024142358140029</v>
      </c>
    </row>
    <row r="97" spans="23:26">
      <c r="X97" s="24">
        <v>30</v>
      </c>
      <c r="Y97" s="24">
        <v>9.0464111519999988E-11</v>
      </c>
      <c r="Z97" s="24">
        <v>10.019654390643316</v>
      </c>
    </row>
    <row r="98" spans="23:26">
      <c r="X98" s="24">
        <v>25</v>
      </c>
      <c r="Y98" s="24">
        <v>5.4431607642249985E-11</v>
      </c>
      <c r="Z98" s="24">
        <v>10.015679203914083</v>
      </c>
    </row>
    <row r="99" spans="23:26">
      <c r="X99" s="24">
        <v>20</v>
      </c>
      <c r="Y99" s="24">
        <v>3.2750153867750016E-11</v>
      </c>
      <c r="Z99" s="24">
        <v>10.012186786484628</v>
      </c>
    </row>
    <row r="100" spans="23:26">
      <c r="X100" s="24">
        <v>15</v>
      </c>
      <c r="Y100" s="24">
        <v>1.9704284118000001E-11</v>
      </c>
      <c r="Z100" s="24">
        <v>10.009116542199115</v>
      </c>
    </row>
    <row r="101" spans="23:26">
      <c r="X101" s="24">
        <v>10</v>
      </c>
      <c r="Y101" s="24">
        <v>1.1854726868249998E-11</v>
      </c>
      <c r="Z101" s="24">
        <v>10.006261209856021</v>
      </c>
    </row>
    <row r="102" spans="23:26">
      <c r="X102" s="24">
        <v>5</v>
      </c>
      <c r="Y102" s="24">
        <v>7.1319165750000002E-12</v>
      </c>
      <c r="Z102" s="24">
        <v>10.003646887073831</v>
      </c>
    </row>
    <row r="103" spans="23:26">
      <c r="X103" s="24">
        <v>0</v>
      </c>
      <c r="Y103" s="24">
        <v>4.2905297515000001E-12</v>
      </c>
      <c r="Z103" s="24">
        <v>10.001211884164213</v>
      </c>
    </row>
    <row r="104" spans="23:26">
      <c r="X104" s="13"/>
      <c r="Z104" s="1"/>
    </row>
    <row r="105" spans="23:26">
      <c r="X105" s="13"/>
      <c r="Z105" s="1"/>
    </row>
    <row r="106" spans="23:26">
      <c r="W106" s="6"/>
      <c r="X106" s="6"/>
      <c r="Y106" s="4"/>
      <c r="Z106" s="4"/>
    </row>
    <row r="107" spans="23:26">
      <c r="W107" s="6"/>
      <c r="X107" s="6"/>
      <c r="Y107" s="4"/>
      <c r="Z107" s="4"/>
    </row>
    <row r="108" spans="23:26">
      <c r="W108" s="6"/>
      <c r="X108" s="6"/>
      <c r="Y108" s="4"/>
      <c r="Z108" s="4"/>
    </row>
    <row r="109" spans="23:26">
      <c r="W109" s="6"/>
      <c r="X109" s="6"/>
      <c r="Y109" s="4"/>
      <c r="Z109" s="4"/>
    </row>
    <row r="110" spans="23:26">
      <c r="W110" s="6"/>
      <c r="X110" s="6"/>
      <c r="Y110" s="4"/>
      <c r="Z110" s="4"/>
    </row>
    <row r="111" spans="23:26">
      <c r="W111" s="6"/>
      <c r="X111" s="6"/>
      <c r="Y111" s="4"/>
      <c r="Z111" s="4"/>
    </row>
    <row r="112" spans="23:26">
      <c r="W112" s="6"/>
      <c r="X112" s="6"/>
      <c r="Y112" s="4"/>
      <c r="Z112" s="4"/>
    </row>
    <row r="113" spans="23:26">
      <c r="W113" s="6"/>
      <c r="X113" s="6"/>
      <c r="Y113" s="4"/>
      <c r="Z113" s="4"/>
    </row>
    <row r="114" spans="23:26">
      <c r="W114" s="6"/>
      <c r="X114" s="6"/>
      <c r="Y114" s="4"/>
      <c r="Z114" s="4"/>
    </row>
    <row r="115" spans="23:26">
      <c r="W115" s="6"/>
      <c r="X115" s="6"/>
      <c r="Y115" s="4"/>
      <c r="Z115" s="4"/>
    </row>
    <row r="116" spans="23:26">
      <c r="W116" s="6"/>
      <c r="X116" s="6"/>
      <c r="Y116" s="4"/>
      <c r="Z116" s="4"/>
    </row>
    <row r="117" spans="23:26">
      <c r="W117" s="6"/>
      <c r="X117" s="6"/>
      <c r="Y117" s="4"/>
      <c r="Z117" s="4"/>
    </row>
    <row r="118" spans="23:26">
      <c r="X118" s="13"/>
      <c r="Z118" s="1"/>
    </row>
    <row r="119" spans="23:26">
      <c r="X119" s="13"/>
      <c r="Z119" s="1"/>
    </row>
    <row r="120" spans="23:26">
      <c r="X120" s="13"/>
      <c r="Z120" s="1"/>
    </row>
    <row r="121" spans="23:26">
      <c r="X121" s="13"/>
      <c r="Z121" s="1"/>
    </row>
  </sheetData>
  <mergeCells count="3">
    <mergeCell ref="E3:F3"/>
    <mergeCell ref="E4:F4"/>
    <mergeCell ref="X1:Z1"/>
  </mergeCells>
  <phoneticPr fontId="2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2"/>
  <dimension ref="A1:HD121"/>
  <sheetViews>
    <sheetView showWhiteSpace="0" topLeftCell="EU1" zoomScale="25" zoomScaleNormal="25" zoomScalePageLayoutView="85" workbookViewId="0">
      <selection activeCell="GT71" sqref="GT71"/>
    </sheetView>
  </sheetViews>
  <sheetFormatPr baseColWidth="10" defaultColWidth="11.42578125" defaultRowHeight="15"/>
  <cols>
    <col min="1" max="6" width="15.28515625" style="1" customWidth="1"/>
    <col min="7" max="7" width="17.5703125" style="1" bestFit="1" customWidth="1"/>
    <col min="8" max="10" width="15.28515625" style="1" customWidth="1"/>
    <col min="11" max="11" width="15.28515625" style="4" customWidth="1"/>
    <col min="12" max="14" width="15.28515625" style="1" customWidth="1"/>
    <col min="15" max="15" width="15.28515625" style="4" customWidth="1"/>
    <col min="16" max="18" width="15.28515625" style="1" customWidth="1"/>
    <col min="19" max="20" width="15.28515625" style="4" customWidth="1"/>
    <col min="21" max="23" width="18" style="4" bestFit="1" customWidth="1"/>
    <col min="24" max="24" width="17.28515625" style="4" bestFit="1" customWidth="1"/>
    <col min="25" max="25" width="15.28515625" style="4" customWidth="1"/>
    <col min="26" max="26" width="15.28515625" style="1" customWidth="1"/>
    <col min="27" max="35" width="15.28515625" style="4" customWidth="1"/>
    <col min="36" max="36" width="15.28515625" style="1" customWidth="1"/>
    <col min="37" max="40" width="15.28515625" style="4" customWidth="1"/>
    <col min="41" max="41" width="15.28515625" style="1" customWidth="1"/>
    <col min="42" max="47" width="15.28515625" style="4" customWidth="1"/>
    <col min="48" max="48" width="15.28515625" style="1" customWidth="1"/>
    <col min="49" max="49" width="15.28515625" style="4" customWidth="1"/>
    <col min="50" max="50" width="15.28515625" style="1" customWidth="1"/>
    <col min="51" max="119" width="15.28515625" style="4" customWidth="1"/>
    <col min="120" max="120" width="15.28515625" style="1" customWidth="1"/>
    <col min="121" max="131" width="15.28515625" style="4" customWidth="1"/>
    <col min="132" max="133" width="15.28515625" style="1" customWidth="1"/>
    <col min="134" max="143" width="15.28515625" style="4" customWidth="1"/>
    <col min="144" max="144" width="15.28515625" style="1" customWidth="1"/>
    <col min="145" max="156" width="15.28515625" style="4" customWidth="1"/>
    <col min="157" max="157" width="15.28515625" style="1" customWidth="1"/>
    <col min="158" max="167" width="15.28515625" style="4" customWidth="1"/>
    <col min="168" max="168" width="15.28515625" style="1" customWidth="1"/>
    <col min="169" max="179" width="15.28515625" style="4" customWidth="1"/>
    <col min="180" max="180" width="15.28515625" style="1" customWidth="1"/>
    <col min="181" max="187" width="15.28515625" style="4" customWidth="1"/>
    <col min="188" max="196" width="15.28515625" style="7" customWidth="1"/>
    <col min="197" max="205" width="11.42578125" style="1" customWidth="1"/>
    <col min="206" max="206" width="11.42578125" style="3" customWidth="1"/>
    <col min="207" max="207" width="12" style="1" bestFit="1" customWidth="1"/>
    <col min="208" max="208" width="10.140625" style="1" bestFit="1" customWidth="1"/>
    <col min="209" max="209" width="18.140625" style="1" bestFit="1" customWidth="1"/>
    <col min="210" max="210" width="14.28515625" style="1" bestFit="1" customWidth="1"/>
    <col min="211" max="211" width="17.42578125" style="1" bestFit="1" customWidth="1"/>
    <col min="212" max="212" width="10.5703125" style="1" bestFit="1" customWidth="1"/>
    <col min="213" max="16384" width="11.42578125" style="2"/>
  </cols>
  <sheetData>
    <row r="1" spans="1:211">
      <c r="A1" s="1" t="s">
        <v>62</v>
      </c>
      <c r="B1" s="1">
        <f>Hoja1!B2</f>
        <v>1E-3</v>
      </c>
      <c r="HC1" s="4"/>
    </row>
    <row r="2" spans="1:211">
      <c r="A2" s="1" t="s">
        <v>63</v>
      </c>
      <c r="B2" s="1">
        <f>Hoja1!B3</f>
        <v>9.81</v>
      </c>
    </row>
    <row r="3" spans="1:211">
      <c r="A3" s="1" t="s">
        <v>64</v>
      </c>
      <c r="B3" s="1">
        <f>Hoja1!B4</f>
        <v>1.1798240646354816E-10</v>
      </c>
    </row>
    <row r="4" spans="1:211">
      <c r="A4" s="1" t="s">
        <v>65</v>
      </c>
      <c r="B4" s="1">
        <f>Hoja1!B5</f>
        <v>100</v>
      </c>
    </row>
    <row r="5" spans="1:211">
      <c r="A5" s="1" t="s">
        <v>66</v>
      </c>
      <c r="B5" s="1">
        <f>Hoja1!B6</f>
        <v>102.70200000000001</v>
      </c>
    </row>
    <row r="6" spans="1:211">
      <c r="A6" s="1" t="s">
        <v>67</v>
      </c>
      <c r="B6" s="1">
        <f>Hoja1!B7</f>
        <v>5</v>
      </c>
    </row>
    <row r="7" spans="1:211">
      <c r="A7" s="1" t="s">
        <v>68</v>
      </c>
      <c r="B7" s="1">
        <f>Hoja1!B8</f>
        <v>0.25</v>
      </c>
    </row>
    <row r="8" spans="1:211">
      <c r="A8" s="1" t="s">
        <v>69</v>
      </c>
      <c r="B8" s="1">
        <f>Hoja1!B9</f>
        <v>10000</v>
      </c>
    </row>
    <row r="9" spans="1:211">
      <c r="A9" s="1" t="s">
        <v>70</v>
      </c>
      <c r="B9" s="1">
        <f>Hoja1!B10</f>
        <v>1000</v>
      </c>
    </row>
    <row r="10" spans="1:211">
      <c r="A10" s="1" t="s">
        <v>71</v>
      </c>
      <c r="B10" s="1">
        <f>Hoja1!B11</f>
        <v>1027.02</v>
      </c>
    </row>
    <row r="11" spans="1:211">
      <c r="A11" s="1" t="s">
        <v>7</v>
      </c>
      <c r="B11" s="1">
        <f>Hoja1!B12</f>
        <v>2.7019999999999982E-2</v>
      </c>
      <c r="C11" s="1" t="s">
        <v>10</v>
      </c>
      <c r="D11" s="1">
        <f>Hoja1!E12</f>
        <v>37.009622501850508</v>
      </c>
    </row>
    <row r="12" spans="1:211">
      <c r="A12" s="1" t="s">
        <v>72</v>
      </c>
      <c r="B12" s="1">
        <f>Hoja1!B13</f>
        <v>2</v>
      </c>
      <c r="C12" s="1" t="s">
        <v>11</v>
      </c>
      <c r="D12" s="1">
        <f>Hoja1!E13</f>
        <v>77.155103833572085</v>
      </c>
    </row>
    <row r="13" spans="1:211">
      <c r="A13" s="1" t="s">
        <v>73</v>
      </c>
      <c r="B13" s="1">
        <f>Hoja1!B14</f>
        <v>3.8600000000000002E-2</v>
      </c>
      <c r="C13" s="1" t="s">
        <v>61</v>
      </c>
      <c r="D13" s="1">
        <f>Hoja1!E14</f>
        <v>1.2960905375191465E-2</v>
      </c>
    </row>
    <row r="14" spans="1:211">
      <c r="A14" s="1" t="s">
        <v>18</v>
      </c>
      <c r="B14" s="1">
        <f>Hoja1!B15</f>
        <v>3.3000000000000002E-2</v>
      </c>
      <c r="C14" s="1" t="s">
        <v>20</v>
      </c>
      <c r="D14" s="1">
        <f>Hoja1!E15</f>
        <v>26.832815729997478</v>
      </c>
      <c r="S14" s="8"/>
    </row>
    <row r="15" spans="1:211">
      <c r="A15" s="1" t="s">
        <v>74</v>
      </c>
      <c r="B15" s="1">
        <f>Hoja1!B16</f>
        <v>10</v>
      </c>
      <c r="C15" s="1" t="s">
        <v>19</v>
      </c>
      <c r="D15" s="1">
        <f>Hoja1!E16</f>
        <v>4.4721359549995796</v>
      </c>
      <c r="AP15" s="4">
        <v>1</v>
      </c>
      <c r="BL15" s="4">
        <v>2</v>
      </c>
      <c r="BR15" s="1"/>
      <c r="CB15" s="1"/>
      <c r="CG15" s="1"/>
      <c r="CH15" s="4">
        <v>3</v>
      </c>
      <c r="CN15" s="1"/>
      <c r="CP15" s="1"/>
      <c r="DD15" s="4">
        <v>4</v>
      </c>
      <c r="DJ15" s="1"/>
      <c r="DP15" s="4"/>
      <c r="DT15" s="1"/>
      <c r="DY15" s="1"/>
      <c r="DZ15" s="4">
        <v>5</v>
      </c>
      <c r="EB15" s="4"/>
      <c r="EC15" s="4"/>
      <c r="EF15" s="1"/>
      <c r="EH15" s="1"/>
      <c r="EN15" s="4"/>
      <c r="EV15" s="4">
        <v>6</v>
      </c>
      <c r="FA15" s="4"/>
      <c r="FB15" s="1"/>
      <c r="FQ15" s="1"/>
      <c r="FR15" s="4">
        <v>7</v>
      </c>
      <c r="FZ15" s="1"/>
      <c r="GF15" s="4"/>
      <c r="GG15" s="4"/>
      <c r="GH15" s="4"/>
      <c r="GI15" s="4"/>
      <c r="GJ15" s="4"/>
      <c r="GK15" s="4"/>
      <c r="GL15" s="4"/>
      <c r="GM15" s="4"/>
      <c r="GN15" s="4">
        <v>8</v>
      </c>
    </row>
    <row r="16" spans="1:211">
      <c r="A16" s="1" t="s">
        <v>75</v>
      </c>
      <c r="B16" s="1">
        <f>Hoja1!B17</f>
        <v>100</v>
      </c>
      <c r="AP16" s="7">
        <f>MAX(AP19:AP119)</f>
        <v>1.7674146667729027E-3</v>
      </c>
      <c r="BL16" s="7">
        <f>MAX(BL19:BL119)</f>
        <v>1.6582130446615769E-3</v>
      </c>
      <c r="BM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E16" s="1"/>
      <c r="CF16" s="1"/>
      <c r="CG16" s="1"/>
      <c r="CH16" s="7">
        <f>MAX(CH19:CH119)</f>
        <v>3.7210185854643155E-4</v>
      </c>
      <c r="DD16" s="7">
        <f>MAX(DD19:DD119)</f>
        <v>1.4626737411087415E-3</v>
      </c>
      <c r="DZ16" s="7">
        <f>MAX(DZ19:DZ119)</f>
        <v>4.4783260638794854E-4</v>
      </c>
      <c r="EV16" s="7">
        <f>MAX(EV19:EV119)</f>
        <v>9.214185587643059E-4</v>
      </c>
      <c r="GN16" s="7">
        <f>MAX(GN19:GN119)</f>
        <v>5.0538983023216272E-4</v>
      </c>
    </row>
    <row r="17" spans="1:212">
      <c r="G17" s="11"/>
      <c r="H17" s="12" t="s">
        <v>31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U17" s="30" t="s">
        <v>32</v>
      </c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4" t="s">
        <v>40</v>
      </c>
      <c r="AQ17" s="30" t="s">
        <v>33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4" t="s">
        <v>40</v>
      </c>
      <c r="BM17" s="30" t="s">
        <v>34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4" t="s">
        <v>40</v>
      </c>
      <c r="CI17" s="30" t="s">
        <v>35</v>
      </c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4" t="s">
        <v>40</v>
      </c>
      <c r="DE17" s="30" t="s">
        <v>36</v>
      </c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4" t="s">
        <v>40</v>
      </c>
      <c r="EA17" s="30" t="s">
        <v>37</v>
      </c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4" t="s">
        <v>40</v>
      </c>
      <c r="EW17" s="30" t="s">
        <v>38</v>
      </c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4" t="s">
        <v>40</v>
      </c>
      <c r="FS17" s="30" t="s">
        <v>39</v>
      </c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4" t="s">
        <v>40</v>
      </c>
    </row>
    <row r="18" spans="1:212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">
        <v>60</v>
      </c>
      <c r="H18" s="1" t="s">
        <v>21</v>
      </c>
      <c r="I18" s="1" t="s">
        <v>29</v>
      </c>
      <c r="J18" s="1" t="s">
        <v>30</v>
      </c>
      <c r="K18" s="1" t="s">
        <v>6</v>
      </c>
      <c r="L18" s="1" t="s">
        <v>8</v>
      </c>
      <c r="M18" s="1" t="s">
        <v>26</v>
      </c>
      <c r="N18" s="1" t="s">
        <v>27</v>
      </c>
      <c r="O18" s="1" t="s">
        <v>28</v>
      </c>
      <c r="P18" s="1" t="s">
        <v>110</v>
      </c>
      <c r="Q18" s="1" t="s">
        <v>111</v>
      </c>
      <c r="R18" s="23" t="s">
        <v>112</v>
      </c>
      <c r="S18" s="1" t="s">
        <v>9</v>
      </c>
      <c r="T18" s="4"/>
      <c r="U18" s="26" t="s">
        <v>25</v>
      </c>
      <c r="V18" s="4" t="s">
        <v>12</v>
      </c>
      <c r="W18" s="26" t="s">
        <v>24</v>
      </c>
      <c r="X18" s="26" t="s">
        <v>29</v>
      </c>
      <c r="Y18" s="26" t="s">
        <v>30</v>
      </c>
      <c r="Z18" s="26" t="s">
        <v>6</v>
      </c>
      <c r="AA18" s="26" t="s">
        <v>22</v>
      </c>
      <c r="AB18" s="26" t="s">
        <v>23</v>
      </c>
      <c r="AC18" s="26" t="s">
        <v>28</v>
      </c>
      <c r="AD18" s="26" t="s">
        <v>26</v>
      </c>
      <c r="AE18" s="26" t="s">
        <v>13</v>
      </c>
      <c r="AF18" s="26" t="s">
        <v>14</v>
      </c>
      <c r="AG18" s="26" t="s">
        <v>110</v>
      </c>
      <c r="AH18" s="26" t="s">
        <v>111</v>
      </c>
      <c r="AI18" s="23" t="s">
        <v>112</v>
      </c>
      <c r="AJ18" s="26" t="s">
        <v>15</v>
      </c>
      <c r="AK18" s="26" t="s">
        <v>16</v>
      </c>
      <c r="AL18" s="4" t="s">
        <v>17</v>
      </c>
      <c r="AM18" s="26" t="s">
        <v>116</v>
      </c>
      <c r="AN18" s="26" t="s">
        <v>116</v>
      </c>
      <c r="AO18" s="26" t="s">
        <v>9</v>
      </c>
      <c r="AP18" s="4" t="s">
        <v>41</v>
      </c>
      <c r="AQ18" s="26" t="s">
        <v>25</v>
      </c>
      <c r="AR18" s="4" t="s">
        <v>12</v>
      </c>
      <c r="AS18" s="26" t="s">
        <v>24</v>
      </c>
      <c r="AT18" s="26" t="s">
        <v>29</v>
      </c>
      <c r="AU18" s="26" t="s">
        <v>30</v>
      </c>
      <c r="AV18" s="26" t="s">
        <v>6</v>
      </c>
      <c r="AW18" s="26" t="s">
        <v>22</v>
      </c>
      <c r="AX18" s="26" t="s">
        <v>23</v>
      </c>
      <c r="AY18" s="26" t="s">
        <v>28</v>
      </c>
      <c r="AZ18" s="26" t="s">
        <v>26</v>
      </c>
      <c r="BA18" s="26" t="s">
        <v>13</v>
      </c>
      <c r="BB18" s="26" t="s">
        <v>14</v>
      </c>
      <c r="BC18" s="26" t="s">
        <v>110</v>
      </c>
      <c r="BD18" s="26" t="s">
        <v>111</v>
      </c>
      <c r="BE18" s="23" t="s">
        <v>112</v>
      </c>
      <c r="BF18" s="26" t="s">
        <v>15</v>
      </c>
      <c r="BG18" s="26" t="s">
        <v>16</v>
      </c>
      <c r="BH18" s="4" t="s">
        <v>17</v>
      </c>
      <c r="BI18" s="26" t="s">
        <v>116</v>
      </c>
      <c r="BJ18" s="26" t="s">
        <v>116</v>
      </c>
      <c r="BK18" s="26" t="s">
        <v>9</v>
      </c>
      <c r="BL18" s="4" t="s">
        <v>41</v>
      </c>
      <c r="BM18" s="26" t="s">
        <v>25</v>
      </c>
      <c r="BN18" s="4" t="s">
        <v>12</v>
      </c>
      <c r="BO18" s="26" t="s">
        <v>24</v>
      </c>
      <c r="BP18" s="26" t="s">
        <v>29</v>
      </c>
      <c r="BQ18" s="26" t="s">
        <v>30</v>
      </c>
      <c r="BR18" s="26" t="s">
        <v>6</v>
      </c>
      <c r="BS18" s="26" t="s">
        <v>22</v>
      </c>
      <c r="BT18" s="26" t="s">
        <v>23</v>
      </c>
      <c r="BU18" s="26" t="s">
        <v>28</v>
      </c>
      <c r="BV18" s="26" t="s">
        <v>26</v>
      </c>
      <c r="BW18" s="26" t="s">
        <v>13</v>
      </c>
      <c r="BX18" s="26" t="s">
        <v>14</v>
      </c>
      <c r="BY18" s="26" t="s">
        <v>110</v>
      </c>
      <c r="BZ18" s="26" t="s">
        <v>111</v>
      </c>
      <c r="CA18" s="23" t="s">
        <v>112</v>
      </c>
      <c r="CB18" s="26" t="s">
        <v>15</v>
      </c>
      <c r="CC18" s="26" t="s">
        <v>16</v>
      </c>
      <c r="CD18" s="4" t="s">
        <v>17</v>
      </c>
      <c r="CE18" s="26" t="s">
        <v>116</v>
      </c>
      <c r="CF18" s="26" t="s">
        <v>116</v>
      </c>
      <c r="CG18" s="26" t="s">
        <v>9</v>
      </c>
      <c r="CH18" s="4" t="s">
        <v>41</v>
      </c>
      <c r="CI18" s="26" t="s">
        <v>25</v>
      </c>
      <c r="CJ18" s="4" t="s">
        <v>12</v>
      </c>
      <c r="CK18" s="26" t="s">
        <v>24</v>
      </c>
      <c r="CL18" s="26" t="s">
        <v>29</v>
      </c>
      <c r="CM18" s="26" t="s">
        <v>30</v>
      </c>
      <c r="CN18" s="26" t="s">
        <v>6</v>
      </c>
      <c r="CO18" s="26" t="s">
        <v>22</v>
      </c>
      <c r="CP18" s="26" t="s">
        <v>23</v>
      </c>
      <c r="CQ18" s="26" t="s">
        <v>28</v>
      </c>
      <c r="CR18" s="26" t="s">
        <v>26</v>
      </c>
      <c r="CS18" s="26" t="s">
        <v>13</v>
      </c>
      <c r="CT18" s="26" t="s">
        <v>14</v>
      </c>
      <c r="CU18" s="26" t="s">
        <v>110</v>
      </c>
      <c r="CV18" s="26" t="s">
        <v>111</v>
      </c>
      <c r="CW18" s="23" t="s">
        <v>112</v>
      </c>
      <c r="CX18" s="26" t="s">
        <v>15</v>
      </c>
      <c r="CY18" s="26" t="s">
        <v>16</v>
      </c>
      <c r="CZ18" s="4" t="s">
        <v>17</v>
      </c>
      <c r="DA18" s="26" t="s">
        <v>116</v>
      </c>
      <c r="DB18" s="26" t="s">
        <v>116</v>
      </c>
      <c r="DC18" s="26" t="s">
        <v>9</v>
      </c>
      <c r="DD18" s="4" t="s">
        <v>41</v>
      </c>
      <c r="DE18" s="26" t="s">
        <v>25</v>
      </c>
      <c r="DF18" s="4" t="s">
        <v>12</v>
      </c>
      <c r="DG18" s="26" t="s">
        <v>24</v>
      </c>
      <c r="DH18" s="26" t="s">
        <v>29</v>
      </c>
      <c r="DI18" s="26" t="s">
        <v>30</v>
      </c>
      <c r="DJ18" s="26" t="s">
        <v>6</v>
      </c>
      <c r="DK18" s="26" t="s">
        <v>22</v>
      </c>
      <c r="DL18" s="26" t="s">
        <v>23</v>
      </c>
      <c r="DM18" s="26" t="s">
        <v>28</v>
      </c>
      <c r="DN18" s="26" t="s">
        <v>26</v>
      </c>
      <c r="DO18" s="26" t="s">
        <v>13</v>
      </c>
      <c r="DP18" s="26" t="s">
        <v>14</v>
      </c>
      <c r="DQ18" s="26" t="s">
        <v>110</v>
      </c>
      <c r="DR18" s="26" t="s">
        <v>111</v>
      </c>
      <c r="DS18" s="23" t="s">
        <v>112</v>
      </c>
      <c r="DT18" s="26" t="s">
        <v>15</v>
      </c>
      <c r="DU18" s="26" t="s">
        <v>16</v>
      </c>
      <c r="DV18" s="4" t="s">
        <v>17</v>
      </c>
      <c r="DW18" s="26" t="s">
        <v>116</v>
      </c>
      <c r="DX18" s="26" t="s">
        <v>116</v>
      </c>
      <c r="DY18" s="26" t="s">
        <v>9</v>
      </c>
      <c r="DZ18" s="4" t="s">
        <v>41</v>
      </c>
      <c r="EA18" s="26" t="s">
        <v>25</v>
      </c>
      <c r="EB18" s="4" t="s">
        <v>12</v>
      </c>
      <c r="EC18" s="26" t="s">
        <v>24</v>
      </c>
      <c r="ED18" s="26" t="s">
        <v>29</v>
      </c>
      <c r="EE18" s="26" t="s">
        <v>30</v>
      </c>
      <c r="EF18" s="26" t="s">
        <v>6</v>
      </c>
      <c r="EG18" s="26" t="s">
        <v>22</v>
      </c>
      <c r="EH18" s="26" t="s">
        <v>23</v>
      </c>
      <c r="EI18" s="26" t="s">
        <v>28</v>
      </c>
      <c r="EJ18" s="26" t="s">
        <v>26</v>
      </c>
      <c r="EK18" s="26" t="s">
        <v>13</v>
      </c>
      <c r="EL18" s="26" t="s">
        <v>14</v>
      </c>
      <c r="EM18" s="26" t="s">
        <v>110</v>
      </c>
      <c r="EN18" s="26" t="s">
        <v>111</v>
      </c>
      <c r="EO18" s="23" t="s">
        <v>112</v>
      </c>
      <c r="EP18" s="26" t="s">
        <v>15</v>
      </c>
      <c r="EQ18" s="26" t="s">
        <v>16</v>
      </c>
      <c r="ER18" s="4" t="s">
        <v>17</v>
      </c>
      <c r="ES18" s="26" t="s">
        <v>116</v>
      </c>
      <c r="ET18" s="26" t="s">
        <v>116</v>
      </c>
      <c r="EU18" s="26" t="s">
        <v>9</v>
      </c>
      <c r="EV18" s="4" t="s">
        <v>41</v>
      </c>
      <c r="EW18" s="26" t="s">
        <v>25</v>
      </c>
      <c r="EX18" s="4" t="s">
        <v>12</v>
      </c>
      <c r="EY18" s="26" t="s">
        <v>24</v>
      </c>
      <c r="EZ18" s="26" t="s">
        <v>29</v>
      </c>
      <c r="FA18" s="26" t="s">
        <v>30</v>
      </c>
      <c r="FB18" s="26" t="s">
        <v>6</v>
      </c>
      <c r="FC18" s="26" t="s">
        <v>22</v>
      </c>
      <c r="FD18" s="26" t="s">
        <v>23</v>
      </c>
      <c r="FE18" s="26" t="s">
        <v>28</v>
      </c>
      <c r="FF18" s="26" t="s">
        <v>26</v>
      </c>
      <c r="FG18" s="26" t="s">
        <v>13</v>
      </c>
      <c r="FH18" s="26" t="s">
        <v>14</v>
      </c>
      <c r="FI18" s="26" t="s">
        <v>110</v>
      </c>
      <c r="FJ18" s="26" t="s">
        <v>111</v>
      </c>
      <c r="FK18" s="23" t="s">
        <v>112</v>
      </c>
      <c r="FL18" s="26" t="s">
        <v>15</v>
      </c>
      <c r="FM18" s="26" t="s">
        <v>16</v>
      </c>
      <c r="FN18" s="4" t="s">
        <v>17</v>
      </c>
      <c r="FO18" s="26" t="s">
        <v>116</v>
      </c>
      <c r="FP18" s="26" t="s">
        <v>116</v>
      </c>
      <c r="FQ18" s="26" t="s">
        <v>9</v>
      </c>
      <c r="FR18" s="4" t="s">
        <v>41</v>
      </c>
      <c r="FS18" s="26" t="s">
        <v>25</v>
      </c>
      <c r="FT18" s="4" t="s">
        <v>12</v>
      </c>
      <c r="FU18" s="26" t="s">
        <v>24</v>
      </c>
      <c r="FV18" s="26" t="s">
        <v>29</v>
      </c>
      <c r="FW18" s="26" t="s">
        <v>30</v>
      </c>
      <c r="FX18" s="26" t="s">
        <v>6</v>
      </c>
      <c r="FY18" s="26" t="s">
        <v>22</v>
      </c>
      <c r="FZ18" s="26" t="s">
        <v>23</v>
      </c>
      <c r="GA18" s="26" t="s">
        <v>28</v>
      </c>
      <c r="GB18" s="26" t="s">
        <v>26</v>
      </c>
      <c r="GC18" s="26" t="s">
        <v>13</v>
      </c>
      <c r="GD18" s="26" t="s">
        <v>14</v>
      </c>
      <c r="GE18" s="26" t="s">
        <v>110</v>
      </c>
      <c r="GF18" s="26" t="s">
        <v>111</v>
      </c>
      <c r="GG18" s="23" t="s">
        <v>112</v>
      </c>
      <c r="GH18" s="26" t="s">
        <v>15</v>
      </c>
      <c r="GI18" s="26" t="s">
        <v>16</v>
      </c>
      <c r="GJ18" s="4" t="s">
        <v>17</v>
      </c>
      <c r="GK18" s="26" t="s">
        <v>116</v>
      </c>
      <c r="GL18" s="26" t="s">
        <v>116</v>
      </c>
      <c r="GM18" s="26" t="s">
        <v>9</v>
      </c>
      <c r="GN18" s="4" t="s">
        <v>41</v>
      </c>
      <c r="GO18" s="4" t="s">
        <v>51</v>
      </c>
      <c r="GP18" s="4"/>
      <c r="GQ18" s="4"/>
      <c r="GR18" s="4"/>
      <c r="GS18" s="4"/>
      <c r="GT18" s="4"/>
      <c r="GU18" s="4"/>
      <c r="GV18" s="4"/>
      <c r="GW18" s="4"/>
      <c r="GX18" s="6"/>
      <c r="GY18" s="4"/>
      <c r="GZ18" s="4"/>
      <c r="HA18" s="4"/>
      <c r="HB18" s="1"/>
      <c r="HC18" s="4"/>
      <c r="HD18" s="4"/>
    </row>
    <row r="19" spans="1:212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50" si="1">-$B$16</f>
        <v>-100</v>
      </c>
      <c r="E19" s="1">
        <v>500</v>
      </c>
      <c r="F19" s="1">
        <f>-((C19+D19)/2)*$B$11</f>
        <v>1.3509999999999991</v>
      </c>
      <c r="G19" s="10">
        <f>G20/2</f>
        <v>-6.9442018904970331</v>
      </c>
      <c r="H19" s="1">
        <f>IF((G19)-$D$14/2&gt;D19,(G19)-$D$14/2,D19)</f>
        <v>-20.360609755495773</v>
      </c>
      <c r="I19" s="1">
        <f>IF(-H19&lt;B19,-H19,B19)</f>
        <v>20.360609755495773</v>
      </c>
      <c r="J19" s="1">
        <f t="shared" ref="J19:J50" si="2">$B19-I19</f>
        <v>79.639390244504227</v>
      </c>
      <c r="K19" s="1">
        <f t="shared" ref="K19:K50" si="3">$F19-((((N20/$B$4)+$B$11)*(($D$14/2)*(($D$14/3)+(H19-$D19))))+(($B$11*(H19-$D19)^2)/2))/($C19-$D19)</f>
        <v>0.17301155100128263</v>
      </c>
      <c r="L19" s="1"/>
      <c r="M19" s="1"/>
      <c r="N19" s="1"/>
      <c r="O19" s="1"/>
      <c r="P19" s="1"/>
      <c r="Q19" s="1"/>
      <c r="R19" s="1"/>
      <c r="S19" s="4">
        <f t="shared" ref="S19:S50" si="4">(G19-D19)*$B$13/(C19-D19)</f>
        <v>3.5919538070268146E-2</v>
      </c>
      <c r="T19" s="4"/>
      <c r="U19" s="4">
        <f t="shared" ref="U19:U50" si="5">IF(W19&gt;$D19,(S19/$B$13)*($C19-$D19)+$D19+($D$14/2),(IF(U18+(U18-U17)&gt;$D19,U18+(U18-U17),$D19)))</f>
        <v>6.4722059745016978</v>
      </c>
      <c r="V19" s="4">
        <f t="shared" ref="V19:V50" si="6">IF((((S19/$B$13)*($C19-$D19))+$D19)&gt;$D19-($D19/5),(S19/$B$13)*($C19-$D19)+$D19,IF(V18+(V18-V17)&gt;$D19,V18+(V18-V17),$D19))</f>
        <v>-6.9442018904970411</v>
      </c>
      <c r="W19" s="4">
        <f t="shared" ref="W19:W50" si="7">IF(((S19/$B$13)*($C19-$D19)+$D19-($D$14)/2)&gt;$D19,(S19/$B$13)*($C19-$D19)+$D19-($D$14)/2,$D19)</f>
        <v>-20.36060975549578</v>
      </c>
      <c r="X19" s="1">
        <f t="shared" ref="X19:X82" si="8">-V19</f>
        <v>6.9442018904970411</v>
      </c>
      <c r="Y19" s="1">
        <f>V19+($C19-$D19)</f>
        <v>93.055798109502959</v>
      </c>
      <c r="Z19" s="1">
        <f t="shared" ref="Z19:Z50" si="9">IF(W19&gt;$D19,$F19-((((AB20/$B$4)+$B$11)*(((U19-W19)/2)*(((U19-W19)/3)+(W19-$D19))))+(($B$11*(W19-$D19)^2)/2))/($C19-$D19),$F19-(((AB20/$B$4)+$B$11)*((U19-$D19)^3)/(6*$D$14*$B$19)))</f>
        <v>-8.8547997503143572E-2</v>
      </c>
      <c r="AA19" s="1"/>
      <c r="AB19" s="1"/>
      <c r="AC19" s="1"/>
      <c r="AD19" s="1"/>
      <c r="AE19" s="1">
        <f t="shared" ref="AE19:AE82" si="10">S19</f>
        <v>3.5919538070268146E-2</v>
      </c>
      <c r="AF19" s="1"/>
      <c r="AG19" s="1"/>
      <c r="AH19" s="1"/>
      <c r="AI19" s="1"/>
      <c r="AJ19" s="1"/>
      <c r="AK19" s="1"/>
      <c r="AL19" s="4"/>
      <c r="AM19" s="4">
        <f>IF(V19&gt;$D19,-AL20/(AI20*AJ20),0)</f>
        <v>4.2886751099072224</v>
      </c>
      <c r="AN19" s="4">
        <f t="shared" ref="AN19:AN82" si="11">AM19+10</f>
        <v>14.288675109907222</v>
      </c>
      <c r="AO19" s="4">
        <f>$B$14</f>
        <v>3.3000000000000002E-2</v>
      </c>
      <c r="AP19" s="4">
        <f t="shared" ref="AP19:AP82" si="12">AO19-S19</f>
        <v>-2.9195380702681448E-3</v>
      </c>
      <c r="AQ19" s="4">
        <f t="shared" ref="AQ19:AQ50" si="13">IF(AS19&gt;$D19,(AO19/$B$13)*($C19-$D19)+$D19+($D$14/2),(IF(AQ18+(AQ18-AQ17)&gt;$D19,AQ18+(AQ18-AQ17),$D19)))</f>
        <v>-1.0913641557266445</v>
      </c>
      <c r="AR19" s="4">
        <f t="shared" ref="AR19:AR50" si="14">IF((((AO19/$B$13)*($C19-$D19))+$D19)&gt;$D19-($D19/5),(AO19/$B$13)*($C19-$D19)+$D19,IF(AR18+(AR18-AR17)&gt;$D19,AR18+(AR18-AR17),$D19))</f>
        <v>-14.507772020725383</v>
      </c>
      <c r="AS19" s="4">
        <f t="shared" ref="AS19:AS50" si="15">IF(((AO19/$B$13)*($C19-$D19)+$D19-($D$14)/2)&gt;$D19,(AO19/$B$13)*($C19-$D19)+$D19-($D$14)/2,$D19)</f>
        <v>-27.924179885724122</v>
      </c>
      <c r="AT19" s="1">
        <f t="shared" ref="AT19:AT82" si="16">-AR19</f>
        <v>14.507772020725383</v>
      </c>
      <c r="AU19" s="1">
        <f>AR19+($C19-$D19)</f>
        <v>85.492227979274617</v>
      </c>
      <c r="AV19" s="1">
        <f t="shared" ref="AV19:AV50" si="17">IF(AS19&gt;$D19,$F19-((((AX20/$B$4)+$B$11)*(((AQ19-AS19)/2)*(((AQ19-AS19)/3)+(AS19-$D19))))+(($B$11*(AS19-$D19)^2)/2))/($C19-$D19),$F19-(((AX20/$B$4)+$B$11)*((AQ19-$D19)^3)/(6*$D$14*$B$19)))</f>
        <v>-0.10174373678621795</v>
      </c>
      <c r="AW19" s="1"/>
      <c r="AX19" s="1"/>
      <c r="AY19" s="1"/>
      <c r="AZ19" s="1"/>
      <c r="BA19" s="1">
        <f t="shared" ref="BA19:BA82" si="18">AO19</f>
        <v>3.3000000000000002E-2</v>
      </c>
      <c r="BB19" s="1"/>
      <c r="BC19" s="1"/>
      <c r="BD19" s="1"/>
      <c r="BE19" s="1"/>
      <c r="BF19" s="1"/>
      <c r="BG19" s="1"/>
      <c r="BH19" s="4"/>
      <c r="BI19" s="4">
        <f>IF(AR19&gt;$D19,-BH20/(BE20*BF20),0)</f>
        <v>144.26626758349261</v>
      </c>
      <c r="BJ19" s="4">
        <f t="shared" ref="BJ19:BJ82" si="19">BI19+10</f>
        <v>154.26626758349261</v>
      </c>
      <c r="BK19" s="4">
        <f>$B$14</f>
        <v>3.3000000000000002E-2</v>
      </c>
      <c r="BL19" s="4">
        <f t="shared" ref="BL19:BL82" si="20">BK19-AO19</f>
        <v>0</v>
      </c>
      <c r="BM19" s="4">
        <f t="shared" ref="BM19:BM50" si="21">IF(BO19&gt;$D19,(BK19/$B$13)*($C19-$D19)+$D19+($D$14/2),(IF(BM18+(BM18-BM17)&gt;$D19,BM18+(BM18-BM17),$D19)))</f>
        <v>-1.0913641557266445</v>
      </c>
      <c r="BN19" s="4">
        <f t="shared" ref="BN19:BN50" si="22">IF((((BK19/$B$13)*($C19-$D19))+$D19)&gt;$D19-($D19/5),(BK19/$B$13)*($C19-$D19)+$D19,IF(BN18+(BN18-BN17)&gt;$D19,BN18+(BN18-BN17),$D19))</f>
        <v>-14.507772020725383</v>
      </c>
      <c r="BO19" s="4">
        <f t="shared" ref="BO19:BO50" si="23">IF(((BK19/$B$13)*($C19-$D19)+$D19-($D$14)/2)&gt;$D19,(BK19/$B$13)*($C19-$D19)+$D19-($D$14)/2,$D19)</f>
        <v>-27.924179885724122</v>
      </c>
      <c r="BP19" s="1">
        <f t="shared" ref="BP19:BP82" si="24">-BN19</f>
        <v>14.507772020725383</v>
      </c>
      <c r="BQ19" s="1">
        <f>BN19+($C19-$D19)</f>
        <v>85.492227979274617</v>
      </c>
      <c r="BR19" s="1">
        <f t="shared" ref="BR19:BR50" si="25">IF(BO19&gt;$D19,$F19-((((BT20/$B$4)+$B$11)*(((BM19-BO19)/2)*(((BM19-BO19)/3)+(BO19-$D19))))+(($B$11*(BO19-$D19)^2)/2))/($C19-$D19),$F19-(((BT20/$B$4)+$B$11)*((BM19-$D19)^3)/(6*$D$14*$B$19)))</f>
        <v>0.18859138020646515</v>
      </c>
      <c r="BS19" s="1"/>
      <c r="BT19" s="1"/>
      <c r="BU19" s="1"/>
      <c r="BV19" s="1"/>
      <c r="BW19" s="1">
        <f t="shared" ref="BW19:BW82" si="26">BK19</f>
        <v>3.3000000000000002E-2</v>
      </c>
      <c r="BX19" s="1"/>
      <c r="BY19" s="1"/>
      <c r="BZ19" s="1"/>
      <c r="CA19" s="1"/>
      <c r="CB19" s="1"/>
      <c r="CC19" s="1"/>
      <c r="CD19" s="4"/>
      <c r="CE19" s="4">
        <f>IF(BN19&gt;$D19,-CD20/(CA20*CB20),0)</f>
        <v>51.304326721124731</v>
      </c>
      <c r="CF19" s="4">
        <f t="shared" ref="CF19:CF82" si="27">CE19+10</f>
        <v>61.304326721124731</v>
      </c>
      <c r="CG19" s="4">
        <f>$B$14</f>
        <v>3.3000000000000002E-2</v>
      </c>
      <c r="CH19" s="4">
        <f t="shared" ref="CH19:CH82" si="28">CG19-BK19</f>
        <v>0</v>
      </c>
      <c r="CI19" s="4">
        <f t="shared" ref="CI19:CI50" si="29">IF(CK19&gt;$D19,(CG19/$B$13)*($C19-$D19)+$D19+($D$14/2),(IF(CI18+(CI18-CI17)&gt;$D19,CI18+(CI18-CI17),$D19)))</f>
        <v>-1.0913641557266445</v>
      </c>
      <c r="CJ19" s="4">
        <f t="shared" ref="CJ19:CJ50" si="30">IF((((CG19/$B$13)*($C19-$D19))+$D19)&gt;$D19-($D19/5),(CG19/$B$13)*($C19-$D19)+$D19,IF(CJ18+(CJ18-CJ17)&gt;$D19,CJ18+(CJ18-CJ17),$D19))</f>
        <v>-14.507772020725383</v>
      </c>
      <c r="CK19" s="4">
        <f t="shared" ref="CK19:CK50" si="31">IF(((CG19/$B$13)*($C19-$D19)+$D19-($D$14)/2)&gt;$D19,(CG19/$B$13)*($C19-$D19)+$D19-($D$14)/2,$D19)</f>
        <v>-27.924179885724122</v>
      </c>
      <c r="CL19" s="1">
        <f t="shared" ref="CL19:CL82" si="32">-CJ19</f>
        <v>14.507772020725383</v>
      </c>
      <c r="CM19" s="1">
        <f>CJ19+($C19-$D19)</f>
        <v>85.492227979274617</v>
      </c>
      <c r="CN19" s="1">
        <f t="shared" ref="CN19:CN50" si="33">IF(CK19&gt;$D19,$F19-((((CP20/$B$4)+$B$11)*(((CI19-CK19)/2)*(((CI19-CK19)/3)+(CK19-$D19))))+(($B$11*(CK19-$D19)^2)/2))/($C19-$D19),$F19-(((CP20/$B$4)+$B$11)*((CI19-$D19)^3)/(6*$D$14*$B$19)))</f>
        <v>5.7281446975804284E-2</v>
      </c>
      <c r="CO19" s="1"/>
      <c r="CP19" s="1"/>
      <c r="CQ19" s="1"/>
      <c r="CR19" s="1"/>
      <c r="CS19" s="1">
        <f t="shared" ref="CS19:CS82" si="34">CG19</f>
        <v>3.3000000000000002E-2</v>
      </c>
      <c r="CT19" s="1"/>
      <c r="CU19" s="1"/>
      <c r="CV19" s="1"/>
      <c r="CW19" s="1"/>
      <c r="CX19" s="1"/>
      <c r="CY19" s="1"/>
      <c r="CZ19" s="4"/>
      <c r="DA19" s="4">
        <f>IF(CJ19&gt;$D19,-CZ20/(CW20*CX20),0)</f>
        <v>89.557895160324506</v>
      </c>
      <c r="DB19" s="4">
        <f t="shared" ref="DB19:DB82" si="35">DA19+10</f>
        <v>99.557895160324506</v>
      </c>
      <c r="DC19" s="4">
        <f>$B$14</f>
        <v>3.3000000000000002E-2</v>
      </c>
      <c r="DD19" s="4">
        <f t="shared" ref="DD19:DD82" si="36">DC19-CG19</f>
        <v>0</v>
      </c>
      <c r="DE19" s="4">
        <f t="shared" ref="DE19:DE50" si="37">IF(DG19&gt;$D19,(DC19/$B$13)*($C19-$D19)+$D19+($D$14/2),(IF(DE18+(DE18-DE17)&gt;$D19,DE18+(DE18-DE17),$D19)))</f>
        <v>-1.0913641557266445</v>
      </c>
      <c r="DF19" s="4">
        <f t="shared" ref="DF19:DF50" si="38">IF((((DC19/$B$13)*($C19-$D19))+$D19)&gt;$D19-($D19/5),(DC19/$B$13)*($C19-$D19)+$D19,IF(DF18+(DF18-DF17)&gt;$D19,DF18+(DF18-DF17),$D19))</f>
        <v>-14.507772020725383</v>
      </c>
      <c r="DG19" s="4">
        <f t="shared" ref="DG19:DG50" si="39">IF(((DC19/$B$13)*($C19-$D19)+$D19-($D$14)/2)&gt;$D19,(DC19/$B$13)*($C19-$D19)+$D19-($D$14)/2,$D19)</f>
        <v>-27.924179885724122</v>
      </c>
      <c r="DH19" s="1">
        <f t="shared" ref="DH19:DH82" si="40">-DF19</f>
        <v>14.507772020725383</v>
      </c>
      <c r="DI19" s="1">
        <f>DF19+($C19-$D19)</f>
        <v>85.492227979274617</v>
      </c>
      <c r="DJ19" s="1">
        <f t="shared" ref="DJ19:DJ50" si="41">IF(DG19&gt;$D19,$F19-((((DL20/$B$4)+$B$11)*(((DE19-DG19)/2)*(((DE19-DG19)/3)+(DG19-$D19))))+(($B$11*(DG19-$D19)^2)/2))/($C19-$D19),$F19-(((DL20/$B$4)+$B$11)*((DE19-$D19)^3)/(6*$D$14*$B$19)))</f>
        <v>0.16854201217951692</v>
      </c>
      <c r="DK19" s="1"/>
      <c r="DL19" s="1"/>
      <c r="DM19" s="1"/>
      <c r="DN19" s="1"/>
      <c r="DO19" s="1">
        <f t="shared" ref="DO19:DO82" si="42">DC19</f>
        <v>3.3000000000000002E-2</v>
      </c>
      <c r="DP19" s="1"/>
      <c r="DQ19" s="1"/>
      <c r="DR19" s="1"/>
      <c r="DS19" s="1"/>
      <c r="DT19" s="1"/>
      <c r="DU19" s="1"/>
      <c r="DV19" s="4"/>
      <c r="DW19" s="4">
        <f>IF(DF19&gt;$D19,-DV20/(DS20*DT20),0)</f>
        <v>62.196395271036167</v>
      </c>
      <c r="DX19" s="4">
        <f t="shared" ref="DX19:DX82" si="43">DW19+10</f>
        <v>72.196395271036167</v>
      </c>
      <c r="DY19" s="4">
        <f>$B$14</f>
        <v>3.3000000000000002E-2</v>
      </c>
      <c r="DZ19" s="4">
        <f t="shared" ref="DZ19:DZ82" si="44">DY19-DC19</f>
        <v>0</v>
      </c>
      <c r="EA19" s="4">
        <f t="shared" ref="EA19:EA50" si="45">IF(EC19&gt;$D19,(DY19/$B$13)*($C19-$D19)+$D19+($D$14/2),(IF(EA18+(EA18-EA17)&gt;$D19,EA18+(EA18-EA17),$D19)))</f>
        <v>-1.0913641557266445</v>
      </c>
      <c r="EB19" s="4">
        <f t="shared" ref="EB19:EB50" si="46">IF((((DY19/$B$13)*($C19-$D19))+$D19)&gt;$D19-($D19/5),(DY19/$B$13)*($C19-$D19)+$D19,IF(EB18+(EB18-EB17)&gt;$D19,EB18+(EB18-EB17),$D19))</f>
        <v>-14.507772020725383</v>
      </c>
      <c r="EC19" s="4">
        <f t="shared" ref="EC19:EC50" si="47">IF(((DY19/$B$13)*($C19-$D19)+$D19-($D$14)/2)&gt;$D19,(DY19/$B$13)*($C19-$D19)+$D19-($D$14)/2,$D19)</f>
        <v>-27.924179885724122</v>
      </c>
      <c r="ED19" s="1">
        <f t="shared" ref="ED19:ED82" si="48">-EB19</f>
        <v>14.507772020725383</v>
      </c>
      <c r="EE19" s="1">
        <f>EB19+($C19-$D19)</f>
        <v>85.492227979274617</v>
      </c>
      <c r="EF19" s="1">
        <f t="shared" ref="EF19:EF50" si="49">IF(EC19&gt;$D19,$F19-((((EH20/$B$4)+$B$11)*(((EA19-EC19)/2)*(((EA19-EC19)/3)+(EC19-$D19))))+(($B$11*(EC19-$D19)^2)/2))/($C19-$D19),$F19-(((EH20/$B$4)+$B$11)*((EA19-$D19)^3)/(6*$D$14*$B$19)))</f>
        <v>9.8054999524141984E-2</v>
      </c>
      <c r="EG19" s="1"/>
      <c r="EH19" s="1"/>
      <c r="EI19" s="1"/>
      <c r="EJ19" s="1"/>
      <c r="EK19" s="1">
        <f t="shared" ref="EK19:EK82" si="50">DY19</f>
        <v>3.3000000000000002E-2</v>
      </c>
      <c r="EL19" s="1"/>
      <c r="EM19" s="1"/>
      <c r="EN19" s="1"/>
      <c r="EO19" s="1"/>
      <c r="EP19" s="1"/>
      <c r="EQ19" s="1"/>
      <c r="ER19" s="4"/>
      <c r="ES19" s="4">
        <f>IF(EB19&gt;$D19,-ER20/(EO20*EP20),0)</f>
        <v>79.048211239940557</v>
      </c>
      <c r="ET19" s="4">
        <f t="shared" ref="ET19:ET82" si="51">ES19+10</f>
        <v>89.048211239940557</v>
      </c>
      <c r="EU19" s="4">
        <f>$B$14</f>
        <v>3.3000000000000002E-2</v>
      </c>
      <c r="EV19" s="4">
        <f t="shared" ref="EV19:EV50" si="52">EU19-DY19</f>
        <v>0</v>
      </c>
      <c r="EW19" s="4">
        <f t="shared" ref="EW19:EW50" si="53">IF(EY19&gt;$D19,(EU19/$B$13)*($C19-$D19)+$D19+($D$14/2),(IF(EW18+(EW18-EW17)&gt;$D19,EW18+(EW18-EW17),$D19)))</f>
        <v>-1.0913641557266445</v>
      </c>
      <c r="EX19" s="4">
        <f t="shared" ref="EX19:EX50" si="54">IF((((EU19/$B$13)*($C19-$D19))+$D19)&gt;$D19-($D19/5),(EU19/$B$13)*($C19-$D19)+$D19,IF(EX18+(EX18-EX17)&gt;$D19,EX18+(EX18-EX17),$D19))</f>
        <v>-14.507772020725383</v>
      </c>
      <c r="EY19" s="4">
        <f t="shared" ref="EY19:EY50" si="55">IF(((EU19/$B$13)*($C19-$D19)+$D19-($D$14)/2)&gt;$D19,(EU19/$B$13)*($C19-$D19)+$D19-($D$14)/2,$D19)</f>
        <v>-27.924179885724122</v>
      </c>
      <c r="EZ19" s="1">
        <f t="shared" ref="EZ19:EZ82" si="56">-EX19</f>
        <v>14.507772020725383</v>
      </c>
      <c r="FA19" s="1">
        <f>EX19+($C19-$D19)</f>
        <v>85.492227979274617</v>
      </c>
      <c r="FB19" s="1">
        <f t="shared" ref="FB19:FB50" si="57">IF(EY19&gt;$D19,$F19-((((FD20/$B$4)+$B$11)*(((EW19-EY19)/2)*(((EW19-EY19)/3)+(EY19-$D19))))+(($B$11*(EY19-$D19)^2)/2))/($C19-$D19),$F19-(((FD20/$B$4)+$B$11)*((EW19-$D19)^3)/(6*$D$14*$B$19)))</f>
        <v>0.15777271725350439</v>
      </c>
      <c r="FC19" s="1"/>
      <c r="FD19" s="1"/>
      <c r="FE19" s="1"/>
      <c r="FF19" s="1"/>
      <c r="FG19" s="1">
        <f t="shared" ref="FG19:FG82" si="58">EU19</f>
        <v>3.3000000000000002E-2</v>
      </c>
      <c r="FH19" s="1"/>
      <c r="FI19" s="1"/>
      <c r="FJ19" s="1"/>
      <c r="FK19" s="1"/>
      <c r="FL19" s="1"/>
      <c r="FM19" s="1"/>
      <c r="FN19" s="4"/>
      <c r="FO19" s="4">
        <f>IF(EX19&gt;$D19,-FN20/(FK20*FL20),0)</f>
        <v>66.133770155654659</v>
      </c>
      <c r="FP19" s="4">
        <f t="shared" ref="FP19:FP82" si="59">FO19+10</f>
        <v>76.133770155654659</v>
      </c>
      <c r="FQ19" s="4">
        <f>$B$14</f>
        <v>3.3000000000000002E-2</v>
      </c>
      <c r="FR19" s="4">
        <f t="shared" ref="FR19:FR50" si="60">FQ19-EU19</f>
        <v>0</v>
      </c>
      <c r="FS19" s="4">
        <f t="shared" ref="FS19:FS50" si="61">IF(FU19&gt;$D19,(FQ19/$B$13)*($C19-$D19)+$D19+($D$14/2),(IF(FS18+(FS18-FS17)&gt;$D19,FS18+(FS18-FS17),$D19)))</f>
        <v>-1.0913641557266445</v>
      </c>
      <c r="FT19" s="4">
        <f t="shared" ref="FT19:FT50" si="62">IF((((FQ19/$B$13)*($C19-$D19))+$D19)&gt;$D19-($D19/5),(FQ19/$B$13)*($C19-$D19)+$D19,IF(FT18+(FT18-FT17)&gt;$D19,FT18+(FT18-FT17),$D19))</f>
        <v>-14.507772020725383</v>
      </c>
      <c r="FU19" s="4">
        <f t="shared" ref="FU19:FU50" si="63">IF(((FQ19/$B$13)*($C19-$D19)+$D19-($D$14)/2)&gt;$D19,(FQ19/$B$13)*($C19-$D19)+$D19-($D$14)/2,$D19)</f>
        <v>-27.924179885724122</v>
      </c>
      <c r="FV19" s="1">
        <f>-FT19</f>
        <v>14.507772020725383</v>
      </c>
      <c r="FW19" s="1">
        <f>FT19+($C19-$D19)</f>
        <v>85.492227979274617</v>
      </c>
      <c r="FX19" s="1">
        <f t="shared" ref="FX19:FX50" si="64">IF(FU19&gt;$D19,$F19-((((FZ20/$B$4)+$B$11)*(((FS19-FU19)/2)*(((FS19-FU19)/3)+(FU19-$D19))))+(($B$11*(FU19-$D19)^2)/2))/($C19-$D19),$F19-(((FZ20/$B$4)+$B$11)*((FS19-$D19)^3)/(6*$D$14*$B$19)))</f>
        <v>0.12187797568481185</v>
      </c>
      <c r="FY19" s="1"/>
      <c r="FZ19" s="1"/>
      <c r="GA19" s="1"/>
      <c r="GB19" s="1"/>
      <c r="GC19" s="1">
        <f t="shared" ref="GC19:GC82" si="65">FQ19</f>
        <v>3.3000000000000002E-2</v>
      </c>
      <c r="GD19" s="1"/>
      <c r="GE19" s="1"/>
      <c r="GF19" s="1"/>
      <c r="GG19" s="1"/>
      <c r="GH19" s="1"/>
      <c r="GI19" s="1"/>
      <c r="GJ19" s="4"/>
      <c r="GK19" s="4">
        <f>IF(FT19&gt;$D19,-GJ20/(GG20*GH20),0)</f>
        <v>74.398033395101777</v>
      </c>
      <c r="GL19" s="4">
        <f t="shared" ref="GL19:GL82" si="66">GK19+10</f>
        <v>84.398033395101777</v>
      </c>
      <c r="GM19" s="4">
        <f>$B$14</f>
        <v>3.3000000000000002E-2</v>
      </c>
      <c r="GN19" s="4">
        <f t="shared" ref="GN19:GN50" si="67">GM19-FQ19</f>
        <v>0</v>
      </c>
      <c r="GO19" s="4">
        <v>500</v>
      </c>
      <c r="GP19" s="4"/>
      <c r="GQ19" s="4"/>
      <c r="GR19" s="4"/>
      <c r="GS19" s="4"/>
      <c r="GT19" s="4"/>
      <c r="GU19" s="4"/>
      <c r="GV19" s="4"/>
      <c r="GW19" s="4"/>
      <c r="GX19" s="6"/>
      <c r="GY19" s="4"/>
      <c r="GZ19" s="4"/>
      <c r="HA19" s="4"/>
      <c r="HB19" s="1"/>
      <c r="HC19" s="4"/>
      <c r="HD19" s="4"/>
    </row>
    <row r="20" spans="1:212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68">F19+($B$7/$B$4)*($E19-$E20)</f>
        <v>1.363499999999999</v>
      </c>
      <c r="G20" s="10">
        <f t="shared" ref="G20:G51" si="69">IF(-(SQRT(2*$D$13*$B$7*B20*(500-E20)/$B$4))/$D$13&gt;$D20,-(SQRT(2*$D$13*$B$7*B20*(500-E20)/$B$4))/$D$13,$D20)</f>
        <v>-13.888403780994066</v>
      </c>
      <c r="H20" s="25">
        <f t="shared" ref="H20:H83" si="70">IF((G20)-$D$14/2&gt;D20,(G20)-$D$14/2,D20)</f>
        <v>-27.304811645992807</v>
      </c>
      <c r="I20" s="25">
        <f t="shared" ref="I20:I83" si="71">IF(-H20&lt;B20,-H20,B20)</f>
        <v>27.304811645992807</v>
      </c>
      <c r="J20" s="1">
        <f t="shared" si="2"/>
        <v>72.6951883540072</v>
      </c>
      <c r="K20" s="1">
        <f t="shared" si="3"/>
        <v>0.35359953384267029</v>
      </c>
      <c r="L20" s="1">
        <f t="shared" ref="L20:L51" si="72">IF(-$B$4*(K20-K19)/($E20-$E19)&gt;$B$7/100,-$B$4*(K20-K19)/($E20-$E19),$B$7/100)</f>
        <v>3.6117596568277532</v>
      </c>
      <c r="M20" s="1">
        <f>IF(J20&gt;5,(((R20/$B$10)*(($C20-$D20)/(G20-$D20)))-((L20/(1+$B$11))*((($C20-G20-($D$14/2))/(G20-$D20))+(($B$11*$D$14)/(2*(G20-$D20)))))),L20)</f>
        <v>0.24860216121867107</v>
      </c>
      <c r="N20" s="1">
        <v>0</v>
      </c>
      <c r="O20" s="1">
        <f t="shared" ref="O20:O51" si="73">SUMIF(M20:M118,"&gt;0",M20:M118)/(COUNTIF(M20:M118,"&gt;0"))</f>
        <v>0.25129685605277718</v>
      </c>
      <c r="P20" s="1">
        <f t="shared" ref="P20:P51" si="74">M20*$B$10</f>
        <v>255.31939161479957</v>
      </c>
      <c r="Q20" s="1">
        <f t="shared" ref="Q20:Q51" si="75">L20*$B$9</f>
        <v>3611.7596568277531</v>
      </c>
      <c r="R20" s="1">
        <f t="shared" ref="R20:R51" si="76">$B$7*$B$9</f>
        <v>250</v>
      </c>
      <c r="S20" s="4">
        <f t="shared" si="4"/>
        <v>3.323907614053629E-2</v>
      </c>
      <c r="T20" s="4"/>
      <c r="U20" s="4">
        <f t="shared" si="5"/>
        <v>-0.47199591599532909</v>
      </c>
      <c r="V20" s="4">
        <f t="shared" si="6"/>
        <v>-13.888403780994068</v>
      </c>
      <c r="W20" s="4">
        <f t="shared" si="7"/>
        <v>-27.304811645992807</v>
      </c>
      <c r="X20" s="1">
        <f t="shared" si="8"/>
        <v>13.888403780994068</v>
      </c>
      <c r="Y20" s="1">
        <f t="shared" ref="Y20:Y83" si="77">V20+($C20-$D20)</f>
        <v>86.111596219005932</v>
      </c>
      <c r="Z20" s="1">
        <f t="shared" si="9"/>
        <v>0.19416020433003767</v>
      </c>
      <c r="AA20" s="1">
        <f t="shared" ref="AA20:AA83" si="78">-$B$4*(Z20-Z19)/($E20-$E19)</f>
        <v>5.6541640366636248</v>
      </c>
      <c r="AB20" s="1">
        <f t="shared" ref="AB20:AB51" si="79">(($B$7*$B$19+ABS(O20*J20))/
I20)*((S20-S19)*$B$19/$B$13/($E20-$E19))</f>
        <v>2.2008006006041949</v>
      </c>
      <c r="AC20" s="1">
        <f>SUMIF(AD20:AD118,"&lt;0",AD20:AD118)/(COUNTIF(AD20:AD118,"&lt;0"))</f>
        <v>-0.35355819774007519</v>
      </c>
      <c r="AD20" s="1">
        <f>IF(Y20&gt;5,((AI20-(AH20*((X20-(U20-V20))/$B19))-(AA20*(($B$9+$B$10)/2)*((U20-V20)/$B19)))*$B19/Y20)/$B$10,AA20)</f>
        <v>-0.61683844009692601</v>
      </c>
      <c r="AE20" s="1">
        <f t="shared" si="10"/>
        <v>3.323907614053629E-2</v>
      </c>
      <c r="AF20" s="1">
        <f t="shared" ref="AF20:AF51" si="80">$B$9*(1+($B$11*(AE20)/$B$13))</f>
        <v>1023.2673532983754</v>
      </c>
      <c r="AG20" s="1">
        <f t="shared" ref="AG20:AG51" si="81">AD20*$B$10</f>
        <v>-633.50541474834495</v>
      </c>
      <c r="AH20" s="1">
        <f t="shared" ref="AH20:AH51" si="82">AA20*$B$9</f>
        <v>5654.1640366636248</v>
      </c>
      <c r="AI20" s="1">
        <f t="shared" ref="AI20:AI51" si="83">$B$9*$B$7</f>
        <v>250</v>
      </c>
      <c r="AJ20" s="1">
        <f t="shared" ref="AJ20:AJ83" si="84">(AE20-AE19)/($E20-$E19)</f>
        <v>5.3609238594637116E-4</v>
      </c>
      <c r="AK20" s="4">
        <f>IF(U20&gt;$D19,(((AD20*AF20*S20)*((Y20)))+(AA20*AF20*S20*(U20-V20)))/$B$19,0)</f>
        <v>7.7349875170793281</v>
      </c>
      <c r="AL20" s="1">
        <f>AK20-(AE20)*(AI20)</f>
        <v>-0.57478151805474464</v>
      </c>
      <c r="AM20" s="4">
        <f t="shared" ref="AM20:AM83" si="85">IF(V20&gt;$D20,-AL21/(AI21*AJ21),0)</f>
        <v>68.644797821620571</v>
      </c>
      <c r="AN20" s="4">
        <f t="shared" si="11"/>
        <v>78.644797821620571</v>
      </c>
      <c r="AO20" s="4">
        <f t="shared" ref="AO20:AO83" si="86">AO19*((AN20-($B$6/2))/(AN20+($B$6/2)))</f>
        <v>3.0966597928277335E-2</v>
      </c>
      <c r="AP20" s="4">
        <f t="shared" si="12"/>
        <v>-2.2724782122589549E-3</v>
      </c>
      <c r="AQ20" s="4">
        <f t="shared" si="13"/>
        <v>-6.3592451705522066</v>
      </c>
      <c r="AR20" s="4">
        <f t="shared" si="14"/>
        <v>-19.775653035550945</v>
      </c>
      <c r="AS20" s="4">
        <f t="shared" si="15"/>
        <v>-33.192060900549684</v>
      </c>
      <c r="AT20" s="1">
        <f t="shared" si="16"/>
        <v>19.775653035550945</v>
      </c>
      <c r="AU20" s="1">
        <f t="shared" ref="AU20:AU83" si="87">AR20+($C20-$D20)</f>
        <v>80.224346964449055</v>
      </c>
      <c r="AV20" s="1">
        <f t="shared" si="17"/>
        <v>0.28254584007005557</v>
      </c>
      <c r="AW20" s="1">
        <f t="shared" ref="AW20:AW83" si="88">-$B$4*(AV20-AV19)/($E20-$E19)</f>
        <v>7.6857915371254704</v>
      </c>
      <c r="AX20" s="1">
        <f t="shared" ref="AX20:AX51" si="89">(($B$7*$B$19+ABS(AC20*Y20))/
X20)*((AO20-AO19)*$B$19/$B$13/($E20-$E19))</f>
        <v>4.2061002073560454</v>
      </c>
      <c r="AY20" s="1">
        <f>SUMIF(AZ20:AZ118,"&lt;0",AZ20:AZ118)/(COUNTIF(AZ20:AZ118,"&lt;0"))</f>
        <v>-0.35228913201284817</v>
      </c>
      <c r="AZ20" s="1">
        <f>IF(AU20&gt;5,((BE20-(BD20*((AT20-(AQ20-AR20))/$B19))-(AW20*(($B$9+$B$10)/2)*((AQ20-AR20)/$B19)))*$B19/AU20)/$B$10,AW20)</f>
        <v>-1.55821713632019</v>
      </c>
      <c r="BA20" s="1">
        <f t="shared" si="18"/>
        <v>3.0966597928277335E-2</v>
      </c>
      <c r="BB20" s="1">
        <f t="shared" ref="BB20:BB51" si="90">$B$9*(1+($B$11*(BA20)/$B$13))</f>
        <v>1021.6766185497941</v>
      </c>
      <c r="BC20" s="1">
        <f t="shared" ref="BC20:BC51" si="91">AZ20*$B$10</f>
        <v>-1600.3201633435615</v>
      </c>
      <c r="BD20" s="1">
        <f t="shared" ref="BD20:BD51" si="92">AW20*$B$9</f>
        <v>7685.7915371254703</v>
      </c>
      <c r="BE20" s="1">
        <f t="shared" ref="BE20:BE51" si="93">$B$9*$B$7</f>
        <v>250</v>
      </c>
      <c r="BF20" s="1">
        <f t="shared" ref="BF20:BF83" si="94">(BA20-BA19)/($E20-$E19)</f>
        <v>4.0668041434453321E-4</v>
      </c>
      <c r="BG20" s="4">
        <f>IF(AQ20&gt;$D19,(((AZ20*BB20*AO20)*((AU20)))+(AW20*BB20*AO20*(AQ20-AR20)))/$B$19,0)</f>
        <v>-6.9259168871291834</v>
      </c>
      <c r="BH20" s="1">
        <f>BG20-(BA20)*(BE20)</f>
        <v>-14.667566369198518</v>
      </c>
      <c r="BI20" s="4">
        <f t="shared" ref="BI20:BI83" si="95">IF(AR20&gt;$D20,-BH21/(BE21*BF21),0)</f>
        <v>137.49339733775992</v>
      </c>
      <c r="BJ20" s="4">
        <f t="shared" si="19"/>
        <v>147.49339733775992</v>
      </c>
      <c r="BK20" s="4">
        <f t="shared" ref="BK20:BK83" si="96">BK19*((BJ20-($B$6/2))/(BJ20+($B$6/2)))</f>
        <v>3.1899951578345492E-2</v>
      </c>
      <c r="BL20" s="4">
        <f t="shared" si="20"/>
        <v>9.333536500681569E-4</v>
      </c>
      <c r="BM20" s="4">
        <f t="shared" si="21"/>
        <v>-3.941230533069934</v>
      </c>
      <c r="BN20" s="4">
        <f t="shared" si="22"/>
        <v>-17.357638398068673</v>
      </c>
      <c r="BO20" s="4">
        <f t="shared" si="23"/>
        <v>-30.774046263067412</v>
      </c>
      <c r="BP20" s="1">
        <f t="shared" si="24"/>
        <v>17.357638398068673</v>
      </c>
      <c r="BQ20" s="1">
        <f t="shared" ref="BQ20:BQ83" si="97">BN20+($C20-$D20)</f>
        <v>82.642361601931327</v>
      </c>
      <c r="BR20" s="1">
        <f t="shared" si="25"/>
        <v>0.30523934478424897</v>
      </c>
      <c r="BS20" s="1">
        <f t="shared" ref="BS20:BS83" si="98">-$B$4*(BR20-BR19)/($E20-$E19)</f>
        <v>2.3329592915556763</v>
      </c>
      <c r="BT20" s="1">
        <f t="shared" ref="BT20:BT51" si="99">(($B$7*$B$19+ABS(AY20*AU20))/
AT20)*((BK20-BK19)*$B$19/$B$13/($E20-$E19))</f>
        <v>1.5351205296382415</v>
      </c>
      <c r="BU20" s="1">
        <f>SUMIF(BV20:BV118,"&lt;0",BV20:BV118)/(COUNTIF(BV20:BV118,"&lt;0"))</f>
        <v>-0.29202671400462837</v>
      </c>
      <c r="BV20" s="1">
        <f>IF(BQ20&gt;5,((CA20-(BZ20*((BP20-(BM20-BN20))/$B19))-(BS20*(($B$9+$B$10)/2)*((BM20-BN20)/$B19)))*$B19/BQ20)/$B$10,BS20)</f>
        <v>-0.18754001415196014</v>
      </c>
      <c r="BW20" s="1">
        <f t="shared" si="26"/>
        <v>3.1899951578345492E-2</v>
      </c>
      <c r="BX20" s="1">
        <f t="shared" ref="BX20:BX51" si="100">$B$9*(1+($B$11*(BW20)/$B$13))</f>
        <v>1022.3299661048417</v>
      </c>
      <c r="BY20" s="1">
        <f t="shared" ref="BY20:BY51" si="101">BV20*$B$10</f>
        <v>-192.60734533434609</v>
      </c>
      <c r="BZ20" s="1">
        <f t="shared" ref="BZ20:BZ51" si="102">BS20*$B$9</f>
        <v>2332.9592915556764</v>
      </c>
      <c r="CA20" s="1">
        <f t="shared" ref="CA20:CA51" si="103">$B$9*$B$7</f>
        <v>250</v>
      </c>
      <c r="CB20" s="1">
        <f t="shared" ref="CB20:CB83" si="104">(BW20-BW19)/($E20-$E19)</f>
        <v>2.2000968433090186E-4</v>
      </c>
      <c r="CC20" s="4">
        <f>IF(BM20&gt;$D19,(((BV20*BX20*BK20)*((BQ20)))+(BS20*BX20*BK20*(BM20-BN20)))/$B$19,0)</f>
        <v>5.1531257129053474</v>
      </c>
      <c r="CD20" s="1">
        <f>CC20-(BW20)*(CA20)</f>
        <v>-2.8218621816810261</v>
      </c>
      <c r="CE20" s="4">
        <f t="shared" ref="CE20:CE83" si="105">IF(BN20&gt;$D20,-CD21/(CA21*CB21),0)</f>
        <v>75.720706083568899</v>
      </c>
      <c r="CF20" s="4">
        <f t="shared" si="27"/>
        <v>85.720706083568899</v>
      </c>
      <c r="CG20" s="4">
        <f t="shared" ref="CG20:CG83" si="106">CG19*((CF20-($B$6/2))/(CF20+($B$6/2)))</f>
        <v>3.1129690779807404E-2</v>
      </c>
      <c r="CH20" s="4">
        <f t="shared" si="28"/>
        <v>-7.7026079853808813E-4</v>
      </c>
      <c r="CI20" s="4">
        <f t="shared" si="29"/>
        <v>-5.9367248298007453</v>
      </c>
      <c r="CJ20" s="4">
        <f t="shared" si="30"/>
        <v>-19.353132694799484</v>
      </c>
      <c r="CK20" s="4">
        <f t="shared" si="31"/>
        <v>-32.769540559798223</v>
      </c>
      <c r="CL20" s="1">
        <f t="shared" si="32"/>
        <v>19.353132694799484</v>
      </c>
      <c r="CM20" s="1">
        <f t="shared" ref="CM20:CM83" si="107">CJ20+($C20-$D20)</f>
        <v>80.646867305200516</v>
      </c>
      <c r="CN20" s="1">
        <f t="shared" si="33"/>
        <v>0.29108925336086622</v>
      </c>
      <c r="CO20" s="1">
        <f t="shared" ref="CO20:CO83" si="108">-$B$4*(CN20-CN19)/($E20-$E19)</f>
        <v>4.6761561277012387</v>
      </c>
      <c r="CP20" s="1">
        <f t="shared" ref="CP20:CP51" si="109">(($B$7*$B$19+ABS(BU20*BQ20))/
BP20)*((CG20-CG19)*$B$19/$B$13/($E20-$E19))</f>
        <v>2.743125151243885</v>
      </c>
      <c r="CQ20" s="1">
        <f>SUMIF(CR20:CR118,"&lt;0",CR20:CR118)/(COUNTIF(CR20:CR118,"&lt;0"))</f>
        <v>-0.30995790282738139</v>
      </c>
      <c r="CR20" s="1">
        <f>IF(CM20&gt;5,((CW20-(CV20*((CL20-(CI20-CJ20))/$B19))-(CO20*(($B$9+$B$10)/2)*((CI20-CJ20)/$B19)))*$B19/CM20)/$B$10,CO20)</f>
        <v>-0.80102737524628476</v>
      </c>
      <c r="CS20" s="1">
        <f t="shared" si="34"/>
        <v>3.1129690779807404E-2</v>
      </c>
      <c r="CT20" s="1">
        <f t="shared" ref="CT20:CT51" si="110">$B$9*(1+($B$11*(CS20)/$B$13))</f>
        <v>1021.7907835458652</v>
      </c>
      <c r="CU20" s="1">
        <f t="shared" ref="CU20:CU51" si="111">CR20*$B$10</f>
        <v>-822.67113492543933</v>
      </c>
      <c r="CV20" s="1">
        <f t="shared" ref="CV20:CV51" si="112">CO20*$B$9</f>
        <v>4676.1561277012388</v>
      </c>
      <c r="CW20" s="1">
        <f t="shared" ref="CW20:CW51" si="113">$B$9*$B$7</f>
        <v>250</v>
      </c>
      <c r="CX20" s="1">
        <f t="shared" ref="CX20:CX83" si="114">(CS20-CS19)/($E20-$E19)</f>
        <v>3.7406184403851949E-4</v>
      </c>
      <c r="CY20" s="4">
        <f>IF(CI20&gt;$D19,(((CR20*CT20*CG20)*((CM20)))+(CO20*CT20*CG20*(CI20-CJ20)))/$B$19,0)</f>
        <v>-0.59262515801799509</v>
      </c>
      <c r="CZ20" s="1">
        <f>CY20-(CS20)*(CW20)</f>
        <v>-8.3750478529698462</v>
      </c>
      <c r="DA20" s="4">
        <f t="shared" ref="DA20:DA83" si="115">IF(CJ20&gt;$D20,-CZ21/(CW21*CX21),0)</f>
        <v>115.94027364772982</v>
      </c>
      <c r="DB20" s="4">
        <f t="shared" si="35"/>
        <v>125.94027364772982</v>
      </c>
      <c r="DC20" s="4">
        <f t="shared" ref="DC20:DC83" si="116">DC19*((DB20-($B$6/2))/(DB20+($B$6/2)))</f>
        <v>3.1715356209435198E-2</v>
      </c>
      <c r="DD20" s="4">
        <f t="shared" si="36"/>
        <v>5.8566542962779425E-4</v>
      </c>
      <c r="DE20" s="4">
        <f t="shared" si="37"/>
        <v>-4.4194568773971312</v>
      </c>
      <c r="DF20" s="4">
        <f t="shared" si="38"/>
        <v>-17.83586474239587</v>
      </c>
      <c r="DG20" s="4">
        <f t="shared" si="39"/>
        <v>-31.252272607394609</v>
      </c>
      <c r="DH20" s="1">
        <f t="shared" si="40"/>
        <v>17.83586474239587</v>
      </c>
      <c r="DI20" s="1">
        <f t="shared" ref="DI20:DI83" si="117">DF20+($C20-$D20)</f>
        <v>82.16413525760413</v>
      </c>
      <c r="DJ20" s="1">
        <f t="shared" si="41"/>
        <v>0.31645827524755021</v>
      </c>
      <c r="DK20" s="1">
        <f t="shared" ref="DK20:DK83" si="118">-$B$4*(DJ20-DJ19)/($E20-$E19)</f>
        <v>2.9583252613606659</v>
      </c>
      <c r="DL20" s="1">
        <f t="shared" ref="DL20:DL51" si="119">(($B$7*$B$19+ABS(CQ20*CM20))/
CL20)*((DC20-DC19)*$B$19/$B$13/($E20-$E19))</f>
        <v>1.7195675751963366</v>
      </c>
      <c r="DM20" s="1">
        <f>SUMIF(DN20:DN118,"&lt;0",DN20:DN118)/(COUNTIF(DN20:DN118,"&lt;0"))</f>
        <v>-0.2759954886312822</v>
      </c>
      <c r="DN20" s="1">
        <f>IF(DI20&gt;5,((DS20-(DR20*((DH20-(DE20-DF20))/$B19))-(DK20*(($B$9+$B$10)/2)*((DE20-DF20)/$B19)))*$B19/DI20)/$B$10,DK20)</f>
        <v>-0.33537675341446282</v>
      </c>
      <c r="DO20" s="1">
        <f t="shared" si="42"/>
        <v>3.1715356209435198E-2</v>
      </c>
      <c r="DP20" s="1">
        <f t="shared" ref="DP20:DP51" si="120">$B$9*(1+($B$11*(DO20)/$B$13))</f>
        <v>1022.2007493466045</v>
      </c>
      <c r="DQ20" s="1">
        <f t="shared" ref="DQ20:DQ51" si="121">DN20*$B$10</f>
        <v>-344.4386332917216</v>
      </c>
      <c r="DR20" s="1">
        <f t="shared" ref="DR20:DR51" si="122">DK20*$B$9</f>
        <v>2958.325261360666</v>
      </c>
      <c r="DS20" s="1">
        <f t="shared" ref="DS20:DS51" si="123">$B$9*$B$7</f>
        <v>250</v>
      </c>
      <c r="DT20" s="1">
        <f t="shared" ref="DT20:DT83" si="124">(DO20-DO19)/($E20-$E19)</f>
        <v>2.5692875811296061E-4</v>
      </c>
      <c r="DU20" s="4">
        <f>IF(DE20&gt;$D19,(((DN20*DP20*DC20)*((DI20)))+(DK20*DP20*DC20*(DE20-DF20)))/$B$19,0)</f>
        <v>3.9338284033362654</v>
      </c>
      <c r="DV20" s="1">
        <f>DU20-(DO20)*(DS20)</f>
        <v>-3.9950106490225346</v>
      </c>
      <c r="DW20" s="4">
        <f t="shared" ref="DW20:DW83" si="125">IF(DF20&gt;$D20,-DV21/(DS21*DT21),0)</f>
        <v>84.006116477123115</v>
      </c>
      <c r="DX20" s="4">
        <f t="shared" si="43"/>
        <v>94.006116477123115</v>
      </c>
      <c r="DY20" s="4">
        <f t="shared" ref="DY20:DY83" si="126">DY19*((DX20-($B$6/2))/(DX20+($B$6/2)))</f>
        <v>3.1290263808935743E-2</v>
      </c>
      <c r="DZ20" s="4">
        <f t="shared" si="44"/>
        <v>-4.2509240049945496E-4</v>
      </c>
      <c r="EA20" s="4">
        <f t="shared" si="45"/>
        <v>-5.5207325263594456</v>
      </c>
      <c r="EB20" s="4">
        <f t="shared" si="46"/>
        <v>-18.937140391358184</v>
      </c>
      <c r="EC20" s="4">
        <f t="shared" si="47"/>
        <v>-32.353548256356923</v>
      </c>
      <c r="ED20" s="1">
        <f t="shared" si="48"/>
        <v>18.937140391358184</v>
      </c>
      <c r="EE20" s="1">
        <f t="shared" ref="EE20:EE83" si="127">EB20+($C20-$D20)</f>
        <v>81.062859608641816</v>
      </c>
      <c r="EF20" s="1">
        <f t="shared" si="49"/>
        <v>0.30012897309786446</v>
      </c>
      <c r="EG20" s="1">
        <f t="shared" ref="EG20:EG83" si="128">-$B$4*(EF20-EF19)/($E20-$E19)</f>
        <v>4.0414794714744495</v>
      </c>
      <c r="EH20" s="1">
        <f t="shared" ref="EH20:EH51" si="129">(($B$7*$B$19+ABS(DM20*DI20))/
DH20)*((DY20-DY19)*$B$19/$B$13/($E20-$E19))</f>
        <v>2.3680229887048885</v>
      </c>
      <c r="EI20" s="1">
        <f>SUMIF(EJ20:EJ118,"&lt;0",EJ20:EJ118)/(COUNTIF(EJ20:EJ118,"&lt;0"))</f>
        <v>-0.27916662693565625</v>
      </c>
      <c r="EJ20" s="1">
        <f>IF(EE20&gt;5,((EO20-(EN20*((ED20-(EA20-EB20))/$B19))-(EG20*(($B$9+$B$10)/2)*((EA20-EB20)/$B19)))*$B19/EE20)/$B$10,EG20)</f>
        <v>-0.62780312318262699</v>
      </c>
      <c r="EK20" s="1">
        <f t="shared" si="50"/>
        <v>3.1290263808935743E-2</v>
      </c>
      <c r="EL20" s="1">
        <f t="shared" ref="EL20:EL51" si="130">$B$9*(1+($B$11*(EK20)/$B$13))</f>
        <v>1021.903184666255</v>
      </c>
      <c r="EM20" s="1">
        <f t="shared" ref="EM20:EM51" si="131">EJ20*$B$10</f>
        <v>-644.76636357102154</v>
      </c>
      <c r="EN20" s="1">
        <f t="shared" ref="EN20:EN51" si="132">EG20*$B$9</f>
        <v>4041.4794714744494</v>
      </c>
      <c r="EO20" s="1">
        <f t="shared" ref="EO20:EO51" si="133">$B$9*$B$7</f>
        <v>250</v>
      </c>
      <c r="EP20" s="1">
        <f t="shared" ref="EP20:EP83" si="134">(EK20-EK19)/($E20-$E19)</f>
        <v>3.4194723821285162E-4</v>
      </c>
      <c r="EQ20" s="4">
        <f>IF(EA20&gt;$D19,(((EJ20*EL20*DY20)*((EE20)))+(EG20*EL20*DY20*(EA20-EB20)))/$B$19,0)</f>
        <v>1.0649865724429946</v>
      </c>
      <c r="ER20" s="1">
        <f>EQ20-(EK20)*(EO20)</f>
        <v>-6.7575793797909416</v>
      </c>
      <c r="ES20" s="4">
        <f t="shared" ref="ES20:ES83" si="135">IF(EB20&gt;$D20,-ER21/(EO21*EP21),0)</f>
        <v>105.73503677401763</v>
      </c>
      <c r="ET20" s="4">
        <f t="shared" si="51"/>
        <v>115.73503677401763</v>
      </c>
      <c r="EU20" s="4">
        <f t="shared" ref="EU20:EU83" si="136">EU19*((ET20-($B$6/2))/(ET20+($B$6/2)))</f>
        <v>3.1604474574525955E-2</v>
      </c>
      <c r="EV20" s="4">
        <f t="shared" si="52"/>
        <v>3.1421076559021155E-4</v>
      </c>
      <c r="EW20" s="4">
        <f t="shared" si="53"/>
        <v>-4.7067149989236654</v>
      </c>
      <c r="EX20" s="4">
        <f t="shared" si="54"/>
        <v>-18.123122863922404</v>
      </c>
      <c r="EY20" s="4">
        <f t="shared" si="55"/>
        <v>-31.539530728921143</v>
      </c>
      <c r="EZ20" s="1">
        <f t="shared" si="56"/>
        <v>18.123122863922404</v>
      </c>
      <c r="FA20" s="1">
        <f t="shared" ref="FA20:FA83" si="137">EX20+($C20-$D20)</f>
        <v>81.876877136077596</v>
      </c>
      <c r="FB20" s="1">
        <f t="shared" si="57"/>
        <v>0.31854286233928253</v>
      </c>
      <c r="FC20" s="1">
        <f t="shared" ref="FC20:FC83" si="138">-$B$4*(FB20-FB19)/($E20-$E19)</f>
        <v>3.2154029017155628</v>
      </c>
      <c r="FD20" s="1">
        <f t="shared" ref="FD20:FD51" si="139">(($B$7*$B$19+ABS(EI20*EE20))/
ED20)*((EU20-EU19)*$B$19/$B$13/($E20-$E19))</f>
        <v>1.8186412531884262</v>
      </c>
      <c r="FE20" s="1">
        <f>SUMIF(FF20:FF118,"&lt;0",FF20:FF118)/(COUNTIF(FF20:FF118,"&lt;0"))</f>
        <v>-0.25825377825046486</v>
      </c>
      <c r="FF20" s="1">
        <f>IF(FA20&gt;5,((FK20-(FJ20*((EZ20-(EW20-EX20))/$B19))-(FC20*(($B$9+$B$10)/2)*((EW20-EX20)/$B19)))*$B19/FA20)/$B$10,FC20)</f>
        <v>-0.4026195484752158</v>
      </c>
      <c r="FG20" s="1">
        <f t="shared" si="58"/>
        <v>3.1604474574525955E-2</v>
      </c>
      <c r="FH20" s="1">
        <f t="shared" ref="FH20:FH51" si="140">$B$9*(1+($B$11*(FG20)/$B$13))</f>
        <v>1022.1231322021682</v>
      </c>
      <c r="FI20" s="1">
        <f t="shared" ref="FI20:FI51" si="141">FF20*$B$10</f>
        <v>-413.49832867501613</v>
      </c>
      <c r="FJ20" s="1">
        <f t="shared" ref="FJ20:FJ51" si="142">FC20*$B$9</f>
        <v>3215.4029017155626</v>
      </c>
      <c r="FK20" s="1">
        <f t="shared" ref="FK20:FK51" si="143">$B$9*$B$7</f>
        <v>250</v>
      </c>
      <c r="FL20" s="1">
        <f t="shared" ref="FL20:FL83" si="144">(FG20-FG19)/($E20-$E19)</f>
        <v>2.7910508509480932E-4</v>
      </c>
      <c r="FM20" s="4">
        <f>IF(EW20&gt;$D19,(((FF20*FH20*EU20)*((FA20)))+(FC20*FH20*EU20*(EW20-EX20)))/$B$19,0)</f>
        <v>3.2865507568978503</v>
      </c>
      <c r="FN20" s="1">
        <f>FM20-(FG20)*(FK20)</f>
        <v>-4.6145678867336386</v>
      </c>
      <c r="FO20" s="4">
        <f t="shared" ref="FO20:FO83" si="145">IF(EX20&gt;$D20,-FN21/(FK21*FL21),0)</f>
        <v>88.800183379407841</v>
      </c>
      <c r="FP20" s="4">
        <f t="shared" si="59"/>
        <v>98.800183379407841</v>
      </c>
      <c r="FQ20" s="4">
        <f t="shared" ref="FQ20:FQ83" si="146">FQ19*((FP20-($B$6/2))/(FP20+($B$6/2)))</f>
        <v>3.1371177677122143E-2</v>
      </c>
      <c r="FR20" s="4">
        <f t="shared" si="60"/>
        <v>-2.3329689740381188E-4</v>
      </c>
      <c r="FS20" s="4">
        <f t="shared" si="61"/>
        <v>-5.3111111061874183</v>
      </c>
      <c r="FT20" s="4">
        <f t="shared" si="62"/>
        <v>-18.727518971186157</v>
      </c>
      <c r="FU20" s="4">
        <f t="shared" si="63"/>
        <v>-32.143926836184896</v>
      </c>
      <c r="FV20" s="1">
        <f t="shared" ref="FV20:FV83" si="147">-FT20</f>
        <v>18.727518971186157</v>
      </c>
      <c r="FW20" s="1">
        <f t="shared" ref="FW20:FW83" si="148">FT20+($C20-$D20)</f>
        <v>81.272481028813843</v>
      </c>
      <c r="FX20" s="1">
        <f t="shared" si="64"/>
        <v>0.30985540730044847</v>
      </c>
      <c r="FY20" s="1">
        <f t="shared" ref="FY20:FY83" si="149">-$B$4*(FX20-FX19)/($E20-$E19)</f>
        <v>3.7595486323127325</v>
      </c>
      <c r="FZ20" s="1">
        <f t="shared" ref="FZ20:FZ51" si="150">(($B$7*$B$19+ABS(FE20*FA20))/
EZ20)*((FQ20-FQ19)*$B$19/$B$13/($E20-$E19))</f>
        <v>2.148860092232022</v>
      </c>
      <c r="GA20" s="1">
        <f>SUMIF(GB20:GB118,"&lt;0",GB20:GB118)/(COUNTIF(GB20:GB118,"&lt;0"))</f>
        <v>-0.2589213657961712</v>
      </c>
      <c r="GB20" s="1">
        <f>IF(FW20&gt;5,((GG20-(GF20*((FV20-(FS20-FT20))/$B19))-(FY20*(($B$9+$B$10)/2)*((FS20-FT20)/$B19)))*$B19/FW20)/$B$10,FY20)</f>
        <v>-0.55216612272490684</v>
      </c>
      <c r="GC20" s="1">
        <f t="shared" si="65"/>
        <v>3.1371177677122143E-2</v>
      </c>
      <c r="GD20" s="1">
        <f t="shared" ref="GD20:GD51" si="151">$B$9*(1+($B$11*(GC20)/$B$13))</f>
        <v>1021.9598243739856</v>
      </c>
      <c r="GE20" s="1">
        <f t="shared" ref="GE20:GE51" si="152">GB20*$B$10</f>
        <v>-567.08565136093387</v>
      </c>
      <c r="GF20" s="1">
        <f t="shared" ref="GF20:GF51" si="153">FY20*$B$9</f>
        <v>3759.5486323127325</v>
      </c>
      <c r="GG20" s="1">
        <f t="shared" ref="GG20:GG51" si="154">$B$9*$B$7</f>
        <v>250</v>
      </c>
      <c r="GH20" s="1">
        <f t="shared" ref="GH20:GH83" si="155">(GC20-GC19)/($E20-$E19)</f>
        <v>3.2576446457557168E-4</v>
      </c>
      <c r="GI20" s="4">
        <f>(((GB20*GD20*FQ20)*((FW20)))+(FY20*GD20*FQ20*(FS20-FT20)))/$B$19</f>
        <v>1.7837355406728284</v>
      </c>
      <c r="GJ20" s="1">
        <f>GI20-(GC20)*(GG20)</f>
        <v>-6.0590588786077078</v>
      </c>
      <c r="GK20" s="4">
        <f>IF(FT20&gt;$D20,-GJ21/(GG21*GH21),0)</f>
        <v>100.14369524650002</v>
      </c>
      <c r="GL20" s="4">
        <f t="shared" si="66"/>
        <v>110.14369524650002</v>
      </c>
      <c r="GM20" s="4">
        <f>GM19*((GL20-($B$6/2))/(GL20+($B$6/2)))</f>
        <v>3.1535204303810099E-2</v>
      </c>
      <c r="GN20" s="4">
        <f t="shared" si="67"/>
        <v>1.6402662668795615E-4</v>
      </c>
      <c r="GO20" s="4">
        <v>495</v>
      </c>
      <c r="GP20" s="4"/>
      <c r="GQ20" s="4"/>
      <c r="GR20" s="4"/>
      <c r="GS20" s="4"/>
      <c r="GT20" s="4"/>
      <c r="GU20" s="4"/>
      <c r="GV20" s="4"/>
      <c r="GW20" s="4"/>
      <c r="GX20" s="6"/>
      <c r="GY20" s="4"/>
      <c r="GZ20" s="4"/>
      <c r="HA20" s="4"/>
      <c r="HB20" s="1"/>
      <c r="HC20" s="4"/>
      <c r="HD20" s="4"/>
    </row>
    <row r="21" spans="1:212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56">E20-$B$6</f>
        <v>490</v>
      </c>
      <c r="F21" s="1">
        <f t="shared" si="68"/>
        <v>1.375999999999999</v>
      </c>
      <c r="G21" s="10">
        <f t="shared" si="69"/>
        <v>-19.641168986795581</v>
      </c>
      <c r="H21" s="25">
        <f t="shared" si="70"/>
        <v>-33.057576851794323</v>
      </c>
      <c r="I21" s="25">
        <f t="shared" si="71"/>
        <v>33.057576851794323</v>
      </c>
      <c r="J21" s="1">
        <f t="shared" si="2"/>
        <v>66.942423148205677</v>
      </c>
      <c r="K21" s="1">
        <f t="shared" si="3"/>
        <v>0.49548011338363829</v>
      </c>
      <c r="L21" s="1">
        <f t="shared" si="72"/>
        <v>2.83761159081936</v>
      </c>
      <c r="M21" s="1">
        <f t="shared" ref="M21:M84" si="157">IF(J21&gt;5,(((R21/$B$10)*(($C21-$D21)/(G21-$D21)))-((L21/(1+$B$11))*((($C21-G21-($D$14/2))/(G21-$D21))+(($B$11*$D$14)/(2*(G21-$D21)))))),L21)</f>
        <v>7.6431232652307585E-2</v>
      </c>
      <c r="N21" s="1">
        <v>0</v>
      </c>
      <c r="O21" s="1">
        <f t="shared" si="73"/>
        <v>0.25131741250544382</v>
      </c>
      <c r="P21" s="1">
        <f t="shared" si="74"/>
        <v>78.496404558572934</v>
      </c>
      <c r="Q21" s="1">
        <f t="shared" si="75"/>
        <v>2837.6115908193601</v>
      </c>
      <c r="R21" s="1">
        <f t="shared" si="76"/>
        <v>250</v>
      </c>
      <c r="S21" s="4">
        <f t="shared" si="4"/>
        <v>3.1018508771096909E-2</v>
      </c>
      <c r="T21" s="4"/>
      <c r="U21" s="4">
        <f t="shared" si="5"/>
        <v>-6.2247611217968384</v>
      </c>
      <c r="V21" s="4">
        <f t="shared" si="6"/>
        <v>-19.641168986795577</v>
      </c>
      <c r="W21" s="4">
        <f t="shared" si="7"/>
        <v>-33.057576851794316</v>
      </c>
      <c r="X21" s="1">
        <f t="shared" si="8"/>
        <v>19.641168986795577</v>
      </c>
      <c r="Y21" s="1">
        <f t="shared" si="77"/>
        <v>80.358831013204423</v>
      </c>
      <c r="Z21" s="1">
        <f t="shared" si="9"/>
        <v>0.39742509001033044</v>
      </c>
      <c r="AA21" s="1">
        <f t="shared" si="78"/>
        <v>4.0652977136058555</v>
      </c>
      <c r="AB21" s="1">
        <f t="shared" si="79"/>
        <v>1.4556570965573368</v>
      </c>
      <c r="AC21" s="1">
        <f t="shared" ref="AC21:AC84" si="158">AC20</f>
        <v>-0.35355819774007519</v>
      </c>
      <c r="AD21" s="1">
        <f t="shared" ref="AD21:AD84" si="159">IF(Y21&gt;5,((AI21-(AH21*((X21-(U21-V21))/$B20))-(AA21*(($B$9+$B$10)/2)*((U21-V21)/$B20)))*$B20/Y21)/$B$10,AA21)</f>
        <v>-0.67350021026297691</v>
      </c>
      <c r="AE21" s="1">
        <f t="shared" si="10"/>
        <v>3.1018508771096909E-2</v>
      </c>
      <c r="AF21" s="1">
        <f t="shared" si="80"/>
        <v>1021.7129561397678</v>
      </c>
      <c r="AG21" s="1">
        <f t="shared" si="81"/>
        <v>-691.6981859442825</v>
      </c>
      <c r="AH21" s="1">
        <f t="shared" si="82"/>
        <v>4065.2977136058553</v>
      </c>
      <c r="AI21" s="1">
        <f t="shared" si="83"/>
        <v>250</v>
      </c>
      <c r="AJ21" s="1">
        <f t="shared" si="84"/>
        <v>4.4411347388787631E-4</v>
      </c>
      <c r="AK21" s="4">
        <f t="shared" ref="AK21:AK84" si="160">IF(U21&gt;$D20,(((AD21*AF21*S21)*((Y21)))+(AA21*AF21*S21*(U21-V21)))/$B$19,0)</f>
        <v>0.13310728655151707</v>
      </c>
      <c r="AL21" s="1">
        <f t="shared" ref="AL21:AL84" si="161">AK21-(AE21)*(AI21)</f>
        <v>-7.6215199062227095</v>
      </c>
      <c r="AM21" s="4">
        <f t="shared" si="85"/>
        <v>96.532810324853131</v>
      </c>
      <c r="AN21" s="4">
        <f t="shared" si="11"/>
        <v>106.53281032485313</v>
      </c>
      <c r="AO21" s="4">
        <f t="shared" si="86"/>
        <v>2.9546539239703906E-2</v>
      </c>
      <c r="AP21" s="4">
        <f t="shared" si="12"/>
        <v>-1.4719695313930026E-3</v>
      </c>
      <c r="AQ21" s="4">
        <f t="shared" si="13"/>
        <v>-10.038153690172486</v>
      </c>
      <c r="AR21" s="4">
        <f t="shared" si="14"/>
        <v>-23.454561555171225</v>
      </c>
      <c r="AS21" s="4">
        <f t="shared" si="15"/>
        <v>-36.870969420169963</v>
      </c>
      <c r="AT21" s="1">
        <f t="shared" si="16"/>
        <v>23.454561555171225</v>
      </c>
      <c r="AU21" s="1">
        <f t="shared" si="87"/>
        <v>76.545438444828775</v>
      </c>
      <c r="AV21" s="1">
        <f t="shared" si="17"/>
        <v>0.45040189034790368</v>
      </c>
      <c r="AW21" s="1">
        <f t="shared" si="88"/>
        <v>3.3571210055569622</v>
      </c>
      <c r="AX21" s="1">
        <f t="shared" si="89"/>
        <v>2.0008596113126451</v>
      </c>
      <c r="AY21" s="1">
        <f t="shared" ref="AY21:AY84" si="162">AY20</f>
        <v>-0.35228913201284817</v>
      </c>
      <c r="AZ21" s="1">
        <f t="shared" ref="AZ21:AZ84" si="163">IF(AU21&gt;5,((BE21-(BD21*((AT21-(AQ21-AR21))/$B20))-(AW21*(($B$9+$B$10)/2)*((AQ21-AR21)/$B20)))*$B20/AU21)/$B$10,AW21)</f>
        <v>-0.69133371312960734</v>
      </c>
      <c r="BA21" s="1">
        <f t="shared" si="18"/>
        <v>2.9546539239703906E-2</v>
      </c>
      <c r="BB21" s="1">
        <f t="shared" si="90"/>
        <v>1020.6825774677928</v>
      </c>
      <c r="BC21" s="1">
        <f t="shared" si="91"/>
        <v>-710.01355005836933</v>
      </c>
      <c r="BD21" s="1">
        <f t="shared" si="92"/>
        <v>3357.1210055569622</v>
      </c>
      <c r="BE21" s="1">
        <f t="shared" si="93"/>
        <v>250</v>
      </c>
      <c r="BF21" s="1">
        <f t="shared" si="94"/>
        <v>2.8401173771468586E-4</v>
      </c>
      <c r="BG21" s="4">
        <f t="shared" ref="BG21:BG84" si="164">IF(AQ21&gt;$D20,(((AZ21*BB21*AO21)*((AU21)))+(AW21*BB21*AO21*(AQ21-AR21)))/$B$19,0)</f>
        <v>-2.3757998656222616</v>
      </c>
      <c r="BH21" s="1">
        <f t="shared" ref="BH21:BH84" si="165">BG21-(BA21)*(BE21)</f>
        <v>-9.7624346755482385</v>
      </c>
      <c r="BI21" s="4">
        <f t="shared" si="95"/>
        <v>138.16750253881082</v>
      </c>
      <c r="BJ21" s="4">
        <f t="shared" si="19"/>
        <v>148.16750253881082</v>
      </c>
      <c r="BK21" s="4">
        <f t="shared" si="96"/>
        <v>3.0841330739716795E-2</v>
      </c>
      <c r="BL21" s="4">
        <f t="shared" si="20"/>
        <v>1.2947915000128887E-3</v>
      </c>
      <c r="BM21" s="4">
        <f t="shared" si="21"/>
        <v>-6.6837715657867776</v>
      </c>
      <c r="BN21" s="4">
        <f t="shared" si="22"/>
        <v>-20.100179430785516</v>
      </c>
      <c r="BO21" s="4">
        <f t="shared" si="23"/>
        <v>-33.516587295784255</v>
      </c>
      <c r="BP21" s="1">
        <f t="shared" si="24"/>
        <v>20.100179430785516</v>
      </c>
      <c r="BQ21" s="1">
        <f t="shared" si="97"/>
        <v>79.899820569214484</v>
      </c>
      <c r="BR21" s="1">
        <f t="shared" si="25"/>
        <v>0.40467509036019345</v>
      </c>
      <c r="BS21" s="1">
        <f t="shared" si="98"/>
        <v>1.9887149115188898</v>
      </c>
      <c r="BT21" s="1">
        <f t="shared" si="99"/>
        <v>1.215279447633852</v>
      </c>
      <c r="BU21" s="1">
        <f t="shared" ref="BU21:BU84" si="166">BU20</f>
        <v>-0.29202671400462837</v>
      </c>
      <c r="BV21" s="1">
        <f t="shared" ref="BV21:BV84" si="167">IF(BQ21&gt;5,((CA21-(BZ21*((BP21-(BM21-BN21))/$B20))-(BS21*(($B$9+$B$10)/2)*((BM21-BN21)/$B20)))*$B20/BQ21)/$B$10,BS21)</f>
        <v>-0.18686610741402543</v>
      </c>
      <c r="BW21" s="1">
        <f t="shared" si="26"/>
        <v>3.0841330739716795E-2</v>
      </c>
      <c r="BX21" s="1">
        <f t="shared" si="100"/>
        <v>1021.5889315178017</v>
      </c>
      <c r="BY21" s="1">
        <f t="shared" si="101"/>
        <v>-191.91522963635239</v>
      </c>
      <c r="BZ21" s="1">
        <f t="shared" si="102"/>
        <v>1988.7149115188897</v>
      </c>
      <c r="CA21" s="1">
        <f t="shared" si="103"/>
        <v>250</v>
      </c>
      <c r="CB21" s="1">
        <f t="shared" si="104"/>
        <v>2.1172416772573949E-4</v>
      </c>
      <c r="CC21" s="4">
        <f t="shared" ref="CC21:CC84" si="168">IF(BM21&gt;$D20,(((BV21*BX21*BK21)*((BQ21)))+(BS21*BX21*BK21*(BM21-BN21)))/$B$19,0)</f>
        <v>3.7023568161419571</v>
      </c>
      <c r="CD21" s="1">
        <f t="shared" ref="CD21:CD84" si="169">CC21-(BW21)*(CA21)</f>
        <v>-4.0079758687872413</v>
      </c>
      <c r="CE21" s="4">
        <f t="shared" si="105"/>
        <v>94.267661973649098</v>
      </c>
      <c r="CF21" s="4">
        <f t="shared" si="27"/>
        <v>104.2676619736491</v>
      </c>
      <c r="CG21" s="4">
        <f t="shared" si="106"/>
        <v>2.9671866837409452E-2</v>
      </c>
      <c r="CH21" s="4">
        <f t="shared" si="28"/>
        <v>-1.1694639023073425E-3</v>
      </c>
      <c r="CI21" s="4">
        <f t="shared" si="29"/>
        <v>-9.7134707945622765</v>
      </c>
      <c r="CJ21" s="4">
        <f t="shared" si="30"/>
        <v>-23.129878659561015</v>
      </c>
      <c r="CK21" s="4">
        <f t="shared" si="31"/>
        <v>-36.546286524559754</v>
      </c>
      <c r="CL21" s="1">
        <f t="shared" si="32"/>
        <v>23.129878659561015</v>
      </c>
      <c r="CM21" s="1">
        <f t="shared" si="107"/>
        <v>76.870121340438985</v>
      </c>
      <c r="CN21" s="1">
        <f t="shared" si="33"/>
        <v>0.44059766091435815</v>
      </c>
      <c r="CO21" s="1">
        <f t="shared" si="108"/>
        <v>2.9901681510698386</v>
      </c>
      <c r="CP21" s="1">
        <f t="shared" si="109"/>
        <v>1.8163123157946948</v>
      </c>
      <c r="CQ21" s="1">
        <f t="shared" ref="CQ21:CQ84" si="170">CQ20</f>
        <v>-0.30995790282738139</v>
      </c>
      <c r="CR21" s="1">
        <f t="shared" ref="CR21:CR84" si="171">IF(CM21&gt;5,((CW21-(CV21*((CL21-(CI21-CJ21))/$B20))-(CO21*(($B$9+$B$10)/2)*((CI21-CJ21)/$B20)))*$B20/CM21)/$B$10,CO21)</f>
        <v>-0.56625489704224541</v>
      </c>
      <c r="CS21" s="1">
        <f t="shared" si="34"/>
        <v>2.9671866837409452E-2</v>
      </c>
      <c r="CT21" s="1">
        <f t="shared" si="110"/>
        <v>1020.7703067861867</v>
      </c>
      <c r="CU21" s="1">
        <f t="shared" si="111"/>
        <v>-581.55510436032682</v>
      </c>
      <c r="CV21" s="1">
        <f t="shared" si="112"/>
        <v>2990.1681510698386</v>
      </c>
      <c r="CW21" s="1">
        <f t="shared" si="113"/>
        <v>250</v>
      </c>
      <c r="CX21" s="1">
        <f t="shared" si="114"/>
        <v>2.9156478847959034E-4</v>
      </c>
      <c r="CY21" s="4">
        <f t="shared" ref="CY21:CY84" si="172">IF(CI21&gt;$D20,(((CR21*CT21*CG21)*((CM21)))+(CO21*CT21*CG21*(CI21-CJ21)))/$B$19,0)</f>
        <v>-1.0330586312391778</v>
      </c>
      <c r="CZ21" s="1">
        <f t="shared" ref="CZ21:CZ84" si="173">CY21-(CS21)*(CW21)</f>
        <v>-8.4510253405915421</v>
      </c>
      <c r="DA21" s="4">
        <f t="shared" si="115"/>
        <v>129.9864354721939</v>
      </c>
      <c r="DB21" s="4">
        <f t="shared" si="35"/>
        <v>139.9864354721939</v>
      </c>
      <c r="DC21" s="4">
        <f t="shared" si="116"/>
        <v>3.0602430754309178E-2</v>
      </c>
      <c r="DD21" s="4">
        <f t="shared" si="36"/>
        <v>9.3056391689972512E-4</v>
      </c>
      <c r="DE21" s="4">
        <f t="shared" si="37"/>
        <v>-7.302683445081108</v>
      </c>
      <c r="DF21" s="4">
        <f t="shared" si="38"/>
        <v>-20.719091310079847</v>
      </c>
      <c r="DG21" s="4">
        <f t="shared" si="39"/>
        <v>-34.135499175078586</v>
      </c>
      <c r="DH21" s="1">
        <f t="shared" si="40"/>
        <v>20.719091310079847</v>
      </c>
      <c r="DI21" s="1">
        <f t="shared" si="117"/>
        <v>79.280908689920153</v>
      </c>
      <c r="DJ21" s="1">
        <f t="shared" si="41"/>
        <v>0.42333323788038935</v>
      </c>
      <c r="DK21" s="1">
        <f t="shared" si="118"/>
        <v>2.1374992526567826</v>
      </c>
      <c r="DL21" s="1">
        <f t="shared" si="119"/>
        <v>1.2172814971877022</v>
      </c>
      <c r="DM21" s="1">
        <f t="shared" ref="DM21:DM84" si="174">DM20</f>
        <v>-0.2759954886312822</v>
      </c>
      <c r="DN21" s="1">
        <f t="shared" ref="DN21:DN84" si="175">IF(DI21&gt;5,((DS21-(DR21*((DH21-(DE21-DF21))/$B20))-(DK21*(($B$9+$B$10)/2)*((DE21-DF21)/$B20)))*$B20/DI21)/$B$10,DK21)</f>
        <v>-0.24163267135524502</v>
      </c>
      <c r="DO21" s="1">
        <f t="shared" si="42"/>
        <v>3.0602430754309178E-2</v>
      </c>
      <c r="DP21" s="1">
        <f t="shared" si="120"/>
        <v>1021.4217015280165</v>
      </c>
      <c r="DQ21" s="1">
        <f t="shared" si="121"/>
        <v>-248.16158613526375</v>
      </c>
      <c r="DR21" s="1">
        <f t="shared" si="122"/>
        <v>2137.4992526567826</v>
      </c>
      <c r="DS21" s="1">
        <f t="shared" si="123"/>
        <v>250</v>
      </c>
      <c r="DT21" s="1">
        <f t="shared" si="124"/>
        <v>2.2258509102520419E-4</v>
      </c>
      <c r="DU21" s="4">
        <f t="shared" ref="DU21:DU84" si="176">IF(DE21&gt;$D20,(((DN21*DP21*DC21)*((DI21)))+(DK21*DP21*DC21*(DE21-DF21)))/$B$19,0)</f>
        <v>2.9759804178937066</v>
      </c>
      <c r="DV21" s="1">
        <f t="shared" ref="DV21:DV84" si="177">DU21-(DO21)*(DS21)</f>
        <v>-4.6746272706835885</v>
      </c>
      <c r="DW21" s="4">
        <f t="shared" si="125"/>
        <v>100.02614278454199</v>
      </c>
      <c r="DX21" s="4">
        <f t="shared" si="43"/>
        <v>110.02614278454199</v>
      </c>
      <c r="DY21" s="4">
        <f t="shared" si="126"/>
        <v>2.989990850861907E-2</v>
      </c>
      <c r="DZ21" s="4">
        <f t="shared" si="44"/>
        <v>-7.0252224569010771E-4</v>
      </c>
      <c r="EA21" s="4">
        <f t="shared" si="45"/>
        <v>-9.1226892629311394</v>
      </c>
      <c r="EB21" s="4">
        <f t="shared" si="46"/>
        <v>-22.539097127929878</v>
      </c>
      <c r="EC21" s="4">
        <f t="shared" si="47"/>
        <v>-35.955504992928617</v>
      </c>
      <c r="ED21" s="1">
        <f t="shared" si="48"/>
        <v>22.539097127929878</v>
      </c>
      <c r="EE21" s="1">
        <f t="shared" si="127"/>
        <v>77.460902872070122</v>
      </c>
      <c r="EF21" s="1">
        <f t="shared" si="49"/>
        <v>0.43758501195706778</v>
      </c>
      <c r="EG21" s="1">
        <f t="shared" si="128"/>
        <v>2.7491207771840664</v>
      </c>
      <c r="EH21" s="1">
        <f t="shared" si="129"/>
        <v>1.6300324648182283</v>
      </c>
      <c r="EI21" s="1">
        <f t="shared" ref="EI21:EI84" si="178">EI20</f>
        <v>-0.27916662693565625</v>
      </c>
      <c r="EJ21" s="1">
        <f t="shared" ref="EJ21:EJ84" si="179">IF(EE21&gt;5,((EO21-(EN21*((ED21-(EA21-EB21))/$B20))-(EG21*(($B$9+$B$10)/2)*((EA21-EB21)/$B20)))*$B20/EE21)/$B$10,EG21)</f>
        <v>-0.47088823559594589</v>
      </c>
      <c r="EK21" s="1">
        <f t="shared" si="50"/>
        <v>2.989990850861907E-2</v>
      </c>
      <c r="EL21" s="1">
        <f t="shared" si="130"/>
        <v>1020.9299359560333</v>
      </c>
      <c r="EM21" s="1">
        <f t="shared" si="131"/>
        <v>-483.61163572174831</v>
      </c>
      <c r="EN21" s="1">
        <f t="shared" si="132"/>
        <v>2749.1207771840664</v>
      </c>
      <c r="EO21" s="1">
        <f t="shared" si="133"/>
        <v>250</v>
      </c>
      <c r="EP21" s="1">
        <f t="shared" si="134"/>
        <v>2.7807106006333475E-4</v>
      </c>
      <c r="EQ21" s="4">
        <f t="shared" ref="EQ21:EQ84" si="180">IF(EA21&gt;$D20,(((EJ21*EL21*DY21)*((EE21)))+(EG21*EL21*DY21*(EA21-EB21)))/$B$19,0)</f>
        <v>0.12451368675807543</v>
      </c>
      <c r="ER21" s="1">
        <f t="shared" ref="ER21:ER84" si="181">EQ21-(EK21)*(EO21)</f>
        <v>-7.350463440396692</v>
      </c>
      <c r="ES21" s="4">
        <f t="shared" si="135"/>
        <v>121.59912574219484</v>
      </c>
      <c r="ET21" s="4">
        <f t="shared" si="51"/>
        <v>131.59912574219484</v>
      </c>
      <c r="EU21" s="4">
        <f t="shared" si="136"/>
        <v>3.0426074849710247E-2</v>
      </c>
      <c r="EV21" s="4">
        <f t="shared" si="52"/>
        <v>5.2616634109117766E-4</v>
      </c>
      <c r="EW21" s="4">
        <f t="shared" si="53"/>
        <v>-7.7595640269436288</v>
      </c>
      <c r="EX21" s="4">
        <f t="shared" si="54"/>
        <v>-21.175971891942368</v>
      </c>
      <c r="EY21" s="4">
        <f t="shared" si="55"/>
        <v>-34.592379756941106</v>
      </c>
      <c r="EZ21" s="1">
        <f t="shared" si="56"/>
        <v>21.175971891942368</v>
      </c>
      <c r="FA21" s="1">
        <f t="shared" si="137"/>
        <v>78.824028108057632</v>
      </c>
      <c r="FB21" s="1">
        <f t="shared" si="57"/>
        <v>0.43171062112108261</v>
      </c>
      <c r="FC21" s="1">
        <f t="shared" si="138"/>
        <v>2.2633551756360015</v>
      </c>
      <c r="FD21" s="1">
        <f t="shared" si="139"/>
        <v>1.2630280225278547</v>
      </c>
      <c r="FE21" s="1">
        <f t="shared" ref="FE21:FE84" si="182">FE20</f>
        <v>-0.25825377825046486</v>
      </c>
      <c r="FF21" s="1">
        <f t="shared" ref="FF21:FF84" si="183">IF(FA21&gt;5,((FK21-(FJ21*((EZ21-(EW21-EX21))/$B20))-(FC21*(($B$9+$B$10)/2)*((EW21-EX21)/$B20)))*$B20/FA21)/$B$10,FC21)</f>
        <v>-0.28829994589563074</v>
      </c>
      <c r="FG21" s="1">
        <f t="shared" si="58"/>
        <v>3.0426074849710247E-2</v>
      </c>
      <c r="FH21" s="1">
        <f t="shared" si="140"/>
        <v>1021.2982523947971</v>
      </c>
      <c r="FI21" s="1">
        <f t="shared" si="141"/>
        <v>-296.08981043373069</v>
      </c>
      <c r="FJ21" s="1">
        <f t="shared" si="142"/>
        <v>2263.3551756360016</v>
      </c>
      <c r="FK21" s="1">
        <f t="shared" si="143"/>
        <v>250</v>
      </c>
      <c r="FL21" s="1">
        <f t="shared" si="144"/>
        <v>2.3567994496314151E-4</v>
      </c>
      <c r="FM21" s="4">
        <f t="shared" ref="FM21:FM84" si="184">IF(EW21&gt;$D20,(((FF21*FH21*EU21)*((FA21)))+(FC21*FH21*EU21*(EW21-EX21)))/$B$19,0)</f>
        <v>2.3744131295336333</v>
      </c>
      <c r="FN21" s="1">
        <f t="shared" ref="FN21:FN84" si="185">FM21-(FG21)*(FK21)</f>
        <v>-5.2321055828939285</v>
      </c>
      <c r="FO21" s="4">
        <f t="shared" si="145"/>
        <v>104.59959028001627</v>
      </c>
      <c r="FP21" s="4">
        <f t="shared" si="59"/>
        <v>114.59959028001627</v>
      </c>
      <c r="FQ21" s="4">
        <f t="shared" si="146"/>
        <v>3.0031669246644063E-2</v>
      </c>
      <c r="FR21" s="4">
        <f t="shared" si="60"/>
        <v>-3.9440560306618425E-4</v>
      </c>
      <c r="FS21" s="4">
        <f t="shared" si="61"/>
        <v>-8.7813402006902166</v>
      </c>
      <c r="FT21" s="4">
        <f t="shared" si="62"/>
        <v>-22.197748065688955</v>
      </c>
      <c r="FU21" s="4">
        <f t="shared" si="63"/>
        <v>-35.614155930687694</v>
      </c>
      <c r="FV21" s="1">
        <f t="shared" si="147"/>
        <v>22.197748065688955</v>
      </c>
      <c r="FW21" s="1">
        <f t="shared" si="148"/>
        <v>77.802251934311045</v>
      </c>
      <c r="FX21" s="1">
        <f t="shared" si="64"/>
        <v>0.43960983698981682</v>
      </c>
      <c r="FY21" s="1">
        <f t="shared" si="149"/>
        <v>2.5950885937873669</v>
      </c>
      <c r="FZ21" s="1">
        <f t="shared" si="150"/>
        <v>1.4865698200273882</v>
      </c>
      <c r="GA21" s="1">
        <f t="shared" ref="GA21:GA84" si="186">GA20</f>
        <v>-0.2589213657961712</v>
      </c>
      <c r="GB21" s="1">
        <f t="shared" ref="GB21:GB84" si="187">IF(FW21&gt;5,((GG21-(GF21*((FV21-(FS21-FT21))/$B20))-(FY21*(($B$9+$B$10)/2)*((FS21-FT21)/$B20)))*$B20/FW21)/$B$10,FY21)</f>
        <v>-0.41393801673207936</v>
      </c>
      <c r="GC21" s="1">
        <f t="shared" si="65"/>
        <v>3.0031669246644063E-2</v>
      </c>
      <c r="GD21" s="1">
        <f t="shared" si="151"/>
        <v>1021.0221684726508</v>
      </c>
      <c r="GE21" s="1">
        <f t="shared" si="152"/>
        <v>-425.12262194418014</v>
      </c>
      <c r="GF21" s="1">
        <f t="shared" si="153"/>
        <v>2595.0885937873668</v>
      </c>
      <c r="GG21" s="1">
        <f t="shared" si="154"/>
        <v>250</v>
      </c>
      <c r="GH21" s="1">
        <f t="shared" si="155"/>
        <v>2.67901686095616E-4</v>
      </c>
      <c r="GI21" s="4">
        <f t="shared" ref="GI21:GI84" si="188">(((GB21*GD21*FQ21)*((FW21)))+(FY21*GD21*FQ21*(FS21-FT21)))/$B$19</f>
        <v>0.80075110956529671</v>
      </c>
      <c r="GJ21" s="1">
        <f t="shared" ref="GJ21:GJ84" si="189">GI21-(GC21)*(GG21)</f>
        <v>-6.7071662020957197</v>
      </c>
      <c r="GK21" s="4">
        <f t="shared" ref="GK21:GK84" si="190">IF(FT21&gt;$D21,-GJ22/(GG22*GH22),0)</f>
        <v>116.26364866217222</v>
      </c>
      <c r="GL21" s="4">
        <f t="shared" si="66"/>
        <v>126.26364866217222</v>
      </c>
      <c r="GM21" s="4">
        <f t="shared" ref="GM21:GM84" si="191">GM20*((GL21-($B$6/2))/(GL21+($B$6/2)))</f>
        <v>3.0310665987621704E-2</v>
      </c>
      <c r="GN21" s="4">
        <f t="shared" si="67"/>
        <v>2.7899674097764046E-4</v>
      </c>
      <c r="GO21" s="4">
        <v>490</v>
      </c>
      <c r="GP21" s="4"/>
      <c r="GQ21" s="4"/>
      <c r="GR21" s="4"/>
      <c r="GS21" s="4"/>
      <c r="GT21" s="4"/>
      <c r="GU21" s="4"/>
      <c r="GV21" s="4"/>
      <c r="GW21" s="4"/>
      <c r="GX21" s="6"/>
      <c r="GY21" s="4"/>
      <c r="GZ21" s="4"/>
      <c r="HA21" s="4"/>
      <c r="HB21" s="1"/>
      <c r="HC21" s="4"/>
      <c r="HD21" s="4"/>
    </row>
    <row r="22" spans="1:212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56"/>
        <v>485</v>
      </c>
      <c r="F22" s="1">
        <f t="shared" si="68"/>
        <v>1.388499999999999</v>
      </c>
      <c r="G22" s="10">
        <f t="shared" si="69"/>
        <v>-24.055420984713418</v>
      </c>
      <c r="H22" s="25">
        <f t="shared" si="70"/>
        <v>-37.471828849712153</v>
      </c>
      <c r="I22" s="25">
        <f t="shared" si="71"/>
        <v>37.471828849712153</v>
      </c>
      <c r="J22" s="1">
        <f t="shared" si="2"/>
        <v>62.528171150287847</v>
      </c>
      <c r="K22" s="1">
        <f t="shared" si="3"/>
        <v>0.60119406604758907</v>
      </c>
      <c r="L22" s="1">
        <f t="shared" si="72"/>
        <v>2.1142790532790157</v>
      </c>
      <c r="M22" s="1">
        <f t="shared" si="157"/>
        <v>2.2304911307026831E-2</v>
      </c>
      <c r="N22" s="1">
        <v>0</v>
      </c>
      <c r="O22" s="1">
        <f t="shared" si="73"/>
        <v>0.25392765399578915</v>
      </c>
      <c r="P22" s="1">
        <f t="shared" si="74"/>
        <v>22.907590010542695</v>
      </c>
      <c r="Q22" s="1">
        <f t="shared" si="75"/>
        <v>2114.2790532790154</v>
      </c>
      <c r="R22" s="1">
        <f t="shared" si="76"/>
        <v>250</v>
      </c>
      <c r="S22" s="4">
        <f t="shared" si="4"/>
        <v>2.931460749990062E-2</v>
      </c>
      <c r="T22" s="4"/>
      <c r="U22" s="4">
        <f t="shared" si="5"/>
        <v>-10.639013119714683</v>
      </c>
      <c r="V22" s="4">
        <f t="shared" si="6"/>
        <v>-24.055420984713422</v>
      </c>
      <c r="W22" s="4">
        <f t="shared" si="7"/>
        <v>-37.471828849712161</v>
      </c>
      <c r="X22" s="1">
        <f t="shared" si="8"/>
        <v>24.055420984713422</v>
      </c>
      <c r="Y22" s="1">
        <f t="shared" si="77"/>
        <v>75.944579015286578</v>
      </c>
      <c r="Z22" s="1">
        <f t="shared" si="9"/>
        <v>0.53165144880579918</v>
      </c>
      <c r="AA22" s="1">
        <f t="shared" si="78"/>
        <v>2.6845271759093747</v>
      </c>
      <c r="AB22" s="1">
        <f t="shared" si="79"/>
        <v>0.96309239992542905</v>
      </c>
      <c r="AC22" s="1">
        <f t="shared" si="158"/>
        <v>-0.35355819774007519</v>
      </c>
      <c r="AD22" s="1">
        <f t="shared" si="159"/>
        <v>-0.51366362562994372</v>
      </c>
      <c r="AE22" s="1">
        <f t="shared" si="10"/>
        <v>2.931460749990062E-2</v>
      </c>
      <c r="AF22" s="1">
        <f t="shared" si="80"/>
        <v>1020.5202252499304</v>
      </c>
      <c r="AG22" s="1">
        <f t="shared" si="81"/>
        <v>-527.54281679446478</v>
      </c>
      <c r="AH22" s="1">
        <f t="shared" si="82"/>
        <v>2684.5271759093748</v>
      </c>
      <c r="AI22" s="1">
        <f t="shared" si="83"/>
        <v>250</v>
      </c>
      <c r="AJ22" s="1">
        <f t="shared" si="84"/>
        <v>3.4078025423925768E-4</v>
      </c>
      <c r="AK22" s="4">
        <f t="shared" si="160"/>
        <v>-0.89546703625821689</v>
      </c>
      <c r="AL22" s="1">
        <f t="shared" si="161"/>
        <v>-8.2241189112333721</v>
      </c>
      <c r="AM22" s="4">
        <f t="shared" si="85"/>
        <v>114.20681834069288</v>
      </c>
      <c r="AN22" s="4">
        <f t="shared" si="11"/>
        <v>124.20681834069288</v>
      </c>
      <c r="AO22" s="4">
        <f t="shared" si="86"/>
        <v>2.8380598068319652E-2</v>
      </c>
      <c r="AP22" s="4">
        <f t="shared" si="12"/>
        <v>-9.3400943158096841E-4</v>
      </c>
      <c r="AQ22" s="4">
        <f t="shared" si="13"/>
        <v>-13.058726673033256</v>
      </c>
      <c r="AR22" s="4">
        <f t="shared" si="14"/>
        <v>-26.475134538031995</v>
      </c>
      <c r="AS22" s="4">
        <f t="shared" si="15"/>
        <v>-39.891542403030734</v>
      </c>
      <c r="AT22" s="1">
        <f t="shared" si="16"/>
        <v>26.475134538031995</v>
      </c>
      <c r="AU22" s="1">
        <f t="shared" si="87"/>
        <v>73.524865461968005</v>
      </c>
      <c r="AV22" s="1">
        <f t="shared" si="17"/>
        <v>0.56069114340884585</v>
      </c>
      <c r="AW22" s="1">
        <f t="shared" si="88"/>
        <v>2.2057850612188434</v>
      </c>
      <c r="AX22" s="1">
        <f t="shared" si="89"/>
        <v>1.3021531550795247</v>
      </c>
      <c r="AY22" s="1">
        <f t="shared" si="162"/>
        <v>-0.35228913201284817</v>
      </c>
      <c r="AZ22" s="1">
        <f t="shared" si="163"/>
        <v>-0.44759095009468813</v>
      </c>
      <c r="BA22" s="1">
        <f t="shared" si="18"/>
        <v>2.8380598068319652E-2</v>
      </c>
      <c r="BB22" s="1">
        <f t="shared" si="90"/>
        <v>1019.8664186478237</v>
      </c>
      <c r="BC22" s="1">
        <f t="shared" si="91"/>
        <v>-459.68485756624659</v>
      </c>
      <c r="BD22" s="1">
        <f t="shared" si="92"/>
        <v>2205.7850612188436</v>
      </c>
      <c r="BE22" s="1">
        <f t="shared" si="93"/>
        <v>250</v>
      </c>
      <c r="BF22" s="1">
        <f t="shared" si="94"/>
        <v>2.3318823427685085E-4</v>
      </c>
      <c r="BG22" s="4">
        <f t="shared" si="164"/>
        <v>-0.95960947078698722</v>
      </c>
      <c r="BH22" s="1">
        <f t="shared" si="165"/>
        <v>-8.0547589878669008</v>
      </c>
      <c r="BI22" s="4">
        <f t="shared" si="95"/>
        <v>141.81018044995898</v>
      </c>
      <c r="BJ22" s="4">
        <f t="shared" si="19"/>
        <v>151.81018044995898</v>
      </c>
      <c r="BK22" s="4">
        <f t="shared" si="96"/>
        <v>2.9842001640049316E-2</v>
      </c>
      <c r="BL22" s="4">
        <f t="shared" si="20"/>
        <v>1.4614035717296636E-3</v>
      </c>
      <c r="BM22" s="4">
        <f t="shared" si="21"/>
        <v>-9.2727070571532906</v>
      </c>
      <c r="BN22" s="4">
        <f t="shared" si="22"/>
        <v>-22.689114922152029</v>
      </c>
      <c r="BO22" s="4">
        <f t="shared" si="23"/>
        <v>-36.105522787150768</v>
      </c>
      <c r="BP22" s="1">
        <f t="shared" si="24"/>
        <v>22.689114922152029</v>
      </c>
      <c r="BQ22" s="1">
        <f t="shared" si="97"/>
        <v>77.310885077847971</v>
      </c>
      <c r="BR22" s="1">
        <f t="shared" si="25"/>
        <v>0.4911767873244095</v>
      </c>
      <c r="BS22" s="1">
        <f t="shared" si="98"/>
        <v>1.7300339392843214</v>
      </c>
      <c r="BT22" s="1">
        <f t="shared" si="99"/>
        <v>0.99551541663387255</v>
      </c>
      <c r="BU22" s="1">
        <f t="shared" si="166"/>
        <v>-0.29202671400462837</v>
      </c>
      <c r="BV22" s="1">
        <f t="shared" si="167"/>
        <v>-0.18345780099052844</v>
      </c>
      <c r="BW22" s="1">
        <f t="shared" si="26"/>
        <v>2.9842001640049316E-2</v>
      </c>
      <c r="BX22" s="1">
        <f t="shared" si="100"/>
        <v>1020.8894011480345</v>
      </c>
      <c r="BY22" s="1">
        <f t="shared" si="101"/>
        <v>-188.41483077329252</v>
      </c>
      <c r="BZ22" s="1">
        <f t="shared" si="102"/>
        <v>1730.0339392843214</v>
      </c>
      <c r="CA22" s="1">
        <f t="shared" si="103"/>
        <v>250</v>
      </c>
      <c r="CB22" s="1">
        <f t="shared" si="104"/>
        <v>1.9986581993349585E-4</v>
      </c>
      <c r="CC22" s="4">
        <f t="shared" si="168"/>
        <v>2.7502795216180775</v>
      </c>
      <c r="CD22" s="1">
        <f t="shared" si="169"/>
        <v>-4.7102208883942511</v>
      </c>
      <c r="CE22" s="4">
        <f t="shared" si="105"/>
        <v>108.88022193420352</v>
      </c>
      <c r="CF22" s="4">
        <f t="shared" si="27"/>
        <v>118.88022193420352</v>
      </c>
      <c r="CG22" s="4">
        <f t="shared" si="106"/>
        <v>2.8449597411444254E-2</v>
      </c>
      <c r="CH22" s="4">
        <f t="shared" si="28"/>
        <v>-1.3924042286050618E-3</v>
      </c>
      <c r="CI22" s="4">
        <f t="shared" si="29"/>
        <v>-12.879971898099051</v>
      </c>
      <c r="CJ22" s="4">
        <f t="shared" si="30"/>
        <v>-26.296379763097789</v>
      </c>
      <c r="CK22" s="4">
        <f t="shared" si="31"/>
        <v>-39.712787628096528</v>
      </c>
      <c r="CL22" s="1">
        <f t="shared" si="32"/>
        <v>26.296379763097789</v>
      </c>
      <c r="CM22" s="1">
        <f t="shared" si="107"/>
        <v>73.703620236902211</v>
      </c>
      <c r="CN22" s="1">
        <f t="shared" si="33"/>
        <v>0.55062120430885941</v>
      </c>
      <c r="CO22" s="1">
        <f t="shared" si="108"/>
        <v>2.2004708678900253</v>
      </c>
      <c r="CP22" s="1">
        <f t="shared" si="109"/>
        <v>1.3279683114859855</v>
      </c>
      <c r="CQ22" s="1">
        <f t="shared" si="170"/>
        <v>-0.30995790282738139</v>
      </c>
      <c r="CR22" s="1">
        <f t="shared" si="171"/>
        <v>-0.43943754500265175</v>
      </c>
      <c r="CS22" s="1">
        <f t="shared" si="34"/>
        <v>2.8449597411444254E-2</v>
      </c>
      <c r="CT22" s="1">
        <f t="shared" si="110"/>
        <v>1019.9147181880111</v>
      </c>
      <c r="CU22" s="1">
        <f t="shared" si="111"/>
        <v>-451.3111474686234</v>
      </c>
      <c r="CV22" s="1">
        <f t="shared" si="112"/>
        <v>2200.4708678900251</v>
      </c>
      <c r="CW22" s="1">
        <f t="shared" si="113"/>
        <v>250</v>
      </c>
      <c r="CX22" s="1">
        <f t="shared" si="114"/>
        <v>2.4445388519303974E-4</v>
      </c>
      <c r="CY22" s="4">
        <f t="shared" si="172"/>
        <v>-0.83152294053197584</v>
      </c>
      <c r="CZ22" s="1">
        <f t="shared" si="173"/>
        <v>-7.9439222933930393</v>
      </c>
      <c r="DA22" s="4">
        <f t="shared" si="115"/>
        <v>139.2656761962034</v>
      </c>
      <c r="DB22" s="4">
        <f t="shared" si="35"/>
        <v>149.2656761962034</v>
      </c>
      <c r="DC22" s="4">
        <f t="shared" si="116"/>
        <v>2.9594217582486777E-2</v>
      </c>
      <c r="DD22" s="4">
        <f t="shared" si="36"/>
        <v>1.1446201710425229E-3</v>
      </c>
      <c r="DE22" s="4">
        <f t="shared" si="37"/>
        <v>-9.9146346674189445</v>
      </c>
      <c r="DF22" s="4">
        <f t="shared" si="38"/>
        <v>-23.331042532417683</v>
      </c>
      <c r="DG22" s="4">
        <f t="shared" si="39"/>
        <v>-36.747450397416422</v>
      </c>
      <c r="DH22" s="1">
        <f t="shared" si="40"/>
        <v>23.331042532417683</v>
      </c>
      <c r="DI22" s="1">
        <f t="shared" si="117"/>
        <v>76.668957467582317</v>
      </c>
      <c r="DJ22" s="1">
        <f t="shared" si="41"/>
        <v>0.51060630645874439</v>
      </c>
      <c r="DK22" s="1">
        <f t="shared" si="118"/>
        <v>1.7454613715671008</v>
      </c>
      <c r="DL22" s="1">
        <f t="shared" si="119"/>
        <v>0.95046434868091534</v>
      </c>
      <c r="DM22" s="1">
        <f t="shared" si="174"/>
        <v>-0.2759954886312822</v>
      </c>
      <c r="DN22" s="1">
        <f t="shared" si="175"/>
        <v>-0.20370454257515683</v>
      </c>
      <c r="DO22" s="1">
        <f t="shared" si="42"/>
        <v>2.9594217582486777E-2</v>
      </c>
      <c r="DP22" s="1">
        <f t="shared" si="120"/>
        <v>1020.7159523077407</v>
      </c>
      <c r="DQ22" s="1">
        <f t="shared" si="121"/>
        <v>-209.20863931553757</v>
      </c>
      <c r="DR22" s="1">
        <f t="shared" si="122"/>
        <v>1745.4613715671007</v>
      </c>
      <c r="DS22" s="1">
        <f t="shared" si="123"/>
        <v>250</v>
      </c>
      <c r="DT22" s="1">
        <f t="shared" si="124"/>
        <v>2.0164263436448019E-4</v>
      </c>
      <c r="DU22" s="4">
        <f t="shared" si="176"/>
        <v>2.3561706615235223</v>
      </c>
      <c r="DV22" s="1">
        <f t="shared" si="177"/>
        <v>-5.0423837340981716</v>
      </c>
      <c r="DW22" s="4">
        <f t="shared" si="125"/>
        <v>112.8938627823363</v>
      </c>
      <c r="DX22" s="4">
        <f t="shared" si="43"/>
        <v>122.8938627823363</v>
      </c>
      <c r="DY22" s="4">
        <f t="shared" si="126"/>
        <v>2.8707668799068033E-2</v>
      </c>
      <c r="DZ22" s="4">
        <f t="shared" si="44"/>
        <v>-8.8654878341874396E-4</v>
      </c>
      <c r="EA22" s="4">
        <f t="shared" si="45"/>
        <v>-12.211393173685117</v>
      </c>
      <c r="EB22" s="4">
        <f t="shared" si="46"/>
        <v>-25.627801038683856</v>
      </c>
      <c r="EC22" s="4">
        <f t="shared" si="47"/>
        <v>-39.044208903682595</v>
      </c>
      <c r="ED22" s="1">
        <f t="shared" si="48"/>
        <v>25.627801038683856</v>
      </c>
      <c r="EE22" s="1">
        <f t="shared" si="127"/>
        <v>74.372198961316144</v>
      </c>
      <c r="EF22" s="1">
        <f t="shared" si="49"/>
        <v>0.54253798491553351</v>
      </c>
      <c r="EG22" s="1">
        <f t="shared" si="128"/>
        <v>2.0990594591693146</v>
      </c>
      <c r="EH22" s="1">
        <f t="shared" si="129"/>
        <v>1.2221953379288286</v>
      </c>
      <c r="EI22" s="1">
        <f t="shared" si="178"/>
        <v>-0.27916662693565625</v>
      </c>
      <c r="EJ22" s="1">
        <f t="shared" si="179"/>
        <v>-0.38195969651984507</v>
      </c>
      <c r="EK22" s="1">
        <f t="shared" si="50"/>
        <v>2.8707668799068033E-2</v>
      </c>
      <c r="EL22" s="1">
        <f t="shared" si="130"/>
        <v>1020.0953681593477</v>
      </c>
      <c r="EM22" s="1">
        <f t="shared" si="131"/>
        <v>-392.28024751981127</v>
      </c>
      <c r="EN22" s="1">
        <f t="shared" si="132"/>
        <v>2099.0594591693148</v>
      </c>
      <c r="EO22" s="1">
        <f t="shared" si="133"/>
        <v>250</v>
      </c>
      <c r="EP22" s="1">
        <f t="shared" si="134"/>
        <v>2.3844794191020744E-4</v>
      </c>
      <c r="EQ22" s="4">
        <f t="shared" si="180"/>
        <v>-7.1848118059713209E-2</v>
      </c>
      <c r="ER22" s="1">
        <f t="shared" si="181"/>
        <v>-7.2487653178267211</v>
      </c>
      <c r="ES22" s="4">
        <f t="shared" si="135"/>
        <v>132.58199820047963</v>
      </c>
      <c r="ET22" s="4">
        <f t="shared" si="51"/>
        <v>142.58199820047963</v>
      </c>
      <c r="EU22" s="4">
        <f t="shared" si="136"/>
        <v>2.9377492833088641E-2</v>
      </c>
      <c r="EV22" s="4">
        <f t="shared" si="52"/>
        <v>6.6982403402060867E-4</v>
      </c>
      <c r="EW22" s="4">
        <f t="shared" si="53"/>
        <v>-10.476097748761269</v>
      </c>
      <c r="EX22" s="4">
        <f t="shared" si="54"/>
        <v>-23.892505613760008</v>
      </c>
      <c r="EY22" s="4">
        <f t="shared" si="55"/>
        <v>-37.308913478758747</v>
      </c>
      <c r="EZ22" s="1">
        <f t="shared" si="56"/>
        <v>23.892505613760008</v>
      </c>
      <c r="FA22" s="1">
        <f t="shared" si="137"/>
        <v>76.107494386239992</v>
      </c>
      <c r="FB22" s="1">
        <f t="shared" si="57"/>
        <v>0.52218072057340703</v>
      </c>
      <c r="FC22" s="1">
        <f t="shared" si="138"/>
        <v>1.8094019890464885</v>
      </c>
      <c r="FD22" s="1">
        <f t="shared" si="139"/>
        <v>0.97015469161592571</v>
      </c>
      <c r="FE22" s="1">
        <f t="shared" si="182"/>
        <v>-0.25825377825046486</v>
      </c>
      <c r="FF22" s="1">
        <f t="shared" si="183"/>
        <v>-0.23743834515948389</v>
      </c>
      <c r="FG22" s="1">
        <f t="shared" si="58"/>
        <v>2.9377492833088641E-2</v>
      </c>
      <c r="FH22" s="1">
        <f t="shared" si="140"/>
        <v>1020.564244983162</v>
      </c>
      <c r="FI22" s="1">
        <f t="shared" si="141"/>
        <v>-243.85392924569314</v>
      </c>
      <c r="FJ22" s="1">
        <f t="shared" si="142"/>
        <v>1809.4019890464886</v>
      </c>
      <c r="FK22" s="1">
        <f t="shared" si="143"/>
        <v>250</v>
      </c>
      <c r="FL22" s="1">
        <f t="shared" si="144"/>
        <v>2.0971640332432124E-4</v>
      </c>
      <c r="FM22" s="4">
        <f t="shared" si="184"/>
        <v>1.8603107425914993</v>
      </c>
      <c r="FN22" s="1">
        <f t="shared" si="185"/>
        <v>-5.4840624656806609</v>
      </c>
      <c r="FO22" s="4">
        <f t="shared" si="145"/>
        <v>116.96867137296212</v>
      </c>
      <c r="FP22" s="4">
        <f t="shared" si="59"/>
        <v>126.96867137296212</v>
      </c>
      <c r="FQ22" s="4">
        <f t="shared" si="146"/>
        <v>2.8871864757721355E-2</v>
      </c>
      <c r="FR22" s="4">
        <f t="shared" si="60"/>
        <v>-5.0562807536728635E-4</v>
      </c>
      <c r="FS22" s="4">
        <f t="shared" si="61"/>
        <v>-11.786015042458892</v>
      </c>
      <c r="FT22" s="4">
        <f t="shared" si="62"/>
        <v>-25.202422907457631</v>
      </c>
      <c r="FU22" s="4">
        <f t="shared" si="63"/>
        <v>-38.61883077245637</v>
      </c>
      <c r="FV22" s="1">
        <f t="shared" si="147"/>
        <v>25.202422907457631</v>
      </c>
      <c r="FW22" s="1">
        <f t="shared" si="148"/>
        <v>74.797577092542369</v>
      </c>
      <c r="FX22" s="1">
        <f t="shared" si="64"/>
        <v>0.54017629211957097</v>
      </c>
      <c r="FY22" s="1">
        <f t="shared" si="149"/>
        <v>2.011329102595083</v>
      </c>
      <c r="FZ22" s="1">
        <f t="shared" si="150"/>
        <v>1.1231463236862587</v>
      </c>
      <c r="GA22" s="1">
        <f t="shared" si="186"/>
        <v>-0.2589213657961712</v>
      </c>
      <c r="GB22" s="1">
        <f t="shared" si="187"/>
        <v>-0.33917474241746076</v>
      </c>
      <c r="GC22" s="1">
        <f t="shared" si="65"/>
        <v>2.8871864757721355E-2</v>
      </c>
      <c r="GD22" s="1">
        <f t="shared" si="151"/>
        <v>1020.210305330405</v>
      </c>
      <c r="GE22" s="1">
        <f t="shared" si="152"/>
        <v>-348.33924395758055</v>
      </c>
      <c r="GF22" s="1">
        <f t="shared" si="153"/>
        <v>2011.329102595083</v>
      </c>
      <c r="GG22" s="1">
        <f t="shared" si="154"/>
        <v>250</v>
      </c>
      <c r="GH22" s="1">
        <f t="shared" si="155"/>
        <v>2.3196089778454166E-4</v>
      </c>
      <c r="GI22" s="4">
        <f t="shared" si="188"/>
        <v>0.47581110858434045</v>
      </c>
      <c r="GJ22" s="1">
        <f t="shared" si="189"/>
        <v>-6.7421550808459978</v>
      </c>
      <c r="GK22" s="4">
        <f t="shared" si="190"/>
        <v>127.84845079724806</v>
      </c>
      <c r="GL22" s="4">
        <f t="shared" si="66"/>
        <v>137.84845079724806</v>
      </c>
      <c r="GM22" s="4">
        <f t="shared" si="191"/>
        <v>2.9230829843530259E-2</v>
      </c>
      <c r="GN22" s="4">
        <f t="shared" si="67"/>
        <v>3.589650858089044E-4</v>
      </c>
      <c r="GO22" s="4">
        <v>485</v>
      </c>
      <c r="GP22" s="4"/>
      <c r="GQ22" s="4"/>
      <c r="GR22" s="4"/>
      <c r="GS22" s="4"/>
      <c r="GT22" s="4"/>
      <c r="GU22" s="4"/>
      <c r="GV22" s="4"/>
      <c r="GW22" s="4"/>
      <c r="GX22" s="6"/>
      <c r="GY22" s="4"/>
      <c r="GZ22" s="4"/>
      <c r="HA22" s="4"/>
      <c r="HB22" s="1"/>
      <c r="HC22" s="4"/>
      <c r="HD22" s="4"/>
    </row>
    <row r="23" spans="1:212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56"/>
        <v>480</v>
      </c>
      <c r="F23" s="1">
        <f t="shared" si="68"/>
        <v>1.4009999999999989</v>
      </c>
      <c r="G23" s="10">
        <f t="shared" si="69"/>
        <v>-27.776807561988132</v>
      </c>
      <c r="H23" s="25">
        <f t="shared" si="70"/>
        <v>-41.193215426986868</v>
      </c>
      <c r="I23" s="25">
        <f t="shared" si="71"/>
        <v>41.193215426986868</v>
      </c>
      <c r="J23" s="1">
        <f t="shared" si="2"/>
        <v>58.806784573013132</v>
      </c>
      <c r="K23" s="1">
        <f t="shared" si="3"/>
        <v>0.68818679504576274</v>
      </c>
      <c r="L23" s="1">
        <f t="shared" si="72"/>
        <v>1.7398545799634735</v>
      </c>
      <c r="M23" s="1">
        <f t="shared" si="157"/>
        <v>-8.3010043224751584E-3</v>
      </c>
      <c r="N23" s="1">
        <v>0</v>
      </c>
      <c r="O23" s="1">
        <f t="shared" si="73"/>
        <v>0.25743708949107341</v>
      </c>
      <c r="P23" s="1">
        <f t="shared" si="74"/>
        <v>-8.5252974592684367</v>
      </c>
      <c r="Q23" s="1">
        <f t="shared" si="75"/>
        <v>1739.8545799634735</v>
      </c>
      <c r="R23" s="1">
        <f t="shared" si="76"/>
        <v>250</v>
      </c>
      <c r="S23" s="4">
        <f t="shared" si="4"/>
        <v>2.7878152281072582E-2</v>
      </c>
      <c r="T23" s="4"/>
      <c r="U23" s="4">
        <f t="shared" si="5"/>
        <v>-14.360399696989397</v>
      </c>
      <c r="V23" s="4">
        <f t="shared" si="6"/>
        <v>-27.776807561988136</v>
      </c>
      <c r="W23" s="4">
        <f t="shared" si="7"/>
        <v>-41.193215426986875</v>
      </c>
      <c r="X23" s="1">
        <f t="shared" si="8"/>
        <v>27.776807561988136</v>
      </c>
      <c r="Y23" s="1">
        <f t="shared" si="77"/>
        <v>72.223192438011864</v>
      </c>
      <c r="Z23" s="1">
        <f t="shared" si="9"/>
        <v>0.63552153509595444</v>
      </c>
      <c r="AA23" s="1">
        <f t="shared" si="78"/>
        <v>2.0774017258031052</v>
      </c>
      <c r="AB23" s="1">
        <f t="shared" si="79"/>
        <v>0.7252306522050076</v>
      </c>
      <c r="AC23" s="1">
        <f t="shared" si="158"/>
        <v>-0.35355819774007519</v>
      </c>
      <c r="AD23" s="1">
        <f t="shared" si="159"/>
        <v>-0.44597612482864324</v>
      </c>
      <c r="AE23" s="1">
        <f t="shared" si="10"/>
        <v>2.7878152281072582E-2</v>
      </c>
      <c r="AF23" s="1">
        <f t="shared" si="80"/>
        <v>1019.5147065967507</v>
      </c>
      <c r="AG23" s="1">
        <f t="shared" si="81"/>
        <v>-458.02639972151314</v>
      </c>
      <c r="AH23" s="1">
        <f t="shared" si="82"/>
        <v>2077.4017258031054</v>
      </c>
      <c r="AI23" s="1">
        <f t="shared" si="83"/>
        <v>250</v>
      </c>
      <c r="AJ23" s="1">
        <f t="shared" si="84"/>
        <v>2.8729104376560774E-4</v>
      </c>
      <c r="AK23" s="4">
        <f t="shared" si="160"/>
        <v>-1.2331109412935586</v>
      </c>
      <c r="AL23" s="1">
        <f t="shared" si="161"/>
        <v>-8.2026490115617037</v>
      </c>
      <c r="AM23" s="4">
        <f t="shared" si="85"/>
        <v>126.17392420141361</v>
      </c>
      <c r="AN23" s="4">
        <f t="shared" si="11"/>
        <v>136.17392420141363</v>
      </c>
      <c r="AO23" s="4">
        <f t="shared" si="86"/>
        <v>2.7357312752361515E-2</v>
      </c>
      <c r="AP23" s="4">
        <f t="shared" si="12"/>
        <v>-5.2083952871106662E-4</v>
      </c>
      <c r="AQ23" s="4">
        <f t="shared" si="13"/>
        <v>-15.709724900904071</v>
      </c>
      <c r="AR23" s="4">
        <f t="shared" si="14"/>
        <v>-29.12613276590281</v>
      </c>
      <c r="AS23" s="4">
        <f t="shared" si="15"/>
        <v>-42.542540630901549</v>
      </c>
      <c r="AT23" s="1">
        <f t="shared" si="16"/>
        <v>29.12613276590281</v>
      </c>
      <c r="AU23" s="1">
        <f t="shared" si="87"/>
        <v>70.87386723409719</v>
      </c>
      <c r="AV23" s="1">
        <f t="shared" si="17"/>
        <v>0.64612587282755329</v>
      </c>
      <c r="AW23" s="1">
        <f t="shared" si="88"/>
        <v>1.7086945883741489</v>
      </c>
      <c r="AX23" s="1">
        <f t="shared" si="89"/>
        <v>0.9646066409511761</v>
      </c>
      <c r="AY23" s="1">
        <f t="shared" si="162"/>
        <v>-0.35228913201284817</v>
      </c>
      <c r="AZ23" s="1">
        <f t="shared" si="163"/>
        <v>-0.34452207976126981</v>
      </c>
      <c r="BA23" s="1">
        <f t="shared" si="18"/>
        <v>2.7357312752361515E-2</v>
      </c>
      <c r="BB23" s="1">
        <f t="shared" si="90"/>
        <v>1019.150118926653</v>
      </c>
      <c r="BC23" s="1">
        <f t="shared" si="91"/>
        <v>-353.83106635641929</v>
      </c>
      <c r="BD23" s="1">
        <f t="shared" si="92"/>
        <v>1708.6945883741489</v>
      </c>
      <c r="BE23" s="1">
        <f t="shared" si="93"/>
        <v>250</v>
      </c>
      <c r="BF23" s="1">
        <f t="shared" si="94"/>
        <v>2.0465706319162738E-4</v>
      </c>
      <c r="BG23" s="4">
        <f t="shared" si="164"/>
        <v>-0.41628557730045485</v>
      </c>
      <c r="BH23" s="1">
        <f t="shared" si="165"/>
        <v>-7.2556137653908337</v>
      </c>
      <c r="BI23" s="4">
        <f t="shared" si="95"/>
        <v>146.09064677980101</v>
      </c>
      <c r="BJ23" s="4">
        <f t="shared" si="19"/>
        <v>156.09064677980101</v>
      </c>
      <c r="BK23" s="4">
        <f t="shared" si="96"/>
        <v>2.8901151651541352E-2</v>
      </c>
      <c r="BL23" s="4">
        <f t="shared" si="20"/>
        <v>1.543838899179837E-3</v>
      </c>
      <c r="BM23" s="4">
        <f t="shared" si="21"/>
        <v>-11.710142260541808</v>
      </c>
      <c r="BN23" s="4">
        <f t="shared" si="22"/>
        <v>-25.126550125540547</v>
      </c>
      <c r="BO23" s="4">
        <f t="shared" si="23"/>
        <v>-38.542957990539286</v>
      </c>
      <c r="BP23" s="1">
        <f t="shared" si="24"/>
        <v>25.126550125540547</v>
      </c>
      <c r="BQ23" s="1">
        <f t="shared" si="97"/>
        <v>74.873449874459453</v>
      </c>
      <c r="BR23" s="1">
        <f t="shared" si="25"/>
        <v>0.56782790414956097</v>
      </c>
      <c r="BS23" s="1">
        <f t="shared" si="98"/>
        <v>1.5330223365030293</v>
      </c>
      <c r="BT23" s="1">
        <f t="shared" si="99"/>
        <v>0.83632104761983539</v>
      </c>
      <c r="BU23" s="1">
        <f t="shared" si="166"/>
        <v>-0.29202671400462837</v>
      </c>
      <c r="BV23" s="1">
        <f t="shared" si="167"/>
        <v>-0.1794285318844045</v>
      </c>
      <c r="BW23" s="1">
        <f t="shared" si="26"/>
        <v>2.8901151651541352E-2</v>
      </c>
      <c r="BX23" s="1">
        <f t="shared" si="100"/>
        <v>1020.230806156079</v>
      </c>
      <c r="BY23" s="1">
        <f t="shared" si="101"/>
        <v>-184.27669081592111</v>
      </c>
      <c r="BZ23" s="1">
        <f t="shared" si="102"/>
        <v>1533.0223365030292</v>
      </c>
      <c r="CA23" s="1">
        <f t="shared" si="103"/>
        <v>250</v>
      </c>
      <c r="CB23" s="1">
        <f t="shared" si="104"/>
        <v>1.881699977015927E-4</v>
      </c>
      <c r="CC23" s="4">
        <f t="shared" si="168"/>
        <v>2.1032901351083426</v>
      </c>
      <c r="CD23" s="1">
        <f t="shared" si="169"/>
        <v>-5.1219977777769952</v>
      </c>
      <c r="CE23" s="4">
        <f t="shared" si="105"/>
        <v>120.67407388184394</v>
      </c>
      <c r="CF23" s="4">
        <f t="shared" si="27"/>
        <v>130.67407388184392</v>
      </c>
      <c r="CG23" s="4">
        <f t="shared" si="106"/>
        <v>2.7381461678182627E-2</v>
      </c>
      <c r="CH23" s="4">
        <f t="shared" si="28"/>
        <v>-1.5196899733587246E-3</v>
      </c>
      <c r="CI23" s="4">
        <f t="shared" si="29"/>
        <v>-15.647162916911562</v>
      </c>
      <c r="CJ23" s="4">
        <f t="shared" si="30"/>
        <v>-29.0635707819103</v>
      </c>
      <c r="CK23" s="4">
        <f t="shared" si="31"/>
        <v>-42.479978646909039</v>
      </c>
      <c r="CL23" s="1">
        <f t="shared" si="32"/>
        <v>29.0635707819103</v>
      </c>
      <c r="CM23" s="1">
        <f t="shared" si="107"/>
        <v>70.9364292180897</v>
      </c>
      <c r="CN23" s="1">
        <f t="shared" si="33"/>
        <v>0.63849207913095862</v>
      </c>
      <c r="CO23" s="1">
        <f t="shared" si="108"/>
        <v>1.7574174964419842</v>
      </c>
      <c r="CP23" s="1">
        <f t="shared" si="109"/>
        <v>1.0322510490431129</v>
      </c>
      <c r="CQ23" s="1">
        <f t="shared" si="170"/>
        <v>-0.30995790282738139</v>
      </c>
      <c r="CR23" s="1">
        <f t="shared" si="171"/>
        <v>-0.36230933566063711</v>
      </c>
      <c r="CS23" s="1">
        <f t="shared" si="34"/>
        <v>2.7381461678182627E-2</v>
      </c>
      <c r="CT23" s="1">
        <f t="shared" si="110"/>
        <v>1019.1670231747279</v>
      </c>
      <c r="CU23" s="1">
        <f t="shared" si="111"/>
        <v>-372.0989339101875</v>
      </c>
      <c r="CV23" s="1">
        <f t="shared" si="112"/>
        <v>1757.4174964419842</v>
      </c>
      <c r="CW23" s="1">
        <f t="shared" si="113"/>
        <v>250</v>
      </c>
      <c r="CX23" s="1">
        <f t="shared" si="114"/>
        <v>2.1362714665232527E-4</v>
      </c>
      <c r="CY23" s="4">
        <f t="shared" si="172"/>
        <v>-0.59236683855473982</v>
      </c>
      <c r="CZ23" s="1">
        <f t="shared" si="173"/>
        <v>-7.4377322581003966</v>
      </c>
      <c r="DA23" s="4">
        <f t="shared" si="115"/>
        <v>146.20200517086545</v>
      </c>
      <c r="DB23" s="4">
        <f t="shared" si="35"/>
        <v>156.20200517086545</v>
      </c>
      <c r="DC23" s="4">
        <f t="shared" si="116"/>
        <v>2.8661834354227485E-2</v>
      </c>
      <c r="DD23" s="4">
        <f t="shared" si="36"/>
        <v>1.2803726760448574E-3</v>
      </c>
      <c r="DE23" s="4">
        <f t="shared" si="37"/>
        <v>-12.330135258764265</v>
      </c>
      <c r="DF23" s="4">
        <f t="shared" si="38"/>
        <v>-25.746543123763004</v>
      </c>
      <c r="DG23" s="4">
        <f t="shared" si="39"/>
        <v>-39.162950988761743</v>
      </c>
      <c r="DH23" s="1">
        <f t="shared" si="40"/>
        <v>25.746543123763004</v>
      </c>
      <c r="DI23" s="1">
        <f t="shared" si="117"/>
        <v>74.253456876236996</v>
      </c>
      <c r="DJ23" s="1">
        <f t="shared" si="41"/>
        <v>0.58599264265728679</v>
      </c>
      <c r="DK23" s="1">
        <f t="shared" si="118"/>
        <v>1.5077267239708481</v>
      </c>
      <c r="DL23" s="1">
        <f t="shared" si="119"/>
        <v>0.78103181674501387</v>
      </c>
      <c r="DM23" s="1">
        <f t="shared" si="174"/>
        <v>-0.2759954886312822</v>
      </c>
      <c r="DN23" s="1">
        <f t="shared" si="175"/>
        <v>-0.18478986117715576</v>
      </c>
      <c r="DO23" s="1">
        <f t="shared" si="42"/>
        <v>2.8661834354227485E-2</v>
      </c>
      <c r="DP23" s="1">
        <f t="shared" si="120"/>
        <v>1020.0632840479593</v>
      </c>
      <c r="DQ23" s="1">
        <f t="shared" si="121"/>
        <v>-189.78288322616251</v>
      </c>
      <c r="DR23" s="1">
        <f t="shared" si="122"/>
        <v>1507.7267239708481</v>
      </c>
      <c r="DS23" s="1">
        <f t="shared" si="123"/>
        <v>250</v>
      </c>
      <c r="DT23" s="1">
        <f t="shared" si="124"/>
        <v>1.8647664565185837E-4</v>
      </c>
      <c r="DU23" s="4">
        <f t="shared" si="176"/>
        <v>1.9024413769740585</v>
      </c>
      <c r="DV23" s="1">
        <f t="shared" si="177"/>
        <v>-5.2630172115828122</v>
      </c>
      <c r="DW23" s="4">
        <f t="shared" si="125"/>
        <v>123.54637759705219</v>
      </c>
      <c r="DX23" s="4">
        <f t="shared" si="43"/>
        <v>133.54637759705219</v>
      </c>
      <c r="DY23" s="4">
        <f t="shared" si="126"/>
        <v>2.7652599590092267E-2</v>
      </c>
      <c r="DZ23" s="4">
        <f t="shared" si="44"/>
        <v>-1.0092347641352181E-3</v>
      </c>
      <c r="EA23" s="4">
        <f t="shared" si="45"/>
        <v>-14.944733093311449</v>
      </c>
      <c r="EB23" s="4">
        <f t="shared" si="46"/>
        <v>-28.361140958310187</v>
      </c>
      <c r="EC23" s="4">
        <f t="shared" si="47"/>
        <v>-41.777548823308926</v>
      </c>
      <c r="ED23" s="1">
        <f t="shared" si="48"/>
        <v>28.361140958310187</v>
      </c>
      <c r="EE23" s="1">
        <f t="shared" si="127"/>
        <v>71.638859041689813</v>
      </c>
      <c r="EF23" s="1">
        <f t="shared" si="49"/>
        <v>0.6282059994869158</v>
      </c>
      <c r="EG23" s="1">
        <f t="shared" si="128"/>
        <v>1.7133602914276458</v>
      </c>
      <c r="EH23" s="1">
        <f t="shared" si="129"/>
        <v>0.9659512316851111</v>
      </c>
      <c r="EI23" s="1">
        <f t="shared" si="178"/>
        <v>-0.27916662693565625</v>
      </c>
      <c r="EJ23" s="1">
        <f t="shared" si="179"/>
        <v>-0.32488696057704969</v>
      </c>
      <c r="EK23" s="1">
        <f t="shared" si="50"/>
        <v>2.7652599590092267E-2</v>
      </c>
      <c r="EL23" s="1">
        <f t="shared" si="130"/>
        <v>1019.3568197130645</v>
      </c>
      <c r="EM23" s="1">
        <f t="shared" si="131"/>
        <v>-333.66540625184155</v>
      </c>
      <c r="EN23" s="1">
        <f t="shared" si="132"/>
        <v>1713.3602914276457</v>
      </c>
      <c r="EO23" s="1">
        <f t="shared" si="133"/>
        <v>250</v>
      </c>
      <c r="EP23" s="1">
        <f t="shared" si="134"/>
        <v>2.1101384179515319E-4</v>
      </c>
      <c r="EQ23" s="4">
        <f t="shared" si="180"/>
        <v>-8.1009300767258305E-2</v>
      </c>
      <c r="ER23" s="1">
        <f t="shared" si="181"/>
        <v>-6.9941591982903244</v>
      </c>
      <c r="ES23" s="4">
        <f t="shared" si="135"/>
        <v>140.87946262747946</v>
      </c>
      <c r="ET23" s="4">
        <f t="shared" si="51"/>
        <v>150.87946262747946</v>
      </c>
      <c r="EU23" s="4">
        <f t="shared" si="136"/>
        <v>2.8419819219886615E-2</v>
      </c>
      <c r="EV23" s="4">
        <f t="shared" si="52"/>
        <v>7.6721962979434816E-4</v>
      </c>
      <c r="EW23" s="4">
        <f t="shared" si="53"/>
        <v>-12.957117472082579</v>
      </c>
      <c r="EX23" s="4">
        <f t="shared" si="54"/>
        <v>-26.373525337081318</v>
      </c>
      <c r="EY23" s="4">
        <f t="shared" si="55"/>
        <v>-39.789933202080057</v>
      </c>
      <c r="EZ23" s="1">
        <f t="shared" si="56"/>
        <v>26.373525337081318</v>
      </c>
      <c r="FA23" s="1">
        <f t="shared" si="137"/>
        <v>73.626474662918682</v>
      </c>
      <c r="FB23" s="1">
        <f t="shared" si="57"/>
        <v>0.59916462399683323</v>
      </c>
      <c r="FC23" s="1">
        <f t="shared" si="138"/>
        <v>1.5396780684685241</v>
      </c>
      <c r="FD23" s="1">
        <f t="shared" si="139"/>
        <v>0.78730153976352668</v>
      </c>
      <c r="FE23" s="1">
        <f t="shared" si="182"/>
        <v>-0.25825377825046486</v>
      </c>
      <c r="FF23" s="1">
        <f t="shared" si="183"/>
        <v>-0.21008573476602049</v>
      </c>
      <c r="FG23" s="1">
        <f t="shared" si="58"/>
        <v>2.8419819219886615E-2</v>
      </c>
      <c r="FH23" s="1">
        <f t="shared" si="140"/>
        <v>1019.8938734539207</v>
      </c>
      <c r="FI23" s="1">
        <f t="shared" si="141"/>
        <v>-215.76225131939836</v>
      </c>
      <c r="FJ23" s="1">
        <f t="shared" si="142"/>
        <v>1539.6780684685241</v>
      </c>
      <c r="FK23" s="1">
        <f t="shared" si="143"/>
        <v>250</v>
      </c>
      <c r="FL23" s="1">
        <f t="shared" si="144"/>
        <v>1.9153472264040529E-4</v>
      </c>
      <c r="FM23" s="4">
        <f t="shared" si="184"/>
        <v>1.5040642977124004</v>
      </c>
      <c r="FN23" s="1">
        <f t="shared" si="185"/>
        <v>-5.6008905072592539</v>
      </c>
      <c r="FO23" s="4">
        <f t="shared" si="145"/>
        <v>127.08511330421713</v>
      </c>
      <c r="FP23" s="4">
        <f t="shared" si="59"/>
        <v>137.08511330421715</v>
      </c>
      <c r="FQ23" s="4">
        <f t="shared" si="146"/>
        <v>2.7837661894884652E-2</v>
      </c>
      <c r="FR23" s="4">
        <f t="shared" si="60"/>
        <v>-5.8215732500196266E-4</v>
      </c>
      <c r="FS23" s="4">
        <f t="shared" si="61"/>
        <v>-14.465297070533246</v>
      </c>
      <c r="FT23" s="4">
        <f t="shared" si="62"/>
        <v>-27.881704935531985</v>
      </c>
      <c r="FU23" s="4">
        <f t="shared" si="63"/>
        <v>-41.298112800530724</v>
      </c>
      <c r="FV23" s="1">
        <f t="shared" si="147"/>
        <v>27.881704935531985</v>
      </c>
      <c r="FW23" s="1">
        <f t="shared" si="148"/>
        <v>72.118295064468015</v>
      </c>
      <c r="FX23" s="1">
        <f t="shared" si="64"/>
        <v>0.62327384221951809</v>
      </c>
      <c r="FY23" s="1">
        <f t="shared" si="149"/>
        <v>1.6619510019989427</v>
      </c>
      <c r="FZ23" s="1">
        <f t="shared" si="150"/>
        <v>0.89428138521084111</v>
      </c>
      <c r="GA23" s="1">
        <f t="shared" si="186"/>
        <v>-0.2589213657961712</v>
      </c>
      <c r="GB23" s="1">
        <f t="shared" si="187"/>
        <v>-0.29215825591352601</v>
      </c>
      <c r="GC23" s="1">
        <f t="shared" si="65"/>
        <v>2.7837661894884652E-2</v>
      </c>
      <c r="GD23" s="1">
        <f t="shared" si="151"/>
        <v>1019.4863633264193</v>
      </c>
      <c r="GE23" s="1">
        <f t="shared" si="152"/>
        <v>-300.05237198830946</v>
      </c>
      <c r="GF23" s="1">
        <f t="shared" si="153"/>
        <v>1661.9510019989427</v>
      </c>
      <c r="GG23" s="1">
        <f t="shared" si="154"/>
        <v>250</v>
      </c>
      <c r="GH23" s="1">
        <f t="shared" si="155"/>
        <v>2.0684057256734056E-4</v>
      </c>
      <c r="GI23" s="4">
        <f t="shared" si="188"/>
        <v>0.34835378253359861</v>
      </c>
      <c r="GJ23" s="1">
        <f t="shared" si="189"/>
        <v>-6.6110616911875644</v>
      </c>
      <c r="GK23" s="4">
        <f t="shared" si="190"/>
        <v>136.79940412187887</v>
      </c>
      <c r="GL23" s="4">
        <f t="shared" si="66"/>
        <v>146.79940412187887</v>
      </c>
      <c r="GM23" s="4">
        <f t="shared" si="191"/>
        <v>2.8251896604799178E-2</v>
      </c>
      <c r="GN23" s="4">
        <f t="shared" si="67"/>
        <v>4.1423470991452591E-4</v>
      </c>
      <c r="GO23" s="4">
        <v>480</v>
      </c>
      <c r="GP23" s="4"/>
      <c r="GQ23" s="4"/>
      <c r="GR23" s="4"/>
      <c r="GS23" s="4"/>
      <c r="GT23" s="4"/>
      <c r="GU23" s="4"/>
      <c r="GV23" s="4"/>
      <c r="GW23" s="4"/>
      <c r="GX23" s="6"/>
      <c r="GY23" s="4"/>
      <c r="GZ23" s="4"/>
      <c r="HA23" s="4"/>
      <c r="HB23" s="1"/>
      <c r="HC23" s="4"/>
      <c r="HD23" s="4"/>
    </row>
    <row r="24" spans="1:212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56"/>
        <v>475</v>
      </c>
      <c r="F24" s="1">
        <f t="shared" si="68"/>
        <v>1.4134999999999989</v>
      </c>
      <c r="G24" s="10">
        <f t="shared" si="69"/>
        <v>-31.055414953267832</v>
      </c>
      <c r="H24" s="25">
        <f t="shared" si="70"/>
        <v>-44.471822818266574</v>
      </c>
      <c r="I24" s="25">
        <f t="shared" si="71"/>
        <v>44.471822818266574</v>
      </c>
      <c r="J24" s="1">
        <f t="shared" si="2"/>
        <v>55.528177181733426</v>
      </c>
      <c r="K24" s="1">
        <f t="shared" si="3"/>
        <v>0.76321563043835128</v>
      </c>
      <c r="L24" s="1">
        <f t="shared" si="72"/>
        <v>1.5005767078517707</v>
      </c>
      <c r="M24" s="1">
        <f t="shared" si="157"/>
        <v>-2.8424392575862878E-2</v>
      </c>
      <c r="N24" s="1">
        <v>0</v>
      </c>
      <c r="O24" s="1">
        <f t="shared" si="73"/>
        <v>0.25743708949107341</v>
      </c>
      <c r="P24" s="1">
        <f t="shared" si="74"/>
        <v>-29.192419663262694</v>
      </c>
      <c r="Q24" s="1">
        <f t="shared" si="75"/>
        <v>1500.5767078517706</v>
      </c>
      <c r="R24" s="1">
        <f t="shared" si="76"/>
        <v>250</v>
      </c>
      <c r="S24" s="4">
        <f t="shared" si="4"/>
        <v>2.6612609828038619E-2</v>
      </c>
      <c r="T24" s="4"/>
      <c r="U24" s="4">
        <f t="shared" si="5"/>
        <v>-17.639007088269089</v>
      </c>
      <c r="V24" s="4">
        <f t="shared" si="6"/>
        <v>-31.055414953267828</v>
      </c>
      <c r="W24" s="4">
        <f t="shared" si="7"/>
        <v>-44.471822818266567</v>
      </c>
      <c r="X24" s="1">
        <f t="shared" si="8"/>
        <v>31.055414953267828</v>
      </c>
      <c r="Y24" s="1">
        <f t="shared" si="77"/>
        <v>68.944585046732172</v>
      </c>
      <c r="Z24" s="1">
        <f t="shared" si="9"/>
        <v>0.72156273817385441</v>
      </c>
      <c r="AA24" s="1">
        <f t="shared" si="78"/>
        <v>1.7208240615579995</v>
      </c>
      <c r="AB24" s="1">
        <f t="shared" si="79"/>
        <v>0.5793912174638749</v>
      </c>
      <c r="AC24" s="1">
        <f t="shared" si="158"/>
        <v>-0.35355819774007519</v>
      </c>
      <c r="AD24" s="1">
        <f t="shared" si="159"/>
        <v>-0.40607036703606603</v>
      </c>
      <c r="AE24" s="1">
        <f t="shared" si="10"/>
        <v>2.6612609828038619E-2</v>
      </c>
      <c r="AF24" s="1">
        <f t="shared" si="80"/>
        <v>1018.6288268796271</v>
      </c>
      <c r="AG24" s="1">
        <f t="shared" si="81"/>
        <v>-417.04238835338055</v>
      </c>
      <c r="AH24" s="1">
        <f t="shared" si="82"/>
        <v>1720.8240615579996</v>
      </c>
      <c r="AI24" s="1">
        <f t="shared" si="83"/>
        <v>250</v>
      </c>
      <c r="AJ24" s="1">
        <f t="shared" si="84"/>
        <v>2.5310849060679249E-4</v>
      </c>
      <c r="AK24" s="4">
        <f t="shared" si="160"/>
        <v>-1.3307704201292563</v>
      </c>
      <c r="AL24" s="1">
        <f t="shared" si="161"/>
        <v>-7.9839228771389106</v>
      </c>
      <c r="AM24" s="4">
        <f t="shared" si="85"/>
        <v>134.81103105447255</v>
      </c>
      <c r="AN24" s="4">
        <f t="shared" si="11"/>
        <v>144.81103105447255</v>
      </c>
      <c r="AO24" s="4">
        <f t="shared" si="86"/>
        <v>2.642875660294982E-2</v>
      </c>
      <c r="AP24" s="4">
        <f t="shared" si="12"/>
        <v>-1.8385322508879948E-4</v>
      </c>
      <c r="AQ24" s="4">
        <f t="shared" si="13"/>
        <v>-18.115310780208993</v>
      </c>
      <c r="AR24" s="4">
        <f t="shared" si="14"/>
        <v>-31.531718645207732</v>
      </c>
      <c r="AS24" s="4">
        <f t="shared" si="15"/>
        <v>-44.948126510206471</v>
      </c>
      <c r="AT24" s="1">
        <f t="shared" si="16"/>
        <v>31.531718645207732</v>
      </c>
      <c r="AU24" s="1">
        <f t="shared" si="87"/>
        <v>68.468281354792268</v>
      </c>
      <c r="AV24" s="1">
        <f t="shared" si="17"/>
        <v>0.71769230051087252</v>
      </c>
      <c r="AW24" s="1">
        <f t="shared" si="88"/>
        <v>1.4313285536663845</v>
      </c>
      <c r="AX24" s="1">
        <f t="shared" si="89"/>
        <v>0.76494243522960104</v>
      </c>
      <c r="AY24" s="1">
        <f t="shared" si="162"/>
        <v>-0.35228913201284817</v>
      </c>
      <c r="AZ24" s="1">
        <f t="shared" si="163"/>
        <v>-0.28999118732154183</v>
      </c>
      <c r="BA24" s="1">
        <f t="shared" si="18"/>
        <v>2.642875660294982E-2</v>
      </c>
      <c r="BB24" s="1">
        <f t="shared" si="90"/>
        <v>1018.5001296220648</v>
      </c>
      <c r="BC24" s="1">
        <f t="shared" si="91"/>
        <v>-297.82674920296989</v>
      </c>
      <c r="BD24" s="1">
        <f t="shared" si="92"/>
        <v>1431.3285536663846</v>
      </c>
      <c r="BE24" s="1">
        <f t="shared" si="93"/>
        <v>250</v>
      </c>
      <c r="BF24" s="1">
        <f t="shared" si="94"/>
        <v>1.8571122988233907E-4</v>
      </c>
      <c r="BG24" s="4">
        <f t="shared" si="164"/>
        <v>-0.17547927120835083</v>
      </c>
      <c r="BH24" s="1">
        <f t="shared" si="165"/>
        <v>-6.7826684219458055</v>
      </c>
      <c r="BI24" s="4">
        <f t="shared" si="95"/>
        <v>150.25353056898317</v>
      </c>
      <c r="BJ24" s="4">
        <f t="shared" si="19"/>
        <v>160.25353056898317</v>
      </c>
      <c r="BK24" s="4">
        <f t="shared" si="96"/>
        <v>2.8013270708175532E-2</v>
      </c>
      <c r="BL24" s="4">
        <f t="shared" si="20"/>
        <v>1.5845141052257122E-3</v>
      </c>
      <c r="BM24" s="4">
        <f t="shared" si="21"/>
        <v>-14.010351958380717</v>
      </c>
      <c r="BN24" s="4">
        <f t="shared" si="22"/>
        <v>-27.426759823379456</v>
      </c>
      <c r="BO24" s="4">
        <f t="shared" si="23"/>
        <v>-40.843167688378195</v>
      </c>
      <c r="BP24" s="1">
        <f t="shared" si="24"/>
        <v>27.426759823379456</v>
      </c>
      <c r="BQ24" s="1">
        <f t="shared" si="97"/>
        <v>72.573240176620544</v>
      </c>
      <c r="BR24" s="1">
        <f t="shared" si="25"/>
        <v>0.6368169452210366</v>
      </c>
      <c r="BS24" s="1">
        <f t="shared" si="98"/>
        <v>1.3797808214295126</v>
      </c>
      <c r="BT24" s="1">
        <f t="shared" si="99"/>
        <v>0.71666092167084872</v>
      </c>
      <c r="BU24" s="1">
        <f t="shared" si="166"/>
        <v>-0.29202671400462837</v>
      </c>
      <c r="BV24" s="1">
        <f t="shared" si="167"/>
        <v>-0.17566453680699951</v>
      </c>
      <c r="BW24" s="1">
        <f t="shared" si="26"/>
        <v>2.8013270708175532E-2</v>
      </c>
      <c r="BX24" s="1">
        <f t="shared" si="100"/>
        <v>1019.6092894957229</v>
      </c>
      <c r="BY24" s="1">
        <f t="shared" si="101"/>
        <v>-180.41099259152463</v>
      </c>
      <c r="BZ24" s="1">
        <f t="shared" si="102"/>
        <v>1379.7808214295126</v>
      </c>
      <c r="CA24" s="1">
        <f t="shared" si="103"/>
        <v>250</v>
      </c>
      <c r="CB24" s="1">
        <f t="shared" si="104"/>
        <v>1.7757618867316402E-4</v>
      </c>
      <c r="CC24" s="4">
        <f t="shared" si="168"/>
        <v>1.6461071491434693</v>
      </c>
      <c r="CD24" s="1">
        <f t="shared" si="169"/>
        <v>-5.3572105279004134</v>
      </c>
      <c r="CE24" s="4">
        <f t="shared" si="105"/>
        <v>130.34520073362867</v>
      </c>
      <c r="CF24" s="4">
        <f t="shared" si="27"/>
        <v>140.34520073362867</v>
      </c>
      <c r="CG24" s="4">
        <f t="shared" si="106"/>
        <v>2.6423030399513266E-2</v>
      </c>
      <c r="CH24" s="4">
        <f t="shared" si="28"/>
        <v>-1.5902403086622656E-3</v>
      </c>
      <c r="CI24" s="4">
        <f t="shared" si="29"/>
        <v>-18.130145504137879</v>
      </c>
      <c r="CJ24" s="4">
        <f t="shared" si="30"/>
        <v>-31.546553369136618</v>
      </c>
      <c r="CK24" s="4">
        <f t="shared" si="31"/>
        <v>-44.962961234135356</v>
      </c>
      <c r="CL24" s="1">
        <f t="shared" si="32"/>
        <v>31.546553369136618</v>
      </c>
      <c r="CM24" s="1">
        <f t="shared" si="107"/>
        <v>68.453446630863382</v>
      </c>
      <c r="CN24" s="1">
        <f t="shared" si="33"/>
        <v>0.71239163087913371</v>
      </c>
      <c r="CO24" s="1">
        <f t="shared" si="108"/>
        <v>1.4779910349635017</v>
      </c>
      <c r="CP24" s="1">
        <f t="shared" si="109"/>
        <v>0.83638914691940169</v>
      </c>
      <c r="CQ24" s="1">
        <f t="shared" si="170"/>
        <v>-0.30995790282738139</v>
      </c>
      <c r="CR24" s="1">
        <f t="shared" si="171"/>
        <v>-0.31141486168276933</v>
      </c>
      <c r="CS24" s="1">
        <f t="shared" si="34"/>
        <v>2.6423030399513266E-2</v>
      </c>
      <c r="CT24" s="1">
        <f t="shared" si="110"/>
        <v>1018.4961212796593</v>
      </c>
      <c r="CU24" s="1">
        <f t="shared" si="111"/>
        <v>-319.82929124543773</v>
      </c>
      <c r="CV24" s="1">
        <f t="shared" si="112"/>
        <v>1477.9910349635018</v>
      </c>
      <c r="CW24" s="1">
        <f t="shared" si="113"/>
        <v>250</v>
      </c>
      <c r="CX24" s="1">
        <f t="shared" si="114"/>
        <v>1.9168625573387222E-4</v>
      </c>
      <c r="CY24" s="4">
        <f t="shared" si="172"/>
        <v>-0.40047113811853935</v>
      </c>
      <c r="CZ24" s="1">
        <f t="shared" si="173"/>
        <v>-7.0062287379968557</v>
      </c>
      <c r="DA24" s="4">
        <f t="shared" si="115"/>
        <v>151.72370139623817</v>
      </c>
      <c r="DB24" s="4">
        <f t="shared" si="35"/>
        <v>161.72370139623817</v>
      </c>
      <c r="DC24" s="4">
        <f t="shared" si="116"/>
        <v>2.7789188258976218E-2</v>
      </c>
      <c r="DD24" s="4">
        <f t="shared" si="36"/>
        <v>1.366157859462952E-3</v>
      </c>
      <c r="DE24" s="4">
        <f t="shared" si="37"/>
        <v>-14.590876438171684</v>
      </c>
      <c r="DF24" s="4">
        <f t="shared" si="38"/>
        <v>-28.007284303170422</v>
      </c>
      <c r="DG24" s="4">
        <f t="shared" si="39"/>
        <v>-41.423692168169161</v>
      </c>
      <c r="DH24" s="1">
        <f t="shared" si="40"/>
        <v>28.007284303170422</v>
      </c>
      <c r="DI24" s="1">
        <f t="shared" si="117"/>
        <v>71.992715696829578</v>
      </c>
      <c r="DJ24" s="1">
        <f t="shared" si="41"/>
        <v>0.65315838092807488</v>
      </c>
      <c r="DK24" s="1">
        <f t="shared" si="118"/>
        <v>1.3433147654157618</v>
      </c>
      <c r="DL24" s="1">
        <f t="shared" si="119"/>
        <v>0.66242563141789867</v>
      </c>
      <c r="DM24" s="1">
        <f t="shared" si="174"/>
        <v>-0.2759954886312822</v>
      </c>
      <c r="DN24" s="1">
        <f t="shared" si="175"/>
        <v>-0.17401186288595177</v>
      </c>
      <c r="DO24" s="1">
        <f t="shared" si="42"/>
        <v>2.7789188258976218E-2</v>
      </c>
      <c r="DP24" s="1">
        <f t="shared" si="120"/>
        <v>1019.4524317812834</v>
      </c>
      <c r="DQ24" s="1">
        <f t="shared" si="121"/>
        <v>-178.71366342113018</v>
      </c>
      <c r="DR24" s="1">
        <f t="shared" si="122"/>
        <v>1343.3147654157617</v>
      </c>
      <c r="DS24" s="1">
        <f t="shared" si="123"/>
        <v>250</v>
      </c>
      <c r="DT24" s="1">
        <f t="shared" si="124"/>
        <v>1.7452921905025329E-4</v>
      </c>
      <c r="DU24" s="4">
        <f t="shared" si="176"/>
        <v>1.5566838651187476</v>
      </c>
      <c r="DV24" s="1">
        <f t="shared" si="177"/>
        <v>-5.3906131996253066</v>
      </c>
      <c r="DW24" s="4">
        <f t="shared" si="125"/>
        <v>132.47777270317422</v>
      </c>
      <c r="DX24" s="4">
        <f t="shared" si="43"/>
        <v>142.47777270317422</v>
      </c>
      <c r="DY24" s="4">
        <f t="shared" si="126"/>
        <v>2.6698915481332096E-2</v>
      </c>
      <c r="DZ24" s="4">
        <f t="shared" si="44"/>
        <v>-1.0902727776441225E-3</v>
      </c>
      <c r="EA24" s="4">
        <f t="shared" si="45"/>
        <v>-17.415417312897397</v>
      </c>
      <c r="EB24" s="4">
        <f t="shared" si="46"/>
        <v>-30.831825177896135</v>
      </c>
      <c r="EC24" s="4">
        <f t="shared" si="47"/>
        <v>-44.248233042894874</v>
      </c>
      <c r="ED24" s="1">
        <f t="shared" si="48"/>
        <v>30.831825177896135</v>
      </c>
      <c r="EE24" s="1">
        <f t="shared" si="127"/>
        <v>69.168174822103865</v>
      </c>
      <c r="EF24" s="1">
        <f t="shared" si="49"/>
        <v>0.7012073996513285</v>
      </c>
      <c r="EG24" s="1">
        <f t="shared" si="128"/>
        <v>1.460028003288254</v>
      </c>
      <c r="EH24" s="1">
        <f t="shared" si="129"/>
        <v>0.79164242721729527</v>
      </c>
      <c r="EI24" s="1">
        <f t="shared" si="178"/>
        <v>-0.27916662693565625</v>
      </c>
      <c r="EJ24" s="1">
        <f t="shared" si="179"/>
        <v>-0.28548415995194815</v>
      </c>
      <c r="EK24" s="1">
        <f t="shared" si="50"/>
        <v>2.6698915481332096E-2</v>
      </c>
      <c r="EL24" s="1">
        <f t="shared" si="130"/>
        <v>1018.6892408369323</v>
      </c>
      <c r="EM24" s="1">
        <f t="shared" si="131"/>
        <v>-293.19794195384981</v>
      </c>
      <c r="EN24" s="1">
        <f t="shared" si="132"/>
        <v>1460.028003288254</v>
      </c>
      <c r="EO24" s="1">
        <f t="shared" si="133"/>
        <v>250</v>
      </c>
      <c r="EP24" s="1">
        <f t="shared" si="134"/>
        <v>1.9073682175203415E-4</v>
      </c>
      <c r="EQ24" s="4">
        <f t="shared" si="180"/>
        <v>-4.2996367591952092E-2</v>
      </c>
      <c r="ER24" s="1">
        <f t="shared" si="181"/>
        <v>-6.7177252379249763</v>
      </c>
      <c r="ES24" s="4">
        <f t="shared" si="135"/>
        <v>147.46320694927869</v>
      </c>
      <c r="ET24" s="4">
        <f t="shared" si="51"/>
        <v>157.46320694927869</v>
      </c>
      <c r="EU24" s="4">
        <f t="shared" si="136"/>
        <v>2.753149559341362E-2</v>
      </c>
      <c r="EV24" s="4">
        <f t="shared" si="52"/>
        <v>8.3258011208152405E-4</v>
      </c>
      <c r="EW24" s="4">
        <f t="shared" si="53"/>
        <v>-15.258474017349393</v>
      </c>
      <c r="EX24" s="4">
        <f t="shared" si="54"/>
        <v>-28.674881882348132</v>
      </c>
      <c r="EY24" s="4">
        <f t="shared" si="55"/>
        <v>-42.09128974734687</v>
      </c>
      <c r="EZ24" s="1">
        <f t="shared" si="56"/>
        <v>28.674881882348132</v>
      </c>
      <c r="FA24" s="1">
        <f t="shared" si="137"/>
        <v>71.325118117651868</v>
      </c>
      <c r="FB24" s="1">
        <f t="shared" si="57"/>
        <v>0.66704278758146762</v>
      </c>
      <c r="FC24" s="1">
        <f t="shared" si="138"/>
        <v>1.3575632716926878</v>
      </c>
      <c r="FD24" s="1">
        <f t="shared" si="139"/>
        <v>0.66147127593411903</v>
      </c>
      <c r="FE24" s="1">
        <f t="shared" si="182"/>
        <v>-0.25825377825046486</v>
      </c>
      <c r="FF24" s="1">
        <f t="shared" si="183"/>
        <v>-0.19349601433456917</v>
      </c>
      <c r="FG24" s="1">
        <f t="shared" si="58"/>
        <v>2.753149559341362E-2</v>
      </c>
      <c r="FH24" s="1">
        <f t="shared" si="140"/>
        <v>1019.2720469153895</v>
      </c>
      <c r="FI24" s="1">
        <f t="shared" si="141"/>
        <v>-198.72427664188922</v>
      </c>
      <c r="FJ24" s="1">
        <f t="shared" si="142"/>
        <v>1357.5632716926877</v>
      </c>
      <c r="FK24" s="1">
        <f t="shared" si="143"/>
        <v>250</v>
      </c>
      <c r="FL24" s="1">
        <f t="shared" si="144"/>
        <v>1.7766472529459897E-4</v>
      </c>
      <c r="FM24" s="4">
        <f t="shared" si="184"/>
        <v>1.2382384622967242</v>
      </c>
      <c r="FN24" s="1">
        <f t="shared" si="185"/>
        <v>-5.6446354360566806</v>
      </c>
      <c r="FO24" s="4">
        <f t="shared" si="145"/>
        <v>135.51545825457728</v>
      </c>
      <c r="FP24" s="4">
        <f t="shared" si="59"/>
        <v>145.51545825457728</v>
      </c>
      <c r="FQ24" s="4">
        <f t="shared" si="146"/>
        <v>2.6897298563137044E-2</v>
      </c>
      <c r="FR24" s="4">
        <f t="shared" si="60"/>
        <v>-6.3419703027657592E-4</v>
      </c>
      <c r="FS24" s="4">
        <f t="shared" si="61"/>
        <v>-16.901471505112546</v>
      </c>
      <c r="FT24" s="4">
        <f t="shared" si="62"/>
        <v>-30.317879370111285</v>
      </c>
      <c r="FU24" s="4">
        <f t="shared" si="63"/>
        <v>-43.734287235110024</v>
      </c>
      <c r="FV24" s="1">
        <f t="shared" si="147"/>
        <v>30.317879370111285</v>
      </c>
      <c r="FW24" s="1">
        <f t="shared" si="148"/>
        <v>69.682120629888715</v>
      </c>
      <c r="FX24" s="1">
        <f t="shared" si="64"/>
        <v>0.69475814031010252</v>
      </c>
      <c r="FY24" s="1">
        <f t="shared" si="149"/>
        <v>1.4296859618116886</v>
      </c>
      <c r="FZ24" s="1">
        <f t="shared" si="150"/>
        <v>0.73777913838349263</v>
      </c>
      <c r="GA24" s="1">
        <f t="shared" si="186"/>
        <v>-0.2589213657961712</v>
      </c>
      <c r="GB24" s="1">
        <f t="shared" si="187"/>
        <v>-0.25996231418167726</v>
      </c>
      <c r="GC24" s="1">
        <f t="shared" si="65"/>
        <v>2.6897298563137044E-2</v>
      </c>
      <c r="GD24" s="1">
        <f t="shared" si="151"/>
        <v>1018.828108994196</v>
      </c>
      <c r="GE24" s="1">
        <f t="shared" si="152"/>
        <v>-266.98649591086615</v>
      </c>
      <c r="GF24" s="1">
        <f t="shared" si="153"/>
        <v>1429.6859618116887</v>
      </c>
      <c r="GG24" s="1">
        <f t="shared" si="154"/>
        <v>250</v>
      </c>
      <c r="GH24" s="1">
        <f t="shared" si="155"/>
        <v>1.8807266634952163E-4</v>
      </c>
      <c r="GI24" s="4">
        <f t="shared" si="188"/>
        <v>0.29226746872738774</v>
      </c>
      <c r="GJ24" s="1">
        <f t="shared" si="189"/>
        <v>-6.432057172056874</v>
      </c>
      <c r="GK24" s="4">
        <f t="shared" si="190"/>
        <v>143.99176136503866</v>
      </c>
      <c r="GL24" s="4">
        <f t="shared" si="66"/>
        <v>153.99176136503866</v>
      </c>
      <c r="GM24" s="4">
        <f t="shared" si="191"/>
        <v>2.7349232580879807E-2</v>
      </c>
      <c r="GN24" s="4">
        <f t="shared" si="67"/>
        <v>4.5193401774276318E-4</v>
      </c>
      <c r="GO24" s="4">
        <v>475</v>
      </c>
      <c r="GP24" s="4"/>
      <c r="GQ24" s="4"/>
      <c r="GR24" s="4"/>
      <c r="GS24" s="4"/>
      <c r="GT24" s="4"/>
      <c r="GU24" s="4"/>
      <c r="GV24" s="4"/>
      <c r="GW24" s="4"/>
      <c r="GX24" s="6"/>
      <c r="GY24" s="4"/>
      <c r="GZ24" s="4"/>
      <c r="HA24" s="4"/>
      <c r="HB24" s="1"/>
      <c r="HC24" s="4"/>
      <c r="HD24" s="4"/>
    </row>
    <row r="25" spans="1:212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56"/>
        <v>470</v>
      </c>
      <c r="F25" s="1">
        <f t="shared" si="68"/>
        <v>1.4259999999999988</v>
      </c>
      <c r="G25" s="10">
        <f t="shared" si="69"/>
        <v>-34.019502605176065</v>
      </c>
      <c r="H25" s="25">
        <f t="shared" si="70"/>
        <v>-47.435910470174804</v>
      </c>
      <c r="I25" s="25">
        <f t="shared" si="71"/>
        <v>47.435910470174804</v>
      </c>
      <c r="J25" s="1">
        <f t="shared" si="2"/>
        <v>52.564089529825196</v>
      </c>
      <c r="K25" s="1">
        <f t="shared" si="3"/>
        <v>0.82974614247312262</v>
      </c>
      <c r="L25" s="1">
        <f t="shared" si="72"/>
        <v>1.3306102406954268</v>
      </c>
      <c r="M25" s="1">
        <f t="shared" si="157"/>
        <v>-4.2752501166617218E-2</v>
      </c>
      <c r="N25" s="1">
        <v>0</v>
      </c>
      <c r="O25" s="1">
        <f t="shared" si="73"/>
        <v>0.25743708949107341</v>
      </c>
      <c r="P25" s="1">
        <f t="shared" si="74"/>
        <v>-43.907673748139217</v>
      </c>
      <c r="Q25" s="1">
        <f t="shared" si="75"/>
        <v>1330.6102406954267</v>
      </c>
      <c r="R25" s="1">
        <f t="shared" si="76"/>
        <v>250</v>
      </c>
      <c r="S25" s="4">
        <f t="shared" si="4"/>
        <v>2.5468471994402043E-2</v>
      </c>
      <c r="T25" s="4"/>
      <c r="U25" s="4">
        <f t="shared" si="5"/>
        <v>-20.603094740177319</v>
      </c>
      <c r="V25" s="4">
        <f t="shared" si="6"/>
        <v>-34.019502605176058</v>
      </c>
      <c r="W25" s="4">
        <f t="shared" si="7"/>
        <v>-47.435910470174797</v>
      </c>
      <c r="X25" s="1">
        <f t="shared" si="8"/>
        <v>34.019502605176058</v>
      </c>
      <c r="Y25" s="1">
        <f t="shared" si="77"/>
        <v>65.980497394823942</v>
      </c>
      <c r="Z25" s="1">
        <f t="shared" si="9"/>
        <v>0.79581839329351112</v>
      </c>
      <c r="AA25" s="1">
        <f t="shared" si="78"/>
        <v>1.4851131023931341</v>
      </c>
      <c r="AB25" s="1">
        <f t="shared" si="79"/>
        <v>0.48154263242153927</v>
      </c>
      <c r="AC25" s="1">
        <f t="shared" si="158"/>
        <v>-0.35355819774007519</v>
      </c>
      <c r="AD25" s="1">
        <f t="shared" si="159"/>
        <v>-0.38061897616351953</v>
      </c>
      <c r="AE25" s="1">
        <f t="shared" si="10"/>
        <v>2.5468471994402043E-2</v>
      </c>
      <c r="AF25" s="1">
        <f t="shared" si="80"/>
        <v>1017.8279303960813</v>
      </c>
      <c r="AG25" s="1">
        <f t="shared" si="81"/>
        <v>-390.9033008994578</v>
      </c>
      <c r="AH25" s="1">
        <f t="shared" si="82"/>
        <v>1485.1131023931341</v>
      </c>
      <c r="AI25" s="1">
        <f t="shared" si="83"/>
        <v>250</v>
      </c>
      <c r="AJ25" s="1">
        <f t="shared" si="84"/>
        <v>2.2882756672731527E-4</v>
      </c>
      <c r="AK25" s="4">
        <f t="shared" si="160"/>
        <v>-1.3450020524483615</v>
      </c>
      <c r="AL25" s="1">
        <f t="shared" si="161"/>
        <v>-7.7121200510488723</v>
      </c>
      <c r="AM25" s="4">
        <f t="shared" si="85"/>
        <v>141.11202377214494</v>
      </c>
      <c r="AN25" s="4">
        <f t="shared" si="11"/>
        <v>151.11202377214494</v>
      </c>
      <c r="AO25" s="4">
        <f t="shared" si="86"/>
        <v>2.5568512855293973E-2</v>
      </c>
      <c r="AP25" s="4">
        <f t="shared" si="12"/>
        <v>1.0004086089192982E-4</v>
      </c>
      <c r="AQ25" s="4">
        <f t="shared" si="13"/>
        <v>-20.343921525431377</v>
      </c>
      <c r="AR25" s="4">
        <f t="shared" si="14"/>
        <v>-33.760329390430115</v>
      </c>
      <c r="AS25" s="4">
        <f t="shared" si="15"/>
        <v>-47.176737255428854</v>
      </c>
      <c r="AT25" s="1">
        <f t="shared" si="16"/>
        <v>33.760329390430115</v>
      </c>
      <c r="AU25" s="1">
        <f t="shared" si="87"/>
        <v>66.239670609569885</v>
      </c>
      <c r="AV25" s="1">
        <f t="shared" si="17"/>
        <v>0.78037898708703468</v>
      </c>
      <c r="AW25" s="1">
        <f t="shared" si="88"/>
        <v>1.2537337315232433</v>
      </c>
      <c r="AX25" s="1">
        <f t="shared" si="89"/>
        <v>0.63319079312605442</v>
      </c>
      <c r="AY25" s="1">
        <f t="shared" si="162"/>
        <v>-0.35228913201284817</v>
      </c>
      <c r="AZ25" s="1">
        <f t="shared" si="163"/>
        <v>-0.25803098264061514</v>
      </c>
      <c r="BA25" s="1">
        <f t="shared" si="18"/>
        <v>2.5568512855293973E-2</v>
      </c>
      <c r="BB25" s="1">
        <f t="shared" si="90"/>
        <v>1017.8979589987058</v>
      </c>
      <c r="BC25" s="1">
        <f t="shared" si="91"/>
        <v>-265.00297979156454</v>
      </c>
      <c r="BD25" s="1">
        <f t="shared" si="92"/>
        <v>1253.7337315232433</v>
      </c>
      <c r="BE25" s="1">
        <f t="shared" si="93"/>
        <v>250</v>
      </c>
      <c r="BF25" s="1">
        <f t="shared" si="94"/>
        <v>1.7204874953116942E-4</v>
      </c>
      <c r="BG25" s="4">
        <f t="shared" si="164"/>
        <v>-7.0604797935729949E-2</v>
      </c>
      <c r="BH25" s="1">
        <f t="shared" si="165"/>
        <v>-6.462733011759223</v>
      </c>
      <c r="BI25" s="4">
        <f t="shared" si="95"/>
        <v>153.98783605300829</v>
      </c>
      <c r="BJ25" s="4">
        <f t="shared" si="19"/>
        <v>163.98783605300829</v>
      </c>
      <c r="BK25" s="4">
        <f t="shared" si="96"/>
        <v>2.7171969884875254E-2</v>
      </c>
      <c r="BL25" s="4">
        <f t="shared" si="20"/>
        <v>1.603457029581281E-3</v>
      </c>
      <c r="BM25" s="4">
        <f t="shared" si="21"/>
        <v>-16.189887770039469</v>
      </c>
      <c r="BN25" s="4">
        <f t="shared" si="22"/>
        <v>-29.606295635038208</v>
      </c>
      <c r="BO25" s="4">
        <f t="shared" si="23"/>
        <v>-43.022703500036947</v>
      </c>
      <c r="BP25" s="1">
        <f t="shared" si="24"/>
        <v>29.606295635038208</v>
      </c>
      <c r="BQ25" s="1">
        <f t="shared" si="97"/>
        <v>70.393704364961792</v>
      </c>
      <c r="BR25" s="1">
        <f t="shared" si="25"/>
        <v>0.69972346790296969</v>
      </c>
      <c r="BS25" s="1">
        <f t="shared" si="98"/>
        <v>1.2581304536386617</v>
      </c>
      <c r="BT25" s="1">
        <f t="shared" si="99"/>
        <v>0.62409929131827513</v>
      </c>
      <c r="BU25" s="1">
        <f t="shared" si="166"/>
        <v>-0.29202671400462837</v>
      </c>
      <c r="BV25" s="1">
        <f t="shared" si="167"/>
        <v>-0.17257759650878426</v>
      </c>
      <c r="BW25" s="1">
        <f t="shared" si="26"/>
        <v>2.7171969884875254E-2</v>
      </c>
      <c r="BX25" s="1">
        <f t="shared" si="100"/>
        <v>1019.0203789194126</v>
      </c>
      <c r="BY25" s="1">
        <f t="shared" si="101"/>
        <v>-177.2406431664516</v>
      </c>
      <c r="BZ25" s="1">
        <f t="shared" si="102"/>
        <v>1258.1304536386617</v>
      </c>
      <c r="CA25" s="1">
        <f t="shared" si="103"/>
        <v>250</v>
      </c>
      <c r="CB25" s="1">
        <f t="shared" si="104"/>
        <v>1.6826016466005566E-4</v>
      </c>
      <c r="CC25" s="4">
        <f t="shared" si="168"/>
        <v>1.310016236696721</v>
      </c>
      <c r="CD25" s="1">
        <f t="shared" si="169"/>
        <v>-5.4829762345220923</v>
      </c>
      <c r="CE25" s="4">
        <f t="shared" si="105"/>
        <v>138.34541676064217</v>
      </c>
      <c r="CF25" s="4">
        <f t="shared" si="27"/>
        <v>148.34541676064217</v>
      </c>
      <c r="CG25" s="4">
        <f t="shared" si="106"/>
        <v>2.5547199003142746E-2</v>
      </c>
      <c r="CH25" s="4">
        <f t="shared" si="28"/>
        <v>-1.6247708817325075E-3</v>
      </c>
      <c r="CI25" s="4">
        <f t="shared" si="29"/>
        <v>-20.399138758983788</v>
      </c>
      <c r="CJ25" s="4">
        <f t="shared" si="30"/>
        <v>-33.815546623982527</v>
      </c>
      <c r="CK25" s="4">
        <f t="shared" si="31"/>
        <v>-47.231954488981266</v>
      </c>
      <c r="CL25" s="1">
        <f t="shared" si="32"/>
        <v>33.815546623982527</v>
      </c>
      <c r="CM25" s="1">
        <f t="shared" si="107"/>
        <v>66.184453376017473</v>
      </c>
      <c r="CN25" s="1">
        <f t="shared" si="33"/>
        <v>0.77673236128883849</v>
      </c>
      <c r="CO25" s="1">
        <f t="shared" si="108"/>
        <v>1.2868146081940957</v>
      </c>
      <c r="CP25" s="1">
        <f t="shared" si="109"/>
        <v>0.69828504636510225</v>
      </c>
      <c r="CQ25" s="1">
        <f t="shared" si="170"/>
        <v>-0.30995790282738139</v>
      </c>
      <c r="CR25" s="1">
        <f t="shared" si="171"/>
        <v>-0.27581022996682969</v>
      </c>
      <c r="CS25" s="1">
        <f t="shared" si="34"/>
        <v>2.5547199003142746E-2</v>
      </c>
      <c r="CT25" s="1">
        <f t="shared" si="110"/>
        <v>1017.8830393021998</v>
      </c>
      <c r="CU25" s="1">
        <f t="shared" si="111"/>
        <v>-283.2626223805334</v>
      </c>
      <c r="CV25" s="1">
        <f t="shared" si="112"/>
        <v>1286.8146081940956</v>
      </c>
      <c r="CW25" s="1">
        <f t="shared" si="113"/>
        <v>250</v>
      </c>
      <c r="CX25" s="1">
        <f t="shared" si="114"/>
        <v>1.7516627927410404E-4</v>
      </c>
      <c r="CY25" s="4">
        <f t="shared" si="172"/>
        <v>-0.25741931203286983</v>
      </c>
      <c r="CZ25" s="1">
        <f t="shared" si="173"/>
        <v>-6.6442190628185571</v>
      </c>
      <c r="DA25" s="4">
        <f t="shared" si="115"/>
        <v>156.24540889568723</v>
      </c>
      <c r="DB25" s="4">
        <f t="shared" si="35"/>
        <v>166.24540889568723</v>
      </c>
      <c r="DC25" s="4">
        <f t="shared" si="116"/>
        <v>2.6965782501129656E-2</v>
      </c>
      <c r="DD25" s="4">
        <f t="shared" si="36"/>
        <v>1.4185834979869097E-3</v>
      </c>
      <c r="DE25" s="4">
        <f t="shared" si="37"/>
        <v>-16.724051976634279</v>
      </c>
      <c r="DF25" s="4">
        <f t="shared" si="38"/>
        <v>-30.140459841633017</v>
      </c>
      <c r="DG25" s="4">
        <f t="shared" si="39"/>
        <v>-43.556867706631756</v>
      </c>
      <c r="DH25" s="1">
        <f t="shared" si="40"/>
        <v>30.140459841633017</v>
      </c>
      <c r="DI25" s="1">
        <f t="shared" si="117"/>
        <v>69.859540158366983</v>
      </c>
      <c r="DJ25" s="1">
        <f t="shared" si="41"/>
        <v>0.71417594826344355</v>
      </c>
      <c r="DK25" s="1">
        <f t="shared" si="118"/>
        <v>1.2203513467073734</v>
      </c>
      <c r="DL25" s="1">
        <f t="shared" si="119"/>
        <v>0.57423405745179357</v>
      </c>
      <c r="DM25" s="1">
        <f t="shared" si="174"/>
        <v>-0.2759954886312822</v>
      </c>
      <c r="DN25" s="1">
        <f t="shared" si="175"/>
        <v>-0.16729789555453556</v>
      </c>
      <c r="DO25" s="1">
        <f t="shared" si="42"/>
        <v>2.6965782501129656E-2</v>
      </c>
      <c r="DP25" s="1">
        <f t="shared" si="120"/>
        <v>1018.8760477507908</v>
      </c>
      <c r="DQ25" s="1">
        <f t="shared" si="121"/>
        <v>-171.8182846924191</v>
      </c>
      <c r="DR25" s="1">
        <f t="shared" si="122"/>
        <v>1220.3513467073735</v>
      </c>
      <c r="DS25" s="1">
        <f t="shared" si="123"/>
        <v>250</v>
      </c>
      <c r="DT25" s="1">
        <f t="shared" si="124"/>
        <v>1.6468115156931251E-4</v>
      </c>
      <c r="DU25" s="4">
        <f t="shared" si="176"/>
        <v>1.287297583758322</v>
      </c>
      <c r="DV25" s="1">
        <f t="shared" si="177"/>
        <v>-5.4541480415240917</v>
      </c>
      <c r="DW25" s="4">
        <f t="shared" si="125"/>
        <v>140.00594971329744</v>
      </c>
      <c r="DX25" s="4">
        <f t="shared" si="43"/>
        <v>150.00594971329744</v>
      </c>
      <c r="DY25" s="4">
        <f t="shared" si="126"/>
        <v>2.5823575354224776E-2</v>
      </c>
      <c r="DZ25" s="4">
        <f t="shared" si="44"/>
        <v>-1.1422071469048799E-3</v>
      </c>
      <c r="EA25" s="4">
        <f t="shared" si="45"/>
        <v>-19.683137849444854</v>
      </c>
      <c r="EB25" s="4">
        <f t="shared" si="46"/>
        <v>-33.099545714443593</v>
      </c>
      <c r="EC25" s="4">
        <f t="shared" si="47"/>
        <v>-46.515953579442332</v>
      </c>
      <c r="ED25" s="1">
        <f t="shared" si="48"/>
        <v>33.099545714443593</v>
      </c>
      <c r="EE25" s="1">
        <f t="shared" si="127"/>
        <v>66.900454285556407</v>
      </c>
      <c r="EF25" s="1">
        <f t="shared" si="49"/>
        <v>0.76528504069074732</v>
      </c>
      <c r="EG25" s="1">
        <f t="shared" si="128"/>
        <v>1.2815528207883764</v>
      </c>
      <c r="EH25" s="1">
        <f t="shared" si="129"/>
        <v>0.66632524835736062</v>
      </c>
      <c r="EI25" s="1">
        <f t="shared" si="178"/>
        <v>-0.27916662693565625</v>
      </c>
      <c r="EJ25" s="1">
        <f t="shared" si="179"/>
        <v>-0.25689989566158361</v>
      </c>
      <c r="EK25" s="1">
        <f t="shared" si="50"/>
        <v>2.5823575354224776E-2</v>
      </c>
      <c r="EL25" s="1">
        <f t="shared" si="130"/>
        <v>1018.0765027479572</v>
      </c>
      <c r="EM25" s="1">
        <f t="shared" si="131"/>
        <v>-263.84133084235958</v>
      </c>
      <c r="EN25" s="1">
        <f t="shared" si="132"/>
        <v>1281.5528207883765</v>
      </c>
      <c r="EO25" s="1">
        <f t="shared" si="133"/>
        <v>250</v>
      </c>
      <c r="EP25" s="1">
        <f t="shared" si="134"/>
        <v>1.7506802542146399E-4</v>
      </c>
      <c r="EQ25" s="4">
        <f t="shared" si="180"/>
        <v>1.870722824463087E-3</v>
      </c>
      <c r="ER25" s="1">
        <f t="shared" si="181"/>
        <v>-6.4540231157317312</v>
      </c>
      <c r="ES25" s="4">
        <f t="shared" si="135"/>
        <v>152.82453423317537</v>
      </c>
      <c r="ET25" s="4">
        <f t="shared" si="51"/>
        <v>162.82453423317537</v>
      </c>
      <c r="EU25" s="4">
        <f t="shared" si="136"/>
        <v>2.66988455659657E-2</v>
      </c>
      <c r="EV25" s="4">
        <f t="shared" si="52"/>
        <v>8.7527021174092431E-4</v>
      </c>
      <c r="EW25" s="4">
        <f t="shared" si="53"/>
        <v>-17.415598440789616</v>
      </c>
      <c r="EX25" s="4">
        <f t="shared" si="54"/>
        <v>-30.832006305788354</v>
      </c>
      <c r="EY25" s="4">
        <f t="shared" si="55"/>
        <v>-44.248414170787093</v>
      </c>
      <c r="EZ25" s="1">
        <f t="shared" si="56"/>
        <v>30.832006305788354</v>
      </c>
      <c r="FA25" s="1">
        <f t="shared" si="137"/>
        <v>69.167993694211646</v>
      </c>
      <c r="FB25" s="1">
        <f t="shared" si="57"/>
        <v>0.72825716598481272</v>
      </c>
      <c r="FC25" s="1">
        <f t="shared" si="138"/>
        <v>1.2242875680669019</v>
      </c>
      <c r="FD25" s="1">
        <f t="shared" si="139"/>
        <v>0.56928499410786815</v>
      </c>
      <c r="FE25" s="1">
        <f t="shared" si="182"/>
        <v>-0.25825377825046486</v>
      </c>
      <c r="FF25" s="1">
        <f t="shared" si="183"/>
        <v>-0.1825691820769636</v>
      </c>
      <c r="FG25" s="1">
        <f t="shared" si="58"/>
        <v>2.66988455659657E-2</v>
      </c>
      <c r="FH25" s="1">
        <f t="shared" si="140"/>
        <v>1018.689191896176</v>
      </c>
      <c r="FI25" s="1">
        <f t="shared" si="141"/>
        <v>-187.50220137668316</v>
      </c>
      <c r="FJ25" s="1">
        <f t="shared" si="142"/>
        <v>1224.2875680669019</v>
      </c>
      <c r="FK25" s="1">
        <f t="shared" si="143"/>
        <v>250</v>
      </c>
      <c r="FL25" s="1">
        <f t="shared" si="144"/>
        <v>1.6653000548958393E-4</v>
      </c>
      <c r="FM25" s="4">
        <f t="shared" si="184"/>
        <v>1.0328638897268667</v>
      </c>
      <c r="FN25" s="1">
        <f t="shared" si="185"/>
        <v>-5.6418475017645591</v>
      </c>
      <c r="FO25" s="4">
        <f t="shared" si="145"/>
        <v>142.59734013238563</v>
      </c>
      <c r="FP25" s="4">
        <f t="shared" si="59"/>
        <v>152.59734013238563</v>
      </c>
      <c r="FQ25" s="4">
        <f t="shared" si="146"/>
        <v>2.6030188316753113E-2</v>
      </c>
      <c r="FR25" s="4">
        <f t="shared" si="60"/>
        <v>-6.6865724921258765E-4</v>
      </c>
      <c r="FS25" s="4">
        <f t="shared" si="61"/>
        <v>-19.147871107143466</v>
      </c>
      <c r="FT25" s="4">
        <f t="shared" si="62"/>
        <v>-32.564278972142205</v>
      </c>
      <c r="FU25" s="4">
        <f t="shared" si="63"/>
        <v>-45.980686837140944</v>
      </c>
      <c r="FV25" s="1">
        <f t="shared" si="147"/>
        <v>32.564278972142205</v>
      </c>
      <c r="FW25" s="1">
        <f t="shared" si="148"/>
        <v>67.435721027857795</v>
      </c>
      <c r="FX25" s="1">
        <f t="shared" si="64"/>
        <v>0.7579593893047003</v>
      </c>
      <c r="FY25" s="1">
        <f t="shared" si="149"/>
        <v>1.2640249798919556</v>
      </c>
      <c r="FZ25" s="1">
        <f t="shared" si="150"/>
        <v>0.62459245045450229</v>
      </c>
      <c r="GA25" s="1">
        <f t="shared" si="186"/>
        <v>-0.2589213657961712</v>
      </c>
      <c r="GB25" s="1">
        <f t="shared" si="187"/>
        <v>-0.236668875873323</v>
      </c>
      <c r="GC25" s="1">
        <f t="shared" si="65"/>
        <v>2.6030188316753113E-2</v>
      </c>
      <c r="GD25" s="1">
        <f t="shared" si="151"/>
        <v>1018.2211318217271</v>
      </c>
      <c r="GE25" s="1">
        <f t="shared" si="152"/>
        <v>-243.06366889942018</v>
      </c>
      <c r="GF25" s="1">
        <f t="shared" si="153"/>
        <v>1264.0249798919556</v>
      </c>
      <c r="GG25" s="1">
        <f t="shared" si="154"/>
        <v>250</v>
      </c>
      <c r="GH25" s="1">
        <f t="shared" si="155"/>
        <v>1.7342204927678627E-4</v>
      </c>
      <c r="GI25" s="4">
        <f t="shared" si="188"/>
        <v>0.26471049546353187</v>
      </c>
      <c r="GJ25" s="1">
        <f t="shared" si="189"/>
        <v>-6.2428365837247464</v>
      </c>
      <c r="GK25" s="4">
        <f t="shared" si="190"/>
        <v>149.89096396431322</v>
      </c>
      <c r="GL25" s="4">
        <f t="shared" si="66"/>
        <v>159.89096396431322</v>
      </c>
      <c r="GM25" s="4">
        <f t="shared" si="191"/>
        <v>2.6507152704228234E-2</v>
      </c>
      <c r="GN25" s="4">
        <f t="shared" si="67"/>
        <v>4.7696438747512129E-4</v>
      </c>
      <c r="GO25" s="4">
        <v>470</v>
      </c>
      <c r="GP25" s="4"/>
      <c r="GQ25" s="4"/>
      <c r="GR25" s="4"/>
      <c r="GS25" s="4"/>
      <c r="GT25" s="4"/>
      <c r="GU25" s="4"/>
      <c r="GV25" s="4"/>
      <c r="GW25" s="4"/>
      <c r="GX25" s="6"/>
      <c r="GY25" s="4"/>
      <c r="GZ25" s="4"/>
      <c r="HA25" s="4"/>
      <c r="HB25" s="1"/>
      <c r="HC25" s="4"/>
      <c r="HD25" s="4"/>
    </row>
    <row r="26" spans="1:212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56"/>
        <v>465</v>
      </c>
      <c r="F26" s="1">
        <f t="shared" si="68"/>
        <v>1.4384999999999988</v>
      </c>
      <c r="G26" s="10">
        <f t="shared" si="69"/>
        <v>-36.745262512159464</v>
      </c>
      <c r="H26" s="25">
        <f t="shared" si="70"/>
        <v>-50.161670377158202</v>
      </c>
      <c r="I26" s="25">
        <f t="shared" si="71"/>
        <v>50.161670377158202</v>
      </c>
      <c r="J26" s="1">
        <f t="shared" si="2"/>
        <v>49.838329622841798</v>
      </c>
      <c r="K26" s="1">
        <f t="shared" si="3"/>
        <v>0.88983703884002496</v>
      </c>
      <c r="L26" s="1">
        <f t="shared" si="72"/>
        <v>1.2018179273380469</v>
      </c>
      <c r="M26" s="1">
        <f t="shared" si="157"/>
        <v>-5.3455987244977687E-2</v>
      </c>
      <c r="N26" s="1">
        <v>0</v>
      </c>
      <c r="O26" s="1">
        <f t="shared" si="73"/>
        <v>0.25743708949107341</v>
      </c>
      <c r="P26" s="1">
        <f t="shared" si="74"/>
        <v>-54.900368020336984</v>
      </c>
      <c r="Q26" s="1">
        <f t="shared" si="75"/>
        <v>1201.817927338047</v>
      </c>
      <c r="R26" s="1">
        <f t="shared" si="76"/>
        <v>250</v>
      </c>
      <c r="S26" s="4">
        <f t="shared" si="4"/>
        <v>2.441632867030645E-2</v>
      </c>
      <c r="T26" s="4"/>
      <c r="U26" s="4">
        <f t="shared" si="5"/>
        <v>-23.328854647160718</v>
      </c>
      <c r="V26" s="4">
        <f t="shared" si="6"/>
        <v>-36.745262512159456</v>
      </c>
      <c r="W26" s="4">
        <f t="shared" si="7"/>
        <v>-50.161670377158195</v>
      </c>
      <c r="X26" s="1">
        <f t="shared" si="8"/>
        <v>36.745262512159456</v>
      </c>
      <c r="Y26" s="1">
        <f t="shared" si="77"/>
        <v>63.254737487840544</v>
      </c>
      <c r="Z26" s="1">
        <f t="shared" si="9"/>
        <v>0.86160620974107538</v>
      </c>
      <c r="AA26" s="1">
        <f t="shared" si="78"/>
        <v>1.3157563289512852</v>
      </c>
      <c r="AB26" s="1">
        <f t="shared" si="79"/>
        <v>0.41113517855289083</v>
      </c>
      <c r="AC26" s="1">
        <f t="shared" si="158"/>
        <v>-0.35355819774007519</v>
      </c>
      <c r="AD26" s="1">
        <f t="shared" si="159"/>
        <v>-0.36306790519617704</v>
      </c>
      <c r="AE26" s="1">
        <f t="shared" si="10"/>
        <v>2.441632867030645E-2</v>
      </c>
      <c r="AF26" s="1">
        <f t="shared" si="80"/>
        <v>1017.0914300692144</v>
      </c>
      <c r="AG26" s="1">
        <f t="shared" si="81"/>
        <v>-372.87799999457775</v>
      </c>
      <c r="AH26" s="1">
        <f t="shared" si="82"/>
        <v>1315.7563289512852</v>
      </c>
      <c r="AI26" s="1">
        <f t="shared" si="83"/>
        <v>250</v>
      </c>
      <c r="AJ26" s="1">
        <f t="shared" si="84"/>
        <v>2.1042866481911851E-4</v>
      </c>
      <c r="AK26" s="4">
        <f t="shared" si="160"/>
        <v>-1.3194215204974302</v>
      </c>
      <c r="AL26" s="1">
        <f t="shared" si="161"/>
        <v>-7.4235036880740424</v>
      </c>
      <c r="AM26" s="4">
        <f t="shared" si="85"/>
        <v>145.65813684360322</v>
      </c>
      <c r="AN26" s="4">
        <f t="shared" si="11"/>
        <v>155.65813684360322</v>
      </c>
      <c r="AO26" s="4">
        <f t="shared" si="86"/>
        <v>2.4760191722863787E-2</v>
      </c>
      <c r="AP26" s="4">
        <f t="shared" si="12"/>
        <v>3.4386305255733676E-4</v>
      </c>
      <c r="AQ26" s="4">
        <f t="shared" si="13"/>
        <v>-22.438017723437049</v>
      </c>
      <c r="AR26" s="4">
        <f t="shared" si="14"/>
        <v>-35.854425588435788</v>
      </c>
      <c r="AS26" s="4">
        <f t="shared" si="15"/>
        <v>-49.270833453434527</v>
      </c>
      <c r="AT26" s="1">
        <f t="shared" si="16"/>
        <v>35.854425588435788</v>
      </c>
      <c r="AU26" s="1">
        <f t="shared" si="87"/>
        <v>64.145574411564212</v>
      </c>
      <c r="AV26" s="1">
        <f t="shared" si="17"/>
        <v>0.8368488397530589</v>
      </c>
      <c r="AW26" s="1">
        <f t="shared" si="88"/>
        <v>1.1293970533204845</v>
      </c>
      <c r="AX26" s="1">
        <f t="shared" si="89"/>
        <v>0.53985329942191973</v>
      </c>
      <c r="AY26" s="1">
        <f t="shared" si="162"/>
        <v>-0.35228913201284817</v>
      </c>
      <c r="AZ26" s="1">
        <f t="shared" si="163"/>
        <v>-0.23829509838519186</v>
      </c>
      <c r="BA26" s="1">
        <f t="shared" si="18"/>
        <v>2.4760191722863787E-2</v>
      </c>
      <c r="BB26" s="1">
        <f t="shared" si="90"/>
        <v>1017.3321342060046</v>
      </c>
      <c r="BC26" s="1">
        <f t="shared" si="91"/>
        <v>-244.73383194355975</v>
      </c>
      <c r="BD26" s="1">
        <f t="shared" si="92"/>
        <v>1129.3970533204845</v>
      </c>
      <c r="BE26" s="1">
        <f t="shared" si="93"/>
        <v>250</v>
      </c>
      <c r="BF26" s="1">
        <f t="shared" si="94"/>
        <v>1.6166422648603712E-4</v>
      </c>
      <c r="BG26" s="4">
        <f t="shared" si="164"/>
        <v>-3.3533170226123732E-2</v>
      </c>
      <c r="BH26" s="1">
        <f t="shared" si="165"/>
        <v>-6.223581100942071</v>
      </c>
      <c r="BI26" s="4">
        <f t="shared" si="95"/>
        <v>157.16651509538451</v>
      </c>
      <c r="BJ26" s="4">
        <f t="shared" si="19"/>
        <v>167.16651509538451</v>
      </c>
      <c r="BK26" s="4">
        <f t="shared" si="96"/>
        <v>2.6371223495123584E-2</v>
      </c>
      <c r="BL26" s="4">
        <f t="shared" si="20"/>
        <v>1.6110317722597967E-3</v>
      </c>
      <c r="BM26" s="4">
        <f t="shared" si="21"/>
        <v>-18.264360282349493</v>
      </c>
      <c r="BN26" s="4">
        <f t="shared" si="22"/>
        <v>-31.680768147348232</v>
      </c>
      <c r="BO26" s="4">
        <f t="shared" si="23"/>
        <v>-45.097176012346971</v>
      </c>
      <c r="BP26" s="1">
        <f t="shared" si="24"/>
        <v>31.680768147348232</v>
      </c>
      <c r="BQ26" s="1">
        <f t="shared" si="97"/>
        <v>68.319231852651768</v>
      </c>
      <c r="BR26" s="1">
        <f t="shared" si="25"/>
        <v>0.7577065721443208</v>
      </c>
      <c r="BS26" s="1">
        <f t="shared" si="98"/>
        <v>1.1596620848270223</v>
      </c>
      <c r="BT26" s="1">
        <f t="shared" si="99"/>
        <v>0.55078447221280025</v>
      </c>
      <c r="BU26" s="1">
        <f t="shared" si="166"/>
        <v>-0.29202671400462837</v>
      </c>
      <c r="BV26" s="1">
        <f t="shared" si="167"/>
        <v>-0.17030063318180916</v>
      </c>
      <c r="BW26" s="1">
        <f t="shared" si="26"/>
        <v>2.6371223495123584E-2</v>
      </c>
      <c r="BX26" s="1">
        <f t="shared" si="100"/>
        <v>1018.4598564465865</v>
      </c>
      <c r="BY26" s="1">
        <f t="shared" si="101"/>
        <v>-174.90215629038164</v>
      </c>
      <c r="BZ26" s="1">
        <f t="shared" si="102"/>
        <v>1159.6620848270222</v>
      </c>
      <c r="CA26" s="1">
        <f t="shared" si="103"/>
        <v>250</v>
      </c>
      <c r="CB26" s="1">
        <f t="shared" si="104"/>
        <v>1.6014927795033397E-4</v>
      </c>
      <c r="CC26" s="4">
        <f t="shared" si="168"/>
        <v>1.0538262232921767</v>
      </c>
      <c r="CD26" s="1">
        <f t="shared" si="169"/>
        <v>-5.5389796504887192</v>
      </c>
      <c r="CE26" s="4">
        <f t="shared" si="105"/>
        <v>144.98057723392822</v>
      </c>
      <c r="CF26" s="4">
        <f t="shared" si="27"/>
        <v>154.98057723392822</v>
      </c>
      <c r="CG26" s="4">
        <f t="shared" si="106"/>
        <v>2.4736076785664654E-2</v>
      </c>
      <c r="CH26" s="4">
        <f t="shared" si="28"/>
        <v>-1.6351467094589296E-3</v>
      </c>
      <c r="CI26" s="4">
        <f t="shared" si="29"/>
        <v>-22.500491654004755</v>
      </c>
      <c r="CJ26" s="4">
        <f t="shared" si="30"/>
        <v>-35.916899519003493</v>
      </c>
      <c r="CK26" s="4">
        <f t="shared" si="31"/>
        <v>-49.333307384002232</v>
      </c>
      <c r="CL26" s="1">
        <f t="shared" si="32"/>
        <v>35.916899519003493</v>
      </c>
      <c r="CM26" s="1">
        <f t="shared" si="107"/>
        <v>64.083100480996507</v>
      </c>
      <c r="CN26" s="1">
        <f t="shared" si="33"/>
        <v>0.83413386146859225</v>
      </c>
      <c r="CO26" s="1">
        <f t="shared" si="108"/>
        <v>1.1480300035950752</v>
      </c>
      <c r="CP26" s="1">
        <f t="shared" si="109"/>
        <v>0.59631129674986727</v>
      </c>
      <c r="CQ26" s="1">
        <f t="shared" si="170"/>
        <v>-0.30995790282738139</v>
      </c>
      <c r="CR26" s="1">
        <f t="shared" si="171"/>
        <v>-0.24981932234450493</v>
      </c>
      <c r="CS26" s="1">
        <f t="shared" si="34"/>
        <v>2.4736076785664654E-2</v>
      </c>
      <c r="CT26" s="1">
        <f t="shared" si="110"/>
        <v>1017.3152537499652</v>
      </c>
      <c r="CU26" s="1">
        <f t="shared" si="111"/>
        <v>-256.56944043425347</v>
      </c>
      <c r="CV26" s="1">
        <f t="shared" si="112"/>
        <v>1148.0300035950752</v>
      </c>
      <c r="CW26" s="1">
        <f t="shared" si="113"/>
        <v>250</v>
      </c>
      <c r="CX26" s="1">
        <f t="shared" si="114"/>
        <v>1.6222444349561841E-4</v>
      </c>
      <c r="CY26" s="4">
        <f t="shared" si="172"/>
        <v>-0.15268693029588859</v>
      </c>
      <c r="CZ26" s="1">
        <f t="shared" si="173"/>
        <v>-6.3367061267120519</v>
      </c>
      <c r="DA26" s="4">
        <f t="shared" si="115"/>
        <v>159.98004635851476</v>
      </c>
      <c r="DB26" s="4">
        <f t="shared" si="35"/>
        <v>169.98004635851476</v>
      </c>
      <c r="DC26" s="4">
        <f t="shared" si="116"/>
        <v>2.6184075194387667E-2</v>
      </c>
      <c r="DD26" s="4">
        <f t="shared" si="36"/>
        <v>1.4479984087230127E-3</v>
      </c>
      <c r="DE26" s="4">
        <f t="shared" si="37"/>
        <v>-18.74920043969643</v>
      </c>
      <c r="DF26" s="4">
        <f t="shared" si="38"/>
        <v>-32.165608304695169</v>
      </c>
      <c r="DG26" s="4">
        <f t="shared" si="39"/>
        <v>-45.582016169693908</v>
      </c>
      <c r="DH26" s="1">
        <f t="shared" si="40"/>
        <v>32.165608304695169</v>
      </c>
      <c r="DI26" s="1">
        <f t="shared" si="117"/>
        <v>67.834391695304831</v>
      </c>
      <c r="DJ26" s="1">
        <f t="shared" si="41"/>
        <v>0.77035852137001026</v>
      </c>
      <c r="DK26" s="1">
        <f t="shared" si="118"/>
        <v>1.1236514621313343</v>
      </c>
      <c r="DL26" s="1">
        <f t="shared" si="119"/>
        <v>0.50591429201192561</v>
      </c>
      <c r="DM26" s="1">
        <f t="shared" si="174"/>
        <v>-0.2759954886312822</v>
      </c>
      <c r="DN26" s="1">
        <f t="shared" si="175"/>
        <v>-0.16286844406893292</v>
      </c>
      <c r="DO26" s="1">
        <f t="shared" si="42"/>
        <v>2.6184075194387667E-2</v>
      </c>
      <c r="DP26" s="1">
        <f t="shared" si="120"/>
        <v>1018.3288526360715</v>
      </c>
      <c r="DQ26" s="1">
        <f t="shared" si="121"/>
        <v>-167.26914942767547</v>
      </c>
      <c r="DR26" s="1">
        <f t="shared" si="122"/>
        <v>1123.6514621313343</v>
      </c>
      <c r="DS26" s="1">
        <f t="shared" si="123"/>
        <v>250</v>
      </c>
      <c r="DT26" s="1">
        <f t="shared" si="124"/>
        <v>1.563414613483978E-4</v>
      </c>
      <c r="DU26" s="4">
        <f t="shared" si="176"/>
        <v>1.073835104685112</v>
      </c>
      <c r="DV26" s="1">
        <f t="shared" si="177"/>
        <v>-5.4721836939118047</v>
      </c>
      <c r="DW26" s="4">
        <f t="shared" si="125"/>
        <v>146.35619967883332</v>
      </c>
      <c r="DX26" s="4">
        <f t="shared" si="43"/>
        <v>156.35619967883332</v>
      </c>
      <c r="DY26" s="4">
        <f t="shared" si="126"/>
        <v>2.50107781386791E-2</v>
      </c>
      <c r="DZ26" s="4">
        <f t="shared" si="44"/>
        <v>-1.1732970557085665E-3</v>
      </c>
      <c r="EA26" s="4">
        <f t="shared" si="45"/>
        <v>-21.788830117697891</v>
      </c>
      <c r="EB26" s="4">
        <f t="shared" si="46"/>
        <v>-35.20523798269663</v>
      </c>
      <c r="EC26" s="4">
        <f t="shared" si="47"/>
        <v>-48.621645847695369</v>
      </c>
      <c r="ED26" s="1">
        <f t="shared" si="48"/>
        <v>35.20523798269663</v>
      </c>
      <c r="EE26" s="1">
        <f t="shared" si="127"/>
        <v>64.79476201730337</v>
      </c>
      <c r="EF26" s="1">
        <f t="shared" si="49"/>
        <v>0.82274359114411844</v>
      </c>
      <c r="EG26" s="1">
        <f t="shared" si="128"/>
        <v>1.1491710090674223</v>
      </c>
      <c r="EH26" s="1">
        <f t="shared" si="129"/>
        <v>0.57244400400158957</v>
      </c>
      <c r="EI26" s="1">
        <f t="shared" si="178"/>
        <v>-0.27916662693565625</v>
      </c>
      <c r="EJ26" s="1">
        <f t="shared" si="179"/>
        <v>-0.23540477924728948</v>
      </c>
      <c r="EK26" s="1">
        <f t="shared" si="50"/>
        <v>2.50107781386791E-2</v>
      </c>
      <c r="EL26" s="1">
        <f t="shared" si="130"/>
        <v>1017.5075446970753</v>
      </c>
      <c r="EM26" s="1">
        <f t="shared" si="131"/>
        <v>-241.76541638255122</v>
      </c>
      <c r="EN26" s="1">
        <f t="shared" si="132"/>
        <v>1149.1710090674223</v>
      </c>
      <c r="EO26" s="1">
        <f t="shared" si="133"/>
        <v>250</v>
      </c>
      <c r="EP26" s="1">
        <f t="shared" si="134"/>
        <v>1.625594431091351E-4</v>
      </c>
      <c r="EQ26" s="4">
        <f t="shared" si="180"/>
        <v>4.192674008028973E-2</v>
      </c>
      <c r="ER26" s="1">
        <f t="shared" si="181"/>
        <v>-6.2107677945894855</v>
      </c>
      <c r="ES26" s="4">
        <f t="shared" si="135"/>
        <v>157.24069101029659</v>
      </c>
      <c r="ET26" s="4">
        <f t="shared" si="51"/>
        <v>167.24069101029659</v>
      </c>
      <c r="EU26" s="4">
        <f t="shared" si="136"/>
        <v>2.5912385778184287E-2</v>
      </c>
      <c r="EV26" s="4">
        <f t="shared" si="52"/>
        <v>9.016076395051871E-4</v>
      </c>
      <c r="EW26" s="4">
        <f t="shared" si="53"/>
        <v>-19.453059030896888</v>
      </c>
      <c r="EX26" s="4">
        <f t="shared" si="54"/>
        <v>-32.869466895895627</v>
      </c>
      <c r="EY26" s="4">
        <f t="shared" si="55"/>
        <v>-46.285874760894366</v>
      </c>
      <c r="EZ26" s="1">
        <f t="shared" si="56"/>
        <v>32.869466895895627</v>
      </c>
      <c r="FA26" s="1">
        <f t="shared" si="137"/>
        <v>67.130533104104373</v>
      </c>
      <c r="FB26" s="1">
        <f t="shared" si="57"/>
        <v>0.78432444958896297</v>
      </c>
      <c r="FC26" s="1">
        <f t="shared" si="138"/>
        <v>1.1213456720830051</v>
      </c>
      <c r="FD26" s="1">
        <f t="shared" si="139"/>
        <v>0.49873937683858366</v>
      </c>
      <c r="FE26" s="1">
        <f t="shared" si="182"/>
        <v>-0.25825377825046486</v>
      </c>
      <c r="FF26" s="1">
        <f t="shared" si="183"/>
        <v>-0.17494219530194821</v>
      </c>
      <c r="FG26" s="1">
        <f t="shared" si="58"/>
        <v>2.5912385778184287E-2</v>
      </c>
      <c r="FH26" s="1">
        <f t="shared" si="140"/>
        <v>1018.138670044729</v>
      </c>
      <c r="FI26" s="1">
        <f t="shared" si="141"/>
        <v>-179.66913341900684</v>
      </c>
      <c r="FJ26" s="1">
        <f t="shared" si="142"/>
        <v>1121.345672083005</v>
      </c>
      <c r="FK26" s="1">
        <f t="shared" si="143"/>
        <v>250</v>
      </c>
      <c r="FL26" s="1">
        <f t="shared" si="144"/>
        <v>1.5729195755628255E-4</v>
      </c>
      <c r="FM26" s="4">
        <f t="shared" si="184"/>
        <v>0.87074275161057413</v>
      </c>
      <c r="FN26" s="1">
        <f t="shared" si="185"/>
        <v>-5.6073536929354972</v>
      </c>
      <c r="FO26" s="4">
        <f t="shared" si="145"/>
        <v>148.55892346155591</v>
      </c>
      <c r="FP26" s="4">
        <f t="shared" si="59"/>
        <v>158.55892346155591</v>
      </c>
      <c r="FQ26" s="4">
        <f t="shared" si="146"/>
        <v>2.5222093125338078E-2</v>
      </c>
      <c r="FR26" s="4">
        <f t="shared" si="60"/>
        <v>-6.9029265284620972E-4</v>
      </c>
      <c r="FS26" s="4">
        <f t="shared" si="61"/>
        <v>-21.241381965731627</v>
      </c>
      <c r="FT26" s="4">
        <f t="shared" si="62"/>
        <v>-34.657789830730366</v>
      </c>
      <c r="FU26" s="4">
        <f t="shared" si="63"/>
        <v>-48.074197695729104</v>
      </c>
      <c r="FV26" s="1">
        <f t="shared" si="147"/>
        <v>34.657789830730366</v>
      </c>
      <c r="FW26" s="1">
        <f t="shared" si="148"/>
        <v>65.342210169269634</v>
      </c>
      <c r="FX26" s="1">
        <f t="shared" si="64"/>
        <v>0.81494581339395467</v>
      </c>
      <c r="FY26" s="1">
        <f t="shared" si="149"/>
        <v>1.1397284817850872</v>
      </c>
      <c r="FZ26" s="1">
        <f t="shared" si="150"/>
        <v>0.53929910308011497</v>
      </c>
      <c r="GA26" s="1">
        <f t="shared" si="186"/>
        <v>-0.2589213657961712</v>
      </c>
      <c r="GB26" s="1">
        <f t="shared" si="187"/>
        <v>-0.21915577515201454</v>
      </c>
      <c r="GC26" s="1">
        <f t="shared" si="65"/>
        <v>2.5222093125338078E-2</v>
      </c>
      <c r="GD26" s="1">
        <f t="shared" si="151"/>
        <v>1017.6554651877368</v>
      </c>
      <c r="GE26" s="1">
        <f t="shared" si="152"/>
        <v>-225.07736419662197</v>
      </c>
      <c r="GF26" s="1">
        <f t="shared" si="153"/>
        <v>1139.7284817850873</v>
      </c>
      <c r="GG26" s="1">
        <f t="shared" si="154"/>
        <v>250</v>
      </c>
      <c r="GH26" s="1">
        <f t="shared" si="155"/>
        <v>1.6161903828300697E-4</v>
      </c>
      <c r="GI26" s="4">
        <f t="shared" si="188"/>
        <v>0.24921492052823113</v>
      </c>
      <c r="GJ26" s="1">
        <f t="shared" si="189"/>
        <v>-6.0563083608062884</v>
      </c>
      <c r="GK26" s="4">
        <f t="shared" si="190"/>
        <v>154.77346767177789</v>
      </c>
      <c r="GL26" s="4">
        <f t="shared" si="66"/>
        <v>164.77346767177789</v>
      </c>
      <c r="GM26" s="4">
        <f t="shared" si="191"/>
        <v>2.5714822842440459E-2</v>
      </c>
      <c r="GN26" s="4">
        <f t="shared" si="67"/>
        <v>4.9272971710238173E-4</v>
      </c>
      <c r="GO26" s="4">
        <v>465</v>
      </c>
      <c r="GP26" s="4"/>
      <c r="GQ26" s="4"/>
      <c r="GR26" s="4"/>
      <c r="GS26" s="4"/>
      <c r="GT26" s="4"/>
      <c r="GU26" s="4"/>
      <c r="GV26" s="4"/>
      <c r="GW26" s="4"/>
      <c r="GX26" s="6"/>
      <c r="GY26" s="4"/>
      <c r="GZ26" s="4"/>
      <c r="HA26" s="4"/>
      <c r="HB26" s="1"/>
      <c r="HC26" s="4"/>
      <c r="HD26" s="4"/>
    </row>
    <row r="27" spans="1:212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56"/>
        <v>460</v>
      </c>
      <c r="F27" s="1">
        <f t="shared" si="68"/>
        <v>1.4509999999999987</v>
      </c>
      <c r="G27" s="10">
        <f t="shared" si="69"/>
        <v>-39.282337973591162</v>
      </c>
      <c r="H27" s="25">
        <f t="shared" si="70"/>
        <v>-52.6987458385899</v>
      </c>
      <c r="I27" s="25">
        <f t="shared" si="71"/>
        <v>52.6987458385899</v>
      </c>
      <c r="J27" s="1">
        <f t="shared" si="2"/>
        <v>47.3012541614101</v>
      </c>
      <c r="K27" s="1">
        <f t="shared" si="3"/>
        <v>0.94482968148812041</v>
      </c>
      <c r="L27" s="1">
        <f t="shared" si="72"/>
        <v>1.0998528529619089</v>
      </c>
      <c r="M27" s="1">
        <f t="shared" si="157"/>
        <v>-6.1698748052616825E-2</v>
      </c>
      <c r="N27" s="1">
        <v>0</v>
      </c>
      <c r="O27" s="1">
        <f t="shared" si="73"/>
        <v>0.25743708949107341</v>
      </c>
      <c r="P27" s="1">
        <f t="shared" si="74"/>
        <v>-63.36584822499853</v>
      </c>
      <c r="Q27" s="1">
        <f t="shared" si="75"/>
        <v>1099.8528529619089</v>
      </c>
      <c r="R27" s="1">
        <f t="shared" si="76"/>
        <v>250</v>
      </c>
      <c r="S27" s="4">
        <f t="shared" si="4"/>
        <v>2.3437017542193815E-2</v>
      </c>
      <c r="T27" s="4"/>
      <c r="U27" s="4">
        <f t="shared" si="5"/>
        <v>-25.865930108592416</v>
      </c>
      <c r="V27" s="4">
        <f t="shared" si="6"/>
        <v>-39.282337973591154</v>
      </c>
      <c r="W27" s="4">
        <f t="shared" si="7"/>
        <v>-52.698745838589893</v>
      </c>
      <c r="X27" s="1">
        <f t="shared" si="8"/>
        <v>39.282337973591154</v>
      </c>
      <c r="Y27" s="1">
        <f t="shared" si="77"/>
        <v>60.717662026408846</v>
      </c>
      <c r="Z27" s="1">
        <f t="shared" si="9"/>
        <v>0.92095716921385096</v>
      </c>
      <c r="AA27" s="1">
        <f t="shared" si="78"/>
        <v>1.1870191894555115</v>
      </c>
      <c r="AB27" s="1">
        <f t="shared" si="79"/>
        <v>0.35796336149545122</v>
      </c>
      <c r="AC27" s="1">
        <f t="shared" si="158"/>
        <v>-0.35355819774007519</v>
      </c>
      <c r="AD27" s="1">
        <f t="shared" si="159"/>
        <v>-0.3502991472679382</v>
      </c>
      <c r="AE27" s="1">
        <f t="shared" si="10"/>
        <v>2.3437017542193815E-2</v>
      </c>
      <c r="AF27" s="1">
        <f t="shared" si="80"/>
        <v>1016.4059122795356</v>
      </c>
      <c r="AG27" s="1">
        <f t="shared" si="81"/>
        <v>-359.76423022711788</v>
      </c>
      <c r="AH27" s="1">
        <f t="shared" si="82"/>
        <v>1187.0191894555117</v>
      </c>
      <c r="AI27" s="1">
        <f t="shared" si="83"/>
        <v>250</v>
      </c>
      <c r="AJ27" s="1">
        <f t="shared" si="84"/>
        <v>1.9586222562252703E-4</v>
      </c>
      <c r="AK27" s="4">
        <f t="shared" si="160"/>
        <v>-1.2729773300062295</v>
      </c>
      <c r="AL27" s="1">
        <f t="shared" si="161"/>
        <v>-7.132231715554683</v>
      </c>
      <c r="AM27" s="4">
        <f t="shared" si="85"/>
        <v>148.8270673882252</v>
      </c>
      <c r="AN27" s="4">
        <f t="shared" si="11"/>
        <v>158.8270673882252</v>
      </c>
      <c r="AO27" s="4">
        <f t="shared" si="86"/>
        <v>2.3992800604816632E-2</v>
      </c>
      <c r="AP27" s="4">
        <f t="shared" si="12"/>
        <v>5.5578306262281732E-4</v>
      </c>
      <c r="AQ27" s="4">
        <f t="shared" si="13"/>
        <v>-24.42607761475093</v>
      </c>
      <c r="AR27" s="4">
        <f t="shared" si="14"/>
        <v>-37.842485479749669</v>
      </c>
      <c r="AS27" s="4">
        <f t="shared" si="15"/>
        <v>-51.258893344748408</v>
      </c>
      <c r="AT27" s="1">
        <f t="shared" si="16"/>
        <v>37.842485479749669</v>
      </c>
      <c r="AU27" s="1">
        <f t="shared" si="87"/>
        <v>62.157514520250331</v>
      </c>
      <c r="AV27" s="1">
        <f t="shared" si="17"/>
        <v>0.88868587833456747</v>
      </c>
      <c r="AW27" s="1">
        <f t="shared" si="88"/>
        <v>1.0367407716301713</v>
      </c>
      <c r="AX27" s="1">
        <f t="shared" si="89"/>
        <v>0.47033672300056745</v>
      </c>
      <c r="AY27" s="1">
        <f t="shared" si="162"/>
        <v>-0.35228913201284817</v>
      </c>
      <c r="AZ27" s="1">
        <f t="shared" si="163"/>
        <v>-0.22589971887835217</v>
      </c>
      <c r="BA27" s="1">
        <f t="shared" si="18"/>
        <v>2.3992800604816632E-2</v>
      </c>
      <c r="BB27" s="1">
        <f t="shared" si="90"/>
        <v>1016.7949604233717</v>
      </c>
      <c r="BC27" s="1">
        <f t="shared" si="91"/>
        <v>-232.00352928244524</v>
      </c>
      <c r="BD27" s="1">
        <f t="shared" si="92"/>
        <v>1036.7407716301714</v>
      </c>
      <c r="BE27" s="1">
        <f t="shared" si="93"/>
        <v>250</v>
      </c>
      <c r="BF27" s="1">
        <f t="shared" si="94"/>
        <v>1.5347822360943091E-4</v>
      </c>
      <c r="BG27" s="4">
        <f t="shared" si="164"/>
        <v>-3.2209235726946873E-2</v>
      </c>
      <c r="BH27" s="1">
        <f t="shared" si="165"/>
        <v>-6.0304093869311055</v>
      </c>
      <c r="BI27" s="4">
        <f t="shared" si="95"/>
        <v>159.74534684848641</v>
      </c>
      <c r="BJ27" s="4">
        <f t="shared" si="19"/>
        <v>169.74534684848641</v>
      </c>
      <c r="BK27" s="4">
        <f t="shared" si="96"/>
        <v>2.5605710116166511E-2</v>
      </c>
      <c r="BL27" s="4">
        <f t="shared" si="20"/>
        <v>1.6129095113498783E-3</v>
      </c>
      <c r="BM27" s="4">
        <f t="shared" si="21"/>
        <v>-20.247555564621713</v>
      </c>
      <c r="BN27" s="4">
        <f t="shared" si="22"/>
        <v>-33.663963429620452</v>
      </c>
      <c r="BO27" s="4">
        <f t="shared" si="23"/>
        <v>-47.080371294619191</v>
      </c>
      <c r="BP27" s="1">
        <f t="shared" si="24"/>
        <v>33.663963429620452</v>
      </c>
      <c r="BQ27" s="1">
        <f t="shared" si="97"/>
        <v>66.336036570379548</v>
      </c>
      <c r="BR27" s="1">
        <f t="shared" si="25"/>
        <v>0.81163305689476484</v>
      </c>
      <c r="BS27" s="1">
        <f t="shared" si="98"/>
        <v>1.0785296950088807</v>
      </c>
      <c r="BT27" s="1">
        <f t="shared" si="99"/>
        <v>0.49154665527700514</v>
      </c>
      <c r="BU27" s="1">
        <f t="shared" si="166"/>
        <v>-0.29202671400462837</v>
      </c>
      <c r="BV27" s="1">
        <f t="shared" si="167"/>
        <v>-0.16884394331720326</v>
      </c>
      <c r="BW27" s="1">
        <f t="shared" si="26"/>
        <v>2.5605710116166511E-2</v>
      </c>
      <c r="BX27" s="1">
        <f t="shared" si="100"/>
        <v>1017.9239970813165</v>
      </c>
      <c r="BY27" s="1">
        <f t="shared" si="101"/>
        <v>-173.4061066656341</v>
      </c>
      <c r="BZ27" s="1">
        <f t="shared" si="102"/>
        <v>1078.5296950088807</v>
      </c>
      <c r="CA27" s="1">
        <f t="shared" si="103"/>
        <v>250</v>
      </c>
      <c r="CB27" s="1">
        <f t="shared" si="104"/>
        <v>1.5310267579141459E-4</v>
      </c>
      <c r="CC27" s="4">
        <f t="shared" si="168"/>
        <v>0.85219895096706355</v>
      </c>
      <c r="CD27" s="1">
        <f t="shared" si="169"/>
        <v>-5.5492285780745636</v>
      </c>
      <c r="CE27" s="4">
        <f t="shared" si="105"/>
        <v>150.4660841952925</v>
      </c>
      <c r="CF27" s="4">
        <f t="shared" si="27"/>
        <v>160.4660841952925</v>
      </c>
      <c r="CG27" s="4">
        <f t="shared" si="106"/>
        <v>2.3977143511056977E-2</v>
      </c>
      <c r="CH27" s="4">
        <f t="shared" si="28"/>
        <v>-1.6285666051095334E-3</v>
      </c>
      <c r="CI27" s="4">
        <f t="shared" si="29"/>
        <v>-24.466640033817384</v>
      </c>
      <c r="CJ27" s="4">
        <f t="shared" si="30"/>
        <v>-37.883047898816123</v>
      </c>
      <c r="CK27" s="4">
        <f t="shared" si="31"/>
        <v>-51.299455763814862</v>
      </c>
      <c r="CL27" s="1">
        <f t="shared" si="32"/>
        <v>37.883047898816123</v>
      </c>
      <c r="CM27" s="1">
        <f t="shared" si="107"/>
        <v>62.116952101183877</v>
      </c>
      <c r="CN27" s="1">
        <f t="shared" si="33"/>
        <v>0.88626797974685989</v>
      </c>
      <c r="CO27" s="1">
        <f t="shared" si="108"/>
        <v>1.0426823655653528</v>
      </c>
      <c r="CP27" s="1">
        <f t="shared" si="109"/>
        <v>0.51830931442634187</v>
      </c>
      <c r="CQ27" s="1">
        <f t="shared" si="170"/>
        <v>-0.30995790282738139</v>
      </c>
      <c r="CR27" s="1">
        <f t="shared" si="171"/>
        <v>-0.23025154019309568</v>
      </c>
      <c r="CS27" s="1">
        <f t="shared" si="34"/>
        <v>2.3977143511056977E-2</v>
      </c>
      <c r="CT27" s="1">
        <f t="shared" si="110"/>
        <v>1016.7840004577399</v>
      </c>
      <c r="CU27" s="1">
        <f t="shared" si="111"/>
        <v>-236.47293680911312</v>
      </c>
      <c r="CV27" s="1">
        <f t="shared" si="112"/>
        <v>1042.6823655653527</v>
      </c>
      <c r="CW27" s="1">
        <f t="shared" si="113"/>
        <v>250</v>
      </c>
      <c r="CX27" s="1">
        <f t="shared" si="114"/>
        <v>1.5178665492153535E-4</v>
      </c>
      <c r="CY27" s="4">
        <f t="shared" si="172"/>
        <v>-7.6423144973532545E-2</v>
      </c>
      <c r="CZ27" s="1">
        <f t="shared" si="173"/>
        <v>-6.0707090227377769</v>
      </c>
      <c r="DA27" s="4">
        <f t="shared" si="115"/>
        <v>163.0513898523611</v>
      </c>
      <c r="DB27" s="4">
        <f t="shared" si="35"/>
        <v>173.0513898523611</v>
      </c>
      <c r="DC27" s="4">
        <f t="shared" si="116"/>
        <v>2.5438308521266807E-2</v>
      </c>
      <c r="DD27" s="4">
        <f t="shared" si="36"/>
        <v>1.4611650102098299E-3</v>
      </c>
      <c r="DE27" s="4">
        <f t="shared" si="37"/>
        <v>-20.681238452962894</v>
      </c>
      <c r="DF27" s="4">
        <f t="shared" si="38"/>
        <v>-34.097646317961633</v>
      </c>
      <c r="DG27" s="4">
        <f t="shared" si="39"/>
        <v>-47.514054182960372</v>
      </c>
      <c r="DH27" s="1">
        <f t="shared" si="40"/>
        <v>34.097646317961633</v>
      </c>
      <c r="DI27" s="1">
        <f t="shared" si="117"/>
        <v>65.902353682038367</v>
      </c>
      <c r="DJ27" s="1">
        <f t="shared" si="41"/>
        <v>0.82260559744853368</v>
      </c>
      <c r="DK27" s="1">
        <f t="shared" si="118"/>
        <v>1.0449415215704683</v>
      </c>
      <c r="DL27" s="1">
        <f t="shared" si="119"/>
        <v>0.45138773061017629</v>
      </c>
      <c r="DM27" s="1">
        <f t="shared" si="174"/>
        <v>-0.2759954886312822</v>
      </c>
      <c r="DN27" s="1">
        <f t="shared" si="175"/>
        <v>-0.15985465126984</v>
      </c>
      <c r="DO27" s="1">
        <f t="shared" si="42"/>
        <v>2.5438308521266807E-2</v>
      </c>
      <c r="DP27" s="1">
        <f t="shared" si="120"/>
        <v>1017.8068159648867</v>
      </c>
      <c r="DQ27" s="1">
        <f t="shared" si="121"/>
        <v>-164.17392394715108</v>
      </c>
      <c r="DR27" s="1">
        <f t="shared" si="122"/>
        <v>1044.9415215704682</v>
      </c>
      <c r="DS27" s="1">
        <f t="shared" si="123"/>
        <v>250</v>
      </c>
      <c r="DT27" s="1">
        <f t="shared" si="124"/>
        <v>1.4915333462417192E-4</v>
      </c>
      <c r="DU27" s="4">
        <f t="shared" si="176"/>
        <v>0.90219832406191525</v>
      </c>
      <c r="DV27" s="1">
        <f t="shared" si="177"/>
        <v>-5.4573788062547868</v>
      </c>
      <c r="DW27" s="4">
        <f t="shared" si="125"/>
        <v>151.69678861232975</v>
      </c>
      <c r="DX27" s="4">
        <f t="shared" si="43"/>
        <v>161.69678861232975</v>
      </c>
      <c r="DY27" s="4">
        <f t="shared" si="126"/>
        <v>2.4249168293868743E-2</v>
      </c>
      <c r="DZ27" s="4">
        <f t="shared" si="44"/>
        <v>-1.1891402273980639E-3</v>
      </c>
      <c r="EA27" s="4">
        <f t="shared" si="45"/>
        <v>-23.76191261720659</v>
      </c>
      <c r="EB27" s="4">
        <f t="shared" si="46"/>
        <v>-37.178320482205329</v>
      </c>
      <c r="EC27" s="4">
        <f t="shared" si="47"/>
        <v>-50.594728347204068</v>
      </c>
      <c r="ED27" s="1">
        <f t="shared" si="48"/>
        <v>37.178320482205329</v>
      </c>
      <c r="EE27" s="1">
        <f t="shared" si="127"/>
        <v>62.821679517794671</v>
      </c>
      <c r="EF27" s="1">
        <f t="shared" si="49"/>
        <v>0.87509536278595201</v>
      </c>
      <c r="EG27" s="1">
        <f t="shared" si="128"/>
        <v>1.0470354328366716</v>
      </c>
      <c r="EH27" s="1">
        <f t="shared" si="129"/>
        <v>0.49982905304836706</v>
      </c>
      <c r="EI27" s="1">
        <f t="shared" si="178"/>
        <v>-0.27916662693565625</v>
      </c>
      <c r="EJ27" s="1">
        <f t="shared" si="179"/>
        <v>-0.21880025182154353</v>
      </c>
      <c r="EK27" s="1">
        <f t="shared" si="50"/>
        <v>2.4249168293868743E-2</v>
      </c>
      <c r="EL27" s="1">
        <f t="shared" si="130"/>
        <v>1016.9744178057081</v>
      </c>
      <c r="EM27" s="1">
        <f t="shared" si="131"/>
        <v>-224.71223462576162</v>
      </c>
      <c r="EN27" s="1">
        <f t="shared" si="132"/>
        <v>1047.0354328366716</v>
      </c>
      <c r="EO27" s="1">
        <f t="shared" si="133"/>
        <v>250</v>
      </c>
      <c r="EP27" s="1">
        <f t="shared" si="134"/>
        <v>1.5232196896207141E-4</v>
      </c>
      <c r="EQ27" s="4">
        <f t="shared" si="180"/>
        <v>7.4489159555921558E-2</v>
      </c>
      <c r="ER27" s="1">
        <f t="shared" si="181"/>
        <v>-5.9878029139112643</v>
      </c>
      <c r="ES27" s="4">
        <f t="shared" si="135"/>
        <v>160.88334710990495</v>
      </c>
      <c r="ET27" s="4">
        <f t="shared" si="51"/>
        <v>170.88334710990495</v>
      </c>
      <c r="EU27" s="4">
        <f t="shared" si="136"/>
        <v>2.5165128725817002E-2</v>
      </c>
      <c r="EV27" s="4">
        <f t="shared" si="52"/>
        <v>9.159604319482588E-4</v>
      </c>
      <c r="EW27" s="4">
        <f t="shared" si="53"/>
        <v>-21.388958130294007</v>
      </c>
      <c r="EX27" s="4">
        <f t="shared" si="54"/>
        <v>-34.805365995292746</v>
      </c>
      <c r="EY27" s="4">
        <f t="shared" si="55"/>
        <v>-48.221773860291485</v>
      </c>
      <c r="EZ27" s="1">
        <f t="shared" si="56"/>
        <v>34.805365995292746</v>
      </c>
      <c r="FA27" s="1">
        <f t="shared" si="137"/>
        <v>65.194634004707254</v>
      </c>
      <c r="FB27" s="1">
        <f t="shared" si="57"/>
        <v>0.83626183398113429</v>
      </c>
      <c r="FC27" s="1">
        <f t="shared" si="138"/>
        <v>1.0387476878434265</v>
      </c>
      <c r="FD27" s="1">
        <f t="shared" si="139"/>
        <v>0.44299325919994653</v>
      </c>
      <c r="FE27" s="1">
        <f t="shared" si="182"/>
        <v>-0.25825377825046486</v>
      </c>
      <c r="FF27" s="1">
        <f t="shared" si="183"/>
        <v>-0.16939840587880362</v>
      </c>
      <c r="FG27" s="1">
        <f t="shared" si="58"/>
        <v>2.5165128725817002E-2</v>
      </c>
      <c r="FH27" s="1">
        <f t="shared" si="140"/>
        <v>1017.615590108072</v>
      </c>
      <c r="FI27" s="1">
        <f t="shared" si="141"/>
        <v>-173.97555080564888</v>
      </c>
      <c r="FJ27" s="1">
        <f t="shared" si="142"/>
        <v>1038.7476878434265</v>
      </c>
      <c r="FK27" s="1">
        <f t="shared" si="143"/>
        <v>250</v>
      </c>
      <c r="FL27" s="1">
        <f t="shared" si="144"/>
        <v>1.4945141047345705E-4</v>
      </c>
      <c r="FM27" s="4">
        <f t="shared" si="184"/>
        <v>0.74069701901727969</v>
      </c>
      <c r="FN27" s="1">
        <f t="shared" si="185"/>
        <v>-5.5505851624369704</v>
      </c>
      <c r="FO27" s="4">
        <f t="shared" si="145"/>
        <v>153.56627234952271</v>
      </c>
      <c r="FP27" s="4">
        <f t="shared" si="59"/>
        <v>163.56627234952271</v>
      </c>
      <c r="FQ27" s="4">
        <f t="shared" si="146"/>
        <v>2.4462694700585919E-2</v>
      </c>
      <c r="FR27" s="4">
        <f t="shared" si="60"/>
        <v>-7.0243402523108289E-4</v>
      </c>
      <c r="FS27" s="4">
        <f t="shared" si="61"/>
        <v>-23.208735397732049</v>
      </c>
      <c r="FT27" s="4">
        <f t="shared" si="62"/>
        <v>-36.625143262730788</v>
      </c>
      <c r="FU27" s="4">
        <f t="shared" si="63"/>
        <v>-50.041551127729527</v>
      </c>
      <c r="FV27" s="1">
        <f t="shared" si="147"/>
        <v>36.625143262730788</v>
      </c>
      <c r="FW27" s="1">
        <f t="shared" si="148"/>
        <v>63.374856737269212</v>
      </c>
      <c r="FX27" s="1">
        <f t="shared" si="64"/>
        <v>0.86708733201223476</v>
      </c>
      <c r="FY27" s="1">
        <f t="shared" si="149"/>
        <v>1.0428303723656018</v>
      </c>
      <c r="FZ27" s="1">
        <f t="shared" si="150"/>
        <v>0.47295979861029053</v>
      </c>
      <c r="GA27" s="1">
        <f t="shared" si="186"/>
        <v>-0.2589213657961712</v>
      </c>
      <c r="GB27" s="1">
        <f t="shared" si="187"/>
        <v>-0.205613720928044</v>
      </c>
      <c r="GC27" s="1">
        <f t="shared" si="65"/>
        <v>2.4462694700585919E-2</v>
      </c>
      <c r="GD27" s="1">
        <f t="shared" si="151"/>
        <v>1017.1238862904102</v>
      </c>
      <c r="GE27" s="1">
        <f t="shared" si="152"/>
        <v>-211.16940366751976</v>
      </c>
      <c r="GF27" s="1">
        <f t="shared" si="153"/>
        <v>1042.8303723656018</v>
      </c>
      <c r="GG27" s="1">
        <f t="shared" si="154"/>
        <v>250</v>
      </c>
      <c r="GH27" s="1">
        <f t="shared" si="155"/>
        <v>1.5187968495043169E-4</v>
      </c>
      <c r="GI27" s="4">
        <f t="shared" si="188"/>
        <v>0.23893729797761751</v>
      </c>
      <c r="GJ27" s="1">
        <f t="shared" si="189"/>
        <v>-5.8767363771688625</v>
      </c>
      <c r="GK27" s="4">
        <f t="shared" si="190"/>
        <v>158.81854741452278</v>
      </c>
      <c r="GL27" s="4">
        <f t="shared" si="66"/>
        <v>168.81854741452278</v>
      </c>
      <c r="GM27" s="4">
        <f t="shared" si="191"/>
        <v>2.4964325501944662E-2</v>
      </c>
      <c r="GN27" s="4">
        <f t="shared" si="67"/>
        <v>5.0163080135874269E-4</v>
      </c>
      <c r="GO27" s="4">
        <v>460</v>
      </c>
      <c r="GP27" s="4"/>
      <c r="GQ27" s="4"/>
      <c r="GR27" s="4"/>
      <c r="GS27" s="4"/>
      <c r="GT27" s="4"/>
      <c r="GU27" s="4"/>
      <c r="GV27" s="4"/>
      <c r="GW27" s="4"/>
      <c r="GX27" s="6"/>
      <c r="GY27" s="4"/>
      <c r="GZ27" s="4"/>
      <c r="HA27" s="4"/>
      <c r="HB27" s="1"/>
      <c r="HC27" s="4"/>
      <c r="HD27" s="4"/>
    </row>
    <row r="28" spans="1:212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56"/>
        <v>455</v>
      </c>
      <c r="F28" s="1">
        <f t="shared" si="68"/>
        <v>1.4634999999999987</v>
      </c>
      <c r="G28" s="10">
        <f t="shared" si="69"/>
        <v>-41.665211342982197</v>
      </c>
      <c r="H28" s="25">
        <f t="shared" si="70"/>
        <v>-55.081619207980935</v>
      </c>
      <c r="I28" s="25">
        <f t="shared" si="71"/>
        <v>55.081619207980935</v>
      </c>
      <c r="J28" s="1">
        <f t="shared" si="2"/>
        <v>44.918380792019065</v>
      </c>
      <c r="K28" s="1">
        <f t="shared" si="3"/>
        <v>0.9956557836092772</v>
      </c>
      <c r="L28" s="1">
        <f t="shared" si="72"/>
        <v>1.0165220424231358</v>
      </c>
      <c r="M28" s="1">
        <f t="shared" si="157"/>
        <v>-6.8168325360045023E-2</v>
      </c>
      <c r="N28" s="1">
        <v>0</v>
      </c>
      <c r="O28" s="1">
        <f t="shared" si="73"/>
        <v>0.25743708949107341</v>
      </c>
      <c r="P28" s="1">
        <f t="shared" si="74"/>
        <v>-70.010233511273441</v>
      </c>
      <c r="Q28" s="1">
        <f t="shared" si="75"/>
        <v>1016.5220424231359</v>
      </c>
      <c r="R28" s="1">
        <f t="shared" si="76"/>
        <v>250</v>
      </c>
      <c r="S28" s="4">
        <f t="shared" si="4"/>
        <v>2.2517228421608873E-2</v>
      </c>
      <c r="T28" s="4"/>
      <c r="U28" s="4">
        <f t="shared" si="5"/>
        <v>-28.248803477983465</v>
      </c>
      <c r="V28" s="4">
        <f t="shared" si="6"/>
        <v>-41.665211342982204</v>
      </c>
      <c r="W28" s="4">
        <f t="shared" si="7"/>
        <v>-55.081619207980943</v>
      </c>
      <c r="X28" s="1">
        <f t="shared" si="8"/>
        <v>41.665211342982204</v>
      </c>
      <c r="Y28" s="1">
        <f t="shared" si="77"/>
        <v>58.334788657017796</v>
      </c>
      <c r="Z28" s="1">
        <f t="shared" si="9"/>
        <v>0.97521276376865917</v>
      </c>
      <c r="AA28" s="1">
        <f t="shared" si="78"/>
        <v>1.0851118910961643</v>
      </c>
      <c r="AB28" s="1">
        <f t="shared" si="79"/>
        <v>0.31635440758548783</v>
      </c>
      <c r="AC28" s="1">
        <f t="shared" si="158"/>
        <v>-0.35355819774007519</v>
      </c>
      <c r="AD28" s="1">
        <f t="shared" si="159"/>
        <v>-0.34064029610648755</v>
      </c>
      <c r="AE28" s="1">
        <f t="shared" si="10"/>
        <v>2.2517228421608873E-2</v>
      </c>
      <c r="AF28" s="1">
        <f t="shared" si="80"/>
        <v>1015.7620598951263</v>
      </c>
      <c r="AG28" s="1">
        <f t="shared" si="81"/>
        <v>-349.84439690728482</v>
      </c>
      <c r="AH28" s="1">
        <f t="shared" si="82"/>
        <v>1085.1118910961643</v>
      </c>
      <c r="AI28" s="1">
        <f t="shared" si="83"/>
        <v>250</v>
      </c>
      <c r="AJ28" s="1">
        <f t="shared" si="84"/>
        <v>1.8395782411698841E-4</v>
      </c>
      <c r="AK28" s="4">
        <f t="shared" si="160"/>
        <v>-1.2151687662103592</v>
      </c>
      <c r="AL28" s="1">
        <f t="shared" si="161"/>
        <v>-6.8444758716125778</v>
      </c>
      <c r="AM28" s="4">
        <f t="shared" si="85"/>
        <v>150.88251516410634</v>
      </c>
      <c r="AN28" s="4">
        <f t="shared" si="11"/>
        <v>160.88251516410634</v>
      </c>
      <c r="AO28" s="4">
        <f t="shared" si="86"/>
        <v>2.3258548210038723E-2</v>
      </c>
      <c r="AP28" s="4">
        <f t="shared" si="12"/>
        <v>7.4131978842984989E-4</v>
      </c>
      <c r="AQ28" s="4">
        <f t="shared" si="13"/>
        <v>-26.328285891377632</v>
      </c>
      <c r="AR28" s="4">
        <f t="shared" si="14"/>
        <v>-39.744693756376371</v>
      </c>
      <c r="AS28" s="4">
        <f t="shared" si="15"/>
        <v>-53.16110162137511</v>
      </c>
      <c r="AT28" s="1">
        <f t="shared" si="16"/>
        <v>39.744693756376371</v>
      </c>
      <c r="AU28" s="1">
        <f t="shared" si="87"/>
        <v>60.255306243623629</v>
      </c>
      <c r="AV28" s="1">
        <f t="shared" si="17"/>
        <v>0.93690816219283979</v>
      </c>
      <c r="AW28" s="1">
        <f t="shared" si="88"/>
        <v>0.96444567716544649</v>
      </c>
      <c r="AX28" s="1">
        <f t="shared" si="89"/>
        <v>0.41659581443381583</v>
      </c>
      <c r="AY28" s="1">
        <f t="shared" si="162"/>
        <v>-0.35228913201284817</v>
      </c>
      <c r="AZ28" s="1">
        <f t="shared" si="163"/>
        <v>-0.21825575717018855</v>
      </c>
      <c r="BA28" s="1">
        <f t="shared" si="18"/>
        <v>2.3258548210038723E-2</v>
      </c>
      <c r="BB28" s="1">
        <f t="shared" si="90"/>
        <v>1016.280983747027</v>
      </c>
      <c r="BC28" s="1">
        <f t="shared" si="91"/>
        <v>-224.15302772892704</v>
      </c>
      <c r="BD28" s="1">
        <f t="shared" si="92"/>
        <v>964.44567716544645</v>
      </c>
      <c r="BE28" s="1">
        <f t="shared" si="93"/>
        <v>250</v>
      </c>
      <c r="BF28" s="1">
        <f t="shared" si="94"/>
        <v>1.4685047895558189E-4</v>
      </c>
      <c r="BG28" s="4">
        <f t="shared" si="164"/>
        <v>-5.0033121396765523E-2</v>
      </c>
      <c r="BH28" s="1">
        <f t="shared" si="165"/>
        <v>-5.864670173906446</v>
      </c>
      <c r="BI28" s="4">
        <f t="shared" si="95"/>
        <v>161.71944075000116</v>
      </c>
      <c r="BJ28" s="4">
        <f t="shared" si="19"/>
        <v>171.71944075000116</v>
      </c>
      <c r="BK28" s="4">
        <f t="shared" si="96"/>
        <v>2.4870840631855923E-2</v>
      </c>
      <c r="BL28" s="4">
        <f t="shared" si="20"/>
        <v>1.6122924218172005E-3</v>
      </c>
      <c r="BM28" s="4">
        <f t="shared" si="21"/>
        <v>-22.151362518794208</v>
      </c>
      <c r="BN28" s="4">
        <f t="shared" si="22"/>
        <v>-35.567770383792947</v>
      </c>
      <c r="BO28" s="4">
        <f t="shared" si="23"/>
        <v>-48.984178248791686</v>
      </c>
      <c r="BP28" s="1">
        <f t="shared" si="24"/>
        <v>35.567770383792947</v>
      </c>
      <c r="BQ28" s="1">
        <f t="shared" si="97"/>
        <v>64.432229616207053</v>
      </c>
      <c r="BR28" s="1">
        <f t="shared" si="25"/>
        <v>0.86216367514602155</v>
      </c>
      <c r="BS28" s="1">
        <f t="shared" si="98"/>
        <v>1.0106123650251342</v>
      </c>
      <c r="BT28" s="1">
        <f t="shared" si="99"/>
        <v>0.44286583678384939</v>
      </c>
      <c r="BU28" s="1">
        <f t="shared" si="166"/>
        <v>-0.29202671400462837</v>
      </c>
      <c r="BV28" s="1">
        <f t="shared" si="167"/>
        <v>-0.16817094697622184</v>
      </c>
      <c r="BW28" s="1">
        <f t="shared" si="26"/>
        <v>2.4870840631855923E-2</v>
      </c>
      <c r="BX28" s="1">
        <f t="shared" si="100"/>
        <v>1017.4095884422991</v>
      </c>
      <c r="BY28" s="1">
        <f t="shared" si="101"/>
        <v>-172.71492596351936</v>
      </c>
      <c r="BZ28" s="1">
        <f t="shared" si="102"/>
        <v>1010.6123650251342</v>
      </c>
      <c r="CA28" s="1">
        <f t="shared" si="103"/>
        <v>250</v>
      </c>
      <c r="CB28" s="1">
        <f t="shared" si="104"/>
        <v>1.4697389686211745E-4</v>
      </c>
      <c r="CC28" s="4">
        <f t="shared" si="168"/>
        <v>0.68906347302258153</v>
      </c>
      <c r="CD28" s="1">
        <f t="shared" si="169"/>
        <v>-5.5286466849413998</v>
      </c>
      <c r="CE28" s="4">
        <f t="shared" si="105"/>
        <v>154.95913118659806</v>
      </c>
      <c r="CF28" s="4">
        <f t="shared" si="27"/>
        <v>164.95913118659806</v>
      </c>
      <c r="CG28" s="4">
        <f t="shared" si="106"/>
        <v>2.3261233206818641E-2</v>
      </c>
      <c r="CH28" s="4">
        <f t="shared" si="28"/>
        <v>-1.6096074250372822E-3</v>
      </c>
      <c r="CI28" s="4">
        <f t="shared" si="29"/>
        <v>-26.321329941170589</v>
      </c>
      <c r="CJ28" s="4">
        <f t="shared" si="30"/>
        <v>-39.737737806169328</v>
      </c>
      <c r="CK28" s="4">
        <f t="shared" si="31"/>
        <v>-53.154145671168067</v>
      </c>
      <c r="CL28" s="1">
        <f t="shared" si="32"/>
        <v>39.737737806169328</v>
      </c>
      <c r="CM28" s="1">
        <f t="shared" si="107"/>
        <v>60.262262193830672</v>
      </c>
      <c r="CN28" s="1">
        <f t="shared" si="33"/>
        <v>0.93426344884808532</v>
      </c>
      <c r="CO28" s="1">
        <f t="shared" si="108"/>
        <v>0.9599093820245086</v>
      </c>
      <c r="CP28" s="1">
        <f t="shared" si="109"/>
        <v>0.45695845718837202</v>
      </c>
      <c r="CQ28" s="1">
        <f t="shared" si="170"/>
        <v>-0.30995790282738139</v>
      </c>
      <c r="CR28" s="1">
        <f t="shared" si="171"/>
        <v>-0.21519628889791056</v>
      </c>
      <c r="CS28" s="1">
        <f t="shared" si="34"/>
        <v>2.3261233206818641E-2</v>
      </c>
      <c r="CT28" s="1">
        <f t="shared" si="110"/>
        <v>1016.2828632447731</v>
      </c>
      <c r="CU28" s="1">
        <f t="shared" si="111"/>
        <v>-221.01089262393211</v>
      </c>
      <c r="CV28" s="1">
        <f t="shared" si="112"/>
        <v>959.90938202450855</v>
      </c>
      <c r="CW28" s="1">
        <f t="shared" si="113"/>
        <v>250</v>
      </c>
      <c r="CX28" s="1">
        <f t="shared" si="114"/>
        <v>1.4318206084766721E-4</v>
      </c>
      <c r="CY28" s="4">
        <f t="shared" si="172"/>
        <v>-2.1200204079708556E-2</v>
      </c>
      <c r="CZ28" s="1">
        <f t="shared" si="173"/>
        <v>-5.8365085057843684</v>
      </c>
      <c r="DA28" s="4">
        <f t="shared" si="115"/>
        <v>165.53928120116711</v>
      </c>
      <c r="DB28" s="4">
        <f t="shared" si="35"/>
        <v>175.53928120116711</v>
      </c>
      <c r="DC28" s="4">
        <f t="shared" si="116"/>
        <v>2.4723906947927383E-2</v>
      </c>
      <c r="DD28" s="4">
        <f t="shared" si="36"/>
        <v>1.4626737411087415E-3</v>
      </c>
      <c r="DE28" s="4">
        <f t="shared" si="37"/>
        <v>-22.532019731044308</v>
      </c>
      <c r="DF28" s="4">
        <f t="shared" si="38"/>
        <v>-35.948427596043047</v>
      </c>
      <c r="DG28" s="4">
        <f t="shared" si="39"/>
        <v>-49.364835461041785</v>
      </c>
      <c r="DH28" s="1">
        <f t="shared" si="40"/>
        <v>35.948427596043047</v>
      </c>
      <c r="DI28" s="1">
        <f t="shared" si="117"/>
        <v>64.051572403956953</v>
      </c>
      <c r="DJ28" s="1">
        <f t="shared" si="41"/>
        <v>0.87156831693178349</v>
      </c>
      <c r="DK28" s="1">
        <f t="shared" si="118"/>
        <v>0.97925438966499634</v>
      </c>
      <c r="DL28" s="1">
        <f t="shared" si="119"/>
        <v>0.40686684185523819</v>
      </c>
      <c r="DM28" s="1">
        <f t="shared" si="174"/>
        <v>-0.2759954886312822</v>
      </c>
      <c r="DN28" s="1">
        <f t="shared" si="175"/>
        <v>-0.1577956300403264</v>
      </c>
      <c r="DO28" s="1">
        <f t="shared" si="42"/>
        <v>2.4723906947927383E-2</v>
      </c>
      <c r="DP28" s="1">
        <f t="shared" si="120"/>
        <v>1017.3067348635492</v>
      </c>
      <c r="DQ28" s="1">
        <f t="shared" si="121"/>
        <v>-162.05926796401602</v>
      </c>
      <c r="DR28" s="1">
        <f t="shared" si="122"/>
        <v>979.25438966499632</v>
      </c>
      <c r="DS28" s="1">
        <f t="shared" si="123"/>
        <v>250</v>
      </c>
      <c r="DT28" s="1">
        <f t="shared" si="124"/>
        <v>1.4288031466788489E-4</v>
      </c>
      <c r="DU28" s="4">
        <f t="shared" si="176"/>
        <v>0.76235551422252257</v>
      </c>
      <c r="DV28" s="1">
        <f t="shared" si="177"/>
        <v>-5.4186212227593229</v>
      </c>
      <c r="DW28" s="4">
        <f t="shared" si="125"/>
        <v>156.15759203002048</v>
      </c>
      <c r="DX28" s="4">
        <f t="shared" si="43"/>
        <v>166.15759203002048</v>
      </c>
      <c r="DY28" s="4">
        <f t="shared" si="126"/>
        <v>2.3530280753675699E-2</v>
      </c>
      <c r="DZ28" s="4">
        <f t="shared" si="44"/>
        <v>-1.1936261942516839E-3</v>
      </c>
      <c r="EA28" s="4">
        <f t="shared" si="45"/>
        <v>-25.624315571074582</v>
      </c>
      <c r="EB28" s="4">
        <f t="shared" si="46"/>
        <v>-39.040723436073321</v>
      </c>
      <c r="EC28" s="4">
        <f t="shared" si="47"/>
        <v>-52.45713130107206</v>
      </c>
      <c r="ED28" s="1">
        <f t="shared" si="48"/>
        <v>39.040723436073321</v>
      </c>
      <c r="EE28" s="1">
        <f t="shared" si="127"/>
        <v>60.959276563926679</v>
      </c>
      <c r="EF28" s="1">
        <f t="shared" si="49"/>
        <v>0.92338321433328274</v>
      </c>
      <c r="EG28" s="1">
        <f t="shared" si="128"/>
        <v>0.96575703094661447</v>
      </c>
      <c r="EH28" s="1">
        <f t="shared" si="129"/>
        <v>0.44220866497666828</v>
      </c>
      <c r="EI28" s="1">
        <f t="shared" si="178"/>
        <v>-0.27916662693565625</v>
      </c>
      <c r="EJ28" s="1">
        <f t="shared" si="179"/>
        <v>-0.20571224136595143</v>
      </c>
      <c r="EK28" s="1">
        <f t="shared" si="50"/>
        <v>2.3530280753675699E-2</v>
      </c>
      <c r="EL28" s="1">
        <f t="shared" si="130"/>
        <v>1016.4711965275731</v>
      </c>
      <c r="EM28" s="1">
        <f t="shared" si="131"/>
        <v>-211.27058612765944</v>
      </c>
      <c r="EN28" s="1">
        <f t="shared" si="132"/>
        <v>965.75703094661446</v>
      </c>
      <c r="EO28" s="1">
        <f t="shared" si="133"/>
        <v>250</v>
      </c>
      <c r="EP28" s="1">
        <f t="shared" si="134"/>
        <v>1.4377750803860889E-4</v>
      </c>
      <c r="EQ28" s="4">
        <f t="shared" si="180"/>
        <v>9.9718505325758433E-2</v>
      </c>
      <c r="ER28" s="1">
        <f t="shared" si="181"/>
        <v>-5.782851683093166</v>
      </c>
      <c r="ES28" s="4">
        <f t="shared" si="135"/>
        <v>163.86733399243096</v>
      </c>
      <c r="ET28" s="4">
        <f t="shared" si="51"/>
        <v>173.86733399243096</v>
      </c>
      <c r="EU28" s="4">
        <f t="shared" si="136"/>
        <v>2.4451699312440005E-2</v>
      </c>
      <c r="EV28" s="4">
        <f t="shared" si="52"/>
        <v>9.214185587643059E-4</v>
      </c>
      <c r="EW28" s="4">
        <f t="shared" si="53"/>
        <v>-23.237220859249959</v>
      </c>
      <c r="EX28" s="4">
        <f t="shared" si="54"/>
        <v>-36.653628724248698</v>
      </c>
      <c r="EY28" s="4">
        <f t="shared" si="55"/>
        <v>-50.070036589247437</v>
      </c>
      <c r="EZ28" s="1">
        <f t="shared" si="56"/>
        <v>36.653628724248698</v>
      </c>
      <c r="FA28" s="1">
        <f t="shared" si="137"/>
        <v>63.346371275751302</v>
      </c>
      <c r="FB28" s="1">
        <f t="shared" si="57"/>
        <v>0.8847911352737492</v>
      </c>
      <c r="FC28" s="1">
        <f t="shared" si="138"/>
        <v>0.97058602585229803</v>
      </c>
      <c r="FD28" s="1">
        <f t="shared" si="139"/>
        <v>0.39784060724315173</v>
      </c>
      <c r="FE28" s="1">
        <f t="shared" si="182"/>
        <v>-0.25825377825046486</v>
      </c>
      <c r="FF28" s="1">
        <f t="shared" si="183"/>
        <v>-0.16525908684812815</v>
      </c>
      <c r="FG28" s="1">
        <f t="shared" si="58"/>
        <v>2.4451699312440005E-2</v>
      </c>
      <c r="FH28" s="1">
        <f t="shared" si="140"/>
        <v>1017.116189518708</v>
      </c>
      <c r="FI28" s="1">
        <f t="shared" si="141"/>
        <v>-169.72438737476458</v>
      </c>
      <c r="FJ28" s="1">
        <f t="shared" si="142"/>
        <v>970.58602585229801</v>
      </c>
      <c r="FK28" s="1">
        <f t="shared" si="143"/>
        <v>250</v>
      </c>
      <c r="FL28" s="1">
        <f t="shared" si="144"/>
        <v>1.4268588267539947E-4</v>
      </c>
      <c r="FM28" s="4">
        <f t="shared" si="184"/>
        <v>0.63499004826939254</v>
      </c>
      <c r="FN28" s="1">
        <f t="shared" si="185"/>
        <v>-5.4779347798406093</v>
      </c>
      <c r="FO28" s="4">
        <f t="shared" si="145"/>
        <v>157.74599202600473</v>
      </c>
      <c r="FP28" s="4">
        <f t="shared" si="59"/>
        <v>167.74599202600473</v>
      </c>
      <c r="FQ28" s="4">
        <f t="shared" si="146"/>
        <v>2.3744243287737114E-2</v>
      </c>
      <c r="FR28" s="4">
        <f t="shared" si="60"/>
        <v>-7.0745602470289118E-4</v>
      </c>
      <c r="FS28" s="4">
        <f t="shared" si="61"/>
        <v>-25.070008488013926</v>
      </c>
      <c r="FT28" s="4">
        <f t="shared" si="62"/>
        <v>-38.486416353012665</v>
      </c>
      <c r="FU28" s="4">
        <f t="shared" si="63"/>
        <v>-51.902824218011403</v>
      </c>
      <c r="FV28" s="1">
        <f t="shared" si="147"/>
        <v>38.486416353012665</v>
      </c>
      <c r="FW28" s="1">
        <f t="shared" si="148"/>
        <v>61.513583646987335</v>
      </c>
      <c r="FX28" s="1">
        <f t="shared" si="64"/>
        <v>0.91533733454079225</v>
      </c>
      <c r="FY28" s="1">
        <f t="shared" si="149"/>
        <v>0.96500005057114979</v>
      </c>
      <c r="FZ28" s="1">
        <f t="shared" si="150"/>
        <v>0.42004688136006774</v>
      </c>
      <c r="GA28" s="1">
        <f t="shared" si="186"/>
        <v>-0.2589213657961712</v>
      </c>
      <c r="GB28" s="1">
        <f t="shared" si="187"/>
        <v>-0.19492161106830927</v>
      </c>
      <c r="GC28" s="1">
        <f t="shared" si="65"/>
        <v>2.3744243287737114E-2</v>
      </c>
      <c r="GD28" s="1">
        <f t="shared" si="151"/>
        <v>1016.6209703014159</v>
      </c>
      <c r="GE28" s="1">
        <f t="shared" si="152"/>
        <v>-200.18839299937497</v>
      </c>
      <c r="GF28" s="1">
        <f t="shared" si="153"/>
        <v>965.00005057114981</v>
      </c>
      <c r="GG28" s="1">
        <f t="shared" si="154"/>
        <v>250</v>
      </c>
      <c r="GH28" s="1">
        <f t="shared" si="155"/>
        <v>1.4369028256976113E-4</v>
      </c>
      <c r="GI28" s="4">
        <f t="shared" si="188"/>
        <v>0.23089033310633225</v>
      </c>
      <c r="GJ28" s="1">
        <f t="shared" si="189"/>
        <v>-5.705170488827946</v>
      </c>
      <c r="GK28" s="4">
        <f t="shared" si="190"/>
        <v>162.15084322771014</v>
      </c>
      <c r="GL28" s="4">
        <f t="shared" si="66"/>
        <v>172.15084322771014</v>
      </c>
      <c r="GM28" s="4">
        <f t="shared" si="191"/>
        <v>2.4249633117969276E-2</v>
      </c>
      <c r="GN28" s="4">
        <f t="shared" si="67"/>
        <v>5.0538983023216272E-4</v>
      </c>
      <c r="GO28" s="4">
        <v>455</v>
      </c>
      <c r="GP28" s="4"/>
      <c r="GQ28" s="4"/>
      <c r="GR28" s="4"/>
      <c r="GS28" s="4"/>
      <c r="GT28" s="4"/>
      <c r="GU28" s="4"/>
      <c r="GV28" s="4"/>
      <c r="GW28" s="4"/>
      <c r="GX28" s="6"/>
      <c r="GY28" s="4"/>
      <c r="GZ28" s="4"/>
      <c r="HA28" s="4"/>
      <c r="HB28" s="1"/>
      <c r="HC28" s="4"/>
      <c r="HD28" s="4"/>
    </row>
    <row r="29" spans="1:212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56"/>
        <v>450</v>
      </c>
      <c r="F29" s="1">
        <f t="shared" si="68"/>
        <v>1.4759999999999986</v>
      </c>
      <c r="G29" s="10">
        <f t="shared" si="69"/>
        <v>-43.918989012035574</v>
      </c>
      <c r="H29" s="25">
        <f t="shared" si="70"/>
        <v>-57.335396877034313</v>
      </c>
      <c r="I29" s="25">
        <f t="shared" si="71"/>
        <v>57.335396877034313</v>
      </c>
      <c r="J29" s="1">
        <f t="shared" si="2"/>
        <v>42.664603122965687</v>
      </c>
      <c r="K29" s="1">
        <f t="shared" si="3"/>
        <v>1.0429937199073105</v>
      </c>
      <c r="L29" s="1">
        <f t="shared" si="72"/>
        <v>0.94675872596066579</v>
      </c>
      <c r="M29" s="1">
        <f t="shared" si="157"/>
        <v>-7.3299746357821105E-2</v>
      </c>
      <c r="N29" s="1">
        <v>0</v>
      </c>
      <c r="O29" s="1">
        <f t="shared" si="73"/>
        <v>0.25743708949107341</v>
      </c>
      <c r="P29" s="1">
        <f t="shared" si="74"/>
        <v>-75.280305504409426</v>
      </c>
      <c r="Q29" s="1">
        <f t="shared" si="75"/>
        <v>946.75872596066574</v>
      </c>
      <c r="R29" s="1">
        <f t="shared" si="76"/>
        <v>250</v>
      </c>
      <c r="S29" s="4">
        <f t="shared" si="4"/>
        <v>2.164727024135427E-2</v>
      </c>
      <c r="T29" s="4"/>
      <c r="U29" s="4">
        <f t="shared" si="5"/>
        <v>-30.502581147036828</v>
      </c>
      <c r="V29" s="4">
        <f t="shared" si="6"/>
        <v>-43.918989012035567</v>
      </c>
      <c r="W29" s="4">
        <f t="shared" si="7"/>
        <v>-57.335396877034306</v>
      </c>
      <c r="X29" s="1">
        <f t="shared" si="8"/>
        <v>43.918989012035567</v>
      </c>
      <c r="Y29" s="1">
        <f t="shared" si="77"/>
        <v>56.081010987964433</v>
      </c>
      <c r="Z29" s="1">
        <f t="shared" si="9"/>
        <v>1.025310212618521</v>
      </c>
      <c r="AA29" s="1">
        <f t="shared" si="78"/>
        <v>1.0019489769972356</v>
      </c>
      <c r="AB29" s="1">
        <f t="shared" si="79"/>
        <v>0.28289225611104668</v>
      </c>
      <c r="AC29" s="1">
        <f t="shared" si="158"/>
        <v>-0.35355819774007519</v>
      </c>
      <c r="AD29" s="1">
        <f t="shared" si="159"/>
        <v>-0.33311494686540322</v>
      </c>
      <c r="AE29" s="1">
        <f t="shared" si="10"/>
        <v>2.164727024135427E-2</v>
      </c>
      <c r="AF29" s="1">
        <f t="shared" si="80"/>
        <v>1015.153089168948</v>
      </c>
      <c r="AG29" s="1">
        <f t="shared" si="81"/>
        <v>-342.11571272970639</v>
      </c>
      <c r="AH29" s="1">
        <f t="shared" si="82"/>
        <v>1001.9489769972356</v>
      </c>
      <c r="AI29" s="1">
        <f t="shared" si="83"/>
        <v>250</v>
      </c>
      <c r="AJ29" s="1">
        <f t="shared" si="84"/>
        <v>1.7399163605092069E-4</v>
      </c>
      <c r="AK29" s="4">
        <f t="shared" si="160"/>
        <v>-1.15125635588161</v>
      </c>
      <c r="AL29" s="1">
        <f t="shared" si="161"/>
        <v>-6.5630739162201781</v>
      </c>
      <c r="AM29" s="4">
        <f t="shared" si="85"/>
        <v>152.01823448244537</v>
      </c>
      <c r="AN29" s="4">
        <f t="shared" si="11"/>
        <v>162.01823448244537</v>
      </c>
      <c r="AO29" s="4">
        <f t="shared" si="86"/>
        <v>2.2551679810824274E-2</v>
      </c>
      <c r="AP29" s="4">
        <f t="shared" si="12"/>
        <v>9.0440956947000425E-4</v>
      </c>
      <c r="AQ29" s="4">
        <f t="shared" si="13"/>
        <v>-28.159551174316618</v>
      </c>
      <c r="AR29" s="4">
        <f t="shared" si="14"/>
        <v>-41.575959039315357</v>
      </c>
      <c r="AS29" s="4">
        <f t="shared" si="15"/>
        <v>-54.992366904314096</v>
      </c>
      <c r="AT29" s="1">
        <f t="shared" si="16"/>
        <v>41.575959039315357</v>
      </c>
      <c r="AU29" s="1">
        <f t="shared" si="87"/>
        <v>58.424040960684643</v>
      </c>
      <c r="AV29" s="1">
        <f t="shared" si="17"/>
        <v>0.98220897832032228</v>
      </c>
      <c r="AW29" s="1">
        <f t="shared" si="88"/>
        <v>0.90601632254964992</v>
      </c>
      <c r="AX29" s="1">
        <f t="shared" si="89"/>
        <v>0.37383273600146311</v>
      </c>
      <c r="AY29" s="1">
        <f t="shared" si="162"/>
        <v>-0.35228913201284817</v>
      </c>
      <c r="AZ29" s="1">
        <f t="shared" si="163"/>
        <v>-0.21386915882961507</v>
      </c>
      <c r="BA29" s="1">
        <f t="shared" si="18"/>
        <v>2.2551679810824274E-2</v>
      </c>
      <c r="BB29" s="1">
        <f t="shared" si="90"/>
        <v>1015.7861758675771</v>
      </c>
      <c r="BC29" s="1">
        <f t="shared" si="91"/>
        <v>-219.64790350119128</v>
      </c>
      <c r="BD29" s="1">
        <f t="shared" si="92"/>
        <v>906.01632254964989</v>
      </c>
      <c r="BE29" s="1">
        <f t="shared" si="93"/>
        <v>250</v>
      </c>
      <c r="BF29" s="1">
        <f t="shared" si="94"/>
        <v>1.413736798428898E-4</v>
      </c>
      <c r="BG29" s="4">
        <f t="shared" si="164"/>
        <v>-7.77981575343938E-2</v>
      </c>
      <c r="BH29" s="1">
        <f t="shared" si="165"/>
        <v>-5.7157181102404628</v>
      </c>
      <c r="BI29" s="4">
        <f t="shared" si="95"/>
        <v>163.10303711643607</v>
      </c>
      <c r="BJ29" s="4">
        <f t="shared" si="19"/>
        <v>173.10303711643607</v>
      </c>
      <c r="BK29" s="4">
        <f t="shared" si="96"/>
        <v>2.4162685435902082E-2</v>
      </c>
      <c r="BL29" s="4">
        <f t="shared" si="20"/>
        <v>1.6110056250778076E-3</v>
      </c>
      <c r="BM29" s="4">
        <f t="shared" si="21"/>
        <v>-23.985961472042504</v>
      </c>
      <c r="BN29" s="4">
        <f t="shared" si="22"/>
        <v>-37.402369337041243</v>
      </c>
      <c r="BO29" s="4">
        <f t="shared" si="23"/>
        <v>-50.818777202039982</v>
      </c>
      <c r="BP29" s="1">
        <f t="shared" si="24"/>
        <v>37.402369337041243</v>
      </c>
      <c r="BQ29" s="1">
        <f t="shared" si="97"/>
        <v>62.597630662958757</v>
      </c>
      <c r="BR29" s="1">
        <f t="shared" si="25"/>
        <v>0.90981134480260817</v>
      </c>
      <c r="BS29" s="1">
        <f t="shared" si="98"/>
        <v>0.95295339313173244</v>
      </c>
      <c r="BT29" s="1">
        <f t="shared" si="99"/>
        <v>0.40227561885612045</v>
      </c>
      <c r="BU29" s="1">
        <f t="shared" si="166"/>
        <v>-0.29202671400462837</v>
      </c>
      <c r="BV29" s="1">
        <f t="shared" si="167"/>
        <v>-0.16823157679344825</v>
      </c>
      <c r="BW29" s="1">
        <f t="shared" si="26"/>
        <v>2.4162685435902082E-2</v>
      </c>
      <c r="BX29" s="1">
        <f t="shared" si="100"/>
        <v>1016.9138798051314</v>
      </c>
      <c r="BY29" s="1">
        <f t="shared" si="101"/>
        <v>-172.77719399840723</v>
      </c>
      <c r="BZ29" s="1">
        <f t="shared" si="102"/>
        <v>952.95339313173247</v>
      </c>
      <c r="CA29" s="1">
        <f t="shared" si="103"/>
        <v>250</v>
      </c>
      <c r="CB29" s="1">
        <f t="shared" si="104"/>
        <v>1.4163103919076839E-4</v>
      </c>
      <c r="CC29" s="4">
        <f t="shared" si="168"/>
        <v>0.55391566346139764</v>
      </c>
      <c r="CD29" s="1">
        <f t="shared" si="169"/>
        <v>-5.4867556955141223</v>
      </c>
      <c r="CE29" s="4">
        <f t="shared" si="105"/>
        <v>158.57809118268352</v>
      </c>
      <c r="CF29" s="4">
        <f t="shared" si="27"/>
        <v>168.57809118268352</v>
      </c>
      <c r="CG29" s="4">
        <f t="shared" si="106"/>
        <v>2.2581390655209286E-2</v>
      </c>
      <c r="CH29" s="4">
        <f t="shared" si="28"/>
        <v>-1.5812947806927956E-3</v>
      </c>
      <c r="CI29" s="4">
        <f t="shared" si="29"/>
        <v>-28.082580074873583</v>
      </c>
      <c r="CJ29" s="4">
        <f t="shared" si="30"/>
        <v>-41.498987939872322</v>
      </c>
      <c r="CK29" s="4">
        <f t="shared" si="31"/>
        <v>-54.915395804871061</v>
      </c>
      <c r="CL29" s="1">
        <f t="shared" si="32"/>
        <v>41.498987939872322</v>
      </c>
      <c r="CM29" s="1">
        <f t="shared" si="107"/>
        <v>58.501012060127678</v>
      </c>
      <c r="CN29" s="1">
        <f t="shared" si="33"/>
        <v>0.97891723731966662</v>
      </c>
      <c r="CO29" s="1">
        <f t="shared" si="108"/>
        <v>0.89307576943162592</v>
      </c>
      <c r="CP29" s="1">
        <f t="shared" si="109"/>
        <v>0.40760638881647299</v>
      </c>
      <c r="CQ29" s="1">
        <f t="shared" si="170"/>
        <v>-0.30995790282738139</v>
      </c>
      <c r="CR29" s="1">
        <f t="shared" si="171"/>
        <v>-0.2034498644107143</v>
      </c>
      <c r="CS29" s="1">
        <f t="shared" si="34"/>
        <v>2.2581390655209286E-2</v>
      </c>
      <c r="CT29" s="1">
        <f t="shared" si="110"/>
        <v>1015.8069734586466</v>
      </c>
      <c r="CU29" s="1">
        <f t="shared" si="111"/>
        <v>-208.94707974709181</v>
      </c>
      <c r="CV29" s="1">
        <f t="shared" si="112"/>
        <v>893.07576943162587</v>
      </c>
      <c r="CW29" s="1">
        <f t="shared" si="113"/>
        <v>250</v>
      </c>
      <c r="CX29" s="1">
        <f t="shared" si="114"/>
        <v>1.3596851032187106E-4</v>
      </c>
      <c r="CY29" s="4">
        <f t="shared" si="172"/>
        <v>1.8315297633319006E-2</v>
      </c>
      <c r="CZ29" s="1">
        <f t="shared" si="173"/>
        <v>-5.6270323661690025</v>
      </c>
      <c r="DA29" s="4">
        <f t="shared" si="115"/>
        <v>167.49957721049321</v>
      </c>
      <c r="DB29" s="4">
        <f t="shared" si="35"/>
        <v>177.49957721049321</v>
      </c>
      <c r="DC29" s="4">
        <f t="shared" si="116"/>
        <v>2.4037130141807028E-2</v>
      </c>
      <c r="DD29" s="4">
        <f t="shared" si="36"/>
        <v>1.4557394865977423E-3</v>
      </c>
      <c r="DE29" s="4">
        <f t="shared" si="37"/>
        <v>-24.311234254672172</v>
      </c>
      <c r="DF29" s="4">
        <f t="shared" si="38"/>
        <v>-37.727642119670911</v>
      </c>
      <c r="DG29" s="4">
        <f t="shared" si="39"/>
        <v>-51.14404998466965</v>
      </c>
      <c r="DH29" s="1">
        <f t="shared" si="40"/>
        <v>37.727642119670911</v>
      </c>
      <c r="DI29" s="1">
        <f t="shared" si="117"/>
        <v>62.272357880329089</v>
      </c>
      <c r="DJ29" s="1">
        <f t="shared" si="41"/>
        <v>0.91773764091506815</v>
      </c>
      <c r="DK29" s="1">
        <f t="shared" si="118"/>
        <v>0.92338647966569309</v>
      </c>
      <c r="DL29" s="1">
        <f t="shared" si="119"/>
        <v>0.36985285075489804</v>
      </c>
      <c r="DM29" s="1">
        <f t="shared" si="174"/>
        <v>-0.2759954886312822</v>
      </c>
      <c r="DN29" s="1">
        <f t="shared" si="175"/>
        <v>-0.15643140342931727</v>
      </c>
      <c r="DO29" s="1">
        <f t="shared" si="42"/>
        <v>2.4037130141807028E-2</v>
      </c>
      <c r="DP29" s="1">
        <f t="shared" si="120"/>
        <v>1016.825991099265</v>
      </c>
      <c r="DQ29" s="1">
        <f t="shared" si="121"/>
        <v>-160.65817994997741</v>
      </c>
      <c r="DR29" s="1">
        <f t="shared" si="122"/>
        <v>923.38647966569306</v>
      </c>
      <c r="DS29" s="1">
        <f t="shared" si="123"/>
        <v>250</v>
      </c>
      <c r="DT29" s="1">
        <f t="shared" si="124"/>
        <v>1.3735536122407092E-4</v>
      </c>
      <c r="DU29" s="4">
        <f t="shared" si="176"/>
        <v>0.64701192016061837</v>
      </c>
      <c r="DV29" s="1">
        <f t="shared" si="177"/>
        <v>-5.3622706152911395</v>
      </c>
      <c r="DW29" s="4">
        <f t="shared" si="125"/>
        <v>159.84116841469532</v>
      </c>
      <c r="DX29" s="4">
        <f t="shared" si="43"/>
        <v>169.84116841469532</v>
      </c>
      <c r="DY29" s="4">
        <f t="shared" si="126"/>
        <v>2.2847615057193474E-2</v>
      </c>
      <c r="DZ29" s="4">
        <f t="shared" si="44"/>
        <v>-1.1895150846135544E-3</v>
      </c>
      <c r="EA29" s="4">
        <f t="shared" si="45"/>
        <v>-27.392879551598476</v>
      </c>
      <c r="EB29" s="4">
        <f t="shared" si="46"/>
        <v>-40.809287416597215</v>
      </c>
      <c r="EC29" s="4">
        <f t="shared" si="47"/>
        <v>-54.225695281595954</v>
      </c>
      <c r="ED29" s="1">
        <f t="shared" si="48"/>
        <v>40.809287416597215</v>
      </c>
      <c r="EE29" s="1">
        <f t="shared" si="127"/>
        <v>59.190712583402785</v>
      </c>
      <c r="EF29" s="1">
        <f t="shared" si="49"/>
        <v>0.96835552608864073</v>
      </c>
      <c r="EG29" s="1">
        <f t="shared" si="128"/>
        <v>0.89944623510715971</v>
      </c>
      <c r="EH29" s="1">
        <f t="shared" si="129"/>
        <v>0.39552015250343253</v>
      </c>
      <c r="EI29" s="1">
        <f t="shared" si="178"/>
        <v>-0.27916662693565625</v>
      </c>
      <c r="EJ29" s="1">
        <f t="shared" si="179"/>
        <v>-0.1952423218311381</v>
      </c>
      <c r="EK29" s="1">
        <f t="shared" si="50"/>
        <v>2.2847615057193474E-2</v>
      </c>
      <c r="EL29" s="1">
        <f t="shared" si="130"/>
        <v>1015.9933305400355</v>
      </c>
      <c r="EM29" s="1">
        <f t="shared" si="131"/>
        <v>-200.51776936701546</v>
      </c>
      <c r="EN29" s="1">
        <f t="shared" si="132"/>
        <v>899.44623510715974</v>
      </c>
      <c r="EO29" s="1">
        <f t="shared" si="133"/>
        <v>250</v>
      </c>
      <c r="EP29" s="1">
        <f t="shared" si="134"/>
        <v>1.36533139296445E-4</v>
      </c>
      <c r="EQ29" s="4">
        <f t="shared" si="180"/>
        <v>0.11857337976695476</v>
      </c>
      <c r="ER29" s="1">
        <f t="shared" si="181"/>
        <v>-5.5933303845314137</v>
      </c>
      <c r="ES29" s="4">
        <f t="shared" si="135"/>
        <v>166.27438930362928</v>
      </c>
      <c r="ET29" s="4">
        <f t="shared" si="51"/>
        <v>176.27438930362928</v>
      </c>
      <c r="EU29" s="4">
        <f t="shared" si="136"/>
        <v>2.376782900507424E-2</v>
      </c>
      <c r="EV29" s="4">
        <f t="shared" si="52"/>
        <v>9.2021394788076652E-4</v>
      </c>
      <c r="EW29" s="4">
        <f t="shared" si="53"/>
        <v>-25.008905593358151</v>
      </c>
      <c r="EX29" s="4">
        <f t="shared" si="54"/>
        <v>-38.425313458356889</v>
      </c>
      <c r="EY29" s="4">
        <f t="shared" si="55"/>
        <v>-51.841721323355628</v>
      </c>
      <c r="EZ29" s="1">
        <f t="shared" si="56"/>
        <v>38.425313458356889</v>
      </c>
      <c r="FA29" s="1">
        <f t="shared" si="137"/>
        <v>61.574686541643111</v>
      </c>
      <c r="FB29" s="1">
        <f t="shared" si="57"/>
        <v>0.9304469465935219</v>
      </c>
      <c r="FC29" s="1">
        <f t="shared" si="138"/>
        <v>0.91311622639545398</v>
      </c>
      <c r="FD29" s="1">
        <f t="shared" si="139"/>
        <v>0.36054324086301587</v>
      </c>
      <c r="FE29" s="1">
        <f t="shared" si="182"/>
        <v>-0.25825377825046486</v>
      </c>
      <c r="FF29" s="1">
        <f t="shared" si="183"/>
        <v>-0.16212110224078849</v>
      </c>
      <c r="FG29" s="1">
        <f t="shared" si="58"/>
        <v>2.376782900507424E-2</v>
      </c>
      <c r="FH29" s="1">
        <f t="shared" si="140"/>
        <v>1016.637480303552</v>
      </c>
      <c r="FI29" s="1">
        <f t="shared" si="141"/>
        <v>-166.50161442333459</v>
      </c>
      <c r="FJ29" s="1">
        <f t="shared" si="142"/>
        <v>913.11622639545396</v>
      </c>
      <c r="FK29" s="1">
        <f t="shared" si="143"/>
        <v>250</v>
      </c>
      <c r="FL29" s="1">
        <f t="shared" si="144"/>
        <v>1.3677406147315289E-4</v>
      </c>
      <c r="FM29" s="4">
        <f t="shared" si="184"/>
        <v>0.54806724864149658</v>
      </c>
      <c r="FN29" s="1">
        <f t="shared" si="185"/>
        <v>-5.3938900026270638</v>
      </c>
      <c r="FO29" s="4">
        <f t="shared" si="145"/>
        <v>161.19765101374486</v>
      </c>
      <c r="FP29" s="4">
        <f t="shared" si="59"/>
        <v>171.19765101374486</v>
      </c>
      <c r="FQ29" s="4">
        <f t="shared" si="146"/>
        <v>2.3060749781948189E-2</v>
      </c>
      <c r="FR29" s="4">
        <f t="shared" si="60"/>
        <v>-7.070792231260517E-4</v>
      </c>
      <c r="FS29" s="4">
        <f t="shared" si="61"/>
        <v>-26.840717052233941</v>
      </c>
      <c r="FT29" s="4">
        <f t="shared" si="62"/>
        <v>-40.25712491723268</v>
      </c>
      <c r="FU29" s="4">
        <f t="shared" si="63"/>
        <v>-53.673532782231419</v>
      </c>
      <c r="FV29" s="1">
        <f t="shared" si="147"/>
        <v>40.25712491723268</v>
      </c>
      <c r="FW29" s="1">
        <f t="shared" si="148"/>
        <v>59.74287508276732</v>
      </c>
      <c r="FX29" s="1">
        <f t="shared" si="64"/>
        <v>0.96038591143496832</v>
      </c>
      <c r="FY29" s="1">
        <f t="shared" si="149"/>
        <v>0.90097153788352136</v>
      </c>
      <c r="FZ29" s="1">
        <f t="shared" si="150"/>
        <v>0.37696679629669078</v>
      </c>
      <c r="GA29" s="1">
        <f t="shared" si="186"/>
        <v>-0.2589213657961712</v>
      </c>
      <c r="GB29" s="1">
        <f t="shared" si="187"/>
        <v>-0.18634884651094036</v>
      </c>
      <c r="GC29" s="1">
        <f t="shared" si="65"/>
        <v>2.3060749781948189E-2</v>
      </c>
      <c r="GD29" s="1">
        <f t="shared" si="151"/>
        <v>1016.1425248473637</v>
      </c>
      <c r="GE29" s="1">
        <f t="shared" si="152"/>
        <v>-191.38399234366597</v>
      </c>
      <c r="GF29" s="1">
        <f t="shared" si="153"/>
        <v>900.97153788352136</v>
      </c>
      <c r="GG29" s="1">
        <f t="shared" si="154"/>
        <v>250</v>
      </c>
      <c r="GH29" s="1">
        <f t="shared" si="155"/>
        <v>1.3669870115778497E-4</v>
      </c>
      <c r="GI29" s="4">
        <f t="shared" si="188"/>
        <v>0.22373503027014918</v>
      </c>
      <c r="GJ29" s="1">
        <f t="shared" si="189"/>
        <v>-5.5414524152168978</v>
      </c>
      <c r="GK29" s="4">
        <f t="shared" si="190"/>
        <v>164.86185979831876</v>
      </c>
      <c r="GL29" s="4">
        <f t="shared" si="66"/>
        <v>174.86185979831876</v>
      </c>
      <c r="GM29" s="4">
        <f t="shared" si="191"/>
        <v>2.3566012830452447E-2</v>
      </c>
      <c r="GN29" s="4">
        <f t="shared" si="67"/>
        <v>5.0526304850425849E-4</v>
      </c>
      <c r="GO29" s="4">
        <v>450</v>
      </c>
      <c r="GP29" s="4"/>
      <c r="GQ29" s="4"/>
      <c r="GR29" s="4"/>
      <c r="GS29" s="4"/>
      <c r="GT29" s="4"/>
      <c r="GU29" s="4"/>
      <c r="GV29" s="4"/>
      <c r="GW29" s="4"/>
      <c r="GX29" s="6"/>
      <c r="GY29" s="4"/>
      <c r="GZ29" s="4"/>
      <c r="HA29" s="4"/>
      <c r="HB29" s="1"/>
      <c r="HC29" s="4"/>
      <c r="HD29" s="4"/>
    </row>
    <row r="30" spans="1:212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56"/>
        <v>445</v>
      </c>
      <c r="F30" s="1">
        <f t="shared" si="68"/>
        <v>1.4884999999999986</v>
      </c>
      <c r="G30" s="10">
        <f t="shared" si="69"/>
        <v>-46.062624278510583</v>
      </c>
      <c r="H30" s="25">
        <f t="shared" si="70"/>
        <v>-59.479032143509322</v>
      </c>
      <c r="I30" s="25">
        <f t="shared" si="71"/>
        <v>59.479032143509322</v>
      </c>
      <c r="J30" s="1">
        <f t="shared" si="2"/>
        <v>40.520967856490678</v>
      </c>
      <c r="K30" s="1">
        <f t="shared" si="3"/>
        <v>1.0873556084876761</v>
      </c>
      <c r="L30" s="1">
        <f t="shared" si="72"/>
        <v>0.8872377716073121</v>
      </c>
      <c r="M30" s="1">
        <f t="shared" si="157"/>
        <v>-7.7382585942281201E-2</v>
      </c>
      <c r="N30" s="1">
        <v>0</v>
      </c>
      <c r="O30" s="1">
        <f t="shared" si="73"/>
        <v>0.25743708949107341</v>
      </c>
      <c r="P30" s="1">
        <f t="shared" si="74"/>
        <v>-79.473463414441639</v>
      </c>
      <c r="Q30" s="1">
        <f t="shared" si="75"/>
        <v>887.23777160731208</v>
      </c>
      <c r="R30" s="1">
        <f t="shared" si="76"/>
        <v>250</v>
      </c>
      <c r="S30" s="4">
        <f t="shared" si="4"/>
        <v>2.0819827028494914E-2</v>
      </c>
      <c r="T30" s="4"/>
      <c r="U30" s="4">
        <f t="shared" si="5"/>
        <v>-32.646216413511851</v>
      </c>
      <c r="V30" s="4">
        <f t="shared" si="6"/>
        <v>-46.06262427851059</v>
      </c>
      <c r="W30" s="4">
        <f t="shared" si="7"/>
        <v>-59.479032143509329</v>
      </c>
      <c r="X30" s="1">
        <f t="shared" si="8"/>
        <v>46.06262427851059</v>
      </c>
      <c r="Y30" s="1">
        <f t="shared" si="77"/>
        <v>53.93737572148941</v>
      </c>
      <c r="Z30" s="1">
        <f t="shared" si="9"/>
        <v>1.0719331337086007</v>
      </c>
      <c r="AA30" s="1">
        <f t="shared" si="78"/>
        <v>0.93245842180159411</v>
      </c>
      <c r="AB30" s="1">
        <f t="shared" si="79"/>
        <v>0.25539227734951353</v>
      </c>
      <c r="AC30" s="1">
        <f t="shared" si="158"/>
        <v>-0.35355819774007519</v>
      </c>
      <c r="AD30" s="1">
        <f t="shared" si="159"/>
        <v>-0.32711567182495488</v>
      </c>
      <c r="AE30" s="1">
        <f t="shared" si="10"/>
        <v>2.0819827028494914E-2</v>
      </c>
      <c r="AF30" s="1">
        <f t="shared" si="80"/>
        <v>1014.5738789199463</v>
      </c>
      <c r="AG30" s="1">
        <f t="shared" si="81"/>
        <v>-335.95433727766516</v>
      </c>
      <c r="AH30" s="1">
        <f t="shared" si="82"/>
        <v>932.45842180159411</v>
      </c>
      <c r="AI30" s="1">
        <f t="shared" si="83"/>
        <v>250</v>
      </c>
      <c r="AJ30" s="1">
        <f t="shared" si="84"/>
        <v>1.6548864257187116E-4</v>
      </c>
      <c r="AK30" s="4">
        <f t="shared" si="160"/>
        <v>-1.0843660605443466</v>
      </c>
      <c r="AL30" s="1">
        <f t="shared" si="161"/>
        <v>-6.2893228176680749</v>
      </c>
      <c r="AM30" s="4">
        <f t="shared" si="85"/>
        <v>152.38206299551891</v>
      </c>
      <c r="AN30" s="4">
        <f t="shared" si="11"/>
        <v>162.38206299551891</v>
      </c>
      <c r="AO30" s="4">
        <f t="shared" si="86"/>
        <v>2.1867806762382456E-2</v>
      </c>
      <c r="AP30" s="4">
        <f t="shared" si="12"/>
        <v>1.047979733887542E-3</v>
      </c>
      <c r="AQ30" s="4">
        <f t="shared" si="13"/>
        <v>-29.931243009658111</v>
      </c>
      <c r="AR30" s="4">
        <f t="shared" si="14"/>
        <v>-43.34765087465685</v>
      </c>
      <c r="AS30" s="4">
        <f t="shared" si="15"/>
        <v>-56.764058739655589</v>
      </c>
      <c r="AT30" s="1">
        <f t="shared" si="16"/>
        <v>43.34765087465685</v>
      </c>
      <c r="AU30" s="1">
        <f t="shared" si="87"/>
        <v>56.65234912534315</v>
      </c>
      <c r="AV30" s="1">
        <f t="shared" si="17"/>
        <v>1.0250820360811355</v>
      </c>
      <c r="AW30" s="1">
        <f t="shared" si="88"/>
        <v>0.85746115521626365</v>
      </c>
      <c r="AX30" s="1">
        <f t="shared" si="89"/>
        <v>0.33901004469403506</v>
      </c>
      <c r="AY30" s="1">
        <f t="shared" si="162"/>
        <v>-0.35228913201284817</v>
      </c>
      <c r="AZ30" s="1">
        <f t="shared" si="163"/>
        <v>-0.21182005468225948</v>
      </c>
      <c r="BA30" s="1">
        <f t="shared" si="18"/>
        <v>2.1867806762382456E-2</v>
      </c>
      <c r="BB30" s="1">
        <f t="shared" si="90"/>
        <v>1015.3074647336678</v>
      </c>
      <c r="BC30" s="1">
        <f t="shared" si="91"/>
        <v>-217.54343255977412</v>
      </c>
      <c r="BD30" s="1">
        <f t="shared" si="92"/>
        <v>857.46115521626371</v>
      </c>
      <c r="BE30" s="1">
        <f t="shared" si="93"/>
        <v>250</v>
      </c>
      <c r="BF30" s="1">
        <f t="shared" si="94"/>
        <v>1.3677460968836361E-4</v>
      </c>
      <c r="BG30" s="4">
        <f t="shared" si="164"/>
        <v>-0.11013686955119226</v>
      </c>
      <c r="BH30" s="1">
        <f t="shared" si="165"/>
        <v>-5.577088560146807</v>
      </c>
      <c r="BI30" s="4">
        <f t="shared" si="95"/>
        <v>163.91958988029728</v>
      </c>
      <c r="BJ30" s="4">
        <f t="shared" si="19"/>
        <v>173.91958988029728</v>
      </c>
      <c r="BK30" s="4">
        <f t="shared" si="96"/>
        <v>2.3477878112285223E-2</v>
      </c>
      <c r="BL30" s="4">
        <f t="shared" si="20"/>
        <v>1.6100713499027676E-3</v>
      </c>
      <c r="BM30" s="4">
        <f t="shared" si="21"/>
        <v>-25.760073709391882</v>
      </c>
      <c r="BN30" s="4">
        <f t="shared" si="22"/>
        <v>-39.176481574390621</v>
      </c>
      <c r="BO30" s="4">
        <f t="shared" si="23"/>
        <v>-52.59288943938936</v>
      </c>
      <c r="BP30" s="1">
        <f t="shared" si="24"/>
        <v>39.176481574390621</v>
      </c>
      <c r="BQ30" s="1">
        <f t="shared" si="97"/>
        <v>60.823518425609379</v>
      </c>
      <c r="BR30" s="1">
        <f t="shared" si="25"/>
        <v>0.95498090492603449</v>
      </c>
      <c r="BS30" s="1">
        <f t="shared" si="98"/>
        <v>0.90339120246852644</v>
      </c>
      <c r="BT30" s="1">
        <f t="shared" si="99"/>
        <v>0.36800402604748272</v>
      </c>
      <c r="BU30" s="1">
        <f t="shared" si="166"/>
        <v>-0.29202671400462837</v>
      </c>
      <c r="BV30" s="1">
        <f t="shared" si="167"/>
        <v>-0.16897623806441853</v>
      </c>
      <c r="BW30" s="1">
        <f t="shared" si="26"/>
        <v>2.3477878112285223E-2</v>
      </c>
      <c r="BX30" s="1">
        <f t="shared" si="100"/>
        <v>1016.4345146785996</v>
      </c>
      <c r="BY30" s="1">
        <f t="shared" si="101"/>
        <v>-173.54197601691911</v>
      </c>
      <c r="BZ30" s="1">
        <f t="shared" si="102"/>
        <v>903.39120246852644</v>
      </c>
      <c r="CA30" s="1">
        <f t="shared" si="103"/>
        <v>250</v>
      </c>
      <c r="CB30" s="1">
        <f t="shared" si="104"/>
        <v>1.3696146472337161E-4</v>
      </c>
      <c r="CC30" s="4">
        <f t="shared" si="168"/>
        <v>0.4396976177171274</v>
      </c>
      <c r="CD30" s="1">
        <f t="shared" si="169"/>
        <v>-5.4297719103541793</v>
      </c>
      <c r="CE30" s="4">
        <f t="shared" si="105"/>
        <v>161.41459688529289</v>
      </c>
      <c r="CF30" s="4">
        <f t="shared" si="27"/>
        <v>171.41459688529289</v>
      </c>
      <c r="CG30" s="4">
        <f t="shared" si="106"/>
        <v>2.193218147266715E-2</v>
      </c>
      <c r="CH30" s="4">
        <f t="shared" si="28"/>
        <v>-1.545696639618073E-3</v>
      </c>
      <c r="CI30" s="4">
        <f t="shared" si="29"/>
        <v>-29.764469148816936</v>
      </c>
      <c r="CJ30" s="4">
        <f t="shared" si="30"/>
        <v>-43.180877013815675</v>
      </c>
      <c r="CK30" s="4">
        <f t="shared" si="31"/>
        <v>-56.597284878814413</v>
      </c>
      <c r="CL30" s="1">
        <f t="shared" si="32"/>
        <v>43.180877013815675</v>
      </c>
      <c r="CM30" s="1">
        <f t="shared" si="107"/>
        <v>56.819122986184325</v>
      </c>
      <c r="CN30" s="1">
        <f t="shared" si="33"/>
        <v>1.0208128974979318</v>
      </c>
      <c r="CO30" s="1">
        <f t="shared" si="108"/>
        <v>0.83791320356530363</v>
      </c>
      <c r="CP30" s="1">
        <f t="shared" si="109"/>
        <v>0.36716464977723817</v>
      </c>
      <c r="CQ30" s="1">
        <f t="shared" si="170"/>
        <v>-0.30995790282738139</v>
      </c>
      <c r="CR30" s="1">
        <f t="shared" si="171"/>
        <v>-0.19422199923935043</v>
      </c>
      <c r="CS30" s="1">
        <f t="shared" si="34"/>
        <v>2.193218147266715E-2</v>
      </c>
      <c r="CT30" s="1">
        <f t="shared" si="110"/>
        <v>1015.352527030867</v>
      </c>
      <c r="CU30" s="1">
        <f t="shared" si="111"/>
        <v>-199.46987765879769</v>
      </c>
      <c r="CV30" s="1">
        <f t="shared" si="112"/>
        <v>837.91320356530366</v>
      </c>
      <c r="CW30" s="1">
        <f t="shared" si="113"/>
        <v>250</v>
      </c>
      <c r="CX30" s="1">
        <f t="shared" si="114"/>
        <v>1.2984183650842709E-4</v>
      </c>
      <c r="CY30" s="4">
        <f t="shared" si="172"/>
        <v>4.593218831790722E-2</v>
      </c>
      <c r="CZ30" s="1">
        <f t="shared" si="173"/>
        <v>-5.4371131798488799</v>
      </c>
      <c r="DA30" s="4">
        <f t="shared" si="115"/>
        <v>168.9737577574995</v>
      </c>
      <c r="DB30" s="4">
        <f t="shared" si="35"/>
        <v>178.9737577574995</v>
      </c>
      <c r="DC30" s="4">
        <f t="shared" si="116"/>
        <v>2.3374854492731433E-2</v>
      </c>
      <c r="DD30" s="4">
        <f t="shared" si="36"/>
        <v>1.4426730200642821E-3</v>
      </c>
      <c r="DE30" s="4">
        <f t="shared" si="37"/>
        <v>-26.026974278184085</v>
      </c>
      <c r="DF30" s="4">
        <f t="shared" si="38"/>
        <v>-39.443382143182824</v>
      </c>
      <c r="DG30" s="4">
        <f t="shared" si="39"/>
        <v>-52.859790008181562</v>
      </c>
      <c r="DH30" s="1">
        <f t="shared" si="40"/>
        <v>39.443382143182824</v>
      </c>
      <c r="DI30" s="1">
        <f t="shared" si="117"/>
        <v>60.556617856817176</v>
      </c>
      <c r="DJ30" s="1">
        <f t="shared" si="41"/>
        <v>0.96149547092136867</v>
      </c>
      <c r="DK30" s="1">
        <f t="shared" si="118"/>
        <v>0.87515660012601015</v>
      </c>
      <c r="DL30" s="1">
        <f t="shared" si="119"/>
        <v>0.3386235907181136</v>
      </c>
      <c r="DM30" s="1">
        <f t="shared" si="174"/>
        <v>-0.2759954886312822</v>
      </c>
      <c r="DN30" s="1">
        <f t="shared" si="175"/>
        <v>-0.15560891832919344</v>
      </c>
      <c r="DO30" s="1">
        <f t="shared" si="42"/>
        <v>2.3374854492731433E-2</v>
      </c>
      <c r="DP30" s="1">
        <f t="shared" si="120"/>
        <v>1016.3623981449119</v>
      </c>
      <c r="DQ30" s="1">
        <f t="shared" si="121"/>
        <v>-159.81347130244825</v>
      </c>
      <c r="DR30" s="1">
        <f t="shared" si="122"/>
        <v>875.15660012601018</v>
      </c>
      <c r="DS30" s="1">
        <f t="shared" si="123"/>
        <v>250</v>
      </c>
      <c r="DT30" s="1">
        <f t="shared" si="124"/>
        <v>1.3245512981511915E-4</v>
      </c>
      <c r="DU30" s="4">
        <f t="shared" si="176"/>
        <v>0.55076794514066052</v>
      </c>
      <c r="DV30" s="1">
        <f t="shared" si="177"/>
        <v>-5.292945678042198</v>
      </c>
      <c r="DW30" s="4">
        <f t="shared" si="125"/>
        <v>162.82987608685769</v>
      </c>
      <c r="DX30" s="4">
        <f t="shared" si="43"/>
        <v>172.82987608685769</v>
      </c>
      <c r="DY30" s="4">
        <f t="shared" si="126"/>
        <v>2.2196054251724277E-2</v>
      </c>
      <c r="DZ30" s="4">
        <f t="shared" si="44"/>
        <v>-1.1788002410071559E-3</v>
      </c>
      <c r="EA30" s="4">
        <f t="shared" si="45"/>
        <v>-29.08086091291765</v>
      </c>
      <c r="EB30" s="4">
        <f t="shared" si="46"/>
        <v>-42.497268777916389</v>
      </c>
      <c r="EC30" s="4">
        <f t="shared" si="47"/>
        <v>-55.913676642915128</v>
      </c>
      <c r="ED30" s="1">
        <f t="shared" si="48"/>
        <v>42.497268777916389</v>
      </c>
      <c r="EE30" s="1">
        <f t="shared" si="127"/>
        <v>57.502731222083611</v>
      </c>
      <c r="EF30" s="1">
        <f t="shared" si="49"/>
        <v>1.0105672263595777</v>
      </c>
      <c r="EG30" s="1">
        <f t="shared" si="128"/>
        <v>0.84423400541874027</v>
      </c>
      <c r="EH30" s="1">
        <f t="shared" si="129"/>
        <v>0.35702497667377253</v>
      </c>
      <c r="EI30" s="1">
        <f t="shared" si="178"/>
        <v>-0.27916662693565625</v>
      </c>
      <c r="EJ30" s="1">
        <f t="shared" si="179"/>
        <v>-0.18678164201630321</v>
      </c>
      <c r="EK30" s="1">
        <f t="shared" si="50"/>
        <v>2.2196054251724277E-2</v>
      </c>
      <c r="EL30" s="1">
        <f t="shared" si="130"/>
        <v>1015.5372379762068</v>
      </c>
      <c r="EM30" s="1">
        <f t="shared" si="131"/>
        <v>-191.82848198358371</v>
      </c>
      <c r="EN30" s="1">
        <f t="shared" si="132"/>
        <v>844.23400541874025</v>
      </c>
      <c r="EO30" s="1">
        <f t="shared" si="133"/>
        <v>250</v>
      </c>
      <c r="EP30" s="1">
        <f t="shared" si="134"/>
        <v>1.3031216109383944E-4</v>
      </c>
      <c r="EQ30" s="4">
        <f t="shared" si="180"/>
        <v>0.13211981175249093</v>
      </c>
      <c r="ER30" s="1">
        <f t="shared" si="181"/>
        <v>-5.416893751178578</v>
      </c>
      <c r="ES30" s="4">
        <f t="shared" si="135"/>
        <v>168.16556676381597</v>
      </c>
      <c r="ET30" s="4">
        <f t="shared" si="51"/>
        <v>178.16556676381597</v>
      </c>
      <c r="EU30" s="4">
        <f t="shared" si="136"/>
        <v>2.3110043754934518E-2</v>
      </c>
      <c r="EV30" s="4">
        <f t="shared" si="52"/>
        <v>9.1398950321024131E-4</v>
      </c>
      <c r="EW30" s="4">
        <f t="shared" si="53"/>
        <v>-26.7130124590051</v>
      </c>
      <c r="EX30" s="4">
        <f t="shared" si="54"/>
        <v>-40.129420324003839</v>
      </c>
      <c r="EY30" s="4">
        <f t="shared" si="55"/>
        <v>-53.545828189002577</v>
      </c>
      <c r="EZ30" s="1">
        <f t="shared" si="56"/>
        <v>40.129420324003839</v>
      </c>
      <c r="FA30" s="1">
        <f t="shared" si="137"/>
        <v>59.870579675996161</v>
      </c>
      <c r="FB30" s="1">
        <f t="shared" si="57"/>
        <v>0.97363861231310422</v>
      </c>
      <c r="FC30" s="1">
        <f t="shared" si="138"/>
        <v>0.86383331439164657</v>
      </c>
      <c r="FD30" s="1">
        <f t="shared" si="139"/>
        <v>0.32923731100738846</v>
      </c>
      <c r="FE30" s="1">
        <f t="shared" si="182"/>
        <v>-0.25825377825046486</v>
      </c>
      <c r="FF30" s="1">
        <f t="shared" si="183"/>
        <v>-0.15973295092993534</v>
      </c>
      <c r="FG30" s="1">
        <f t="shared" si="58"/>
        <v>2.3110043754934518E-2</v>
      </c>
      <c r="FH30" s="1">
        <f t="shared" si="140"/>
        <v>1016.1770306284541</v>
      </c>
      <c r="FI30" s="1">
        <f t="shared" si="141"/>
        <v>-164.04893526406218</v>
      </c>
      <c r="FJ30" s="1">
        <f t="shared" si="142"/>
        <v>863.83331439164658</v>
      </c>
      <c r="FK30" s="1">
        <f t="shared" si="143"/>
        <v>250</v>
      </c>
      <c r="FL30" s="1">
        <f t="shared" si="144"/>
        <v>1.3155705002794449E-4</v>
      </c>
      <c r="FM30" s="4">
        <f t="shared" si="184"/>
        <v>0.47583907903303724</v>
      </c>
      <c r="FN30" s="1">
        <f t="shared" si="185"/>
        <v>-5.3016718597005923</v>
      </c>
      <c r="FO30" s="4">
        <f t="shared" si="145"/>
        <v>164.00129732840765</v>
      </c>
      <c r="FP30" s="4">
        <f t="shared" si="59"/>
        <v>174.00129732840765</v>
      </c>
      <c r="FQ30" s="4">
        <f t="shared" si="146"/>
        <v>2.2407475553061357E-2</v>
      </c>
      <c r="FR30" s="4">
        <f t="shared" si="60"/>
        <v>-7.0256820187316119E-4</v>
      </c>
      <c r="FS30" s="4">
        <f t="shared" si="61"/>
        <v>-28.533137334324174</v>
      </c>
      <c r="FT30" s="4">
        <f t="shared" si="62"/>
        <v>-41.949545199322912</v>
      </c>
      <c r="FU30" s="4">
        <f t="shared" si="63"/>
        <v>-55.365953064321651</v>
      </c>
      <c r="FV30" s="1">
        <f t="shared" si="147"/>
        <v>41.949545199322912</v>
      </c>
      <c r="FW30" s="1">
        <f t="shared" si="148"/>
        <v>58.050454800677088</v>
      </c>
      <c r="FX30" s="1">
        <f t="shared" si="64"/>
        <v>1.0027488112488179</v>
      </c>
      <c r="FY30" s="1">
        <f t="shared" si="149"/>
        <v>0.84725799627699094</v>
      </c>
      <c r="FZ30" s="1">
        <f t="shared" si="150"/>
        <v>0.34128764474388573</v>
      </c>
      <c r="GA30" s="1">
        <f t="shared" si="186"/>
        <v>-0.2589213657961712</v>
      </c>
      <c r="GB30" s="1">
        <f t="shared" si="187"/>
        <v>-0.1794002223632149</v>
      </c>
      <c r="GC30" s="1">
        <f t="shared" si="65"/>
        <v>2.2407475553061357E-2</v>
      </c>
      <c r="GD30" s="1">
        <f t="shared" si="151"/>
        <v>1015.6852328871429</v>
      </c>
      <c r="GE30" s="1">
        <f t="shared" si="152"/>
        <v>-184.24761637146895</v>
      </c>
      <c r="GF30" s="1">
        <f t="shared" si="153"/>
        <v>847.25799627699098</v>
      </c>
      <c r="GG30" s="1">
        <f t="shared" si="154"/>
        <v>250</v>
      </c>
      <c r="GH30" s="1">
        <f t="shared" si="155"/>
        <v>1.306548457773664E-4</v>
      </c>
      <c r="GI30" s="4">
        <f t="shared" si="188"/>
        <v>0.21686867163555518</v>
      </c>
      <c r="GJ30" s="1">
        <f t="shared" si="189"/>
        <v>-5.3850002166297841</v>
      </c>
      <c r="GK30" s="4">
        <f t="shared" si="190"/>
        <v>167.02164888881381</v>
      </c>
      <c r="GL30" s="4">
        <f t="shared" si="66"/>
        <v>177.02164888881381</v>
      </c>
      <c r="GM30" s="4">
        <f t="shared" si="191"/>
        <v>2.2909657093517121E-2</v>
      </c>
      <c r="GN30" s="4">
        <f t="shared" si="67"/>
        <v>5.0218154045576432E-4</v>
      </c>
      <c r="GO30" s="4">
        <v>445</v>
      </c>
      <c r="GP30" s="4"/>
      <c r="GQ30" s="4"/>
      <c r="GR30" s="4"/>
      <c r="GS30" s="4"/>
      <c r="GT30" s="4"/>
      <c r="GU30" s="4"/>
      <c r="GV30" s="4"/>
      <c r="GW30" s="4"/>
      <c r="GX30" s="6"/>
      <c r="GY30" s="4"/>
      <c r="GZ30" s="4"/>
      <c r="HA30" s="4"/>
      <c r="HB30" s="1"/>
      <c r="HC30" s="4"/>
      <c r="HD30" s="4"/>
    </row>
    <row r="31" spans="1:212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56"/>
        <v>440</v>
      </c>
      <c r="F31" s="1">
        <f t="shared" si="68"/>
        <v>1.5009999999999986</v>
      </c>
      <c r="G31" s="10">
        <f t="shared" si="69"/>
        <v>-48.110841969426836</v>
      </c>
      <c r="H31" s="25">
        <f t="shared" si="70"/>
        <v>-61.527249834425575</v>
      </c>
      <c r="I31" s="25">
        <f t="shared" si="71"/>
        <v>61.527249834425575</v>
      </c>
      <c r="J31" s="1">
        <f t="shared" si="2"/>
        <v>38.472750165574425</v>
      </c>
      <c r="K31" s="1">
        <f t="shared" si="3"/>
        <v>1.1291393141764443</v>
      </c>
      <c r="L31" s="1">
        <f t="shared" si="72"/>
        <v>0.83567411377536427</v>
      </c>
      <c r="M31" s="1">
        <f t="shared" si="157"/>
        <v>-8.0617091903092963E-2</v>
      </c>
      <c r="N31" s="1">
        <v>0</v>
      </c>
      <c r="O31" s="1">
        <f t="shared" si="73"/>
        <v>0.25743708949107341</v>
      </c>
      <c r="P31" s="1">
        <f t="shared" si="74"/>
        <v>-82.795365726314529</v>
      </c>
      <c r="Q31" s="1">
        <f t="shared" si="75"/>
        <v>835.67411377536428</v>
      </c>
      <c r="R31" s="1">
        <f t="shared" si="76"/>
        <v>250</v>
      </c>
      <c r="S31" s="4">
        <f t="shared" si="4"/>
        <v>2.0029214999801242E-2</v>
      </c>
      <c r="T31" s="4"/>
      <c r="U31" s="4">
        <f t="shared" si="5"/>
        <v>-34.694434104428105</v>
      </c>
      <c r="V31" s="4">
        <f t="shared" si="6"/>
        <v>-48.110841969426843</v>
      </c>
      <c r="W31" s="4">
        <f t="shared" si="7"/>
        <v>-61.527249834425582</v>
      </c>
      <c r="X31" s="1">
        <f t="shared" si="8"/>
        <v>48.110841969426843</v>
      </c>
      <c r="Y31" s="1">
        <f t="shared" si="77"/>
        <v>51.889158030573157</v>
      </c>
      <c r="Z31" s="1">
        <f t="shared" si="9"/>
        <v>1.1155974686573247</v>
      </c>
      <c r="AA31" s="1">
        <f t="shared" si="78"/>
        <v>0.8732866989744803</v>
      </c>
      <c r="AB31" s="1">
        <f t="shared" si="79"/>
        <v>0.23239014002617558</v>
      </c>
      <c r="AC31" s="1">
        <f t="shared" si="158"/>
        <v>-0.35355819774007519</v>
      </c>
      <c r="AD31" s="1">
        <f t="shared" si="159"/>
        <v>-0.32224542779325493</v>
      </c>
      <c r="AE31" s="1">
        <f t="shared" si="10"/>
        <v>2.0029214999801242E-2</v>
      </c>
      <c r="AF31" s="1">
        <f t="shared" si="80"/>
        <v>1014.0204504998609</v>
      </c>
      <c r="AG31" s="1">
        <f t="shared" si="81"/>
        <v>-330.95249925222868</v>
      </c>
      <c r="AH31" s="1">
        <f t="shared" si="82"/>
        <v>873.28669897448026</v>
      </c>
      <c r="AI31" s="1">
        <f t="shared" si="83"/>
        <v>250</v>
      </c>
      <c r="AJ31" s="1">
        <f t="shared" si="84"/>
        <v>1.581224057387344E-4</v>
      </c>
      <c r="AK31" s="4">
        <f t="shared" si="160"/>
        <v>-1.0164508481203967</v>
      </c>
      <c r="AL31" s="1">
        <f t="shared" si="161"/>
        <v>-6.023754598070707</v>
      </c>
      <c r="AM31" s="4">
        <f t="shared" si="85"/>
        <v>152.09010549823211</v>
      </c>
      <c r="AN31" s="4">
        <f t="shared" si="11"/>
        <v>162.09010549823211</v>
      </c>
      <c r="AO31" s="4">
        <f t="shared" si="86"/>
        <v>2.1203495663723572E-2</v>
      </c>
      <c r="AP31" s="4">
        <f t="shared" si="12"/>
        <v>1.1742806639223301E-3</v>
      </c>
      <c r="AQ31" s="4">
        <f t="shared" si="13"/>
        <v>-31.652256218618952</v>
      </c>
      <c r="AR31" s="4">
        <f t="shared" si="14"/>
        <v>-45.068664083617691</v>
      </c>
      <c r="AS31" s="4">
        <f t="shared" si="15"/>
        <v>-58.485071948616429</v>
      </c>
      <c r="AT31" s="1">
        <f t="shared" si="16"/>
        <v>45.068664083617691</v>
      </c>
      <c r="AU31" s="1">
        <f t="shared" si="87"/>
        <v>54.931335916382309</v>
      </c>
      <c r="AV31" s="1">
        <f t="shared" si="17"/>
        <v>1.0658916024096829</v>
      </c>
      <c r="AW31" s="1">
        <f t="shared" si="88"/>
        <v>0.81619132657094973</v>
      </c>
      <c r="AX31" s="1">
        <f t="shared" si="89"/>
        <v>0.31011204673738557</v>
      </c>
      <c r="AY31" s="1">
        <f t="shared" si="162"/>
        <v>-0.35228913201284817</v>
      </c>
      <c r="AZ31" s="1">
        <f t="shared" si="163"/>
        <v>-0.21151234998416121</v>
      </c>
      <c r="BA31" s="1">
        <f t="shared" si="18"/>
        <v>2.1203495663723572E-2</v>
      </c>
      <c r="BB31" s="1">
        <f t="shared" si="90"/>
        <v>1014.8424469646064</v>
      </c>
      <c r="BC31" s="1">
        <f t="shared" si="91"/>
        <v>-217.22741368073324</v>
      </c>
      <c r="BD31" s="1">
        <f t="shared" si="92"/>
        <v>816.19132657094974</v>
      </c>
      <c r="BE31" s="1">
        <f t="shared" si="93"/>
        <v>250</v>
      </c>
      <c r="BF31" s="1">
        <f t="shared" si="94"/>
        <v>1.3286221973177678E-4</v>
      </c>
      <c r="BG31" s="4">
        <f t="shared" si="164"/>
        <v>-0.14380622632380466</v>
      </c>
      <c r="BH31" s="1">
        <f t="shared" si="165"/>
        <v>-5.4446801422546978</v>
      </c>
      <c r="BI31" s="4">
        <f t="shared" si="95"/>
        <v>164.1967090137006</v>
      </c>
      <c r="BJ31" s="4">
        <f t="shared" si="19"/>
        <v>174.1967090137006</v>
      </c>
      <c r="BK31" s="4">
        <f t="shared" si="96"/>
        <v>2.2813522838116964E-2</v>
      </c>
      <c r="BL31" s="4">
        <f t="shared" si="20"/>
        <v>1.6100271743933921E-3</v>
      </c>
      <c r="BM31" s="4">
        <f t="shared" si="21"/>
        <v>-27.481201362677531</v>
      </c>
      <c r="BN31" s="4">
        <f t="shared" si="22"/>
        <v>-40.89760922767627</v>
      </c>
      <c r="BO31" s="4">
        <f t="shared" si="23"/>
        <v>-54.314017092675009</v>
      </c>
      <c r="BP31" s="1">
        <f t="shared" si="24"/>
        <v>40.89760922767627</v>
      </c>
      <c r="BQ31" s="1">
        <f t="shared" si="97"/>
        <v>59.10239077232373</v>
      </c>
      <c r="BR31" s="1">
        <f t="shared" si="25"/>
        <v>0.99799671020970393</v>
      </c>
      <c r="BS31" s="1">
        <f t="shared" si="98"/>
        <v>0.8603161056733889</v>
      </c>
      <c r="BT31" s="1">
        <f t="shared" si="99"/>
        <v>0.33874959759784801</v>
      </c>
      <c r="BU31" s="1">
        <f t="shared" si="166"/>
        <v>-0.29202671400462837</v>
      </c>
      <c r="BV31" s="1">
        <f t="shared" si="167"/>
        <v>-0.1703611525653051</v>
      </c>
      <c r="BW31" s="1">
        <f t="shared" si="26"/>
        <v>2.2813522838116964E-2</v>
      </c>
      <c r="BX31" s="1">
        <f t="shared" si="100"/>
        <v>1015.9694659866818</v>
      </c>
      <c r="BY31" s="1">
        <f t="shared" si="101"/>
        <v>-174.96431090761965</v>
      </c>
      <c r="BZ31" s="1">
        <f t="shared" si="102"/>
        <v>860.31610567338885</v>
      </c>
      <c r="CA31" s="1">
        <f t="shared" si="103"/>
        <v>250</v>
      </c>
      <c r="CB31" s="1">
        <f t="shared" si="104"/>
        <v>1.328710548336519E-4</v>
      </c>
      <c r="CC31" s="4">
        <f t="shared" si="168"/>
        <v>0.34154877110484905</v>
      </c>
      <c r="CD31" s="1">
        <f t="shared" si="169"/>
        <v>-5.361831938424392</v>
      </c>
      <c r="CE31" s="4">
        <f t="shared" si="105"/>
        <v>163.54133094569076</v>
      </c>
      <c r="CF31" s="4">
        <f t="shared" si="27"/>
        <v>173.54133094569076</v>
      </c>
      <c r="CG31" s="4">
        <f t="shared" si="106"/>
        <v>2.1309254420399142E-2</v>
      </c>
      <c r="CH31" s="4">
        <f t="shared" si="28"/>
        <v>-1.5042684177178217E-3</v>
      </c>
      <c r="CI31" s="4">
        <f t="shared" si="29"/>
        <v>-31.378269802360997</v>
      </c>
      <c r="CJ31" s="4">
        <f t="shared" si="30"/>
        <v>-44.794677667359736</v>
      </c>
      <c r="CK31" s="4">
        <f t="shared" si="31"/>
        <v>-58.211085532358474</v>
      </c>
      <c r="CL31" s="1">
        <f t="shared" si="32"/>
        <v>44.794677667359736</v>
      </c>
      <c r="CM31" s="1">
        <f t="shared" si="107"/>
        <v>55.205322332640264</v>
      </c>
      <c r="CN31" s="1">
        <f t="shared" si="33"/>
        <v>1.0603907112361186</v>
      </c>
      <c r="CO31" s="1">
        <f t="shared" si="108"/>
        <v>0.79155627476373613</v>
      </c>
      <c r="CP31" s="1">
        <f t="shared" si="109"/>
        <v>0.3335078643263043</v>
      </c>
      <c r="CQ31" s="1">
        <f t="shared" si="170"/>
        <v>-0.30995790282738139</v>
      </c>
      <c r="CR31" s="1">
        <f t="shared" si="171"/>
        <v>-0.18697616857094798</v>
      </c>
      <c r="CS31" s="1">
        <f t="shared" si="34"/>
        <v>2.1309254420399142E-2</v>
      </c>
      <c r="CT31" s="1">
        <f t="shared" si="110"/>
        <v>1014.9164780942795</v>
      </c>
      <c r="CU31" s="1">
        <f t="shared" si="111"/>
        <v>-192.02826464573499</v>
      </c>
      <c r="CV31" s="1">
        <f t="shared" si="112"/>
        <v>791.55627476373616</v>
      </c>
      <c r="CW31" s="1">
        <f t="shared" si="113"/>
        <v>250</v>
      </c>
      <c r="CX31" s="1">
        <f t="shared" si="114"/>
        <v>1.2458541045360164E-4</v>
      </c>
      <c r="CY31" s="4">
        <f t="shared" si="172"/>
        <v>6.4397363573404226E-2</v>
      </c>
      <c r="CZ31" s="1">
        <f t="shared" si="173"/>
        <v>-5.2629162415263817</v>
      </c>
      <c r="DA31" s="4">
        <f t="shared" si="115"/>
        <v>169.99395706177688</v>
      </c>
      <c r="DB31" s="4">
        <f t="shared" si="35"/>
        <v>179.99395706177688</v>
      </c>
      <c r="DC31" s="4">
        <f t="shared" si="116"/>
        <v>2.2734426314476228E-2</v>
      </c>
      <c r="DD31" s="4">
        <f t="shared" si="36"/>
        <v>1.4251718940770861E-3</v>
      </c>
      <c r="DE31" s="4">
        <f t="shared" si="37"/>
        <v>-27.686114636358184</v>
      </c>
      <c r="DF31" s="4">
        <f t="shared" si="38"/>
        <v>-41.102522501356923</v>
      </c>
      <c r="DG31" s="4">
        <f t="shared" si="39"/>
        <v>-54.518930366355661</v>
      </c>
      <c r="DH31" s="1">
        <f t="shared" si="40"/>
        <v>41.102522501356923</v>
      </c>
      <c r="DI31" s="1">
        <f t="shared" si="117"/>
        <v>58.897477498643077</v>
      </c>
      <c r="DJ31" s="1">
        <f t="shared" si="41"/>
        <v>1.0031462698145548</v>
      </c>
      <c r="DK31" s="1">
        <f t="shared" si="118"/>
        <v>0.83301597786372239</v>
      </c>
      <c r="DL31" s="1">
        <f t="shared" si="119"/>
        <v>0.31195045498057766</v>
      </c>
      <c r="DM31" s="1">
        <f t="shared" si="174"/>
        <v>-0.2759954886312822</v>
      </c>
      <c r="DN31" s="1">
        <f t="shared" si="175"/>
        <v>-0.15523589962323395</v>
      </c>
      <c r="DO31" s="1">
        <f t="shared" si="42"/>
        <v>2.2734426314476228E-2</v>
      </c>
      <c r="DP31" s="1">
        <f t="shared" si="120"/>
        <v>1015.9140984201333</v>
      </c>
      <c r="DQ31" s="1">
        <f t="shared" si="121"/>
        <v>-159.43037363105373</v>
      </c>
      <c r="DR31" s="1">
        <f t="shared" si="122"/>
        <v>833.01597786372236</v>
      </c>
      <c r="DS31" s="1">
        <f t="shared" si="123"/>
        <v>250</v>
      </c>
      <c r="DT31" s="1">
        <f t="shared" si="124"/>
        <v>1.2808563565104084E-4</v>
      </c>
      <c r="DU31" s="4">
        <f t="shared" si="176"/>
        <v>0.46956453322771152</v>
      </c>
      <c r="DV31" s="1">
        <f t="shared" si="177"/>
        <v>-5.214042045391345</v>
      </c>
      <c r="DW31" s="4">
        <f t="shared" si="125"/>
        <v>165.19069500751954</v>
      </c>
      <c r="DX31" s="4">
        <f t="shared" si="43"/>
        <v>175.19069500751954</v>
      </c>
      <c r="DY31" s="4">
        <f t="shared" si="126"/>
        <v>2.1571484286178669E-2</v>
      </c>
      <c r="DZ31" s="4">
        <f t="shared" si="44"/>
        <v>-1.1629420282975589E-3</v>
      </c>
      <c r="EA31" s="4">
        <f t="shared" si="45"/>
        <v>-30.698917818476211</v>
      </c>
      <c r="EB31" s="4">
        <f t="shared" si="46"/>
        <v>-44.11532568347495</v>
      </c>
      <c r="EC31" s="4">
        <f t="shared" si="47"/>
        <v>-57.531733548473689</v>
      </c>
      <c r="ED31" s="1">
        <f t="shared" si="48"/>
        <v>44.11532568347495</v>
      </c>
      <c r="EE31" s="1">
        <f t="shared" si="127"/>
        <v>55.88467431652505</v>
      </c>
      <c r="EF31" s="1">
        <f t="shared" si="49"/>
        <v>1.050441211260198</v>
      </c>
      <c r="EG31" s="1">
        <f t="shared" si="128"/>
        <v>0.79747969801240437</v>
      </c>
      <c r="EH31" s="1">
        <f t="shared" si="129"/>
        <v>0.32481532722099921</v>
      </c>
      <c r="EI31" s="1">
        <f t="shared" si="178"/>
        <v>-0.27916662693565625</v>
      </c>
      <c r="EJ31" s="1">
        <f t="shared" si="179"/>
        <v>-0.17990560521997262</v>
      </c>
      <c r="EK31" s="1">
        <f t="shared" si="50"/>
        <v>2.1571484286178669E-2</v>
      </c>
      <c r="EL31" s="1">
        <f t="shared" si="130"/>
        <v>1015.1000390003251</v>
      </c>
      <c r="EM31" s="1">
        <f t="shared" si="131"/>
        <v>-184.76665467301629</v>
      </c>
      <c r="EN31" s="1">
        <f t="shared" si="132"/>
        <v>797.47969801240436</v>
      </c>
      <c r="EO31" s="1">
        <f t="shared" si="133"/>
        <v>250</v>
      </c>
      <c r="EP31" s="1">
        <f t="shared" si="134"/>
        <v>1.2491399310912143E-4</v>
      </c>
      <c r="EQ31" s="4">
        <f t="shared" si="180"/>
        <v>0.14131295956296555</v>
      </c>
      <c r="ER31" s="1">
        <f t="shared" si="181"/>
        <v>-5.2515581119817023</v>
      </c>
      <c r="ES31" s="4">
        <f t="shared" si="135"/>
        <v>169.58814275637621</v>
      </c>
      <c r="ET31" s="4">
        <f t="shared" si="51"/>
        <v>179.58814275637621</v>
      </c>
      <c r="EU31" s="4">
        <f t="shared" si="136"/>
        <v>2.2475459772553674E-2</v>
      </c>
      <c r="EV31" s="4">
        <f t="shared" si="52"/>
        <v>9.0397548637500408E-4</v>
      </c>
      <c r="EW31" s="4">
        <f t="shared" si="53"/>
        <v>-28.357012413359627</v>
      </c>
      <c r="EX31" s="4">
        <f t="shared" si="54"/>
        <v>-41.773420278358365</v>
      </c>
      <c r="EY31" s="4">
        <f t="shared" si="55"/>
        <v>-55.189828143357104</v>
      </c>
      <c r="EZ31" s="1">
        <f t="shared" si="56"/>
        <v>41.773420278358365</v>
      </c>
      <c r="FA31" s="1">
        <f t="shared" si="137"/>
        <v>58.226579721641635</v>
      </c>
      <c r="FB31" s="1">
        <f t="shared" si="57"/>
        <v>1.0146880251528843</v>
      </c>
      <c r="FC31" s="1">
        <f t="shared" si="138"/>
        <v>0.82098825679560061</v>
      </c>
      <c r="FD31" s="1">
        <f t="shared" si="139"/>
        <v>0.30260806075858093</v>
      </c>
      <c r="FE31" s="1">
        <f t="shared" si="182"/>
        <v>-0.25825377825046486</v>
      </c>
      <c r="FF31" s="1">
        <f t="shared" si="183"/>
        <v>-0.15793174048406786</v>
      </c>
      <c r="FG31" s="1">
        <f t="shared" si="58"/>
        <v>2.2475459772553674E-2</v>
      </c>
      <c r="FH31" s="1">
        <f t="shared" si="140"/>
        <v>1015.7328218407876</v>
      </c>
      <c r="FI31" s="1">
        <f t="shared" si="141"/>
        <v>-162.19905611194736</v>
      </c>
      <c r="FJ31" s="1">
        <f t="shared" si="142"/>
        <v>820.98825679560059</v>
      </c>
      <c r="FK31" s="1">
        <f t="shared" si="143"/>
        <v>250</v>
      </c>
      <c r="FL31" s="1">
        <f t="shared" si="144"/>
        <v>1.2691679647616888E-4</v>
      </c>
      <c r="FM31" s="4">
        <f t="shared" si="184"/>
        <v>0.41523512442412508</v>
      </c>
      <c r="FN31" s="1">
        <f t="shared" si="185"/>
        <v>-5.2036298187142931</v>
      </c>
      <c r="FO31" s="4">
        <f t="shared" si="145"/>
        <v>166.22233179285234</v>
      </c>
      <c r="FP31" s="4">
        <f t="shared" si="59"/>
        <v>176.22233179285234</v>
      </c>
      <c r="FQ31" s="4">
        <f t="shared" si="146"/>
        <v>2.1780595987192872E-2</v>
      </c>
      <c r="FR31" s="4">
        <f t="shared" si="60"/>
        <v>-6.9486378536080112E-4</v>
      </c>
      <c r="FS31" s="4">
        <f t="shared" si="61"/>
        <v>-30.15717766040833</v>
      </c>
      <c r="FT31" s="4">
        <f t="shared" si="62"/>
        <v>-43.573585525407069</v>
      </c>
      <c r="FU31" s="4">
        <f t="shared" si="63"/>
        <v>-56.989993390405807</v>
      </c>
      <c r="FV31" s="1">
        <f t="shared" si="147"/>
        <v>43.573585525407069</v>
      </c>
      <c r="FW31" s="1">
        <f t="shared" si="148"/>
        <v>56.426414474592931</v>
      </c>
      <c r="FX31" s="1">
        <f t="shared" si="64"/>
        <v>1.042821868675075</v>
      </c>
      <c r="FY31" s="1">
        <f t="shared" si="149"/>
        <v>0.80146114852514216</v>
      </c>
      <c r="FZ31" s="1">
        <f t="shared" si="150"/>
        <v>0.31130839880924333</v>
      </c>
      <c r="GA31" s="1">
        <f t="shared" si="186"/>
        <v>-0.2589213657961712</v>
      </c>
      <c r="GB31" s="1">
        <f t="shared" si="187"/>
        <v>-0.17372945273957832</v>
      </c>
      <c r="GC31" s="1">
        <f t="shared" si="65"/>
        <v>2.1780595987192872E-2</v>
      </c>
      <c r="GD31" s="1">
        <f t="shared" si="151"/>
        <v>1015.2464171910349</v>
      </c>
      <c r="GE31" s="1">
        <f t="shared" si="152"/>
        <v>-178.42362255260173</v>
      </c>
      <c r="GF31" s="1">
        <f t="shared" si="153"/>
        <v>801.46114852514211</v>
      </c>
      <c r="GG31" s="1">
        <f t="shared" si="154"/>
        <v>250</v>
      </c>
      <c r="GH31" s="1">
        <f t="shared" si="155"/>
        <v>1.2537591317369687E-4</v>
      </c>
      <c r="GI31" s="4">
        <f t="shared" si="188"/>
        <v>0.21002605949531641</v>
      </c>
      <c r="GJ31" s="1">
        <f t="shared" si="189"/>
        <v>-5.2351229373029016</v>
      </c>
      <c r="GK31" s="4">
        <f t="shared" si="190"/>
        <v>168.68556746716374</v>
      </c>
      <c r="GL31" s="4">
        <f t="shared" si="66"/>
        <v>178.68556746716374</v>
      </c>
      <c r="GM31" s="4">
        <f t="shared" si="191"/>
        <v>2.2277441806897533E-2</v>
      </c>
      <c r="GN31" s="4">
        <f>GM31-FQ31</f>
        <v>4.9684581970466102E-4</v>
      </c>
      <c r="GO31" s="4">
        <v>440</v>
      </c>
      <c r="GP31" s="4"/>
      <c r="GQ31" s="4"/>
      <c r="GR31" s="4"/>
      <c r="GS31" s="4"/>
      <c r="GT31" s="4"/>
      <c r="GU31" s="4"/>
      <c r="GV31" s="4"/>
      <c r="GW31" s="4"/>
      <c r="GX31" s="6"/>
      <c r="GY31" s="4"/>
      <c r="GZ31" s="4"/>
      <c r="HA31" s="4"/>
      <c r="HB31" s="1"/>
      <c r="HC31" s="4"/>
      <c r="HD31" s="4"/>
    </row>
    <row r="32" spans="1:212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56"/>
        <v>435</v>
      </c>
      <c r="F32" s="1">
        <f t="shared" si="68"/>
        <v>1.5134999999999985</v>
      </c>
      <c r="G32" s="10">
        <f t="shared" si="69"/>
        <v>-50.075351966722039</v>
      </c>
      <c r="H32" s="25">
        <f t="shared" si="70"/>
        <v>-63.491759831720778</v>
      </c>
      <c r="I32" s="25">
        <f t="shared" si="71"/>
        <v>63.491759831720778</v>
      </c>
      <c r="J32" s="1">
        <f t="shared" si="2"/>
        <v>36.508240168279222</v>
      </c>
      <c r="K32" s="1">
        <f t="shared" si="3"/>
        <v>1.1686612379835717</v>
      </c>
      <c r="L32" s="1">
        <f t="shared" si="72"/>
        <v>0.79043847614254759</v>
      </c>
      <c r="M32" s="1">
        <f t="shared" si="157"/>
        <v>-8.314574800028024E-2</v>
      </c>
      <c r="N32" s="1">
        <v>0</v>
      </c>
      <c r="O32" s="1">
        <f t="shared" si="73"/>
        <v>0.25743708949107341</v>
      </c>
      <c r="P32" s="1">
        <f t="shared" si="74"/>
        <v>-85.392346111247804</v>
      </c>
      <c r="Q32" s="1">
        <f t="shared" si="75"/>
        <v>790.43847614254764</v>
      </c>
      <c r="R32" s="1">
        <f t="shared" si="76"/>
        <v>250</v>
      </c>
      <c r="S32" s="4">
        <f t="shared" si="4"/>
        <v>1.9270914140845294E-2</v>
      </c>
      <c r="T32" s="4"/>
      <c r="U32" s="4">
        <f t="shared" si="5"/>
        <v>-36.6589441017233</v>
      </c>
      <c r="V32" s="4">
        <f t="shared" si="6"/>
        <v>-50.075351966722039</v>
      </c>
      <c r="W32" s="4">
        <f t="shared" si="7"/>
        <v>-63.491759831720778</v>
      </c>
      <c r="X32" s="1">
        <f t="shared" si="8"/>
        <v>50.075351966722039</v>
      </c>
      <c r="Y32" s="1">
        <f t="shared" si="77"/>
        <v>49.924648033277961</v>
      </c>
      <c r="Z32" s="1">
        <f t="shared" si="9"/>
        <v>1.1567035231580065</v>
      </c>
      <c r="AA32" s="1">
        <f t="shared" si="78"/>
        <v>0.82212109001363665</v>
      </c>
      <c r="AB32" s="1">
        <f t="shared" si="79"/>
        <v>0.21286650374409902</v>
      </c>
      <c r="AC32" s="1">
        <f t="shared" si="158"/>
        <v>-0.35355819774007519</v>
      </c>
      <c r="AD32" s="1">
        <f t="shared" si="159"/>
        <v>-0.31823420287880488</v>
      </c>
      <c r="AE32" s="1">
        <f t="shared" si="10"/>
        <v>1.9270914140845294E-2</v>
      </c>
      <c r="AF32" s="1">
        <f t="shared" si="80"/>
        <v>1013.4896398985918</v>
      </c>
      <c r="AG32" s="1">
        <f t="shared" si="81"/>
        <v>-326.8328910405902</v>
      </c>
      <c r="AH32" s="1">
        <f t="shared" si="82"/>
        <v>822.1210900136366</v>
      </c>
      <c r="AI32" s="1">
        <f t="shared" si="83"/>
        <v>250</v>
      </c>
      <c r="AJ32" s="1">
        <f t="shared" si="84"/>
        <v>1.5166017179118959E-4</v>
      </c>
      <c r="AK32" s="4">
        <f t="shared" si="160"/>
        <v>-0.94877434668918392</v>
      </c>
      <c r="AL32" s="1">
        <f t="shared" si="161"/>
        <v>-5.7665028819005073</v>
      </c>
      <c r="AM32" s="4">
        <f t="shared" si="85"/>
        <v>151.2356397314496</v>
      </c>
      <c r="AN32" s="4">
        <f t="shared" si="11"/>
        <v>161.2356397314496</v>
      </c>
      <c r="AO32" s="4">
        <f t="shared" si="86"/>
        <v>2.0556003898995368E-2</v>
      </c>
      <c r="AP32" s="4">
        <f t="shared" si="12"/>
        <v>1.2850897581500736E-3</v>
      </c>
      <c r="AQ32" s="4">
        <f t="shared" si="13"/>
        <v>-33.329696023614304</v>
      </c>
      <c r="AR32" s="4">
        <f t="shared" si="14"/>
        <v>-46.746103888613042</v>
      </c>
      <c r="AS32" s="4">
        <f t="shared" si="15"/>
        <v>-60.162511753611781</v>
      </c>
      <c r="AT32" s="1">
        <f t="shared" si="16"/>
        <v>46.746103888613042</v>
      </c>
      <c r="AU32" s="1">
        <f t="shared" si="87"/>
        <v>53.253896111386958</v>
      </c>
      <c r="AV32" s="1">
        <f t="shared" si="17"/>
        <v>1.1049142501451055</v>
      </c>
      <c r="AW32" s="1">
        <f t="shared" si="88"/>
        <v>0.78045295470845044</v>
      </c>
      <c r="AX32" s="1">
        <f t="shared" si="89"/>
        <v>0.28574910746358029</v>
      </c>
      <c r="AY32" s="1">
        <f t="shared" si="162"/>
        <v>-0.35228913201284817</v>
      </c>
      <c r="AZ32" s="1">
        <f t="shared" si="163"/>
        <v>-0.21254338673476483</v>
      </c>
      <c r="BA32" s="1">
        <f t="shared" si="18"/>
        <v>2.0556003898995368E-2</v>
      </c>
      <c r="BB32" s="1">
        <f t="shared" si="90"/>
        <v>1014.3892027292967</v>
      </c>
      <c r="BC32" s="1">
        <f t="shared" si="91"/>
        <v>-218.28630904433817</v>
      </c>
      <c r="BD32" s="1">
        <f t="shared" si="92"/>
        <v>780.45295470845042</v>
      </c>
      <c r="BE32" s="1">
        <f t="shared" si="93"/>
        <v>250</v>
      </c>
      <c r="BF32" s="1">
        <f t="shared" si="94"/>
        <v>1.2949835294564089E-4</v>
      </c>
      <c r="BG32" s="4">
        <f t="shared" si="164"/>
        <v>-0.1767998693433816</v>
      </c>
      <c r="BH32" s="1">
        <f t="shared" si="165"/>
        <v>-5.3158008440922231</v>
      </c>
      <c r="BI32" s="4">
        <f t="shared" si="95"/>
        <v>163.96352563506585</v>
      </c>
      <c r="BJ32" s="4">
        <f t="shared" si="19"/>
        <v>173.96352563506585</v>
      </c>
      <c r="BK32" s="4">
        <f t="shared" si="96"/>
        <v>2.2167113820842303E-2</v>
      </c>
      <c r="BL32" s="4">
        <f t="shared" si="20"/>
        <v>1.6111099218469351E-3</v>
      </c>
      <c r="BM32" s="4">
        <f t="shared" si="21"/>
        <v>-29.155836122456442</v>
      </c>
      <c r="BN32" s="4">
        <f t="shared" si="22"/>
        <v>-42.572243987455181</v>
      </c>
      <c r="BO32" s="4">
        <f t="shared" si="23"/>
        <v>-55.98865185245392</v>
      </c>
      <c r="BP32" s="1">
        <f t="shared" si="24"/>
        <v>42.572243987455181</v>
      </c>
      <c r="BQ32" s="1">
        <f t="shared" si="97"/>
        <v>57.427756012544819</v>
      </c>
      <c r="BR32" s="1">
        <f t="shared" si="25"/>
        <v>1.0391221228173744</v>
      </c>
      <c r="BS32" s="1">
        <f t="shared" si="98"/>
        <v>0.82250825215340873</v>
      </c>
      <c r="BT32" s="1">
        <f t="shared" si="99"/>
        <v>0.31353759356865912</v>
      </c>
      <c r="BU32" s="1">
        <f t="shared" si="166"/>
        <v>-0.29202671400462837</v>
      </c>
      <c r="BV32" s="1">
        <f t="shared" si="167"/>
        <v>-0.172349955636277</v>
      </c>
      <c r="BW32" s="1">
        <f t="shared" si="26"/>
        <v>2.2167113820842303E-2</v>
      </c>
      <c r="BX32" s="1">
        <f t="shared" si="100"/>
        <v>1015.5169796745895</v>
      </c>
      <c r="BY32" s="1">
        <f t="shared" si="101"/>
        <v>-177.0068514375692</v>
      </c>
      <c r="BZ32" s="1">
        <f t="shared" si="102"/>
        <v>822.50825215340876</v>
      </c>
      <c r="CA32" s="1">
        <f t="shared" si="103"/>
        <v>250</v>
      </c>
      <c r="CB32" s="1">
        <f t="shared" si="104"/>
        <v>1.2928180345493228E-4</v>
      </c>
      <c r="CC32" s="4">
        <f t="shared" si="168"/>
        <v>0.25604890419086873</v>
      </c>
      <c r="CD32" s="1">
        <f t="shared" si="169"/>
        <v>-5.2857295510197071</v>
      </c>
      <c r="CE32" s="4">
        <f t="shared" si="105"/>
        <v>165.01721387972205</v>
      </c>
      <c r="CF32" s="4">
        <f t="shared" si="27"/>
        <v>175.01721387972205</v>
      </c>
      <c r="CG32" s="4">
        <f t="shared" si="106"/>
        <v>2.0709051939899494E-2</v>
      </c>
      <c r="CH32" s="4">
        <f t="shared" si="28"/>
        <v>-1.4580618809428084E-3</v>
      </c>
      <c r="CI32" s="4">
        <f t="shared" si="29"/>
        <v>-32.93319850831864</v>
      </c>
      <c r="CJ32" s="4">
        <f t="shared" si="30"/>
        <v>-46.349606373317378</v>
      </c>
      <c r="CK32" s="4">
        <f t="shared" si="31"/>
        <v>-59.766014238316117</v>
      </c>
      <c r="CL32" s="1">
        <f t="shared" si="32"/>
        <v>46.349606373317378</v>
      </c>
      <c r="CM32" s="1">
        <f t="shared" si="107"/>
        <v>53.650393626682622</v>
      </c>
      <c r="CN32" s="1">
        <f t="shared" si="33"/>
        <v>1.0979912794486935</v>
      </c>
      <c r="CO32" s="1">
        <f t="shared" si="108"/>
        <v>0.75201136425149695</v>
      </c>
      <c r="CP32" s="1">
        <f t="shared" si="109"/>
        <v>0.30512863966324866</v>
      </c>
      <c r="CQ32" s="1">
        <f t="shared" si="170"/>
        <v>-0.30995790282738139</v>
      </c>
      <c r="CR32" s="1">
        <f t="shared" si="171"/>
        <v>-0.18133815066168799</v>
      </c>
      <c r="CS32" s="1">
        <f t="shared" si="34"/>
        <v>2.0709051939899494E-2</v>
      </c>
      <c r="CT32" s="1">
        <f t="shared" si="110"/>
        <v>1014.4963363579295</v>
      </c>
      <c r="CU32" s="1">
        <f t="shared" si="111"/>
        <v>-186.23790749256679</v>
      </c>
      <c r="CV32" s="1">
        <f t="shared" si="112"/>
        <v>752.01136425149696</v>
      </c>
      <c r="CW32" s="1">
        <f t="shared" si="113"/>
        <v>250</v>
      </c>
      <c r="CX32" s="1">
        <f t="shared" si="114"/>
        <v>1.2004049609992962E-4</v>
      </c>
      <c r="CY32" s="4">
        <f t="shared" si="172"/>
        <v>7.5723250053415819E-2</v>
      </c>
      <c r="CZ32" s="1">
        <f t="shared" si="173"/>
        <v>-5.1015397349214577</v>
      </c>
      <c r="DA32" s="4">
        <f t="shared" si="115"/>
        <v>170.58581911055981</v>
      </c>
      <c r="DB32" s="4">
        <f t="shared" si="35"/>
        <v>180.58581911055981</v>
      </c>
      <c r="DC32" s="4">
        <f t="shared" si="116"/>
        <v>2.2113558285894844E-2</v>
      </c>
      <c r="DD32" s="4">
        <f t="shared" si="36"/>
        <v>1.4045063459953502E-3</v>
      </c>
      <c r="DE32" s="4">
        <f t="shared" si="37"/>
        <v>-29.29458103164675</v>
      </c>
      <c r="DF32" s="4">
        <f t="shared" si="38"/>
        <v>-42.710988896645489</v>
      </c>
      <c r="DG32" s="4">
        <f t="shared" si="39"/>
        <v>-56.127396761644228</v>
      </c>
      <c r="DH32" s="1">
        <f t="shared" si="40"/>
        <v>42.710988896645489</v>
      </c>
      <c r="DI32" s="1">
        <f t="shared" si="117"/>
        <v>57.289011103354511</v>
      </c>
      <c r="DJ32" s="1">
        <f t="shared" si="41"/>
        <v>1.0429376486901534</v>
      </c>
      <c r="DK32" s="1">
        <f t="shared" si="118"/>
        <v>0.79582757751197164</v>
      </c>
      <c r="DL32" s="1">
        <f t="shared" si="119"/>
        <v>0.28893204269594847</v>
      </c>
      <c r="DM32" s="1">
        <f t="shared" si="174"/>
        <v>-0.2759954886312822</v>
      </c>
      <c r="DN32" s="1">
        <f t="shared" si="175"/>
        <v>-0.15525667980227684</v>
      </c>
      <c r="DO32" s="1">
        <f t="shared" si="42"/>
        <v>2.2113558285894844E-2</v>
      </c>
      <c r="DP32" s="1">
        <f t="shared" si="120"/>
        <v>1015.4794908001263</v>
      </c>
      <c r="DQ32" s="1">
        <f t="shared" si="121"/>
        <v>-159.45171529053437</v>
      </c>
      <c r="DR32" s="1">
        <f t="shared" si="122"/>
        <v>795.82757751197164</v>
      </c>
      <c r="DS32" s="1">
        <f t="shared" si="123"/>
        <v>250</v>
      </c>
      <c r="DT32" s="1">
        <f t="shared" si="124"/>
        <v>1.2417360571627677E-4</v>
      </c>
      <c r="DU32" s="4">
        <f t="shared" si="176"/>
        <v>0.40030851400834594</v>
      </c>
      <c r="DV32" s="1">
        <f t="shared" si="177"/>
        <v>-5.1280810574653648</v>
      </c>
      <c r="DW32" s="4">
        <f t="shared" si="125"/>
        <v>166.97862362549969</v>
      </c>
      <c r="DX32" s="4">
        <f t="shared" si="43"/>
        <v>176.97862362549969</v>
      </c>
      <c r="DY32" s="4">
        <f t="shared" si="126"/>
        <v>2.0970535720538069E-2</v>
      </c>
      <c r="DZ32" s="4">
        <f t="shared" si="44"/>
        <v>-1.1430225653567758E-3</v>
      </c>
      <c r="EA32" s="4">
        <f t="shared" si="45"/>
        <v>-32.25577938749332</v>
      </c>
      <c r="EB32" s="4">
        <f t="shared" si="46"/>
        <v>-45.672187252492058</v>
      </c>
      <c r="EC32" s="4">
        <f t="shared" si="47"/>
        <v>-59.088595117490797</v>
      </c>
      <c r="ED32" s="1">
        <f t="shared" si="48"/>
        <v>45.672187252492058</v>
      </c>
      <c r="EE32" s="1">
        <f t="shared" si="127"/>
        <v>54.327812747507942</v>
      </c>
      <c r="EF32" s="1">
        <f t="shared" si="49"/>
        <v>1.0883073228499818</v>
      </c>
      <c r="EG32" s="1">
        <f t="shared" si="128"/>
        <v>0.75732223179567626</v>
      </c>
      <c r="EH32" s="1">
        <f t="shared" si="129"/>
        <v>0.29752469317174568</v>
      </c>
      <c r="EI32" s="1">
        <f t="shared" si="178"/>
        <v>-0.27916662693565625</v>
      </c>
      <c r="EJ32" s="1">
        <f t="shared" si="179"/>
        <v>-0.17431133529976009</v>
      </c>
      <c r="EK32" s="1">
        <f t="shared" si="50"/>
        <v>2.0970535720538069E-2</v>
      </c>
      <c r="EL32" s="1">
        <f t="shared" si="130"/>
        <v>1014.6793750043765</v>
      </c>
      <c r="EM32" s="1">
        <f t="shared" si="131"/>
        <v>-179.02122757955959</v>
      </c>
      <c r="EN32" s="1">
        <f t="shared" si="132"/>
        <v>757.32223179567632</v>
      </c>
      <c r="EO32" s="1">
        <f t="shared" si="133"/>
        <v>250</v>
      </c>
      <c r="EP32" s="1">
        <f t="shared" si="134"/>
        <v>1.2018971312812015E-4</v>
      </c>
      <c r="EQ32" s="4">
        <f t="shared" si="180"/>
        <v>0.146946373179631</v>
      </c>
      <c r="ER32" s="1">
        <f t="shared" si="181"/>
        <v>-5.0956875569548865</v>
      </c>
      <c r="ES32" s="4">
        <f t="shared" si="135"/>
        <v>170.57968655752467</v>
      </c>
      <c r="ET32" s="4">
        <f t="shared" si="51"/>
        <v>180.57968655752467</v>
      </c>
      <c r="EU32" s="4">
        <f t="shared" si="136"/>
        <v>2.1861643455867667E-2</v>
      </c>
      <c r="EV32" s="4">
        <f t="shared" si="52"/>
        <v>8.9110773532959792E-4</v>
      </c>
      <c r="EW32" s="4">
        <f t="shared" si="53"/>
        <v>-29.947210124981403</v>
      </c>
      <c r="EX32" s="4">
        <f t="shared" si="54"/>
        <v>-43.363617989980142</v>
      </c>
      <c r="EY32" s="4">
        <f t="shared" si="55"/>
        <v>-56.780025854978881</v>
      </c>
      <c r="EZ32" s="1">
        <f t="shared" si="56"/>
        <v>43.363617989980142</v>
      </c>
      <c r="FA32" s="1">
        <f t="shared" si="137"/>
        <v>56.636382010019858</v>
      </c>
      <c r="FB32" s="1">
        <f t="shared" si="57"/>
        <v>1.0538538721224664</v>
      </c>
      <c r="FC32" s="1">
        <f t="shared" si="138"/>
        <v>0.78331693939164282</v>
      </c>
      <c r="FD32" s="1">
        <f t="shared" si="139"/>
        <v>0.27970062166916088</v>
      </c>
      <c r="FE32" s="1">
        <f t="shared" si="182"/>
        <v>-0.25825377825046486</v>
      </c>
      <c r="FF32" s="1">
        <f t="shared" si="183"/>
        <v>-0.15660915306226231</v>
      </c>
      <c r="FG32" s="1">
        <f t="shared" si="58"/>
        <v>2.1861643455867667E-2</v>
      </c>
      <c r="FH32" s="1">
        <f t="shared" si="140"/>
        <v>1015.3031504191075</v>
      </c>
      <c r="FI32" s="1">
        <f t="shared" si="141"/>
        <v>-160.84073237800465</v>
      </c>
      <c r="FJ32" s="1">
        <f t="shared" si="142"/>
        <v>783.31693939164279</v>
      </c>
      <c r="FK32" s="1">
        <f t="shared" si="143"/>
        <v>250</v>
      </c>
      <c r="FL32" s="1">
        <f t="shared" si="144"/>
        <v>1.227632633372014E-4</v>
      </c>
      <c r="FM32" s="4">
        <f t="shared" si="184"/>
        <v>0.36391189136451801</v>
      </c>
      <c r="FN32" s="1">
        <f t="shared" si="185"/>
        <v>-5.1014989726023989</v>
      </c>
      <c r="FO32" s="4">
        <f t="shared" si="145"/>
        <v>167.91482957226236</v>
      </c>
      <c r="FP32" s="4">
        <f t="shared" si="59"/>
        <v>177.91482957226236</v>
      </c>
      <c r="FQ32" s="4">
        <f t="shared" si="146"/>
        <v>2.1176970552442536E-2</v>
      </c>
      <c r="FR32" s="4">
        <f t="shared" si="60"/>
        <v>-6.846729034251306E-4</v>
      </c>
      <c r="FS32" s="4">
        <f t="shared" si="61"/>
        <v>-31.720974123492105</v>
      </c>
      <c r="FT32" s="4">
        <f t="shared" si="62"/>
        <v>-45.137381988490844</v>
      </c>
      <c r="FU32" s="4">
        <f t="shared" si="63"/>
        <v>-58.553789853489583</v>
      </c>
      <c r="FV32" s="1">
        <f t="shared" si="147"/>
        <v>45.137381988490844</v>
      </c>
      <c r="FW32" s="1">
        <f t="shared" si="148"/>
        <v>54.862618011509156</v>
      </c>
      <c r="FX32" s="1">
        <f t="shared" si="64"/>
        <v>1.0809157794253981</v>
      </c>
      <c r="FY32" s="1">
        <f t="shared" si="149"/>
        <v>0.7618782150064618</v>
      </c>
      <c r="FZ32" s="1">
        <f t="shared" si="150"/>
        <v>0.28580582839904517</v>
      </c>
      <c r="GA32" s="1">
        <f t="shared" si="186"/>
        <v>-0.2589213657961712</v>
      </c>
      <c r="GB32" s="1">
        <f t="shared" si="187"/>
        <v>-0.16908832655718811</v>
      </c>
      <c r="GC32" s="1">
        <f t="shared" si="65"/>
        <v>2.1176970552442536E-2</v>
      </c>
      <c r="GD32" s="1">
        <f t="shared" si="151"/>
        <v>1014.8238793867097</v>
      </c>
      <c r="GE32" s="1">
        <f t="shared" si="152"/>
        <v>-173.65709314076332</v>
      </c>
      <c r="GF32" s="1">
        <f t="shared" si="153"/>
        <v>761.8782150064618</v>
      </c>
      <c r="GG32" s="1">
        <f t="shared" si="154"/>
        <v>250</v>
      </c>
      <c r="GH32" s="1">
        <f t="shared" si="155"/>
        <v>1.2072508695006728E-4</v>
      </c>
      <c r="GI32" s="4">
        <f t="shared" si="188"/>
        <v>0.2030976881869381</v>
      </c>
      <c r="GJ32" s="1">
        <f t="shared" si="189"/>
        <v>-5.091144949923696</v>
      </c>
      <c r="GK32" s="4">
        <f t="shared" si="190"/>
        <v>169.89840637022397</v>
      </c>
      <c r="GL32" s="4">
        <f t="shared" si="66"/>
        <v>179.89840637022397</v>
      </c>
      <c r="GM32" s="4">
        <f t="shared" si="191"/>
        <v>2.1666760983248236E-2</v>
      </c>
      <c r="GN32" s="4">
        <f t="shared" si="67"/>
        <v>4.8979043080570051E-4</v>
      </c>
      <c r="GO32" s="4">
        <v>435</v>
      </c>
      <c r="GP32" s="4"/>
      <c r="GQ32" s="4"/>
      <c r="GR32" s="4"/>
      <c r="GS32" s="4"/>
      <c r="GT32" s="4"/>
      <c r="GU32" s="4"/>
      <c r="GV32" s="4"/>
      <c r="GW32" s="4"/>
      <c r="GX32" s="6"/>
      <c r="GY32" s="4"/>
      <c r="GZ32" s="4"/>
      <c r="HA32" s="4"/>
      <c r="HB32" s="1"/>
      <c r="HC32" s="4"/>
      <c r="HD32" s="4"/>
    </row>
    <row r="33" spans="1:212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56"/>
        <v>430</v>
      </c>
      <c r="F33" s="1">
        <f t="shared" si="68"/>
        <v>1.5259999999999985</v>
      </c>
      <c r="G33" s="10">
        <f t="shared" si="69"/>
        <v>-51.965648597655573</v>
      </c>
      <c r="H33" s="25">
        <f t="shared" si="70"/>
        <v>-65.382056462654305</v>
      </c>
      <c r="I33" s="25">
        <f t="shared" si="71"/>
        <v>65.382056462654305</v>
      </c>
      <c r="J33" s="1">
        <f t="shared" si="2"/>
        <v>34.617943537345695</v>
      </c>
      <c r="K33" s="1">
        <f t="shared" si="3"/>
        <v>1.2061779166316067</v>
      </c>
      <c r="L33" s="1">
        <f t="shared" si="72"/>
        <v>0.75033357296069969</v>
      </c>
      <c r="M33" s="1">
        <f t="shared" si="157"/>
        <v>-8.5072034012388165E-2</v>
      </c>
      <c r="N33" s="1">
        <v>0</v>
      </c>
      <c r="O33" s="1">
        <f t="shared" si="73"/>
        <v>0.25743708949107341</v>
      </c>
      <c r="P33" s="1">
        <f t="shared" si="74"/>
        <v>-87.370680371402898</v>
      </c>
      <c r="Q33" s="1">
        <f t="shared" si="75"/>
        <v>750.33357296069971</v>
      </c>
      <c r="R33" s="1">
        <f t="shared" si="76"/>
        <v>250</v>
      </c>
      <c r="S33" s="4">
        <f t="shared" si="4"/>
        <v>1.8541259641304951E-2</v>
      </c>
      <c r="T33" s="4"/>
      <c r="U33" s="4">
        <f t="shared" si="5"/>
        <v>-38.549240732656834</v>
      </c>
      <c r="V33" s="4">
        <f t="shared" si="6"/>
        <v>-51.965648597655573</v>
      </c>
      <c r="W33" s="4">
        <f t="shared" si="7"/>
        <v>-65.382056462654305</v>
      </c>
      <c r="X33" s="1">
        <f t="shared" si="8"/>
        <v>51.965648597655573</v>
      </c>
      <c r="Y33" s="1">
        <f t="shared" si="77"/>
        <v>48.034351402344427</v>
      </c>
      <c r="Z33" s="1">
        <f t="shared" si="9"/>
        <v>1.1955690556878371</v>
      </c>
      <c r="AA33" s="1">
        <f t="shared" si="78"/>
        <v>0.77731065059661208</v>
      </c>
      <c r="AB33" s="1">
        <f t="shared" si="79"/>
        <v>0.19608936875679367</v>
      </c>
      <c r="AC33" s="1">
        <f t="shared" si="158"/>
        <v>-0.35355819774007519</v>
      </c>
      <c r="AD33" s="1">
        <f t="shared" si="159"/>
        <v>-0.31489233442906522</v>
      </c>
      <c r="AE33" s="1">
        <f t="shared" si="10"/>
        <v>1.8541259641304951E-2</v>
      </c>
      <c r="AF33" s="1">
        <f t="shared" si="80"/>
        <v>1012.9788817489134</v>
      </c>
      <c r="AG33" s="1">
        <f t="shared" si="81"/>
        <v>-323.40072530533854</v>
      </c>
      <c r="AH33" s="1">
        <f t="shared" si="82"/>
        <v>777.31065059661205</v>
      </c>
      <c r="AI33" s="1">
        <f t="shared" si="83"/>
        <v>250</v>
      </c>
      <c r="AJ33" s="1">
        <f t="shared" si="84"/>
        <v>1.4593089990806856E-4</v>
      </c>
      <c r="AK33" s="4">
        <f t="shared" si="160"/>
        <v>-0.88217334071948439</v>
      </c>
      <c r="AL33" s="1">
        <f t="shared" si="161"/>
        <v>-5.5174882510457222</v>
      </c>
      <c r="AM33" s="4">
        <f t="shared" si="85"/>
        <v>149.89499017091538</v>
      </c>
      <c r="AN33" s="4">
        <f t="shared" si="11"/>
        <v>159.89499017091538</v>
      </c>
      <c r="AO33" s="4">
        <f t="shared" si="86"/>
        <v>1.9923102481366632E-2</v>
      </c>
      <c r="AP33" s="4">
        <f t="shared" si="12"/>
        <v>1.3818428400616811E-3</v>
      </c>
      <c r="AQ33" s="4">
        <f t="shared" si="13"/>
        <v>-34.969337001927087</v>
      </c>
      <c r="AR33" s="4">
        <f t="shared" si="14"/>
        <v>-48.385744866925826</v>
      </c>
      <c r="AS33" s="4">
        <f t="shared" si="15"/>
        <v>-61.802152731924565</v>
      </c>
      <c r="AT33" s="1">
        <f t="shared" si="16"/>
        <v>48.385744866925826</v>
      </c>
      <c r="AU33" s="1">
        <f t="shared" si="87"/>
        <v>51.614255133074174</v>
      </c>
      <c r="AV33" s="1">
        <f t="shared" si="17"/>
        <v>1.1423649687097548</v>
      </c>
      <c r="AW33" s="1">
        <f t="shared" si="88"/>
        <v>0.74901437129298643</v>
      </c>
      <c r="AX33" s="1">
        <f t="shared" si="89"/>
        <v>0.2649325027547309</v>
      </c>
      <c r="AY33" s="1">
        <f t="shared" si="162"/>
        <v>-0.35228913201284817</v>
      </c>
      <c r="AZ33" s="1">
        <f t="shared" si="163"/>
        <v>-0.21463164330493517</v>
      </c>
      <c r="BA33" s="1">
        <f t="shared" si="18"/>
        <v>1.9923102481366632E-2</v>
      </c>
      <c r="BB33" s="1">
        <f t="shared" si="90"/>
        <v>1013.9461717369567</v>
      </c>
      <c r="BC33" s="1">
        <f t="shared" si="91"/>
        <v>-220.43099030703451</v>
      </c>
      <c r="BD33" s="1">
        <f t="shared" si="92"/>
        <v>749.01437129298643</v>
      </c>
      <c r="BE33" s="1">
        <f t="shared" si="93"/>
        <v>250</v>
      </c>
      <c r="BF33" s="1">
        <f t="shared" si="94"/>
        <v>1.2658028352574707E-4</v>
      </c>
      <c r="BG33" s="4">
        <f t="shared" si="164"/>
        <v>-0.20786177035027464</v>
      </c>
      <c r="BH33" s="1">
        <f t="shared" si="165"/>
        <v>-5.188637390691933</v>
      </c>
      <c r="BI33" s="4">
        <f t="shared" si="95"/>
        <v>163.24931535954136</v>
      </c>
      <c r="BJ33" s="4">
        <f t="shared" si="19"/>
        <v>173.24931535954136</v>
      </c>
      <c r="BK33" s="4">
        <f t="shared" si="96"/>
        <v>2.1536468012194523E-2</v>
      </c>
      <c r="BL33" s="4">
        <f t="shared" si="20"/>
        <v>1.6133655308278906E-3</v>
      </c>
      <c r="BM33" s="4">
        <f t="shared" si="21"/>
        <v>-30.789633554186445</v>
      </c>
      <c r="BN33" s="4">
        <f t="shared" si="22"/>
        <v>-44.206041419185183</v>
      </c>
      <c r="BO33" s="4">
        <f t="shared" si="23"/>
        <v>-57.622449284183922</v>
      </c>
      <c r="BP33" s="1">
        <f t="shared" si="24"/>
        <v>44.206041419185183</v>
      </c>
      <c r="BQ33" s="1">
        <f t="shared" si="97"/>
        <v>55.793958580814817</v>
      </c>
      <c r="BR33" s="1">
        <f t="shared" si="25"/>
        <v>1.0785735233699336</v>
      </c>
      <c r="BS33" s="1">
        <f t="shared" si="98"/>
        <v>0.78902801105118492</v>
      </c>
      <c r="BT33" s="1">
        <f t="shared" si="99"/>
        <v>0.29162516887206524</v>
      </c>
      <c r="BU33" s="1">
        <f t="shared" si="166"/>
        <v>-0.29202671400462837</v>
      </c>
      <c r="BV33" s="1">
        <f t="shared" si="167"/>
        <v>-0.17491372397941535</v>
      </c>
      <c r="BW33" s="1">
        <f t="shared" si="26"/>
        <v>2.1536468012194523E-2</v>
      </c>
      <c r="BX33" s="1">
        <f t="shared" si="100"/>
        <v>1015.0755276085362</v>
      </c>
      <c r="BY33" s="1">
        <f t="shared" si="101"/>
        <v>-179.63989280133916</v>
      </c>
      <c r="BZ33" s="1">
        <f t="shared" si="102"/>
        <v>789.02801105118488</v>
      </c>
      <c r="CA33" s="1">
        <f t="shared" si="103"/>
        <v>250</v>
      </c>
      <c r="CB33" s="1">
        <f t="shared" si="104"/>
        <v>1.2612916172955596E-4</v>
      </c>
      <c r="CC33" s="4">
        <f t="shared" si="168"/>
        <v>0.18074628864958356</v>
      </c>
      <c r="CD33" s="1">
        <f t="shared" si="169"/>
        <v>-5.2033707143990471</v>
      </c>
      <c r="CE33" s="4">
        <f t="shared" si="105"/>
        <v>165.89096319844072</v>
      </c>
      <c r="CF33" s="4">
        <f t="shared" si="27"/>
        <v>175.89096319844072</v>
      </c>
      <c r="CG33" s="4">
        <f t="shared" si="106"/>
        <v>2.0128611889333063E-2</v>
      </c>
      <c r="CH33" s="4">
        <f t="shared" si="28"/>
        <v>-1.4078561228614596E-3</v>
      </c>
      <c r="CI33" s="4">
        <f t="shared" si="29"/>
        <v>-34.436929209267937</v>
      </c>
      <c r="CJ33" s="4">
        <f t="shared" si="30"/>
        <v>-47.853337074266676</v>
      </c>
      <c r="CK33" s="4">
        <f t="shared" si="31"/>
        <v>-61.269744939265415</v>
      </c>
      <c r="CL33" s="1">
        <f t="shared" si="32"/>
        <v>47.853337074266676</v>
      </c>
      <c r="CM33" s="1">
        <f t="shared" si="107"/>
        <v>52.146662925733324</v>
      </c>
      <c r="CN33" s="1">
        <f t="shared" si="33"/>
        <v>1.1338837126282193</v>
      </c>
      <c r="CO33" s="1">
        <f t="shared" si="108"/>
        <v>0.7178486635905168</v>
      </c>
      <c r="CP33" s="1">
        <f t="shared" si="109"/>
        <v>0.28093012012379348</v>
      </c>
      <c r="CQ33" s="1">
        <f t="shared" si="170"/>
        <v>-0.30995790282738139</v>
      </c>
      <c r="CR33" s="1">
        <f t="shared" si="171"/>
        <v>-0.17704136571874224</v>
      </c>
      <c r="CS33" s="1">
        <f t="shared" si="34"/>
        <v>2.0128611889333063E-2</v>
      </c>
      <c r="CT33" s="1">
        <f t="shared" si="110"/>
        <v>1014.0900283225332</v>
      </c>
      <c r="CU33" s="1">
        <f t="shared" si="111"/>
        <v>-181.82502342046266</v>
      </c>
      <c r="CV33" s="1">
        <f t="shared" si="112"/>
        <v>717.84866359051682</v>
      </c>
      <c r="CW33" s="1">
        <f t="shared" si="113"/>
        <v>250</v>
      </c>
      <c r="CX33" s="1">
        <f t="shared" si="114"/>
        <v>1.160880101132862E-4</v>
      </c>
      <c r="CY33" s="4">
        <f t="shared" si="172"/>
        <v>8.1410898810795232E-2</v>
      </c>
      <c r="CZ33" s="1">
        <f t="shared" si="173"/>
        <v>-4.9507420735224699</v>
      </c>
      <c r="DA33" s="4">
        <f t="shared" si="115"/>
        <v>170.7702465044157</v>
      </c>
      <c r="DB33" s="4">
        <f t="shared" si="35"/>
        <v>180.7702465044157</v>
      </c>
      <c r="DC33" s="4">
        <f t="shared" si="116"/>
        <v>2.1510253638586423E-2</v>
      </c>
      <c r="DD33" s="4">
        <f t="shared" si="36"/>
        <v>1.3816417492533602E-3</v>
      </c>
      <c r="DE33" s="4">
        <f t="shared" si="37"/>
        <v>-30.857546439181512</v>
      </c>
      <c r="DF33" s="4">
        <f t="shared" si="38"/>
        <v>-44.273954304180251</v>
      </c>
      <c r="DG33" s="4">
        <f t="shared" si="39"/>
        <v>-57.690362169178989</v>
      </c>
      <c r="DH33" s="1">
        <f t="shared" si="40"/>
        <v>44.273954304180251</v>
      </c>
      <c r="DI33" s="1">
        <f t="shared" si="117"/>
        <v>55.726045695819749</v>
      </c>
      <c r="DJ33" s="1">
        <f t="shared" si="41"/>
        <v>1.0810743323397807</v>
      </c>
      <c r="DK33" s="1">
        <f t="shared" si="118"/>
        <v>0.76273367299254602</v>
      </c>
      <c r="DL33" s="1">
        <f t="shared" si="119"/>
        <v>0.26889145644597284</v>
      </c>
      <c r="DM33" s="1">
        <f t="shared" si="174"/>
        <v>-0.2759954886312822</v>
      </c>
      <c r="DN33" s="1">
        <f t="shared" si="175"/>
        <v>-0.155638845466602</v>
      </c>
      <c r="DO33" s="1">
        <f t="shared" si="42"/>
        <v>2.1510253638586423E-2</v>
      </c>
      <c r="DP33" s="1">
        <f t="shared" si="120"/>
        <v>1015.0571775470105</v>
      </c>
      <c r="DQ33" s="1">
        <f t="shared" si="121"/>
        <v>-159.84420707110959</v>
      </c>
      <c r="DR33" s="1">
        <f t="shared" si="122"/>
        <v>762.73367299254596</v>
      </c>
      <c r="DS33" s="1">
        <f t="shared" si="123"/>
        <v>250</v>
      </c>
      <c r="DT33" s="1">
        <f t="shared" si="124"/>
        <v>1.2066092946168421E-4</v>
      </c>
      <c r="DU33" s="4">
        <f t="shared" si="176"/>
        <v>0.34061442792522145</v>
      </c>
      <c r="DV33" s="1">
        <f t="shared" si="177"/>
        <v>-5.0369489817213839</v>
      </c>
      <c r="DW33" s="4">
        <f t="shared" si="125"/>
        <v>168.23914745905134</v>
      </c>
      <c r="DX33" s="4">
        <f t="shared" si="43"/>
        <v>178.23914745905134</v>
      </c>
      <c r="DY33" s="4">
        <f t="shared" si="126"/>
        <v>2.0390403081445886E-2</v>
      </c>
      <c r="DZ33" s="4">
        <f t="shared" si="44"/>
        <v>-1.1198505571405372E-3</v>
      </c>
      <c r="EA33" s="4">
        <f t="shared" si="45"/>
        <v>-33.758713685659586</v>
      </c>
      <c r="EB33" s="4">
        <f t="shared" si="46"/>
        <v>-47.175121550658325</v>
      </c>
      <c r="EC33" s="4">
        <f t="shared" si="47"/>
        <v>-60.591529415657064</v>
      </c>
      <c r="ED33" s="1">
        <f t="shared" si="48"/>
        <v>47.175121550658325</v>
      </c>
      <c r="EE33" s="1">
        <f t="shared" si="127"/>
        <v>52.824878449341675</v>
      </c>
      <c r="EF33" s="1">
        <f t="shared" si="49"/>
        <v>1.1244279997023101</v>
      </c>
      <c r="EG33" s="1">
        <f t="shared" si="128"/>
        <v>0.72241353704656674</v>
      </c>
      <c r="EH33" s="1">
        <f t="shared" si="129"/>
        <v>0.27415076937820937</v>
      </c>
      <c r="EI33" s="1">
        <f t="shared" si="178"/>
        <v>-0.27916662693565625</v>
      </c>
      <c r="EJ33" s="1">
        <f t="shared" si="179"/>
        <v>-0.16977904745406908</v>
      </c>
      <c r="EK33" s="1">
        <f t="shared" si="50"/>
        <v>2.0390403081445886E-2</v>
      </c>
      <c r="EL33" s="1">
        <f t="shared" si="130"/>
        <v>1014.2732821570122</v>
      </c>
      <c r="EM33" s="1">
        <f t="shared" si="131"/>
        <v>-174.36647731627801</v>
      </c>
      <c r="EN33" s="1">
        <f t="shared" si="132"/>
        <v>722.41353704656672</v>
      </c>
      <c r="EO33" s="1">
        <f t="shared" si="133"/>
        <v>250</v>
      </c>
      <c r="EP33" s="1">
        <f t="shared" si="134"/>
        <v>1.160265278184365E-4</v>
      </c>
      <c r="EQ33" s="4">
        <f t="shared" si="180"/>
        <v>0.14965858345476732</v>
      </c>
      <c r="ER33" s="1">
        <f t="shared" si="181"/>
        <v>-4.9479421869067037</v>
      </c>
      <c r="ES33" s="4">
        <f t="shared" si="135"/>
        <v>171.17058856097316</v>
      </c>
      <c r="ET33" s="4">
        <f t="shared" si="51"/>
        <v>181.17058856097316</v>
      </c>
      <c r="EU33" s="4">
        <f t="shared" si="136"/>
        <v>2.1266511605222721E-2</v>
      </c>
      <c r="EV33" s="4">
        <f t="shared" si="52"/>
        <v>8.7610852377683485E-4</v>
      </c>
      <c r="EW33" s="4">
        <f t="shared" si="53"/>
        <v>-31.489002484165205</v>
      </c>
      <c r="EX33" s="4">
        <f t="shared" si="54"/>
        <v>-44.905410349163944</v>
      </c>
      <c r="EY33" s="4">
        <f t="shared" si="55"/>
        <v>-58.321818214162683</v>
      </c>
      <c r="EZ33" s="1">
        <f t="shared" si="56"/>
        <v>44.905410349163944</v>
      </c>
      <c r="FA33" s="1">
        <f t="shared" si="137"/>
        <v>55.094589650836056</v>
      </c>
      <c r="FB33" s="1">
        <f t="shared" si="57"/>
        <v>1.0913478459952435</v>
      </c>
      <c r="FC33" s="1">
        <f t="shared" si="138"/>
        <v>0.74987947745554173</v>
      </c>
      <c r="FD33" s="1">
        <f t="shared" si="139"/>
        <v>0.25980445290695114</v>
      </c>
      <c r="FE33" s="1">
        <f t="shared" si="182"/>
        <v>-0.25825377825046486</v>
      </c>
      <c r="FF33" s="1">
        <f t="shared" si="183"/>
        <v>-0.15569212198307844</v>
      </c>
      <c r="FG33" s="1">
        <f t="shared" si="58"/>
        <v>2.1266511605222721E-2</v>
      </c>
      <c r="FH33" s="1">
        <f t="shared" si="140"/>
        <v>1014.886558123656</v>
      </c>
      <c r="FI33" s="1">
        <f t="shared" si="141"/>
        <v>-159.89892311906121</v>
      </c>
      <c r="FJ33" s="1">
        <f t="shared" si="142"/>
        <v>749.87947745554175</v>
      </c>
      <c r="FK33" s="1">
        <f t="shared" si="143"/>
        <v>250</v>
      </c>
      <c r="FL33" s="1">
        <f t="shared" si="144"/>
        <v>1.1902637012898911E-4</v>
      </c>
      <c r="FM33" s="4">
        <f t="shared" si="184"/>
        <v>0.32005473760212338</v>
      </c>
      <c r="FN33" s="1">
        <f t="shared" si="185"/>
        <v>-4.9965731637035571</v>
      </c>
      <c r="FO33" s="4">
        <f t="shared" si="145"/>
        <v>169.12389034274432</v>
      </c>
      <c r="FP33" s="4">
        <f t="shared" si="59"/>
        <v>179.12389034274432</v>
      </c>
      <c r="FQ33" s="4">
        <f t="shared" si="146"/>
        <v>2.0593980877667943E-2</v>
      </c>
      <c r="FR33" s="4">
        <f t="shared" si="60"/>
        <v>-6.7253072755477789E-4</v>
      </c>
      <c r="FS33" s="4">
        <f t="shared" si="61"/>
        <v>-33.231310068504001</v>
      </c>
      <c r="FT33" s="4">
        <f t="shared" si="62"/>
        <v>-46.64771793350274</v>
      </c>
      <c r="FU33" s="4">
        <f t="shared" si="63"/>
        <v>-60.064125798501479</v>
      </c>
      <c r="FV33" s="1">
        <f t="shared" si="147"/>
        <v>46.64771793350274</v>
      </c>
      <c r="FW33" s="1">
        <f t="shared" si="148"/>
        <v>53.35228206649726</v>
      </c>
      <c r="FX33" s="1">
        <f t="shared" si="64"/>
        <v>1.1172791416689991</v>
      </c>
      <c r="FY33" s="1">
        <f t="shared" si="149"/>
        <v>0.72726724487202077</v>
      </c>
      <c r="FZ33" s="1">
        <f t="shared" si="150"/>
        <v>0.26387930045404823</v>
      </c>
      <c r="GA33" s="1">
        <f t="shared" si="186"/>
        <v>-0.2589213657961712</v>
      </c>
      <c r="GB33" s="1">
        <f t="shared" si="187"/>
        <v>-0.1652955001284101</v>
      </c>
      <c r="GC33" s="1">
        <f t="shared" si="65"/>
        <v>2.0593980877667943E-2</v>
      </c>
      <c r="GD33" s="1">
        <f t="shared" si="151"/>
        <v>1014.4157866143674</v>
      </c>
      <c r="GE33" s="1">
        <f t="shared" si="152"/>
        <v>-169.76178454187973</v>
      </c>
      <c r="GF33" s="1">
        <f t="shared" si="153"/>
        <v>727.2672448720208</v>
      </c>
      <c r="GG33" s="1">
        <f t="shared" si="154"/>
        <v>250</v>
      </c>
      <c r="GH33" s="1">
        <f t="shared" si="155"/>
        <v>1.1659793495491858E-4</v>
      </c>
      <c r="GI33" s="4">
        <f t="shared" si="188"/>
        <v>0.1960443856920614</v>
      </c>
      <c r="GJ33" s="1">
        <f t="shared" si="189"/>
        <v>-4.9524508337249245</v>
      </c>
      <c r="GK33" s="4">
        <f t="shared" si="190"/>
        <v>170.69703526621558</v>
      </c>
      <c r="GL33" s="4">
        <f t="shared" si="66"/>
        <v>180.69703526621558</v>
      </c>
      <c r="GM33" s="4">
        <f t="shared" si="191"/>
        <v>2.1075409683491586E-2</v>
      </c>
      <c r="GN33" s="4">
        <f t="shared" si="67"/>
        <v>4.8142880582364295E-4</v>
      </c>
      <c r="GO33" s="4">
        <v>430</v>
      </c>
      <c r="GP33" s="4"/>
      <c r="GQ33" s="4"/>
      <c r="GR33" s="4"/>
      <c r="GS33" s="4"/>
      <c r="GT33" s="4"/>
      <c r="GU33" s="4"/>
      <c r="GV33" s="4"/>
      <c r="GW33" s="4"/>
      <c r="GX33" s="6"/>
      <c r="GY33" s="4"/>
      <c r="GZ33" s="4"/>
      <c r="HA33" s="4"/>
      <c r="HB33" s="1"/>
      <c r="HC33" s="4"/>
      <c r="HD33" s="4"/>
    </row>
    <row r="34" spans="1:212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56"/>
        <v>425</v>
      </c>
      <c r="F34" s="1">
        <f t="shared" si="68"/>
        <v>1.5384999999999984</v>
      </c>
      <c r="G34" s="10">
        <f t="shared" si="69"/>
        <v>-53.789556549194131</v>
      </c>
      <c r="H34" s="25">
        <f t="shared" si="70"/>
        <v>-67.205964414192863</v>
      </c>
      <c r="I34" s="25">
        <f t="shared" si="71"/>
        <v>67.205964414192863</v>
      </c>
      <c r="J34" s="1">
        <f t="shared" si="2"/>
        <v>32.794035585807137</v>
      </c>
      <c r="K34" s="1">
        <f t="shared" si="3"/>
        <v>1.2419007731623894</v>
      </c>
      <c r="L34" s="1">
        <f t="shared" si="72"/>
        <v>0.71445713061565552</v>
      </c>
      <c r="M34" s="1">
        <f t="shared" si="157"/>
        <v>-8.6472080809371743E-2</v>
      </c>
      <c r="N34" s="1">
        <v>0</v>
      </c>
      <c r="O34" s="1">
        <f t="shared" si="73"/>
        <v>0.25743708949107341</v>
      </c>
      <c r="P34" s="1">
        <f t="shared" si="74"/>
        <v>-88.808556432840959</v>
      </c>
      <c r="Q34" s="1">
        <f t="shared" si="75"/>
        <v>714.4571306156555</v>
      </c>
      <c r="R34" s="1">
        <f t="shared" si="76"/>
        <v>250</v>
      </c>
      <c r="S34" s="4">
        <f t="shared" si="4"/>
        <v>1.7837231172011067E-2</v>
      </c>
      <c r="T34" s="4"/>
      <c r="U34" s="4">
        <f t="shared" si="5"/>
        <v>-40.373148684195392</v>
      </c>
      <c r="V34" s="4">
        <f t="shared" si="6"/>
        <v>-53.789556549194131</v>
      </c>
      <c r="W34" s="4">
        <f t="shared" si="7"/>
        <v>-67.205964414192863</v>
      </c>
      <c r="X34" s="1">
        <f t="shared" si="8"/>
        <v>53.789556549194131</v>
      </c>
      <c r="Y34" s="1">
        <f t="shared" si="77"/>
        <v>46.210443450805869</v>
      </c>
      <c r="Z34" s="1">
        <f t="shared" si="9"/>
        <v>1.2324511777613794</v>
      </c>
      <c r="AA34" s="1">
        <f t="shared" si="78"/>
        <v>0.7376424414708449</v>
      </c>
      <c r="AB34" s="1">
        <f t="shared" si="79"/>
        <v>0.18151919035419511</v>
      </c>
      <c r="AC34" s="1">
        <f t="shared" si="158"/>
        <v>-0.35355819774007519</v>
      </c>
      <c r="AD34" s="1">
        <f t="shared" si="159"/>
        <v>-0.31208298118698358</v>
      </c>
      <c r="AE34" s="1">
        <f t="shared" si="10"/>
        <v>1.7837231172011067E-2</v>
      </c>
      <c r="AF34" s="1">
        <f t="shared" si="80"/>
        <v>1012.4860618204077</v>
      </c>
      <c r="AG34" s="1">
        <f t="shared" si="81"/>
        <v>-320.51546333865588</v>
      </c>
      <c r="AH34" s="1">
        <f t="shared" si="82"/>
        <v>737.64244147084491</v>
      </c>
      <c r="AI34" s="1">
        <f t="shared" si="83"/>
        <v>250</v>
      </c>
      <c r="AJ34" s="1">
        <f t="shared" si="84"/>
        <v>1.4080569385877678E-4</v>
      </c>
      <c r="AK34" s="4">
        <f t="shared" si="160"/>
        <v>-0.81720923123979961</v>
      </c>
      <c r="AL34" s="1">
        <f t="shared" si="161"/>
        <v>-5.2765170242425663</v>
      </c>
      <c r="AM34" s="4">
        <f t="shared" si="85"/>
        <v>148.13155953337912</v>
      </c>
      <c r="AN34" s="4">
        <f t="shared" si="11"/>
        <v>158.13155953337912</v>
      </c>
      <c r="AO34" s="4">
        <f t="shared" si="86"/>
        <v>1.9302953410435565E-2</v>
      </c>
      <c r="AP34" s="4">
        <f t="shared" si="12"/>
        <v>1.4657222384244981E-3</v>
      </c>
      <c r="AQ34" s="4">
        <f t="shared" si="13"/>
        <v>-36.575940812629334</v>
      </c>
      <c r="AR34" s="4">
        <f t="shared" si="14"/>
        <v>-49.992348677628073</v>
      </c>
      <c r="AS34" s="4">
        <f t="shared" si="15"/>
        <v>-63.408756542626811</v>
      </c>
      <c r="AT34" s="1">
        <f t="shared" si="16"/>
        <v>49.992348677628073</v>
      </c>
      <c r="AU34" s="1">
        <f t="shared" si="87"/>
        <v>50.007651322371927</v>
      </c>
      <c r="AV34" s="1">
        <f t="shared" si="17"/>
        <v>1.1784141792894403</v>
      </c>
      <c r="AW34" s="1">
        <f t="shared" si="88"/>
        <v>0.72098421159370929</v>
      </c>
      <c r="AX34" s="1">
        <f t="shared" si="89"/>
        <v>0.24693982582599822</v>
      </c>
      <c r="AY34" s="1">
        <f t="shared" si="162"/>
        <v>-0.35228913201284817</v>
      </c>
      <c r="AZ34" s="1">
        <f t="shared" si="163"/>
        <v>-0.21757447488960269</v>
      </c>
      <c r="BA34" s="1">
        <f t="shared" si="18"/>
        <v>1.9302953410435565E-2</v>
      </c>
      <c r="BB34" s="1">
        <f t="shared" si="90"/>
        <v>1013.5120673873048</v>
      </c>
      <c r="BC34" s="1">
        <f t="shared" si="91"/>
        <v>-223.45333720111975</v>
      </c>
      <c r="BD34" s="1">
        <f t="shared" si="92"/>
        <v>720.98421159370923</v>
      </c>
      <c r="BE34" s="1">
        <f t="shared" si="93"/>
        <v>250</v>
      </c>
      <c r="BF34" s="1">
        <f t="shared" si="94"/>
        <v>1.240298141862134E-4</v>
      </c>
      <c r="BG34" s="4">
        <f t="shared" si="164"/>
        <v>-0.23620720990872543</v>
      </c>
      <c r="BH34" s="1">
        <f t="shared" si="165"/>
        <v>-5.0619455625176171</v>
      </c>
      <c r="BI34" s="4">
        <f t="shared" si="95"/>
        <v>162.08279517894169</v>
      </c>
      <c r="BJ34" s="4">
        <f t="shared" si="19"/>
        <v>172.08279517894169</v>
      </c>
      <c r="BK34" s="4">
        <f t="shared" si="96"/>
        <v>2.091966989099019E-2</v>
      </c>
      <c r="BL34" s="4">
        <f t="shared" si="20"/>
        <v>1.6167164805546246E-3</v>
      </c>
      <c r="BM34" s="4">
        <f t="shared" si="21"/>
        <v>-32.387556147980042</v>
      </c>
      <c r="BN34" s="4">
        <f t="shared" si="22"/>
        <v>-45.803964012978781</v>
      </c>
      <c r="BO34" s="4">
        <f t="shared" si="23"/>
        <v>-59.22037187797752</v>
      </c>
      <c r="BP34" s="1">
        <f t="shared" si="24"/>
        <v>45.803964012978781</v>
      </c>
      <c r="BQ34" s="1">
        <f t="shared" si="97"/>
        <v>54.196035987021219</v>
      </c>
      <c r="BR34" s="1">
        <f t="shared" si="25"/>
        <v>1.1165305518378215</v>
      </c>
      <c r="BS34" s="1">
        <f t="shared" si="98"/>
        <v>0.75914056935775687</v>
      </c>
      <c r="BT34" s="1">
        <f t="shared" si="99"/>
        <v>0.2724373308734892</v>
      </c>
      <c r="BU34" s="1">
        <f t="shared" si="166"/>
        <v>-0.29202671400462837</v>
      </c>
      <c r="BV34" s="1">
        <f t="shared" si="167"/>
        <v>-0.17803040508960344</v>
      </c>
      <c r="BW34" s="1">
        <f t="shared" si="26"/>
        <v>2.091966989099019E-2</v>
      </c>
      <c r="BX34" s="1">
        <f t="shared" si="100"/>
        <v>1014.6437689236931</v>
      </c>
      <c r="BY34" s="1">
        <f t="shared" si="101"/>
        <v>-182.84078663512452</v>
      </c>
      <c r="BZ34" s="1">
        <f t="shared" si="102"/>
        <v>759.14056935775682</v>
      </c>
      <c r="CA34" s="1">
        <f t="shared" si="103"/>
        <v>250</v>
      </c>
      <c r="CB34" s="1">
        <f t="shared" si="104"/>
        <v>1.2335962424086659E-4</v>
      </c>
      <c r="CC34" s="4">
        <f t="shared" si="168"/>
        <v>0.11385575146877869</v>
      </c>
      <c r="CD34" s="1">
        <f t="shared" si="169"/>
        <v>-5.1160617212787685</v>
      </c>
      <c r="CE34" s="4">
        <f t="shared" si="105"/>
        <v>166.20360285760117</v>
      </c>
      <c r="CF34" s="4">
        <f t="shared" si="27"/>
        <v>176.20360285760117</v>
      </c>
      <c r="CG34" s="4">
        <f t="shared" si="106"/>
        <v>1.9565427611918901E-2</v>
      </c>
      <c r="CH34" s="4">
        <f t="shared" si="28"/>
        <v>-1.3542422790712889E-3</v>
      </c>
      <c r="CI34" s="4">
        <f t="shared" si="29"/>
        <v>-35.895955834693233</v>
      </c>
      <c r="CJ34" s="4">
        <f t="shared" si="30"/>
        <v>-49.312363699691971</v>
      </c>
      <c r="CK34" s="4">
        <f t="shared" si="31"/>
        <v>-62.72877156469071</v>
      </c>
      <c r="CL34" s="1">
        <f t="shared" si="32"/>
        <v>49.312363699691971</v>
      </c>
      <c r="CM34" s="1">
        <f t="shared" si="107"/>
        <v>50.687636300308029</v>
      </c>
      <c r="CN34" s="1">
        <f t="shared" si="33"/>
        <v>1.1682844947984026</v>
      </c>
      <c r="CO34" s="1">
        <f t="shared" si="108"/>
        <v>0.6880156434036655</v>
      </c>
      <c r="CP34" s="1">
        <f t="shared" si="109"/>
        <v>0.26009638886628844</v>
      </c>
      <c r="CQ34" s="1">
        <f t="shared" si="170"/>
        <v>-0.30995790282738139</v>
      </c>
      <c r="CR34" s="1">
        <f t="shared" si="171"/>
        <v>-0.17389297834615569</v>
      </c>
      <c r="CS34" s="1">
        <f t="shared" si="34"/>
        <v>1.9565427611918901E-2</v>
      </c>
      <c r="CT34" s="1">
        <f t="shared" si="110"/>
        <v>1013.6957993283434</v>
      </c>
      <c r="CU34" s="1">
        <f t="shared" si="111"/>
        <v>-178.59156662106881</v>
      </c>
      <c r="CV34" s="1">
        <f t="shared" si="112"/>
        <v>688.01564340366554</v>
      </c>
      <c r="CW34" s="1">
        <f t="shared" si="113"/>
        <v>250</v>
      </c>
      <c r="CX34" s="1">
        <f t="shared" si="114"/>
        <v>1.1263685548283248E-4</v>
      </c>
      <c r="CY34" s="4">
        <f t="shared" si="172"/>
        <v>8.2601008908337117E-2</v>
      </c>
      <c r="CZ34" s="1">
        <f t="shared" si="173"/>
        <v>-4.8087558940713873</v>
      </c>
      <c r="DA34" s="4">
        <f t="shared" si="115"/>
        <v>170.5645491312774</v>
      </c>
      <c r="DB34" s="4">
        <f t="shared" si="35"/>
        <v>180.5645491312774</v>
      </c>
      <c r="DC34" s="4">
        <f t="shared" si="116"/>
        <v>2.0922749019569194E-2</v>
      </c>
      <c r="DD34" s="4">
        <f t="shared" si="36"/>
        <v>1.3573214076502936E-3</v>
      </c>
      <c r="DE34" s="4">
        <f t="shared" si="37"/>
        <v>-32.379579130935994</v>
      </c>
      <c r="DF34" s="4">
        <f t="shared" si="38"/>
        <v>-45.795986995934733</v>
      </c>
      <c r="DG34" s="4">
        <f t="shared" si="39"/>
        <v>-59.212394860933472</v>
      </c>
      <c r="DH34" s="1">
        <f t="shared" si="40"/>
        <v>45.795986995934733</v>
      </c>
      <c r="DI34" s="1">
        <f t="shared" si="117"/>
        <v>54.204013004065267</v>
      </c>
      <c r="DJ34" s="1">
        <f t="shared" si="41"/>
        <v>1.1177279562970492</v>
      </c>
      <c r="DK34" s="1">
        <f t="shared" si="118"/>
        <v>0.73307247914537133</v>
      </c>
      <c r="DL34" s="1">
        <f t="shared" si="119"/>
        <v>0.2513102969416578</v>
      </c>
      <c r="DM34" s="1">
        <f t="shared" si="174"/>
        <v>-0.2759954886312822</v>
      </c>
      <c r="DN34" s="1">
        <f t="shared" si="175"/>
        <v>-0.15636553489144975</v>
      </c>
      <c r="DO34" s="1">
        <f t="shared" si="42"/>
        <v>2.0922749019569194E-2</v>
      </c>
      <c r="DP34" s="1">
        <f t="shared" si="120"/>
        <v>1014.6459243136985</v>
      </c>
      <c r="DQ34" s="1">
        <f t="shared" si="121"/>
        <v>-160.59053164421672</v>
      </c>
      <c r="DR34" s="1">
        <f t="shared" si="122"/>
        <v>733.07247914537129</v>
      </c>
      <c r="DS34" s="1">
        <f t="shared" si="123"/>
        <v>250</v>
      </c>
      <c r="DT34" s="1">
        <f t="shared" si="124"/>
        <v>1.1750092380344579E-4</v>
      </c>
      <c r="DU34" s="4">
        <f t="shared" si="176"/>
        <v>0.28862344330663092</v>
      </c>
      <c r="DV34" s="1">
        <f t="shared" si="177"/>
        <v>-4.9420638115856681</v>
      </c>
      <c r="DW34" s="4">
        <f t="shared" si="125"/>
        <v>169.01008050896294</v>
      </c>
      <c r="DX34" s="4">
        <f t="shared" si="43"/>
        <v>179.01008050896294</v>
      </c>
      <c r="DY34" s="4">
        <f t="shared" si="126"/>
        <v>1.9828715184435696E-2</v>
      </c>
      <c r="DZ34" s="4">
        <f t="shared" si="44"/>
        <v>-1.0940338351334983E-3</v>
      </c>
      <c r="EA34" s="4">
        <f t="shared" si="45"/>
        <v>-35.21386367791397</v>
      </c>
      <c r="EB34" s="4">
        <f t="shared" si="46"/>
        <v>-48.630271542912709</v>
      </c>
      <c r="EC34" s="4">
        <f t="shared" si="47"/>
        <v>-62.046679407911448</v>
      </c>
      <c r="ED34" s="1">
        <f t="shared" si="48"/>
        <v>48.630271542912709</v>
      </c>
      <c r="EE34" s="1">
        <f t="shared" si="127"/>
        <v>51.369728457087291</v>
      </c>
      <c r="EF34" s="1">
        <f t="shared" si="49"/>
        <v>1.1590156902445408</v>
      </c>
      <c r="EG34" s="1">
        <f t="shared" si="128"/>
        <v>0.69175381084461307</v>
      </c>
      <c r="EH34" s="1">
        <f t="shared" si="129"/>
        <v>0.25394314768185683</v>
      </c>
      <c r="EI34" s="1">
        <f t="shared" si="178"/>
        <v>-0.27916662693565625</v>
      </c>
      <c r="EJ34" s="1">
        <f t="shared" si="179"/>
        <v>-0.16614737873065777</v>
      </c>
      <c r="EK34" s="1">
        <f t="shared" si="50"/>
        <v>1.9828715184435696E-2</v>
      </c>
      <c r="EL34" s="1">
        <f t="shared" si="130"/>
        <v>1013.880100629105</v>
      </c>
      <c r="EM34" s="1">
        <f t="shared" si="131"/>
        <v>-170.63668090396013</v>
      </c>
      <c r="EN34" s="1">
        <f t="shared" si="132"/>
        <v>691.7538108446131</v>
      </c>
      <c r="EO34" s="1">
        <f t="shared" si="133"/>
        <v>250</v>
      </c>
      <c r="EP34" s="1">
        <f t="shared" si="134"/>
        <v>1.12337579402038E-4</v>
      </c>
      <c r="EQ34" s="4">
        <f t="shared" si="180"/>
        <v>0.14995640016844902</v>
      </c>
      <c r="ER34" s="1">
        <f t="shared" si="181"/>
        <v>-4.8072223959404754</v>
      </c>
      <c r="ES34" s="4">
        <f t="shared" si="135"/>
        <v>171.38570857758327</v>
      </c>
      <c r="ET34" s="4">
        <f t="shared" si="51"/>
        <v>181.38570857758327</v>
      </c>
      <c r="EU34" s="4">
        <f t="shared" si="136"/>
        <v>2.0688258086509217E-2</v>
      </c>
      <c r="EV34" s="4">
        <f t="shared" si="52"/>
        <v>8.5954290207352138E-4</v>
      </c>
      <c r="EW34" s="4">
        <f t="shared" si="53"/>
        <v>-32.987068594821942</v>
      </c>
      <c r="EX34" s="4">
        <f t="shared" si="54"/>
        <v>-46.403476459820681</v>
      </c>
      <c r="EY34" s="4">
        <f t="shared" si="55"/>
        <v>-59.819884324819419</v>
      </c>
      <c r="EZ34" s="1">
        <f t="shared" si="56"/>
        <v>46.403476459820681</v>
      </c>
      <c r="FA34" s="1">
        <f t="shared" si="137"/>
        <v>53.596523540179319</v>
      </c>
      <c r="FB34" s="1">
        <f t="shared" si="57"/>
        <v>1.1273458647205357</v>
      </c>
      <c r="FC34" s="1">
        <f t="shared" si="138"/>
        <v>0.7199603745058436</v>
      </c>
      <c r="FD34" s="1">
        <f t="shared" si="139"/>
        <v>0.24237985219033831</v>
      </c>
      <c r="FE34" s="1">
        <f t="shared" si="182"/>
        <v>-0.25825377825046486</v>
      </c>
      <c r="FF34" s="1">
        <f t="shared" si="183"/>
        <v>-0.15513139214941751</v>
      </c>
      <c r="FG34" s="1">
        <f t="shared" si="58"/>
        <v>2.0688258086509217E-2</v>
      </c>
      <c r="FH34" s="1">
        <f t="shared" si="140"/>
        <v>1014.4817806605564</v>
      </c>
      <c r="FI34" s="1">
        <f t="shared" si="141"/>
        <v>-159.32304236529478</v>
      </c>
      <c r="FJ34" s="1">
        <f t="shared" si="142"/>
        <v>719.96037450584356</v>
      </c>
      <c r="FK34" s="1">
        <f t="shared" si="143"/>
        <v>250</v>
      </c>
      <c r="FL34" s="1">
        <f t="shared" si="144"/>
        <v>1.156507037427007E-4</v>
      </c>
      <c r="FM34" s="4">
        <f t="shared" si="184"/>
        <v>0.28224028716687399</v>
      </c>
      <c r="FN34" s="1">
        <f t="shared" si="185"/>
        <v>-4.8898242344604306</v>
      </c>
      <c r="FO34" s="4">
        <f t="shared" si="145"/>
        <v>169.88735034833337</v>
      </c>
      <c r="FP34" s="4">
        <f t="shared" si="59"/>
        <v>179.88735034833337</v>
      </c>
      <c r="FQ34" s="4">
        <f t="shared" si="146"/>
        <v>2.0029413739696574E-2</v>
      </c>
      <c r="FR34" s="4">
        <f t="shared" si="60"/>
        <v>-6.5884434681264328E-4</v>
      </c>
      <c r="FS34" s="4">
        <f t="shared" si="61"/>
        <v>-34.693919234232936</v>
      </c>
      <c r="FT34" s="4">
        <f t="shared" si="62"/>
        <v>-48.110327099231675</v>
      </c>
      <c r="FU34" s="4">
        <f t="shared" si="63"/>
        <v>-61.526734964230414</v>
      </c>
      <c r="FV34" s="1">
        <f t="shared" si="147"/>
        <v>48.110327099231675</v>
      </c>
      <c r="FW34" s="1">
        <f t="shared" si="148"/>
        <v>51.889672900768325</v>
      </c>
      <c r="FX34" s="1">
        <f t="shared" si="64"/>
        <v>1.1521142045015158</v>
      </c>
      <c r="FY34" s="1">
        <f t="shared" si="149"/>
        <v>0.69670125665033389</v>
      </c>
      <c r="FZ34" s="1">
        <f t="shared" si="150"/>
        <v>0.24485208922622714</v>
      </c>
      <c r="GA34" s="1">
        <f t="shared" si="186"/>
        <v>-0.2589213657961712</v>
      </c>
      <c r="GB34" s="1">
        <f t="shared" si="187"/>
        <v>-0.16221665348450154</v>
      </c>
      <c r="GC34" s="1">
        <f t="shared" si="65"/>
        <v>2.0029413739696574E-2</v>
      </c>
      <c r="GD34" s="1">
        <f t="shared" si="151"/>
        <v>1014.0205896177877</v>
      </c>
      <c r="GE34" s="1">
        <f t="shared" si="152"/>
        <v>-166.59974746165275</v>
      </c>
      <c r="GF34" s="1">
        <f t="shared" si="153"/>
        <v>696.7012566503339</v>
      </c>
      <c r="GG34" s="1">
        <f t="shared" si="154"/>
        <v>250</v>
      </c>
      <c r="GH34" s="1">
        <f t="shared" si="155"/>
        <v>1.1291342759427379E-4</v>
      </c>
      <c r="GI34" s="4">
        <f t="shared" si="188"/>
        <v>0.18885660190188644</v>
      </c>
      <c r="GJ34" s="1">
        <f t="shared" si="189"/>
        <v>-4.818496833022258</v>
      </c>
      <c r="GK34" s="4">
        <f t="shared" si="190"/>
        <v>171.11216813040733</v>
      </c>
      <c r="GL34" s="4">
        <f t="shared" si="66"/>
        <v>181.11216813040733</v>
      </c>
      <c r="GM34" s="4">
        <f t="shared" si="191"/>
        <v>2.0501498654116802E-2</v>
      </c>
      <c r="GN34" s="4">
        <f t="shared" si="67"/>
        <v>4.7208491442022812E-4</v>
      </c>
      <c r="GO34" s="4">
        <v>425</v>
      </c>
      <c r="GP34" s="4"/>
      <c r="GQ34" s="4"/>
      <c r="GR34" s="4"/>
      <c r="GS34" s="4"/>
      <c r="GT34" s="4"/>
      <c r="GU34" s="4"/>
      <c r="GV34" s="4"/>
      <c r="GW34" s="4"/>
      <c r="GX34" s="6"/>
      <c r="GY34" s="4"/>
      <c r="GZ34" s="4"/>
      <c r="HA34" s="4"/>
      <c r="HB34" s="1"/>
      <c r="HC34" s="4"/>
      <c r="HD34" s="4"/>
    </row>
    <row r="35" spans="1:212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56"/>
        <v>420</v>
      </c>
      <c r="F35" s="1">
        <f t="shared" si="68"/>
        <v>1.5509999999999984</v>
      </c>
      <c r="G35" s="10">
        <f t="shared" si="69"/>
        <v>-55.553615123976265</v>
      </c>
      <c r="H35" s="25">
        <f t="shared" si="70"/>
        <v>-68.970022988975003</v>
      </c>
      <c r="I35" s="25">
        <f t="shared" si="71"/>
        <v>68.970022988975003</v>
      </c>
      <c r="J35" s="1">
        <f t="shared" si="2"/>
        <v>31.029977011024997</v>
      </c>
      <c r="K35" s="1">
        <f t="shared" si="3"/>
        <v>1.2760064995332137</v>
      </c>
      <c r="L35" s="1">
        <f t="shared" si="72"/>
        <v>0.68211452741648415</v>
      </c>
      <c r="M35" s="1">
        <f t="shared" si="157"/>
        <v>-8.7402172270691914E-2</v>
      </c>
      <c r="N35" s="1">
        <v>0</v>
      </c>
      <c r="O35" s="1">
        <f t="shared" si="73"/>
        <v>0.25743708949107341</v>
      </c>
      <c r="P35" s="1">
        <f t="shared" si="74"/>
        <v>-89.763778965446008</v>
      </c>
      <c r="Q35" s="1">
        <f t="shared" si="75"/>
        <v>682.11452741648418</v>
      </c>
      <c r="R35" s="1">
        <f t="shared" si="76"/>
        <v>250</v>
      </c>
      <c r="S35" s="4">
        <f t="shared" si="4"/>
        <v>1.7156304562145164E-2</v>
      </c>
      <c r="T35" s="4"/>
      <c r="U35" s="4">
        <f t="shared" si="5"/>
        <v>-42.137207258977526</v>
      </c>
      <c r="V35" s="4">
        <f t="shared" si="6"/>
        <v>-55.553615123976265</v>
      </c>
      <c r="W35" s="4">
        <f t="shared" si="7"/>
        <v>-68.970022988975003</v>
      </c>
      <c r="X35" s="1">
        <f t="shared" si="8"/>
        <v>55.553615123976265</v>
      </c>
      <c r="Y35" s="1">
        <f t="shared" si="77"/>
        <v>44.446384876023735</v>
      </c>
      <c r="Z35" s="1">
        <f t="shared" si="9"/>
        <v>1.2675613456871608</v>
      </c>
      <c r="AA35" s="1">
        <f t="shared" si="78"/>
        <v>0.70220335851562954</v>
      </c>
      <c r="AB35" s="1">
        <f t="shared" si="79"/>
        <v>0.1687493571594943</v>
      </c>
      <c r="AC35" s="1">
        <f t="shared" si="158"/>
        <v>-0.35355819774007519</v>
      </c>
      <c r="AD35" s="1">
        <f t="shared" si="159"/>
        <v>-0.30970518180268336</v>
      </c>
      <c r="AE35" s="1">
        <f t="shared" si="10"/>
        <v>1.7156304562145164E-2</v>
      </c>
      <c r="AF35" s="1">
        <f t="shared" si="80"/>
        <v>1012.0094131935016</v>
      </c>
      <c r="AG35" s="1">
        <f t="shared" si="81"/>
        <v>-318.07341581499185</v>
      </c>
      <c r="AH35" s="1">
        <f t="shared" si="82"/>
        <v>702.20335851562959</v>
      </c>
      <c r="AI35" s="1">
        <f t="shared" si="83"/>
        <v>250</v>
      </c>
      <c r="AJ35" s="1">
        <f t="shared" si="84"/>
        <v>1.3618532197318052E-4</v>
      </c>
      <c r="AK35" s="4">
        <f t="shared" si="160"/>
        <v>-0.75425989182435837</v>
      </c>
      <c r="AL35" s="1">
        <f t="shared" si="161"/>
        <v>-5.0433360323606493</v>
      </c>
      <c r="AM35" s="4">
        <f t="shared" si="85"/>
        <v>145.99868798975689</v>
      </c>
      <c r="AN35" s="4">
        <f t="shared" si="11"/>
        <v>155.99868798975689</v>
      </c>
      <c r="AO35" s="4">
        <f t="shared" si="86"/>
        <v>1.8694022394814696E-2</v>
      </c>
      <c r="AP35" s="4">
        <f t="shared" si="12"/>
        <v>1.5377178326695315E-3</v>
      </c>
      <c r="AQ35" s="4">
        <f t="shared" si="13"/>
        <v>-38.153482303875109</v>
      </c>
      <c r="AR35" s="4">
        <f t="shared" si="14"/>
        <v>-51.569890168873847</v>
      </c>
      <c r="AS35" s="4">
        <f t="shared" si="15"/>
        <v>-64.986298033872586</v>
      </c>
      <c r="AT35" s="1">
        <f t="shared" si="16"/>
        <v>51.569890168873847</v>
      </c>
      <c r="AU35" s="1">
        <f t="shared" si="87"/>
        <v>48.430109831126153</v>
      </c>
      <c r="AV35" s="1">
        <f t="shared" si="17"/>
        <v>1.2131992139770988</v>
      </c>
      <c r="AW35" s="1">
        <f t="shared" si="88"/>
        <v>0.69570069375317178</v>
      </c>
      <c r="AX35" s="1">
        <f t="shared" si="89"/>
        <v>0.23123114305235914</v>
      </c>
      <c r="AY35" s="1">
        <f t="shared" si="162"/>
        <v>-0.35228913201284817</v>
      </c>
      <c r="AZ35" s="1">
        <f t="shared" si="163"/>
        <v>-0.22122230708864019</v>
      </c>
      <c r="BA35" s="1">
        <f t="shared" si="18"/>
        <v>1.8694022394814696E-2</v>
      </c>
      <c r="BB35" s="1">
        <f t="shared" si="90"/>
        <v>1013.0858156763702</v>
      </c>
      <c r="BC35" s="1">
        <f t="shared" si="91"/>
        <v>-227.19973382617525</v>
      </c>
      <c r="BD35" s="1">
        <f t="shared" si="92"/>
        <v>695.70069375317178</v>
      </c>
      <c r="BE35" s="1">
        <f t="shared" si="93"/>
        <v>250</v>
      </c>
      <c r="BF35" s="1">
        <f t="shared" si="94"/>
        <v>1.2178620312417384E-4</v>
      </c>
      <c r="BG35" s="4">
        <f t="shared" si="164"/>
        <v>-0.26135645544544017</v>
      </c>
      <c r="BH35" s="1">
        <f t="shared" si="165"/>
        <v>-4.9348620541491144</v>
      </c>
      <c r="BI35" s="4">
        <f t="shared" si="95"/>
        <v>160.49178821209239</v>
      </c>
      <c r="BJ35" s="4">
        <f t="shared" si="19"/>
        <v>170.49178821209239</v>
      </c>
      <c r="BK35" s="4">
        <f t="shared" si="96"/>
        <v>2.031502645365714E-2</v>
      </c>
      <c r="BL35" s="4">
        <f t="shared" si="20"/>
        <v>1.6210040588424436E-3</v>
      </c>
      <c r="BM35" s="4">
        <f t="shared" si="21"/>
        <v>-33.953989923454273</v>
      </c>
      <c r="BN35" s="4">
        <f t="shared" si="22"/>
        <v>-47.370397788453012</v>
      </c>
      <c r="BO35" s="4">
        <f t="shared" si="23"/>
        <v>-60.786805653451751</v>
      </c>
      <c r="BP35" s="1">
        <f t="shared" si="24"/>
        <v>47.370397788453012</v>
      </c>
      <c r="BQ35" s="1">
        <f t="shared" si="97"/>
        <v>52.629602211546988</v>
      </c>
      <c r="BR35" s="1">
        <f t="shared" si="25"/>
        <v>1.1531437106325697</v>
      </c>
      <c r="BS35" s="1">
        <f t="shared" si="98"/>
        <v>0.73226317589496492</v>
      </c>
      <c r="BT35" s="1">
        <f t="shared" si="99"/>
        <v>0.25552274597281999</v>
      </c>
      <c r="BU35" s="1">
        <f t="shared" si="166"/>
        <v>-0.29202671400462837</v>
      </c>
      <c r="BV35" s="1">
        <f t="shared" si="167"/>
        <v>-0.18168407518537744</v>
      </c>
      <c r="BW35" s="1">
        <f t="shared" si="26"/>
        <v>2.031502645365714E-2</v>
      </c>
      <c r="BX35" s="1">
        <f t="shared" si="100"/>
        <v>1014.2205185175599</v>
      </c>
      <c r="BY35" s="1">
        <f t="shared" si="101"/>
        <v>-186.59317889688634</v>
      </c>
      <c r="BZ35" s="1">
        <f t="shared" si="102"/>
        <v>732.26317589496489</v>
      </c>
      <c r="CA35" s="1">
        <f t="shared" si="103"/>
        <v>250</v>
      </c>
      <c r="CB35" s="1">
        <f t="shared" si="104"/>
        <v>1.2092868746661004E-4</v>
      </c>
      <c r="CC35" s="4">
        <f t="shared" si="168"/>
        <v>5.4060726966428378E-2</v>
      </c>
      <c r="CD35" s="1">
        <f t="shared" si="169"/>
        <v>-5.0246958864478568</v>
      </c>
      <c r="CE35" s="4">
        <f t="shared" si="105"/>
        <v>165.99027786540702</v>
      </c>
      <c r="CF35" s="4">
        <f t="shared" si="27"/>
        <v>175.99027786540702</v>
      </c>
      <c r="CG35" s="4">
        <f t="shared" si="106"/>
        <v>1.9017346566668009E-2</v>
      </c>
      <c r="CH35" s="4">
        <f t="shared" si="28"/>
        <v>-1.2976798869891309E-3</v>
      </c>
      <c r="CI35" s="4">
        <f t="shared" si="29"/>
        <v>-37.315854915654093</v>
      </c>
      <c r="CJ35" s="4">
        <f t="shared" si="30"/>
        <v>-50.732262780652832</v>
      </c>
      <c r="CK35" s="4">
        <f t="shared" si="31"/>
        <v>-64.148670645651578</v>
      </c>
      <c r="CL35" s="1">
        <f t="shared" si="32"/>
        <v>50.732262780652832</v>
      </c>
      <c r="CM35" s="1">
        <f t="shared" si="107"/>
        <v>49.267737219347168</v>
      </c>
      <c r="CN35" s="1">
        <f t="shared" si="33"/>
        <v>1.2013704831246608</v>
      </c>
      <c r="CO35" s="1">
        <f t="shared" si="108"/>
        <v>0.66171976652516395</v>
      </c>
      <c r="CP35" s="1">
        <f t="shared" si="109"/>
        <v>0.24200877913855698</v>
      </c>
      <c r="CQ35" s="1">
        <f t="shared" si="170"/>
        <v>-0.30995790282738139</v>
      </c>
      <c r="CR35" s="1">
        <f t="shared" si="171"/>
        <v>-0.1717522060889842</v>
      </c>
      <c r="CS35" s="1">
        <f t="shared" si="34"/>
        <v>1.9017346566668009E-2</v>
      </c>
      <c r="CT35" s="1">
        <f t="shared" si="110"/>
        <v>1013.3121425966676</v>
      </c>
      <c r="CU35" s="1">
        <f t="shared" si="111"/>
        <v>-176.39295069750855</v>
      </c>
      <c r="CV35" s="1">
        <f t="shared" si="112"/>
        <v>661.719766525164</v>
      </c>
      <c r="CW35" s="1">
        <f t="shared" si="113"/>
        <v>250</v>
      </c>
      <c r="CX35" s="1">
        <f t="shared" si="114"/>
        <v>1.0961620905017844E-4</v>
      </c>
      <c r="CY35" s="4">
        <f t="shared" si="172"/>
        <v>8.0176823136119138E-2</v>
      </c>
      <c r="CZ35" s="1">
        <f t="shared" si="173"/>
        <v>-4.6741598185308835</v>
      </c>
      <c r="DA35" s="4">
        <f t="shared" si="115"/>
        <v>169.98324688122085</v>
      </c>
      <c r="DB35" s="4">
        <f t="shared" si="35"/>
        <v>179.98324688122085</v>
      </c>
      <c r="DC35" s="4">
        <f t="shared" si="116"/>
        <v>2.0349470393252665E-2</v>
      </c>
      <c r="DD35" s="4">
        <f t="shared" si="36"/>
        <v>1.3321238265846559E-3</v>
      </c>
      <c r="DE35" s="4">
        <f t="shared" si="37"/>
        <v>-33.86475691932079</v>
      </c>
      <c r="DF35" s="4">
        <f t="shared" si="38"/>
        <v>-47.281164784319529</v>
      </c>
      <c r="DG35" s="4">
        <f t="shared" si="39"/>
        <v>-60.697572649318268</v>
      </c>
      <c r="DH35" s="1">
        <f t="shared" si="40"/>
        <v>47.281164784319529</v>
      </c>
      <c r="DI35" s="1">
        <f t="shared" si="117"/>
        <v>52.718835215680471</v>
      </c>
      <c r="DJ35" s="1">
        <f t="shared" si="41"/>
        <v>1.1530441337829926</v>
      </c>
      <c r="DK35" s="1">
        <f t="shared" si="118"/>
        <v>0.70632354971886802</v>
      </c>
      <c r="DL35" s="1">
        <f t="shared" si="119"/>
        <v>0.23578480168318627</v>
      </c>
      <c r="DM35" s="1">
        <f t="shared" si="174"/>
        <v>-0.2759954886312822</v>
      </c>
      <c r="DN35" s="1">
        <f t="shared" si="175"/>
        <v>-0.15743084714159647</v>
      </c>
      <c r="DO35" s="1">
        <f t="shared" si="42"/>
        <v>2.0349470393252665E-2</v>
      </c>
      <c r="DP35" s="1">
        <f t="shared" si="120"/>
        <v>1014.2446292752769</v>
      </c>
      <c r="DQ35" s="1">
        <f t="shared" si="121"/>
        <v>-161.68462863136241</v>
      </c>
      <c r="DR35" s="1">
        <f t="shared" si="122"/>
        <v>706.32354971886798</v>
      </c>
      <c r="DS35" s="1">
        <f t="shared" si="123"/>
        <v>250</v>
      </c>
      <c r="DT35" s="1">
        <f t="shared" si="124"/>
        <v>1.1465572526330597E-4</v>
      </c>
      <c r="DU35" s="4">
        <f t="shared" si="176"/>
        <v>0.24287425892194647</v>
      </c>
      <c r="DV35" s="1">
        <f t="shared" si="177"/>
        <v>-4.84449333939122</v>
      </c>
      <c r="DW35" s="4">
        <f t="shared" si="125"/>
        <v>169.32297038334551</v>
      </c>
      <c r="DX35" s="4">
        <f t="shared" si="43"/>
        <v>179.32297038334551</v>
      </c>
      <c r="DY35" s="4">
        <f t="shared" si="126"/>
        <v>1.9283439877838572E-2</v>
      </c>
      <c r="DZ35" s="4">
        <f t="shared" si="44"/>
        <v>-1.0660305154140924E-3</v>
      </c>
      <c r="EA35" s="4">
        <f t="shared" si="45"/>
        <v>-36.626494005885796</v>
      </c>
      <c r="EB35" s="4">
        <f t="shared" si="46"/>
        <v>-50.042901870884535</v>
      </c>
      <c r="EC35" s="4">
        <f t="shared" si="47"/>
        <v>-63.459309735883274</v>
      </c>
      <c r="ED35" s="1">
        <f t="shared" si="48"/>
        <v>50.042901870884535</v>
      </c>
      <c r="EE35" s="1">
        <f t="shared" si="127"/>
        <v>49.957098129115465</v>
      </c>
      <c r="EF35" s="1">
        <f t="shared" si="49"/>
        <v>1.1922449970154732</v>
      </c>
      <c r="EG35" s="1">
        <f t="shared" si="128"/>
        <v>0.66458613541864775</v>
      </c>
      <c r="EH35" s="1">
        <f t="shared" si="129"/>
        <v>0.23632986503292466</v>
      </c>
      <c r="EI35" s="1">
        <f t="shared" si="178"/>
        <v>-0.27916662693565625</v>
      </c>
      <c r="EJ35" s="1">
        <f t="shared" si="179"/>
        <v>-0.16329718632981896</v>
      </c>
      <c r="EK35" s="1">
        <f t="shared" si="50"/>
        <v>1.9283439877838572E-2</v>
      </c>
      <c r="EL35" s="1">
        <f t="shared" si="130"/>
        <v>1013.4984079144871</v>
      </c>
      <c r="EM35" s="1">
        <f t="shared" si="131"/>
        <v>-167.70947630445067</v>
      </c>
      <c r="EN35" s="1">
        <f t="shared" si="132"/>
        <v>664.5861354186477</v>
      </c>
      <c r="EO35" s="1">
        <f t="shared" si="133"/>
        <v>250</v>
      </c>
      <c r="EP35" s="1">
        <f t="shared" si="134"/>
        <v>1.090550613194248E-4</v>
      </c>
      <c r="EQ35" s="4">
        <f t="shared" si="180"/>
        <v>0.14824022990928909</v>
      </c>
      <c r="ER35" s="1">
        <f t="shared" si="181"/>
        <v>-4.6726197395503535</v>
      </c>
      <c r="ES35" s="4">
        <f t="shared" si="135"/>
        <v>171.24549931756036</v>
      </c>
      <c r="ET35" s="4">
        <f t="shared" si="51"/>
        <v>181.24549931756036</v>
      </c>
      <c r="EU35" s="4">
        <f t="shared" si="136"/>
        <v>2.0125298499380651E-2</v>
      </c>
      <c r="EV35" s="4">
        <f t="shared" si="52"/>
        <v>8.4185862154207911E-4</v>
      </c>
      <c r="EW35" s="4">
        <f t="shared" si="53"/>
        <v>-34.445513121061751</v>
      </c>
      <c r="EX35" s="4">
        <f t="shared" si="54"/>
        <v>-47.86192098606049</v>
      </c>
      <c r="EY35" s="4">
        <f t="shared" si="55"/>
        <v>-61.278328851059229</v>
      </c>
      <c r="EZ35" s="1">
        <f t="shared" si="56"/>
        <v>47.86192098606049</v>
      </c>
      <c r="FA35" s="1">
        <f t="shared" si="137"/>
        <v>52.13807901393951</v>
      </c>
      <c r="FB35" s="1">
        <f t="shared" si="57"/>
        <v>1.1619960643092548</v>
      </c>
      <c r="FC35" s="1">
        <f t="shared" si="138"/>
        <v>0.69300399177438354</v>
      </c>
      <c r="FD35" s="1">
        <f t="shared" si="139"/>
        <v>0.22700960785689067</v>
      </c>
      <c r="FE35" s="1">
        <f t="shared" si="182"/>
        <v>-0.25825377825046486</v>
      </c>
      <c r="FF35" s="1">
        <f t="shared" si="183"/>
        <v>-0.15489451227216511</v>
      </c>
      <c r="FG35" s="1">
        <f t="shared" si="58"/>
        <v>2.0125298499380651E-2</v>
      </c>
      <c r="FH35" s="1">
        <f t="shared" si="140"/>
        <v>1014.0877089495664</v>
      </c>
      <c r="FI35" s="1">
        <f t="shared" si="141"/>
        <v>-159.07976199375901</v>
      </c>
      <c r="FJ35" s="1">
        <f t="shared" si="142"/>
        <v>693.00399177438351</v>
      </c>
      <c r="FK35" s="1">
        <f t="shared" si="143"/>
        <v>250</v>
      </c>
      <c r="FL35" s="1">
        <f t="shared" si="144"/>
        <v>1.1259191742571326E-4</v>
      </c>
      <c r="FM35" s="4">
        <f t="shared" si="184"/>
        <v>0.24933899432197024</v>
      </c>
      <c r="FN35" s="1">
        <f t="shared" si="185"/>
        <v>-4.7819856305231925</v>
      </c>
      <c r="FO35" s="4">
        <f t="shared" si="145"/>
        <v>170.23705936005678</v>
      </c>
      <c r="FP35" s="4">
        <f t="shared" si="59"/>
        <v>180.23705936005678</v>
      </c>
      <c r="FQ35" s="4">
        <f t="shared" si="146"/>
        <v>1.9481374556789742E-2</v>
      </c>
      <c r="FR35" s="4">
        <f t="shared" si="60"/>
        <v>-6.4392394259090921E-4</v>
      </c>
      <c r="FS35" s="4">
        <f t="shared" si="61"/>
        <v>-36.113709863525251</v>
      </c>
      <c r="FT35" s="4">
        <f t="shared" si="62"/>
        <v>-49.53011772852399</v>
      </c>
      <c r="FU35" s="4">
        <f t="shared" si="63"/>
        <v>-62.946525593522729</v>
      </c>
      <c r="FV35" s="1">
        <f t="shared" si="147"/>
        <v>49.53011772852399</v>
      </c>
      <c r="FW35" s="1">
        <f t="shared" si="148"/>
        <v>50.46988227147601</v>
      </c>
      <c r="FX35" s="1">
        <f t="shared" si="64"/>
        <v>1.1855879244637713</v>
      </c>
      <c r="FY35" s="1">
        <f t="shared" si="149"/>
        <v>0.6694743992451091</v>
      </c>
      <c r="FZ35" s="1">
        <f t="shared" si="150"/>
        <v>0.2282066445858969</v>
      </c>
      <c r="GA35" s="1">
        <f t="shared" si="186"/>
        <v>-0.2589213657961712</v>
      </c>
      <c r="GB35" s="1">
        <f t="shared" si="187"/>
        <v>-0.15975149860284182</v>
      </c>
      <c r="GC35" s="1">
        <f t="shared" si="65"/>
        <v>1.9481374556789742E-2</v>
      </c>
      <c r="GD35" s="1">
        <f t="shared" si="151"/>
        <v>1013.6369621897527</v>
      </c>
      <c r="GE35" s="1">
        <f t="shared" si="152"/>
        <v>-164.06798409509059</v>
      </c>
      <c r="GF35" s="1">
        <f t="shared" si="153"/>
        <v>669.47439924510911</v>
      </c>
      <c r="GG35" s="1">
        <f t="shared" si="154"/>
        <v>250</v>
      </c>
      <c r="GH35" s="1">
        <f t="shared" si="155"/>
        <v>1.0960783658136645E-4</v>
      </c>
      <c r="GI35" s="4">
        <f t="shared" si="188"/>
        <v>0.18153499881718888</v>
      </c>
      <c r="GJ35" s="1">
        <f t="shared" si="189"/>
        <v>-4.6888086403802465</v>
      </c>
      <c r="GK35" s="4">
        <f t="shared" si="190"/>
        <v>171.16958380204917</v>
      </c>
      <c r="GL35" s="4">
        <f t="shared" si="66"/>
        <v>181.16958380204917</v>
      </c>
      <c r="GM35" s="4">
        <f t="shared" si="191"/>
        <v>1.9943390495168384E-2</v>
      </c>
      <c r="GN35" s="4">
        <f t="shared" si="67"/>
        <v>4.620159383786418E-4</v>
      </c>
      <c r="GO35" s="4">
        <v>420</v>
      </c>
      <c r="GP35" s="4"/>
      <c r="GQ35" s="4"/>
      <c r="GR35" s="4"/>
      <c r="GS35" s="4"/>
      <c r="GT35" s="4"/>
      <c r="GU35" s="4"/>
      <c r="GV35" s="4"/>
      <c r="GW35" s="4"/>
      <c r="GX35" s="6"/>
      <c r="GY35" s="4"/>
      <c r="GZ35" s="4"/>
      <c r="HA35" s="4"/>
      <c r="HB35" s="1"/>
      <c r="HC35" s="4"/>
      <c r="HD35" s="4"/>
    </row>
    <row r="36" spans="1:212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56"/>
        <v>415</v>
      </c>
      <c r="F36" s="1">
        <f t="shared" si="68"/>
        <v>1.5634999999999983</v>
      </c>
      <c r="G36" s="10">
        <f t="shared" si="69"/>
        <v>-57.263355760266215</v>
      </c>
      <c r="H36" s="25">
        <f t="shared" si="70"/>
        <v>-70.679763625264954</v>
      </c>
      <c r="I36" s="25">
        <f t="shared" si="71"/>
        <v>70.679763625264954</v>
      </c>
      <c r="J36" s="1">
        <f t="shared" si="2"/>
        <v>29.320236374735046</v>
      </c>
      <c r="K36" s="1">
        <f t="shared" si="3"/>
        <v>1.3086445552059791</v>
      </c>
      <c r="L36" s="1">
        <f t="shared" si="72"/>
        <v>0.65276111345530907</v>
      </c>
      <c r="M36" s="1">
        <f t="shared" si="157"/>
        <v>-8.7903709122527429E-2</v>
      </c>
      <c r="N36" s="1">
        <v>0</v>
      </c>
      <c r="O36" s="1">
        <f t="shared" si="73"/>
        <v>0.25743708949107341</v>
      </c>
      <c r="P36" s="1">
        <f t="shared" si="74"/>
        <v>-90.278867343018121</v>
      </c>
      <c r="Q36" s="1">
        <f t="shared" si="75"/>
        <v>652.7611134553091</v>
      </c>
      <c r="R36" s="1">
        <f t="shared" si="76"/>
        <v>250</v>
      </c>
      <c r="S36" s="4">
        <f t="shared" si="4"/>
        <v>1.6496344676537242E-2</v>
      </c>
      <c r="T36" s="4"/>
      <c r="U36" s="4">
        <f t="shared" si="5"/>
        <v>-43.846947895267476</v>
      </c>
      <c r="V36" s="4">
        <f t="shared" si="6"/>
        <v>-57.263355760266215</v>
      </c>
      <c r="W36" s="4">
        <f t="shared" si="7"/>
        <v>-70.679763625264954</v>
      </c>
      <c r="X36" s="1">
        <f t="shared" si="8"/>
        <v>57.263355760266215</v>
      </c>
      <c r="Y36" s="1">
        <f t="shared" si="77"/>
        <v>42.736644239733785</v>
      </c>
      <c r="Z36" s="1">
        <f t="shared" si="9"/>
        <v>1.3010759218548593</v>
      </c>
      <c r="AA36" s="1">
        <f t="shared" si="78"/>
        <v>0.67029152335396969</v>
      </c>
      <c r="AB36" s="1">
        <f t="shared" si="79"/>
        <v>0.15746752463505381</v>
      </c>
      <c r="AC36" s="1">
        <f t="shared" si="158"/>
        <v>-0.35355819774007519</v>
      </c>
      <c r="AD36" s="1">
        <f t="shared" si="159"/>
        <v>-0.30768304687229031</v>
      </c>
      <c r="AE36" s="1">
        <f t="shared" si="10"/>
        <v>1.6496344676537242E-2</v>
      </c>
      <c r="AF36" s="1">
        <f t="shared" si="80"/>
        <v>1011.5474412735761</v>
      </c>
      <c r="AG36" s="1">
        <f t="shared" si="81"/>
        <v>-315.99664279877959</v>
      </c>
      <c r="AH36" s="1">
        <f t="shared" si="82"/>
        <v>670.29152335396964</v>
      </c>
      <c r="AI36" s="1">
        <f t="shared" si="83"/>
        <v>250</v>
      </c>
      <c r="AJ36" s="1">
        <f t="shared" si="84"/>
        <v>1.3199197712158439E-4</v>
      </c>
      <c r="AK36" s="4">
        <f t="shared" si="160"/>
        <v>-0.6935777020970213</v>
      </c>
      <c r="AL36" s="1">
        <f t="shared" si="161"/>
        <v>-4.817663871231332</v>
      </c>
      <c r="AM36" s="4">
        <f t="shared" si="85"/>
        <v>143.54173715087856</v>
      </c>
      <c r="AN36" s="4">
        <f t="shared" si="11"/>
        <v>153.54173715087856</v>
      </c>
      <c r="AO36" s="4">
        <f t="shared" si="86"/>
        <v>1.8095015272228666E-2</v>
      </c>
      <c r="AP36" s="4">
        <f t="shared" si="12"/>
        <v>1.5986705956914232E-3</v>
      </c>
      <c r="AQ36" s="4">
        <f t="shared" si="13"/>
        <v>-39.705314227673114</v>
      </c>
      <c r="AR36" s="4">
        <f t="shared" si="14"/>
        <v>-53.121722092671853</v>
      </c>
      <c r="AS36" s="4">
        <f t="shared" si="15"/>
        <v>-66.538129957670591</v>
      </c>
      <c r="AT36" s="1">
        <f t="shared" si="16"/>
        <v>53.121722092671853</v>
      </c>
      <c r="AU36" s="1">
        <f t="shared" si="87"/>
        <v>46.878277907328147</v>
      </c>
      <c r="AV36" s="1">
        <f t="shared" si="17"/>
        <v>1.2468322931100615</v>
      </c>
      <c r="AW36" s="1">
        <f t="shared" si="88"/>
        <v>0.67266158265925302</v>
      </c>
      <c r="AX36" s="1">
        <f t="shared" si="89"/>
        <v>0.21739490588822064</v>
      </c>
      <c r="AY36" s="1">
        <f t="shared" si="162"/>
        <v>-0.35228913201284817</v>
      </c>
      <c r="AZ36" s="1">
        <f t="shared" si="163"/>
        <v>-0.22546227844237954</v>
      </c>
      <c r="BA36" s="1">
        <f t="shared" si="18"/>
        <v>1.8095015272228666E-2</v>
      </c>
      <c r="BB36" s="1">
        <f t="shared" si="90"/>
        <v>1012.6665106905601</v>
      </c>
      <c r="BC36" s="1">
        <f t="shared" si="91"/>
        <v>-231.55426920589264</v>
      </c>
      <c r="BD36" s="1">
        <f t="shared" si="92"/>
        <v>672.66158265925299</v>
      </c>
      <c r="BE36" s="1">
        <f t="shared" si="93"/>
        <v>250</v>
      </c>
      <c r="BF36" s="1">
        <f t="shared" si="94"/>
        <v>1.1980142451720604E-4</v>
      </c>
      <c r="BG36" s="4">
        <f t="shared" si="164"/>
        <v>-0.2830323947234345</v>
      </c>
      <c r="BH36" s="1">
        <f t="shared" si="165"/>
        <v>-4.8067862127806009</v>
      </c>
      <c r="BI36" s="4">
        <f t="shared" si="95"/>
        <v>158.50309130051579</v>
      </c>
      <c r="BJ36" s="4">
        <f t="shared" si="19"/>
        <v>168.50309130051579</v>
      </c>
      <c r="BK36" s="4">
        <f t="shared" si="96"/>
        <v>1.9721030570332549E-2</v>
      </c>
      <c r="BL36" s="4">
        <f t="shared" si="20"/>
        <v>1.6260152981038833E-3</v>
      </c>
      <c r="BM36" s="4">
        <f t="shared" si="21"/>
        <v>-35.492839362119007</v>
      </c>
      <c r="BN36" s="4">
        <f t="shared" si="22"/>
        <v>-48.909247227117746</v>
      </c>
      <c r="BO36" s="4">
        <f t="shared" si="23"/>
        <v>-62.325655092116484</v>
      </c>
      <c r="BP36" s="1">
        <f t="shared" si="24"/>
        <v>48.909247227117746</v>
      </c>
      <c r="BQ36" s="1">
        <f t="shared" si="97"/>
        <v>51.090752772882254</v>
      </c>
      <c r="BR36" s="1">
        <f t="shared" si="25"/>
        <v>1.1885400912730109</v>
      </c>
      <c r="BS36" s="1">
        <f t="shared" si="98"/>
        <v>0.70792761280882299</v>
      </c>
      <c r="BT36" s="1">
        <f t="shared" si="99"/>
        <v>0.24052264245344596</v>
      </c>
      <c r="BU36" s="1">
        <f t="shared" si="166"/>
        <v>-0.29202671400462837</v>
      </c>
      <c r="BV36" s="1">
        <f t="shared" si="167"/>
        <v>-0.18586420545601576</v>
      </c>
      <c r="BW36" s="1">
        <f t="shared" si="26"/>
        <v>1.9721030570332549E-2</v>
      </c>
      <c r="BX36" s="1">
        <f t="shared" si="100"/>
        <v>1013.8047213992327</v>
      </c>
      <c r="BY36" s="1">
        <f t="shared" si="101"/>
        <v>-190.88625628743731</v>
      </c>
      <c r="BZ36" s="1">
        <f t="shared" si="102"/>
        <v>707.92761280882303</v>
      </c>
      <c r="CA36" s="1">
        <f t="shared" si="103"/>
        <v>250</v>
      </c>
      <c r="CB36" s="1">
        <f t="shared" si="104"/>
        <v>1.187991766649181E-4</v>
      </c>
      <c r="CC36" s="4">
        <f t="shared" si="168"/>
        <v>3.8055638530352096E-4</v>
      </c>
      <c r="CD36" s="1">
        <f t="shared" si="169"/>
        <v>-4.9298770861978332</v>
      </c>
      <c r="CE36" s="4">
        <f t="shared" si="105"/>
        <v>165.28159764382346</v>
      </c>
      <c r="CF36" s="4">
        <f t="shared" si="27"/>
        <v>175.28159764382346</v>
      </c>
      <c r="CG36" s="4">
        <f t="shared" si="106"/>
        <v>1.848249518669649E-2</v>
      </c>
      <c r="CH36" s="4">
        <f t="shared" si="28"/>
        <v>-1.2385353836360594E-3</v>
      </c>
      <c r="CI36" s="4">
        <f t="shared" si="29"/>
        <v>-38.701480252367872</v>
      </c>
      <c r="CJ36" s="4">
        <f t="shared" si="30"/>
        <v>-52.117888117366611</v>
      </c>
      <c r="CK36" s="4">
        <f t="shared" si="31"/>
        <v>-65.53429598236535</v>
      </c>
      <c r="CL36" s="1">
        <f t="shared" si="32"/>
        <v>52.117888117366611</v>
      </c>
      <c r="CM36" s="1">
        <f t="shared" si="107"/>
        <v>47.882111882633389</v>
      </c>
      <c r="CN36" s="1">
        <f t="shared" si="33"/>
        <v>1.2332880979918472</v>
      </c>
      <c r="CO36" s="1">
        <f t="shared" si="108"/>
        <v>0.63835229734372945</v>
      </c>
      <c r="CP36" s="1">
        <f t="shared" si="109"/>
        <v>0.22619025657047215</v>
      </c>
      <c r="CQ36" s="1">
        <f t="shared" si="170"/>
        <v>-0.30995790282738139</v>
      </c>
      <c r="CR36" s="1">
        <f t="shared" si="171"/>
        <v>-0.17051606335853373</v>
      </c>
      <c r="CS36" s="1">
        <f t="shared" si="34"/>
        <v>1.848249518669649E-2</v>
      </c>
      <c r="CT36" s="1">
        <f t="shared" si="110"/>
        <v>1012.9377466306875</v>
      </c>
      <c r="CU36" s="1">
        <f t="shared" si="111"/>
        <v>-175.1234073904813</v>
      </c>
      <c r="CV36" s="1">
        <f t="shared" si="112"/>
        <v>638.35229734372945</v>
      </c>
      <c r="CW36" s="1">
        <f t="shared" si="113"/>
        <v>250</v>
      </c>
      <c r="CX36" s="1">
        <f t="shared" si="114"/>
        <v>1.0697027599430379E-4</v>
      </c>
      <c r="CY36" s="4">
        <f t="shared" si="172"/>
        <v>7.4835088351103987E-2</v>
      </c>
      <c r="CZ36" s="1">
        <f t="shared" si="173"/>
        <v>-4.545788708323018</v>
      </c>
      <c r="DA36" s="4">
        <f t="shared" si="115"/>
        <v>169.03866142358075</v>
      </c>
      <c r="DB36" s="4">
        <f t="shared" si="35"/>
        <v>179.03866142358075</v>
      </c>
      <c r="DC36" s="4">
        <f t="shared" si="116"/>
        <v>1.9788998308858156E-2</v>
      </c>
      <c r="DD36" s="4">
        <f t="shared" si="36"/>
        <v>1.3065031221616667E-3</v>
      </c>
      <c r="DE36" s="4">
        <f t="shared" si="37"/>
        <v>-35.316757137959407</v>
      </c>
      <c r="DF36" s="4">
        <f t="shared" si="38"/>
        <v>-48.733165002958145</v>
      </c>
      <c r="DG36" s="4">
        <f t="shared" si="39"/>
        <v>-62.149572867956884</v>
      </c>
      <c r="DH36" s="1">
        <f t="shared" si="40"/>
        <v>48.733165002958145</v>
      </c>
      <c r="DI36" s="1">
        <f t="shared" si="117"/>
        <v>51.266834997041855</v>
      </c>
      <c r="DJ36" s="1">
        <f t="shared" si="41"/>
        <v>1.1871476743226554</v>
      </c>
      <c r="DK36" s="1">
        <f t="shared" si="118"/>
        <v>0.68207081079325604</v>
      </c>
      <c r="DL36" s="1">
        <f t="shared" si="119"/>
        <v>0.22199586438572969</v>
      </c>
      <c r="DM36" s="1">
        <f t="shared" si="174"/>
        <v>-0.2759954886312822</v>
      </c>
      <c r="DN36" s="1">
        <f t="shared" si="175"/>
        <v>-0.15883704822089406</v>
      </c>
      <c r="DO36" s="1">
        <f t="shared" si="42"/>
        <v>1.9788998308858156E-2</v>
      </c>
      <c r="DP36" s="1">
        <f t="shared" si="120"/>
        <v>1013.8522988162007</v>
      </c>
      <c r="DQ36" s="1">
        <f t="shared" si="121"/>
        <v>-163.12882526382262</v>
      </c>
      <c r="DR36" s="1">
        <f t="shared" si="122"/>
        <v>682.07081079325599</v>
      </c>
      <c r="DS36" s="1">
        <f t="shared" si="123"/>
        <v>250</v>
      </c>
      <c r="DT36" s="1">
        <f t="shared" si="124"/>
        <v>1.1209441687890163E-4</v>
      </c>
      <c r="DU36" s="4">
        <f t="shared" si="176"/>
        <v>0.20220966988337921</v>
      </c>
      <c r="DV36" s="1">
        <f t="shared" si="177"/>
        <v>-4.7450399073311607</v>
      </c>
      <c r="DW36" s="4">
        <f t="shared" si="125"/>
        <v>169.20419254384012</v>
      </c>
      <c r="DX36" s="4">
        <f t="shared" si="43"/>
        <v>179.20419254384012</v>
      </c>
      <c r="DY36" s="4">
        <f t="shared" si="126"/>
        <v>1.8752812609202873E-2</v>
      </c>
      <c r="DZ36" s="4">
        <f t="shared" si="44"/>
        <v>-1.0361856996552836E-3</v>
      </c>
      <c r="EA36" s="4">
        <f t="shared" si="45"/>
        <v>-38.00117604898346</v>
      </c>
      <c r="EB36" s="4">
        <f t="shared" si="46"/>
        <v>-51.417583913982199</v>
      </c>
      <c r="EC36" s="4">
        <f t="shared" si="47"/>
        <v>-64.833991778980931</v>
      </c>
      <c r="ED36" s="1">
        <f t="shared" si="48"/>
        <v>51.417583913982199</v>
      </c>
      <c r="EE36" s="1">
        <f t="shared" si="127"/>
        <v>48.582416086017801</v>
      </c>
      <c r="EF36" s="1">
        <f t="shared" si="49"/>
        <v>1.2242613481186571</v>
      </c>
      <c r="EG36" s="1">
        <f t="shared" si="128"/>
        <v>0.64032702206367809</v>
      </c>
      <c r="EH36" s="1">
        <f t="shared" si="129"/>
        <v>0.22086805991931424</v>
      </c>
      <c r="EI36" s="1">
        <f t="shared" si="178"/>
        <v>-0.27916662693565625</v>
      </c>
      <c r="EJ36" s="1">
        <f t="shared" si="179"/>
        <v>-0.16114065716148573</v>
      </c>
      <c r="EK36" s="1">
        <f t="shared" si="50"/>
        <v>1.8752812609202873E-2</v>
      </c>
      <c r="EL36" s="1">
        <f t="shared" si="130"/>
        <v>1013.126968826442</v>
      </c>
      <c r="EM36" s="1">
        <f t="shared" si="131"/>
        <v>-165.49467771798908</v>
      </c>
      <c r="EN36" s="1">
        <f t="shared" si="132"/>
        <v>640.3270220636781</v>
      </c>
      <c r="EO36" s="1">
        <f t="shared" si="133"/>
        <v>250</v>
      </c>
      <c r="EP36" s="1">
        <f t="shared" si="134"/>
        <v>1.0612545372713986E-4</v>
      </c>
      <c r="EQ36" s="4">
        <f t="shared" si="180"/>
        <v>0.1448265738490403</v>
      </c>
      <c r="ER36" s="1">
        <f t="shared" si="181"/>
        <v>-4.543376578451678</v>
      </c>
      <c r="ES36" s="4">
        <f t="shared" si="135"/>
        <v>170.76680399679458</v>
      </c>
      <c r="ET36" s="4">
        <f t="shared" si="51"/>
        <v>180.76680399679458</v>
      </c>
      <c r="EU36" s="4">
        <f t="shared" si="136"/>
        <v>1.9576227471227274E-2</v>
      </c>
      <c r="EV36" s="4">
        <f t="shared" si="52"/>
        <v>8.2341486202440126E-4</v>
      </c>
      <c r="EW36" s="4">
        <f t="shared" si="53"/>
        <v>-35.867976924567913</v>
      </c>
      <c r="EX36" s="4">
        <f t="shared" si="54"/>
        <v>-49.284384789566651</v>
      </c>
      <c r="EY36" s="4">
        <f t="shared" si="55"/>
        <v>-62.70079265456539</v>
      </c>
      <c r="EZ36" s="1">
        <f t="shared" si="56"/>
        <v>49.284384789566651</v>
      </c>
      <c r="FA36" s="1">
        <f t="shared" si="137"/>
        <v>50.715615210433349</v>
      </c>
      <c r="FB36" s="1">
        <f t="shared" si="57"/>
        <v>1.1954246351709372</v>
      </c>
      <c r="FC36" s="1">
        <f t="shared" si="138"/>
        <v>0.66857141723364766</v>
      </c>
      <c r="FD36" s="1">
        <f t="shared" si="139"/>
        <v>0.21336625788103375</v>
      </c>
      <c r="FE36" s="1">
        <f t="shared" si="182"/>
        <v>-0.25825377825046486</v>
      </c>
      <c r="FF36" s="1">
        <f t="shared" si="183"/>
        <v>-0.15496142762026066</v>
      </c>
      <c r="FG36" s="1">
        <f t="shared" si="58"/>
        <v>1.9576227471227274E-2</v>
      </c>
      <c r="FH36" s="1">
        <f t="shared" si="140"/>
        <v>1013.703359229859</v>
      </c>
      <c r="FI36" s="1">
        <f t="shared" si="141"/>
        <v>-159.14848539456011</v>
      </c>
      <c r="FJ36" s="1">
        <f t="shared" si="142"/>
        <v>668.57141723364771</v>
      </c>
      <c r="FK36" s="1">
        <f t="shared" si="143"/>
        <v>250</v>
      </c>
      <c r="FL36" s="1">
        <f t="shared" si="144"/>
        <v>1.0981420563067543E-4</v>
      </c>
      <c r="FM36" s="4">
        <f t="shared" si="184"/>
        <v>0.22044500717512505</v>
      </c>
      <c r="FN36" s="1">
        <f t="shared" si="185"/>
        <v>-4.6736118606316932</v>
      </c>
      <c r="FO36" s="4">
        <f t="shared" si="145"/>
        <v>170.19985210166283</v>
      </c>
      <c r="FP36" s="4">
        <f t="shared" si="59"/>
        <v>180.19985210166283</v>
      </c>
      <c r="FQ36" s="4">
        <f t="shared" si="146"/>
        <v>1.8948222112146564E-2</v>
      </c>
      <c r="FR36" s="4">
        <f t="shared" si="60"/>
        <v>-6.2800535908071053E-4</v>
      </c>
      <c r="FS36" s="4">
        <f t="shared" si="61"/>
        <v>-37.49493381337804</v>
      </c>
      <c r="FT36" s="4">
        <f t="shared" si="62"/>
        <v>-50.911341678376779</v>
      </c>
      <c r="FU36" s="4">
        <f t="shared" si="63"/>
        <v>-64.327749543375518</v>
      </c>
      <c r="FV36" s="1">
        <f t="shared" si="147"/>
        <v>50.911341678376779</v>
      </c>
      <c r="FW36" s="1">
        <f t="shared" si="148"/>
        <v>49.088658321623221</v>
      </c>
      <c r="FX36" s="1">
        <f t="shared" si="64"/>
        <v>1.2178399119226764</v>
      </c>
      <c r="FY36" s="1">
        <f t="shared" si="149"/>
        <v>0.64503974917810236</v>
      </c>
      <c r="FZ36" s="1">
        <f t="shared" si="150"/>
        <v>0.21354097696677152</v>
      </c>
      <c r="GA36" s="1">
        <f t="shared" si="186"/>
        <v>-0.2589213657961712</v>
      </c>
      <c r="GB36" s="1">
        <f t="shared" si="187"/>
        <v>-0.15782506859402917</v>
      </c>
      <c r="GC36" s="1">
        <f t="shared" si="65"/>
        <v>1.8948222112146564E-2</v>
      </c>
      <c r="GD36" s="1">
        <f t="shared" si="151"/>
        <v>1013.2637554785026</v>
      </c>
      <c r="GE36" s="1">
        <f t="shared" si="152"/>
        <v>-162.08950194743983</v>
      </c>
      <c r="GF36" s="1">
        <f t="shared" si="153"/>
        <v>645.0397491781024</v>
      </c>
      <c r="GG36" s="1">
        <f t="shared" si="154"/>
        <v>250</v>
      </c>
      <c r="GH36" s="1">
        <f t="shared" si="155"/>
        <v>1.066304889286357E-4</v>
      </c>
      <c r="GI36" s="4">
        <f t="shared" si="188"/>
        <v>0.17408142540574431</v>
      </c>
      <c r="GJ36" s="1">
        <f t="shared" si="189"/>
        <v>-4.5629741026308963</v>
      </c>
      <c r="GK36" s="4">
        <f t="shared" si="190"/>
        <v>170.89099525185529</v>
      </c>
      <c r="GL36" s="4">
        <f t="shared" si="66"/>
        <v>180.89099525185529</v>
      </c>
      <c r="GM36" s="4">
        <f t="shared" si="191"/>
        <v>1.9399650862047913E-2</v>
      </c>
      <c r="GN36" s="4">
        <f t="shared" si="67"/>
        <v>4.514287499013496E-4</v>
      </c>
      <c r="GO36" s="4">
        <v>415</v>
      </c>
      <c r="GP36" s="4"/>
      <c r="GQ36" s="4"/>
      <c r="GR36" s="4"/>
      <c r="GS36" s="4"/>
      <c r="GT36" s="4"/>
      <c r="GU36" s="4"/>
      <c r="GV36" s="4"/>
      <c r="GW36" s="4"/>
      <c r="GX36" s="6"/>
      <c r="GY36" s="4"/>
      <c r="GZ36" s="4"/>
      <c r="HA36" s="4"/>
      <c r="HB36" s="1"/>
      <c r="HC36" s="4"/>
      <c r="HD36" s="4"/>
    </row>
    <row r="37" spans="1:212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56"/>
        <v>410</v>
      </c>
      <c r="F37" s="4">
        <f t="shared" si="68"/>
        <v>1.5759999999999983</v>
      </c>
      <c r="G37" s="10">
        <f t="shared" si="69"/>
        <v>-58.923506960386732</v>
      </c>
      <c r="H37" s="25">
        <f t="shared" si="70"/>
        <v>-72.339914825385478</v>
      </c>
      <c r="I37" s="25">
        <f t="shared" si="71"/>
        <v>72.339914825385478</v>
      </c>
      <c r="J37" s="4">
        <f t="shared" si="2"/>
        <v>27.660085174614522</v>
      </c>
      <c r="K37" s="1">
        <f t="shared" si="3"/>
        <v>1.3399427043134466</v>
      </c>
      <c r="L37" s="1">
        <f t="shared" si="72"/>
        <v>0.62596298214935064</v>
      </c>
      <c r="M37" s="1">
        <f t="shared" si="157"/>
        <v>-8.8006559200150214E-2</v>
      </c>
      <c r="N37" s="1">
        <v>0</v>
      </c>
      <c r="O37" s="4">
        <f t="shared" si="73"/>
        <v>0.25743708949107341</v>
      </c>
      <c r="P37" s="1">
        <f t="shared" si="74"/>
        <v>-90.384496429738277</v>
      </c>
      <c r="Q37" s="4">
        <f t="shared" si="75"/>
        <v>625.96298214935064</v>
      </c>
      <c r="R37" s="1">
        <f t="shared" si="76"/>
        <v>250</v>
      </c>
      <c r="S37" s="4">
        <f t="shared" si="4"/>
        <v>1.5855526313290721E-2</v>
      </c>
      <c r="T37" s="4"/>
      <c r="U37" s="4">
        <f t="shared" si="5"/>
        <v>-45.507099095387993</v>
      </c>
      <c r="V37" s="4">
        <f t="shared" si="6"/>
        <v>-58.923506960386732</v>
      </c>
      <c r="W37" s="4">
        <f t="shared" si="7"/>
        <v>-72.339914825385478</v>
      </c>
      <c r="X37" s="1">
        <f t="shared" si="8"/>
        <v>58.923506960386732</v>
      </c>
      <c r="Y37" s="1">
        <f t="shared" si="77"/>
        <v>41.076493039613268</v>
      </c>
      <c r="Z37" s="1">
        <f t="shared" si="9"/>
        <v>1.333143801116027</v>
      </c>
      <c r="AA37" s="4">
        <f t="shared" si="78"/>
        <v>0.6413575852233544</v>
      </c>
      <c r="AB37" s="1">
        <f t="shared" si="79"/>
        <v>0.14742973256872091</v>
      </c>
      <c r="AC37" s="4">
        <f t="shared" si="158"/>
        <v>-0.35355819774007519</v>
      </c>
      <c r="AD37" s="1">
        <f t="shared" si="159"/>
        <v>-0.30595864997734856</v>
      </c>
      <c r="AE37" s="1">
        <f t="shared" si="10"/>
        <v>1.5855526313290721E-2</v>
      </c>
      <c r="AF37" s="1">
        <f t="shared" si="80"/>
        <v>1011.0988684193034</v>
      </c>
      <c r="AG37" s="1">
        <f t="shared" si="81"/>
        <v>-314.22565269973654</v>
      </c>
      <c r="AH37" s="1">
        <f t="shared" si="82"/>
        <v>641.35758522335436</v>
      </c>
      <c r="AI37" s="1">
        <f t="shared" si="83"/>
        <v>250</v>
      </c>
      <c r="AJ37" s="1">
        <f t="shared" si="84"/>
        <v>1.2816367264930419E-4</v>
      </c>
      <c r="AK37" s="4">
        <f t="shared" si="160"/>
        <v>-0.63532747460673644</v>
      </c>
      <c r="AL37" s="1">
        <f t="shared" si="161"/>
        <v>-4.5992090529294165</v>
      </c>
      <c r="AM37" s="4">
        <f t="shared" si="85"/>
        <v>140.7996445007432</v>
      </c>
      <c r="AN37" s="4">
        <f t="shared" si="11"/>
        <v>150.7996445007432</v>
      </c>
      <c r="AO37" s="4">
        <f t="shared" si="86"/>
        <v>1.7504830757086462E-2</v>
      </c>
      <c r="AP37" s="4">
        <f t="shared" si="12"/>
        <v>1.6493044437957405E-3</v>
      </c>
      <c r="AQ37" s="4">
        <f t="shared" si="13"/>
        <v>-41.234289655502657</v>
      </c>
      <c r="AR37" s="4">
        <f t="shared" si="14"/>
        <v>-54.650697520501396</v>
      </c>
      <c r="AS37" s="4">
        <f t="shared" si="15"/>
        <v>-68.067105385500128</v>
      </c>
      <c r="AT37" s="1">
        <f t="shared" si="16"/>
        <v>54.650697520501396</v>
      </c>
      <c r="AU37" s="1">
        <f t="shared" si="87"/>
        <v>45.349302479498604</v>
      </c>
      <c r="AV37" s="1">
        <f t="shared" si="17"/>
        <v>1.2794062131072645</v>
      </c>
      <c r="AW37" s="4">
        <f t="shared" si="88"/>
        <v>0.65147839994406098</v>
      </c>
      <c r="AX37" s="1">
        <f t="shared" si="89"/>
        <v>0.20511199424668705</v>
      </c>
      <c r="AY37" s="4">
        <f t="shared" si="162"/>
        <v>-0.35228913201284817</v>
      </c>
      <c r="AZ37" s="1">
        <f t="shared" si="163"/>
        <v>-0.23020753321802023</v>
      </c>
      <c r="BA37" s="1">
        <f t="shared" si="18"/>
        <v>1.7504830757086462E-2</v>
      </c>
      <c r="BB37" s="1">
        <f t="shared" si="90"/>
        <v>1012.2533815299606</v>
      </c>
      <c r="BC37" s="1">
        <f t="shared" si="91"/>
        <v>-236.42774076557114</v>
      </c>
      <c r="BD37" s="1">
        <f t="shared" si="92"/>
        <v>651.47839994406104</v>
      </c>
      <c r="BE37" s="1">
        <f t="shared" si="93"/>
        <v>250</v>
      </c>
      <c r="BF37" s="1">
        <f t="shared" si="94"/>
        <v>1.1803690302844075E-4</v>
      </c>
      <c r="BG37" s="4">
        <f t="shared" si="164"/>
        <v>-0.30109581511515243</v>
      </c>
      <c r="BH37" s="1">
        <f t="shared" si="165"/>
        <v>-4.6773035043867681</v>
      </c>
      <c r="BI37" s="4">
        <f t="shared" si="95"/>
        <v>156.14245406830753</v>
      </c>
      <c r="BJ37" s="4">
        <f t="shared" si="19"/>
        <v>166.14245406830753</v>
      </c>
      <c r="BK37" s="4">
        <f t="shared" si="96"/>
        <v>1.91363311042555E-2</v>
      </c>
      <c r="BL37" s="4">
        <f t="shared" si="20"/>
        <v>1.6315003471690376E-3</v>
      </c>
      <c r="BM37" s="4">
        <f t="shared" si="21"/>
        <v>-37.007604818277173</v>
      </c>
      <c r="BN37" s="4">
        <f t="shared" si="22"/>
        <v>-50.424012683275912</v>
      </c>
      <c r="BO37" s="4">
        <f t="shared" si="23"/>
        <v>-63.840420548274651</v>
      </c>
      <c r="BP37" s="1">
        <f t="shared" si="24"/>
        <v>50.424012683275912</v>
      </c>
      <c r="BQ37" s="1">
        <f t="shared" si="97"/>
        <v>49.575987316724088</v>
      </c>
      <c r="BR37" s="1">
        <f t="shared" si="25"/>
        <v>1.2228277449232445</v>
      </c>
      <c r="BS37" s="4">
        <f t="shared" si="98"/>
        <v>0.68575307300467347</v>
      </c>
      <c r="BT37" s="1">
        <f t="shared" si="99"/>
        <v>0.22714853694458786</v>
      </c>
      <c r="BU37" s="4">
        <f t="shared" si="166"/>
        <v>-0.29202671400462837</v>
      </c>
      <c r="BV37" s="1">
        <f t="shared" si="167"/>
        <v>-0.19056500422400505</v>
      </c>
      <c r="BW37" s="1">
        <f t="shared" si="26"/>
        <v>1.91363311042555E-2</v>
      </c>
      <c r="BX37" s="1">
        <f t="shared" si="100"/>
        <v>1013.3954317729788</v>
      </c>
      <c r="BY37" s="1">
        <f t="shared" si="101"/>
        <v>-195.71407063813766</v>
      </c>
      <c r="BZ37" s="1">
        <f t="shared" si="102"/>
        <v>685.75307300467352</v>
      </c>
      <c r="CA37" s="1">
        <f t="shared" si="103"/>
        <v>250</v>
      </c>
      <c r="CB37" s="1">
        <f t="shared" si="104"/>
        <v>1.1693989321540991E-4</v>
      </c>
      <c r="CC37" s="4">
        <f t="shared" si="168"/>
        <v>-4.7920318671390023E-2</v>
      </c>
      <c r="CD37" s="1">
        <f t="shared" si="169"/>
        <v>-4.8320030947352652</v>
      </c>
      <c r="CE37" s="4">
        <f t="shared" si="105"/>
        <v>164.10465278062205</v>
      </c>
      <c r="CF37" s="4">
        <f t="shared" si="27"/>
        <v>174.10465278062205</v>
      </c>
      <c r="CG37" s="4">
        <f t="shared" si="106"/>
        <v>1.7959222019888834E-2</v>
      </c>
      <c r="CH37" s="4">
        <f t="shared" si="28"/>
        <v>-1.1771090843666655E-3</v>
      </c>
      <c r="CI37" s="4">
        <f t="shared" si="29"/>
        <v>-40.057110218190815</v>
      </c>
      <c r="CJ37" s="4">
        <f t="shared" si="30"/>
        <v>-53.473518083189553</v>
      </c>
      <c r="CK37" s="4">
        <f t="shared" si="31"/>
        <v>-66.889925948188292</v>
      </c>
      <c r="CL37" s="1">
        <f t="shared" si="32"/>
        <v>53.473518083189553</v>
      </c>
      <c r="CM37" s="1">
        <f t="shared" si="107"/>
        <v>46.526481916810447</v>
      </c>
      <c r="CN37" s="1">
        <f t="shared" si="33"/>
        <v>1.2641599664865584</v>
      </c>
      <c r="CO37" s="4">
        <f t="shared" si="108"/>
        <v>0.6174373698942226</v>
      </c>
      <c r="CP37" s="1">
        <f t="shared" si="109"/>
        <v>0.21226751423877108</v>
      </c>
      <c r="CQ37" s="4">
        <f t="shared" si="170"/>
        <v>-0.30995790282738139</v>
      </c>
      <c r="CR37" s="1">
        <f t="shared" si="171"/>
        <v>-0.17010978071322033</v>
      </c>
      <c r="CS37" s="1">
        <f t="shared" si="34"/>
        <v>1.7959222019888834E-2</v>
      </c>
      <c r="CT37" s="1">
        <f t="shared" si="110"/>
        <v>1012.5714554139222</v>
      </c>
      <c r="CU37" s="1">
        <f t="shared" si="111"/>
        <v>-174.70614698809155</v>
      </c>
      <c r="CV37" s="1">
        <f t="shared" si="112"/>
        <v>617.43736989422257</v>
      </c>
      <c r="CW37" s="1">
        <f t="shared" si="113"/>
        <v>250</v>
      </c>
      <c r="CX37" s="1">
        <f t="shared" si="114"/>
        <v>1.0465463336153114E-4</v>
      </c>
      <c r="CY37" s="4">
        <f t="shared" si="172"/>
        <v>6.7135721169998983E-2</v>
      </c>
      <c r="CZ37" s="1">
        <f t="shared" si="173"/>
        <v>-4.4226697838022098</v>
      </c>
      <c r="DA37" s="4">
        <f t="shared" si="115"/>
        <v>167.7413728662369</v>
      </c>
      <c r="DB37" s="4">
        <f t="shared" si="35"/>
        <v>177.7413728662369</v>
      </c>
      <c r="DC37" s="4">
        <f t="shared" si="116"/>
        <v>1.9240040042668511E-2</v>
      </c>
      <c r="DD37" s="4">
        <f t="shared" si="36"/>
        <v>1.280818022779677E-3</v>
      </c>
      <c r="DE37" s="4">
        <f t="shared" si="37"/>
        <v>-36.738928812025847</v>
      </c>
      <c r="DF37" s="4">
        <f t="shared" si="38"/>
        <v>-50.155336677024586</v>
      </c>
      <c r="DG37" s="4">
        <f t="shared" si="39"/>
        <v>-63.571744542023325</v>
      </c>
      <c r="DH37" s="1">
        <f t="shared" si="40"/>
        <v>50.155336677024586</v>
      </c>
      <c r="DI37" s="1">
        <f t="shared" si="117"/>
        <v>49.844663322975414</v>
      </c>
      <c r="DJ37" s="1">
        <f t="shared" si="41"/>
        <v>1.2201465152859325</v>
      </c>
      <c r="DK37" s="4">
        <f t="shared" si="118"/>
        <v>0.65997681926554197</v>
      </c>
      <c r="DL37" s="1">
        <f t="shared" si="119"/>
        <v>0.20968804072760278</v>
      </c>
      <c r="DM37" s="4">
        <f t="shared" si="174"/>
        <v>-0.2759954886312822</v>
      </c>
      <c r="DN37" s="1">
        <f t="shared" si="175"/>
        <v>-0.16059286307205808</v>
      </c>
      <c r="DO37" s="1">
        <f t="shared" si="42"/>
        <v>1.9240040042668511E-2</v>
      </c>
      <c r="DP37" s="1">
        <f t="shared" si="120"/>
        <v>1013.468028029868</v>
      </c>
      <c r="DQ37" s="1">
        <f t="shared" si="121"/>
        <v>-164.93208223226509</v>
      </c>
      <c r="DR37" s="1">
        <f t="shared" si="122"/>
        <v>659.97681926554196</v>
      </c>
      <c r="DS37" s="1">
        <f t="shared" si="123"/>
        <v>250</v>
      </c>
      <c r="DT37" s="1">
        <f t="shared" si="124"/>
        <v>1.0979165323792909E-4</v>
      </c>
      <c r="DU37" s="4">
        <f t="shared" si="176"/>
        <v>0.16570800212285802</v>
      </c>
      <c r="DV37" s="1">
        <f t="shared" si="177"/>
        <v>-4.6443020085442699</v>
      </c>
      <c r="DW37" s="4">
        <f t="shared" si="125"/>
        <v>168.67581860784389</v>
      </c>
      <c r="DX37" s="4">
        <f t="shared" si="43"/>
        <v>178.67581860784389</v>
      </c>
      <c r="DY37" s="4">
        <f t="shared" si="126"/>
        <v>1.8235281827410368E-2</v>
      </c>
      <c r="DZ37" s="4">
        <f t="shared" si="44"/>
        <v>-1.0047582152581426E-3</v>
      </c>
      <c r="EA37" s="4">
        <f t="shared" si="45"/>
        <v>-39.341929369689431</v>
      </c>
      <c r="EB37" s="4">
        <f t="shared" si="46"/>
        <v>-52.75833723468817</v>
      </c>
      <c r="EC37" s="4">
        <f t="shared" si="47"/>
        <v>-66.174745099686902</v>
      </c>
      <c r="ED37" s="1">
        <f t="shared" si="48"/>
        <v>52.75833723468817</v>
      </c>
      <c r="EE37" s="1">
        <f t="shared" si="127"/>
        <v>47.24166276531183</v>
      </c>
      <c r="EF37" s="1">
        <f t="shared" si="49"/>
        <v>1.2551873188193312</v>
      </c>
      <c r="EG37" s="4">
        <f t="shared" si="128"/>
        <v>0.61851941401348309</v>
      </c>
      <c r="EH37" s="1">
        <f t="shared" si="129"/>
        <v>0.20721003498496718</v>
      </c>
      <c r="EI37" s="4">
        <f t="shared" si="178"/>
        <v>-0.27916662693565625</v>
      </c>
      <c r="EJ37" s="1">
        <f t="shared" si="179"/>
        <v>-0.15961385122889871</v>
      </c>
      <c r="EK37" s="1">
        <f t="shared" si="50"/>
        <v>1.8235281827410368E-2</v>
      </c>
      <c r="EL37" s="1">
        <f t="shared" si="130"/>
        <v>1012.7646972791873</v>
      </c>
      <c r="EM37" s="1">
        <f t="shared" si="131"/>
        <v>-163.92661748910353</v>
      </c>
      <c r="EN37" s="1">
        <f t="shared" si="132"/>
        <v>618.51941401348313</v>
      </c>
      <c r="EO37" s="1">
        <f t="shared" si="133"/>
        <v>250</v>
      </c>
      <c r="EP37" s="1">
        <f t="shared" si="134"/>
        <v>1.0350615635850089E-4</v>
      </c>
      <c r="EQ37" s="4">
        <f t="shared" si="180"/>
        <v>0.13996657801916881</v>
      </c>
      <c r="ER37" s="1">
        <f t="shared" si="181"/>
        <v>-4.4188538788334233</v>
      </c>
      <c r="ES37" s="4">
        <f t="shared" si="135"/>
        <v>169.96344415643605</v>
      </c>
      <c r="ET37" s="4">
        <f t="shared" si="51"/>
        <v>179.96344415643605</v>
      </c>
      <c r="EU37" s="4">
        <f t="shared" si="136"/>
        <v>1.903978501937803E-2</v>
      </c>
      <c r="EV37" s="4">
        <f t="shared" si="52"/>
        <v>8.0450319196766207E-4</v>
      </c>
      <c r="EW37" s="4">
        <f t="shared" si="53"/>
        <v>-37.257724209151448</v>
      </c>
      <c r="EX37" s="4">
        <f t="shared" si="54"/>
        <v>-50.674132074150187</v>
      </c>
      <c r="EY37" s="4">
        <f t="shared" si="55"/>
        <v>-64.090539939148925</v>
      </c>
      <c r="EZ37" s="1">
        <f t="shared" si="56"/>
        <v>50.674132074150187</v>
      </c>
      <c r="FA37" s="1">
        <f t="shared" si="137"/>
        <v>49.325867925849813</v>
      </c>
      <c r="FB37" s="1">
        <f t="shared" si="57"/>
        <v>1.2277401749570158</v>
      </c>
      <c r="FC37" s="4">
        <f t="shared" si="138"/>
        <v>0.64631079572157191</v>
      </c>
      <c r="FD37" s="1">
        <f t="shared" si="139"/>
        <v>0.20118935871485596</v>
      </c>
      <c r="FE37" s="4">
        <f t="shared" si="182"/>
        <v>-0.25825377825046486</v>
      </c>
      <c r="FF37" s="1">
        <f t="shared" si="183"/>
        <v>-0.15532166121528834</v>
      </c>
      <c r="FG37" s="1">
        <f t="shared" si="58"/>
        <v>1.903978501937803E-2</v>
      </c>
      <c r="FH37" s="1">
        <f t="shared" si="140"/>
        <v>1013.3278495135647</v>
      </c>
      <c r="FI37" s="1">
        <f t="shared" si="141"/>
        <v>-159.51845250132544</v>
      </c>
      <c r="FJ37" s="1">
        <f t="shared" si="142"/>
        <v>646.31079572157194</v>
      </c>
      <c r="FK37" s="1">
        <f t="shared" si="143"/>
        <v>250</v>
      </c>
      <c r="FL37" s="1">
        <f t="shared" si="144"/>
        <v>1.0728849036984872E-4</v>
      </c>
      <c r="FM37" s="4">
        <f t="shared" si="184"/>
        <v>0.19482495655477577</v>
      </c>
      <c r="FN37" s="1">
        <f t="shared" si="185"/>
        <v>-4.565121298289732</v>
      </c>
      <c r="FO37" s="4">
        <f t="shared" si="145"/>
        <v>169.79829999742813</v>
      </c>
      <c r="FP37" s="4">
        <f t="shared" si="59"/>
        <v>179.79829999742813</v>
      </c>
      <c r="FQ37" s="4">
        <f t="shared" si="146"/>
        <v>1.84285183597689E-2</v>
      </c>
      <c r="FR37" s="4">
        <f t="shared" si="60"/>
        <v>-6.112666596091304E-4</v>
      </c>
      <c r="FS37" s="4">
        <f t="shared" si="61"/>
        <v>-38.841316591558517</v>
      </c>
      <c r="FT37" s="4">
        <f t="shared" si="62"/>
        <v>-52.257724456557256</v>
      </c>
      <c r="FU37" s="4">
        <f t="shared" si="63"/>
        <v>-65.674132321555987</v>
      </c>
      <c r="FV37" s="1">
        <f t="shared" si="147"/>
        <v>52.257724456557256</v>
      </c>
      <c r="FW37" s="1">
        <f t="shared" si="148"/>
        <v>47.742275543442744</v>
      </c>
      <c r="FX37" s="1">
        <f t="shared" si="64"/>
        <v>1.2489882611771226</v>
      </c>
      <c r="FY37" s="4">
        <f t="shared" si="149"/>
        <v>0.62296698508892412</v>
      </c>
      <c r="FZ37" s="1">
        <f t="shared" si="150"/>
        <v>0.20053857041106674</v>
      </c>
      <c r="GA37" s="4">
        <f t="shared" si="186"/>
        <v>-0.2589213657961712</v>
      </c>
      <c r="GB37" s="1">
        <f t="shared" si="187"/>
        <v>-0.15638176785971952</v>
      </c>
      <c r="GC37" s="1">
        <f t="shared" si="65"/>
        <v>1.84285183597689E-2</v>
      </c>
      <c r="GD37" s="1">
        <f t="shared" si="151"/>
        <v>1012.8999628518383</v>
      </c>
      <c r="GE37" s="1">
        <f t="shared" si="152"/>
        <v>-160.60720322728915</v>
      </c>
      <c r="GF37" s="1">
        <f t="shared" si="153"/>
        <v>622.96698508892416</v>
      </c>
      <c r="GG37" s="1">
        <f t="shared" si="154"/>
        <v>250</v>
      </c>
      <c r="GH37" s="1">
        <f t="shared" si="155"/>
        <v>1.0394075047553269E-4</v>
      </c>
      <c r="GI37" s="4">
        <f t="shared" si="188"/>
        <v>0.16649501594509161</v>
      </c>
      <c r="GJ37" s="1">
        <f t="shared" si="189"/>
        <v>-4.4406345739971336</v>
      </c>
      <c r="GK37" s="4">
        <f t="shared" si="190"/>
        <v>170.29468424785139</v>
      </c>
      <c r="GL37" s="4">
        <f t="shared" si="66"/>
        <v>180.29468424785139</v>
      </c>
      <c r="GM37" s="4">
        <f t="shared" si="191"/>
        <v>1.886901040765308E-2</v>
      </c>
      <c r="GN37" s="4">
        <f t="shared" si="67"/>
        <v>4.4049204788417992E-4</v>
      </c>
      <c r="GO37" s="4">
        <v>410</v>
      </c>
      <c r="GP37" s="4"/>
      <c r="GQ37" s="4"/>
      <c r="GR37" s="4"/>
      <c r="GS37" s="4"/>
      <c r="GT37" s="4"/>
      <c r="GU37" s="4"/>
      <c r="GV37" s="4"/>
      <c r="GW37" s="4"/>
      <c r="GX37" s="6"/>
      <c r="GY37" s="4"/>
      <c r="GZ37" s="4"/>
      <c r="HA37" s="4"/>
      <c r="HB37" s="1"/>
      <c r="HC37" s="4"/>
      <c r="HD37" s="4"/>
    </row>
    <row r="38" spans="1:212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56"/>
        <v>405</v>
      </c>
      <c r="F38" s="4">
        <f t="shared" si="68"/>
        <v>1.5884999999999982</v>
      </c>
      <c r="G38" s="10">
        <f t="shared" si="69"/>
        <v>-60.538148568441322</v>
      </c>
      <c r="H38" s="25">
        <f t="shared" si="70"/>
        <v>-73.954556433440061</v>
      </c>
      <c r="I38" s="25">
        <f t="shared" si="71"/>
        <v>73.954556433440061</v>
      </c>
      <c r="J38" s="4">
        <f t="shared" si="2"/>
        <v>26.045443566559939</v>
      </c>
      <c r="K38" s="1">
        <f t="shared" si="3"/>
        <v>1.3700111842432925</v>
      </c>
      <c r="L38" s="1">
        <f t="shared" si="72"/>
        <v>0.60136959859691697</v>
      </c>
      <c r="M38" s="1">
        <f t="shared" si="157"/>
        <v>-8.7731343348788515E-2</v>
      </c>
      <c r="N38" s="1">
        <v>0</v>
      </c>
      <c r="O38" s="4">
        <f t="shared" si="73"/>
        <v>0.25743708949107341</v>
      </c>
      <c r="P38" s="1">
        <f t="shared" si="74"/>
        <v>-90.101844246072773</v>
      </c>
      <c r="Q38" s="4">
        <f t="shared" si="75"/>
        <v>601.36959859691694</v>
      </c>
      <c r="R38" s="1">
        <f t="shared" si="76"/>
        <v>250</v>
      </c>
      <c r="S38" s="4">
        <f t="shared" si="4"/>
        <v>1.5232274652581651E-2</v>
      </c>
      <c r="T38" s="4"/>
      <c r="U38" s="4">
        <f t="shared" si="5"/>
        <v>-47.121740703442583</v>
      </c>
      <c r="V38" s="4">
        <f t="shared" si="6"/>
        <v>-60.538148568441322</v>
      </c>
      <c r="W38" s="4">
        <f t="shared" si="7"/>
        <v>-73.954556433440061</v>
      </c>
      <c r="X38" s="1">
        <f t="shared" si="8"/>
        <v>60.538148568441322</v>
      </c>
      <c r="Y38" s="1">
        <f t="shared" si="77"/>
        <v>39.461851431558678</v>
      </c>
      <c r="Z38" s="1">
        <f t="shared" si="9"/>
        <v>1.3638920376519945</v>
      </c>
      <c r="AA38" s="4">
        <f t="shared" si="78"/>
        <v>0.61496473071934954</v>
      </c>
      <c r="AB38" s="1">
        <f t="shared" si="79"/>
        <v>0.13844262389063156</v>
      </c>
      <c r="AC38" s="4">
        <f t="shared" si="158"/>
        <v>-0.35355819774007519</v>
      </c>
      <c r="AD38" s="1">
        <f t="shared" si="159"/>
        <v>-0.30448722817246865</v>
      </c>
      <c r="AE38" s="1">
        <f t="shared" si="10"/>
        <v>1.5232274652581651E-2</v>
      </c>
      <c r="AF38" s="1">
        <f t="shared" si="80"/>
        <v>1010.6625922568071</v>
      </c>
      <c r="AG38" s="1">
        <f t="shared" si="81"/>
        <v>-312.71447307768875</v>
      </c>
      <c r="AH38" s="1">
        <f t="shared" si="82"/>
        <v>614.96473071934952</v>
      </c>
      <c r="AI38" s="1">
        <f t="shared" si="83"/>
        <v>250</v>
      </c>
      <c r="AJ38" s="1">
        <f t="shared" si="84"/>
        <v>1.2465033214181415E-4</v>
      </c>
      <c r="AK38" s="4">
        <f t="shared" si="160"/>
        <v>-0.57961194997133647</v>
      </c>
      <c r="AL38" s="1">
        <f t="shared" si="161"/>
        <v>-4.387680613116749</v>
      </c>
      <c r="AM38" s="4">
        <f t="shared" si="85"/>
        <v>137.80610596218244</v>
      </c>
      <c r="AN38" s="4">
        <f t="shared" si="11"/>
        <v>147.80610596218244</v>
      </c>
      <c r="AO38" s="4">
        <f t="shared" si="86"/>
        <v>1.6922524714193875E-2</v>
      </c>
      <c r="AP38" s="4">
        <f t="shared" si="12"/>
        <v>1.6902500616122248E-3</v>
      </c>
      <c r="AQ38" s="4">
        <f t="shared" si="13"/>
        <v>-42.742854533462726</v>
      </c>
      <c r="AR38" s="4">
        <f t="shared" si="14"/>
        <v>-56.159262398461465</v>
      </c>
      <c r="AS38" s="4">
        <f t="shared" si="15"/>
        <v>-69.575670263460211</v>
      </c>
      <c r="AT38" s="1">
        <f t="shared" si="16"/>
        <v>56.159262398461465</v>
      </c>
      <c r="AU38" s="1">
        <f t="shared" si="87"/>
        <v>43.840737601538535</v>
      </c>
      <c r="AV38" s="1">
        <f t="shared" si="17"/>
        <v>1.310998493878289</v>
      </c>
      <c r="AW38" s="4">
        <f t="shared" si="88"/>
        <v>0.63184561542048989</v>
      </c>
      <c r="AX38" s="1">
        <f t="shared" si="89"/>
        <v>0.19413118057411816</v>
      </c>
      <c r="AY38" s="4">
        <f t="shared" si="162"/>
        <v>-0.35228913201284817</v>
      </c>
      <c r="AZ38" s="1">
        <f t="shared" si="163"/>
        <v>-0.23539001269816262</v>
      </c>
      <c r="BA38" s="1">
        <f t="shared" si="18"/>
        <v>1.6922524714193875E-2</v>
      </c>
      <c r="BB38" s="1">
        <f t="shared" si="90"/>
        <v>1011.8457672999357</v>
      </c>
      <c r="BC38" s="1">
        <f t="shared" si="91"/>
        <v>-241.75025084126696</v>
      </c>
      <c r="BD38" s="1">
        <f t="shared" si="92"/>
        <v>631.84561542048993</v>
      </c>
      <c r="BE38" s="1">
        <f t="shared" si="93"/>
        <v>250</v>
      </c>
      <c r="BF38" s="1">
        <f t="shared" si="94"/>
        <v>1.164612085785173E-4</v>
      </c>
      <c r="BG38" s="4">
        <f t="shared" si="164"/>
        <v>-0.31550354925421087</v>
      </c>
      <c r="BH38" s="1">
        <f t="shared" si="165"/>
        <v>-4.5461347278026798</v>
      </c>
      <c r="BI38" s="4">
        <f t="shared" si="95"/>
        <v>153.43461788124264</v>
      </c>
      <c r="BJ38" s="4">
        <f t="shared" si="19"/>
        <v>163.43461788124264</v>
      </c>
      <c r="BK38" s="4">
        <f t="shared" si="96"/>
        <v>1.8559708475758798E-2</v>
      </c>
      <c r="BL38" s="4">
        <f t="shared" si="20"/>
        <v>1.6371837615649226E-3</v>
      </c>
      <c r="BM38" s="4">
        <f t="shared" si="21"/>
        <v>-38.501445824745311</v>
      </c>
      <c r="BN38" s="4">
        <f t="shared" si="22"/>
        <v>-51.917853689744049</v>
      </c>
      <c r="BO38" s="4">
        <f t="shared" si="23"/>
        <v>-65.334261554742795</v>
      </c>
      <c r="BP38" s="1">
        <f t="shared" si="24"/>
        <v>51.917853689744049</v>
      </c>
      <c r="BQ38" s="1">
        <f t="shared" si="97"/>
        <v>48.082146310255951</v>
      </c>
      <c r="BR38" s="1">
        <f t="shared" si="25"/>
        <v>1.2560990580265101</v>
      </c>
      <c r="BS38" s="4">
        <f t="shared" si="98"/>
        <v>0.66542626206531175</v>
      </c>
      <c r="BT38" s="1">
        <f t="shared" si="99"/>
        <v>0.21516602031334162</v>
      </c>
      <c r="BU38" s="4">
        <f t="shared" si="166"/>
        <v>-0.29202671400462837</v>
      </c>
      <c r="BV38" s="1">
        <f t="shared" si="167"/>
        <v>-0.19578485229899442</v>
      </c>
      <c r="BW38" s="1">
        <f t="shared" si="26"/>
        <v>1.8559708475758798E-2</v>
      </c>
      <c r="BX38" s="1">
        <f t="shared" si="100"/>
        <v>1012.9917959330312</v>
      </c>
      <c r="BY38" s="1">
        <f t="shared" si="101"/>
        <v>-201.07495900811324</v>
      </c>
      <c r="BZ38" s="1">
        <f t="shared" si="102"/>
        <v>665.42626206531179</v>
      </c>
      <c r="CA38" s="1">
        <f t="shared" si="103"/>
        <v>250</v>
      </c>
      <c r="CB38" s="1">
        <f t="shared" si="104"/>
        <v>1.153245256993403E-4</v>
      </c>
      <c r="CC38" s="4">
        <f t="shared" si="168"/>
        <v>-9.1395692805341752E-2</v>
      </c>
      <c r="CD38" s="1">
        <f t="shared" si="169"/>
        <v>-4.7313228117450405</v>
      </c>
      <c r="CE38" s="4">
        <f t="shared" si="105"/>
        <v>162.48380105363626</v>
      </c>
      <c r="CF38" s="4">
        <f t="shared" si="27"/>
        <v>172.48380105363626</v>
      </c>
      <c r="CG38" s="4">
        <f t="shared" si="106"/>
        <v>1.7446053889131861E-2</v>
      </c>
      <c r="CH38" s="4">
        <f t="shared" si="28"/>
        <v>-1.1136545866269366E-3</v>
      </c>
      <c r="CI38" s="4">
        <f t="shared" si="29"/>
        <v>-41.386561334141518</v>
      </c>
      <c r="CJ38" s="4">
        <f t="shared" si="30"/>
        <v>-54.802969199140257</v>
      </c>
      <c r="CK38" s="4">
        <f t="shared" si="31"/>
        <v>-68.219377064138996</v>
      </c>
      <c r="CL38" s="1">
        <f t="shared" si="32"/>
        <v>54.802969199140257</v>
      </c>
      <c r="CM38" s="1">
        <f t="shared" si="107"/>
        <v>45.197030800859743</v>
      </c>
      <c r="CN38" s="1">
        <f t="shared" si="33"/>
        <v>1.2940898197440633</v>
      </c>
      <c r="CO38" s="4">
        <f t="shared" si="108"/>
        <v>0.59859706515009936</v>
      </c>
      <c r="CP38" s="1">
        <f t="shared" si="109"/>
        <v>0.19994455803540787</v>
      </c>
      <c r="CQ38" s="4">
        <f t="shared" si="170"/>
        <v>-0.30995790282738139</v>
      </c>
      <c r="CR38" s="1">
        <f t="shared" si="171"/>
        <v>-0.17048024983170912</v>
      </c>
      <c r="CS38" s="1">
        <f t="shared" si="34"/>
        <v>1.7446053889131861E-2</v>
      </c>
      <c r="CT38" s="1">
        <f t="shared" si="110"/>
        <v>1012.2122377223923</v>
      </c>
      <c r="CU38" s="1">
        <f t="shared" si="111"/>
        <v>-175.08662618216189</v>
      </c>
      <c r="CV38" s="1">
        <f t="shared" si="112"/>
        <v>598.59706515009941</v>
      </c>
      <c r="CW38" s="1">
        <f t="shared" si="113"/>
        <v>250</v>
      </c>
      <c r="CX38" s="1">
        <f t="shared" si="114"/>
        <v>1.0263362615139452E-4</v>
      </c>
      <c r="CY38" s="4">
        <f t="shared" si="172"/>
        <v>5.753713406420758E-2</v>
      </c>
      <c r="CZ38" s="1">
        <f t="shared" si="173"/>
        <v>-4.3039763382187575</v>
      </c>
      <c r="DA38" s="4">
        <f t="shared" si="115"/>
        <v>166.10058629895323</v>
      </c>
      <c r="DB38" s="4">
        <f t="shared" si="35"/>
        <v>176.10058629895323</v>
      </c>
      <c r="DC38" s="4">
        <f t="shared" si="116"/>
        <v>1.8701406871261577E-2</v>
      </c>
      <c r="DD38" s="4">
        <f t="shared" si="36"/>
        <v>1.2553529821297156E-3</v>
      </c>
      <c r="DE38" s="4">
        <f t="shared" si="37"/>
        <v>-38.134351535878004</v>
      </c>
      <c r="DF38" s="4">
        <f t="shared" si="38"/>
        <v>-51.550759400876743</v>
      </c>
      <c r="DG38" s="4">
        <f t="shared" si="39"/>
        <v>-64.967167265875474</v>
      </c>
      <c r="DH38" s="1">
        <f t="shared" si="40"/>
        <v>51.550759400876743</v>
      </c>
      <c r="DI38" s="1">
        <f t="shared" si="117"/>
        <v>48.449240599123257</v>
      </c>
      <c r="DJ38" s="1">
        <f t="shared" si="41"/>
        <v>1.2521347351706007</v>
      </c>
      <c r="DK38" s="4">
        <f t="shared" si="118"/>
        <v>0.63976439769336313</v>
      </c>
      <c r="DL38" s="1">
        <f t="shared" si="119"/>
        <v>0.19865453516139817</v>
      </c>
      <c r="DM38" s="4">
        <f t="shared" si="174"/>
        <v>-0.2759954886312822</v>
      </c>
      <c r="DN38" s="1">
        <f t="shared" si="175"/>
        <v>-0.16271245409562715</v>
      </c>
      <c r="DO38" s="1">
        <f t="shared" si="42"/>
        <v>1.8701406871261577E-2</v>
      </c>
      <c r="DP38" s="1">
        <f t="shared" si="120"/>
        <v>1013.090984809883</v>
      </c>
      <c r="DQ38" s="1">
        <f t="shared" si="121"/>
        <v>-167.10894460529099</v>
      </c>
      <c r="DR38" s="1">
        <f t="shared" si="122"/>
        <v>639.76439769336309</v>
      </c>
      <c r="DS38" s="1">
        <f t="shared" si="123"/>
        <v>250</v>
      </c>
      <c r="DT38" s="1">
        <f t="shared" si="124"/>
        <v>1.0772663428138679E-4</v>
      </c>
      <c r="DU38" s="4">
        <f t="shared" si="176"/>
        <v>0.13263216199520997</v>
      </c>
      <c r="DV38" s="1">
        <f t="shared" si="177"/>
        <v>-4.5427195558201836</v>
      </c>
      <c r="DW38" s="4">
        <f t="shared" si="125"/>
        <v>167.75631781514795</v>
      </c>
      <c r="DX38" s="4">
        <f t="shared" si="43"/>
        <v>177.75631781514795</v>
      </c>
      <c r="DY38" s="4">
        <f t="shared" si="126"/>
        <v>1.7729466495985741E-2</v>
      </c>
      <c r="DZ38" s="4">
        <f t="shared" si="44"/>
        <v>-9.7194037527583571E-4</v>
      </c>
      <c r="EA38" s="4">
        <f t="shared" si="45"/>
        <v>-40.652331782706597</v>
      </c>
      <c r="EB38" s="4">
        <f t="shared" si="46"/>
        <v>-54.068739647705335</v>
      </c>
      <c r="EC38" s="4">
        <f t="shared" si="47"/>
        <v>-67.485147512704074</v>
      </c>
      <c r="ED38" s="1">
        <f t="shared" si="48"/>
        <v>54.068739647705335</v>
      </c>
      <c r="EE38" s="1">
        <f t="shared" si="127"/>
        <v>45.931260352294665</v>
      </c>
      <c r="EF38" s="1">
        <f t="shared" si="49"/>
        <v>1.2851273256552984</v>
      </c>
      <c r="EG38" s="4">
        <f t="shared" si="128"/>
        <v>0.59880013671934407</v>
      </c>
      <c r="EH38" s="1">
        <f t="shared" si="129"/>
        <v>0.19507942457512034</v>
      </c>
      <c r="EI38" s="4">
        <f t="shared" si="178"/>
        <v>-0.27916662693565625</v>
      </c>
      <c r="EJ38" s="1">
        <f t="shared" si="179"/>
        <v>-0.15867152890278977</v>
      </c>
      <c r="EK38" s="1">
        <f t="shared" si="50"/>
        <v>1.7729466495985741E-2</v>
      </c>
      <c r="EL38" s="1">
        <f t="shared" si="130"/>
        <v>1012.41062654719</v>
      </c>
      <c r="EM38" s="1">
        <f t="shared" si="131"/>
        <v>-162.95883361374314</v>
      </c>
      <c r="EN38" s="1">
        <f t="shared" si="132"/>
        <v>598.8001367193441</v>
      </c>
      <c r="EO38" s="1">
        <f t="shared" si="133"/>
        <v>250</v>
      </c>
      <c r="EP38" s="1">
        <f t="shared" si="134"/>
        <v>1.0116306628492542E-4</v>
      </c>
      <c r="EQ38" s="4">
        <f t="shared" si="180"/>
        <v>0.13386083219349501</v>
      </c>
      <c r="ER38" s="1">
        <f t="shared" si="181"/>
        <v>-4.2985057918029401</v>
      </c>
      <c r="ES38" s="4">
        <f t="shared" si="135"/>
        <v>168.84666813086994</v>
      </c>
      <c r="ET38" s="4">
        <f t="shared" si="51"/>
        <v>178.84666813086994</v>
      </c>
      <c r="EU38" s="4">
        <f t="shared" si="136"/>
        <v>1.8514829551058154E-2</v>
      </c>
      <c r="EV38" s="4">
        <f t="shared" si="52"/>
        <v>7.8536305507241264E-4</v>
      </c>
      <c r="EW38" s="4">
        <f t="shared" si="53"/>
        <v>-38.617712469047497</v>
      </c>
      <c r="EX38" s="4">
        <f t="shared" si="54"/>
        <v>-52.034120334046236</v>
      </c>
      <c r="EY38" s="4">
        <f t="shared" si="55"/>
        <v>-65.450528199044982</v>
      </c>
      <c r="EZ38" s="1">
        <f t="shared" si="56"/>
        <v>52.034120334046236</v>
      </c>
      <c r="FA38" s="1">
        <f t="shared" si="137"/>
        <v>47.965879665953764</v>
      </c>
      <c r="FB38" s="1">
        <f t="shared" si="57"/>
        <v>1.2590369951533937</v>
      </c>
      <c r="FC38" s="4">
        <f t="shared" si="138"/>
        <v>0.62593640392755834</v>
      </c>
      <c r="FD38" s="1">
        <f t="shared" si="139"/>
        <v>0.19026935832890837</v>
      </c>
      <c r="FE38" s="4">
        <f t="shared" si="182"/>
        <v>-0.25825377825046486</v>
      </c>
      <c r="FF38" s="1">
        <f t="shared" si="183"/>
        <v>-0.1559725045067207</v>
      </c>
      <c r="FG38" s="1">
        <f t="shared" si="58"/>
        <v>1.8514829551058154E-2</v>
      </c>
      <c r="FH38" s="1">
        <f t="shared" si="140"/>
        <v>1012.9603806857408</v>
      </c>
      <c r="FI38" s="1">
        <f t="shared" si="141"/>
        <v>-160.18688157849229</v>
      </c>
      <c r="FJ38" s="1">
        <f t="shared" si="142"/>
        <v>625.93640392755833</v>
      </c>
      <c r="FK38" s="1">
        <f t="shared" si="143"/>
        <v>250</v>
      </c>
      <c r="FL38" s="1">
        <f t="shared" si="144"/>
        <v>1.049910936639753E-4</v>
      </c>
      <c r="FM38" s="4">
        <f t="shared" si="184"/>
        <v>0.17188008301109989</v>
      </c>
      <c r="FN38" s="1">
        <f t="shared" si="185"/>
        <v>-4.4568273047534381</v>
      </c>
      <c r="FO38" s="4">
        <f t="shared" si="145"/>
        <v>169.05130195391541</v>
      </c>
      <c r="FP38" s="4">
        <f t="shared" si="59"/>
        <v>179.05130195391541</v>
      </c>
      <c r="FQ38" s="4">
        <f t="shared" si="146"/>
        <v>1.7920989133554738E-2</v>
      </c>
      <c r="FR38" s="4">
        <f t="shared" si="60"/>
        <v>-5.9384041750341551E-4</v>
      </c>
      <c r="FS38" s="4">
        <f t="shared" si="61"/>
        <v>-40.156159146517489</v>
      </c>
      <c r="FT38" s="4">
        <f t="shared" si="62"/>
        <v>-53.572567011516227</v>
      </c>
      <c r="FU38" s="4">
        <f t="shared" si="63"/>
        <v>-66.988974876514959</v>
      </c>
      <c r="FV38" s="1">
        <f t="shared" si="147"/>
        <v>53.572567011516227</v>
      </c>
      <c r="FW38" s="1">
        <f t="shared" si="148"/>
        <v>46.427432988483773</v>
      </c>
      <c r="FX38" s="1">
        <f t="shared" si="64"/>
        <v>1.279133906874133</v>
      </c>
      <c r="FY38" s="4">
        <f t="shared" si="149"/>
        <v>0.60291291394020785</v>
      </c>
      <c r="FZ38" s="1">
        <f t="shared" si="150"/>
        <v>0.18894719203215102</v>
      </c>
      <c r="GA38" s="4">
        <f t="shared" si="186"/>
        <v>-0.2589213657961712</v>
      </c>
      <c r="GB38" s="1">
        <f t="shared" si="187"/>
        <v>-0.15538125624879012</v>
      </c>
      <c r="GC38" s="1">
        <f t="shared" si="65"/>
        <v>1.7920989133554738E-2</v>
      </c>
      <c r="GD38" s="1">
        <f t="shared" si="151"/>
        <v>1012.5446923934882</v>
      </c>
      <c r="GE38" s="1">
        <f t="shared" si="152"/>
        <v>-159.57965779263242</v>
      </c>
      <c r="GF38" s="1">
        <f t="shared" si="153"/>
        <v>602.91291394020789</v>
      </c>
      <c r="GG38" s="1">
        <f t="shared" si="154"/>
        <v>250</v>
      </c>
      <c r="GH38" s="1">
        <f t="shared" si="155"/>
        <v>1.0150584524283232E-4</v>
      </c>
      <c r="GI38" s="4">
        <f t="shared" si="188"/>
        <v>0.15877081715383498</v>
      </c>
      <c r="GJ38" s="1">
        <f t="shared" si="189"/>
        <v>-4.3214764662348495</v>
      </c>
      <c r="GK38" s="4">
        <f t="shared" si="190"/>
        <v>169.39597441295513</v>
      </c>
      <c r="GL38" s="4">
        <f t="shared" si="66"/>
        <v>179.39597441295513</v>
      </c>
      <c r="GM38" s="4">
        <f t="shared" si="191"/>
        <v>1.8350334541720636E-2</v>
      </c>
      <c r="GN38" s="4">
        <f t="shared" si="67"/>
        <v>4.2934540816589803E-4</v>
      </c>
      <c r="GO38" s="4">
        <v>405</v>
      </c>
      <c r="GP38" s="4"/>
      <c r="GQ38" s="4"/>
      <c r="GR38" s="4"/>
      <c r="GS38" s="4"/>
      <c r="GT38" s="4"/>
      <c r="GU38" s="4"/>
      <c r="GV38" s="4"/>
      <c r="GW38" s="4"/>
      <c r="GX38" s="6"/>
      <c r="GY38" s="4"/>
      <c r="GZ38" s="4"/>
      <c r="HA38" s="4"/>
      <c r="HB38" s="1"/>
      <c r="HC38" s="4"/>
      <c r="HD38" s="4"/>
    </row>
    <row r="39" spans="1:212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56"/>
        <v>400</v>
      </c>
      <c r="F39" s="4">
        <f t="shared" si="68"/>
        <v>1.6009999999999982</v>
      </c>
      <c r="G39" s="10">
        <f t="shared" si="69"/>
        <v>-62.110829906535663</v>
      </c>
      <c r="H39" s="25">
        <f t="shared" si="70"/>
        <v>-75.527237771534402</v>
      </c>
      <c r="I39" s="25">
        <f t="shared" si="71"/>
        <v>75.527237771534402</v>
      </c>
      <c r="J39" s="4">
        <f t="shared" si="2"/>
        <v>24.472762228465598</v>
      </c>
      <c r="K39" s="1">
        <f t="shared" si="3"/>
        <v>1.3989458976788125</v>
      </c>
      <c r="L39" s="1">
        <f t="shared" si="72"/>
        <v>0.57869426871040019</v>
      </c>
      <c r="M39" s="1">
        <f t="shared" si="157"/>
        <v>-8.7090992951833535E-2</v>
      </c>
      <c r="N39" s="1">
        <v>0</v>
      </c>
      <c r="O39" s="4">
        <f t="shared" si="73"/>
        <v>0.25743708949107341</v>
      </c>
      <c r="P39" s="1">
        <f t="shared" si="74"/>
        <v>-89.444191581392076</v>
      </c>
      <c r="Q39" s="4">
        <f t="shared" si="75"/>
        <v>578.69426871040014</v>
      </c>
      <c r="R39" s="1">
        <f t="shared" si="76"/>
        <v>250</v>
      </c>
      <c r="S39" s="4">
        <f t="shared" si="4"/>
        <v>1.4625219656077236E-2</v>
      </c>
      <c r="T39" s="4"/>
      <c r="U39" s="4">
        <f t="shared" si="5"/>
        <v>-48.694422041536917</v>
      </c>
      <c r="V39" s="4">
        <f t="shared" si="6"/>
        <v>-62.110829906535656</v>
      </c>
      <c r="W39" s="4">
        <f t="shared" si="7"/>
        <v>-75.527237771534402</v>
      </c>
      <c r="X39" s="1">
        <f t="shared" si="8"/>
        <v>62.110829906535656</v>
      </c>
      <c r="Y39" s="1">
        <f t="shared" si="77"/>
        <v>37.889170093464344</v>
      </c>
      <c r="Z39" s="1">
        <f t="shared" si="9"/>
        <v>1.3934300757791718</v>
      </c>
      <c r="AA39" s="4">
        <f t="shared" si="78"/>
        <v>0.59076076254354515</v>
      </c>
      <c r="AB39" s="1">
        <f t="shared" si="79"/>
        <v>0.13035094794826144</v>
      </c>
      <c r="AC39" s="4">
        <f t="shared" si="158"/>
        <v>-0.35355819774007519</v>
      </c>
      <c r="AD39" s="1">
        <f t="shared" si="159"/>
        <v>-0.30323386898054394</v>
      </c>
      <c r="AE39" s="1">
        <f t="shared" si="10"/>
        <v>1.4625219656077236E-2</v>
      </c>
      <c r="AF39" s="1">
        <f t="shared" si="80"/>
        <v>1010.2376537592542</v>
      </c>
      <c r="AG39" s="1">
        <f t="shared" si="81"/>
        <v>-311.42724812039825</v>
      </c>
      <c r="AH39" s="1">
        <f t="shared" si="82"/>
        <v>590.76076254354518</v>
      </c>
      <c r="AI39" s="1">
        <f t="shared" si="83"/>
        <v>250</v>
      </c>
      <c r="AJ39" s="1">
        <f t="shared" si="84"/>
        <v>1.2141099930088293E-4</v>
      </c>
      <c r="AK39" s="4">
        <f t="shared" si="160"/>
        <v>-0.52648934463867392</v>
      </c>
      <c r="AL39" s="1">
        <f t="shared" si="161"/>
        <v>-4.1827942586579834</v>
      </c>
      <c r="AM39" s="4">
        <f t="shared" si="85"/>
        <v>134.59049104499803</v>
      </c>
      <c r="AN39" s="4">
        <f t="shared" si="11"/>
        <v>144.59049104499803</v>
      </c>
      <c r="AO39" s="4">
        <f t="shared" si="86"/>
        <v>1.6347282746002442E-2</v>
      </c>
      <c r="AP39" s="4">
        <f t="shared" si="12"/>
        <v>1.7220630899252055E-3</v>
      </c>
      <c r="AQ39" s="4">
        <f t="shared" si="13"/>
        <v>-44.233118699761775</v>
      </c>
      <c r="AR39" s="4">
        <f t="shared" si="14"/>
        <v>-57.649526564760514</v>
      </c>
      <c r="AS39" s="4">
        <f t="shared" si="15"/>
        <v>-71.065934429759253</v>
      </c>
      <c r="AT39" s="1">
        <f t="shared" si="16"/>
        <v>57.649526564760514</v>
      </c>
      <c r="AU39" s="1">
        <f t="shared" si="87"/>
        <v>42.350473435239486</v>
      </c>
      <c r="AV39" s="1">
        <f t="shared" si="17"/>
        <v>1.3416744634678344</v>
      </c>
      <c r="AW39" s="4">
        <f t="shared" si="88"/>
        <v>0.61351939179090653</v>
      </c>
      <c r="AX39" s="1">
        <f t="shared" si="89"/>
        <v>0.18425199854396404</v>
      </c>
      <c r="AY39" s="4">
        <f t="shared" si="162"/>
        <v>-0.35228913201284817</v>
      </c>
      <c r="AZ39" s="1">
        <f t="shared" si="163"/>
        <v>-0.24095547939191067</v>
      </c>
      <c r="BA39" s="1">
        <f t="shared" si="18"/>
        <v>1.6347282746002442E-2</v>
      </c>
      <c r="BB39" s="1">
        <f t="shared" si="90"/>
        <v>1011.4430979222018</v>
      </c>
      <c r="BC39" s="1">
        <f t="shared" si="91"/>
        <v>-247.4660964450801</v>
      </c>
      <c r="BD39" s="1">
        <f t="shared" si="92"/>
        <v>613.51939179090652</v>
      </c>
      <c r="BE39" s="1">
        <f t="shared" si="93"/>
        <v>250</v>
      </c>
      <c r="BF39" s="1">
        <f t="shared" si="94"/>
        <v>1.1504839363828679E-4</v>
      </c>
      <c r="BG39" s="4">
        <f t="shared" si="164"/>
        <v>-0.32628089243471947</v>
      </c>
      <c r="BH39" s="1">
        <f t="shared" si="165"/>
        <v>-4.4131015789353301</v>
      </c>
      <c r="BI39" s="4">
        <f t="shared" si="95"/>
        <v>150.40338524229867</v>
      </c>
      <c r="BJ39" s="4">
        <f t="shared" si="19"/>
        <v>160.40338524229867</v>
      </c>
      <c r="BK39" s="4">
        <f t="shared" si="96"/>
        <v>1.7990054614724738E-2</v>
      </c>
      <c r="BL39" s="4">
        <f t="shared" si="20"/>
        <v>1.6427718687222967E-3</v>
      </c>
      <c r="BM39" s="4">
        <f t="shared" si="21"/>
        <v>-39.977233029496759</v>
      </c>
      <c r="BN39" s="4">
        <f t="shared" si="22"/>
        <v>-53.393640894495498</v>
      </c>
      <c r="BO39" s="4">
        <f t="shared" si="23"/>
        <v>-66.810048759494236</v>
      </c>
      <c r="BP39" s="1">
        <f t="shared" si="24"/>
        <v>53.393640894495498</v>
      </c>
      <c r="BQ39" s="1">
        <f t="shared" si="97"/>
        <v>46.606359105504502</v>
      </c>
      <c r="BR39" s="1">
        <f t="shared" si="25"/>
        <v>1.288433387655594</v>
      </c>
      <c r="BS39" s="4">
        <f t="shared" si="98"/>
        <v>0.64668659258167782</v>
      </c>
      <c r="BT39" s="1">
        <f t="shared" si="99"/>
        <v>0.20438277786642367</v>
      </c>
      <c r="BU39" s="4">
        <f t="shared" si="166"/>
        <v>-0.29202671400462837</v>
      </c>
      <c r="BV39" s="1">
        <f t="shared" si="167"/>
        <v>-0.20152582701668761</v>
      </c>
      <c r="BW39" s="1">
        <f t="shared" si="26"/>
        <v>1.7990054614724738E-2</v>
      </c>
      <c r="BX39" s="1">
        <f t="shared" si="100"/>
        <v>1012.5930382303072</v>
      </c>
      <c r="BY39" s="1">
        <f t="shared" si="101"/>
        <v>-206.9710548626785</v>
      </c>
      <c r="BZ39" s="1">
        <f t="shared" si="102"/>
        <v>646.68659258167781</v>
      </c>
      <c r="CA39" s="1">
        <f t="shared" si="103"/>
        <v>250</v>
      </c>
      <c r="CB39" s="1">
        <f t="shared" si="104"/>
        <v>1.1393077220681196E-4</v>
      </c>
      <c r="CC39" s="4">
        <f t="shared" si="168"/>
        <v>-0.13046257760351182</v>
      </c>
      <c r="CD39" s="1">
        <f t="shared" si="169"/>
        <v>-4.6279762312846966</v>
      </c>
      <c r="CE39" s="4">
        <f t="shared" si="105"/>
        <v>160.44128776000346</v>
      </c>
      <c r="CF39" s="4">
        <f t="shared" si="27"/>
        <v>170.44128776000346</v>
      </c>
      <c r="CG39" s="4">
        <f t="shared" si="106"/>
        <v>1.6941661499231816E-2</v>
      </c>
      <c r="CH39" s="4">
        <f t="shared" si="28"/>
        <v>-1.0483931154929224E-3</v>
      </c>
      <c r="CI39" s="4">
        <f t="shared" si="29"/>
        <v>-42.693277370152003</v>
      </c>
      <c r="CJ39" s="4">
        <f t="shared" si="30"/>
        <v>-56.109685235150742</v>
      </c>
      <c r="CK39" s="4">
        <f t="shared" si="31"/>
        <v>-69.526093100149481</v>
      </c>
      <c r="CL39" s="1">
        <f t="shared" si="32"/>
        <v>56.109685235150742</v>
      </c>
      <c r="CM39" s="1">
        <f t="shared" si="107"/>
        <v>43.890314764849258</v>
      </c>
      <c r="CN39" s="1">
        <f t="shared" si="33"/>
        <v>1.3231661654641043</v>
      </c>
      <c r="CO39" s="4">
        <f t="shared" si="108"/>
        <v>0.58152691440081838</v>
      </c>
      <c r="CP39" s="1">
        <f t="shared" si="109"/>
        <v>0.18898393068690769</v>
      </c>
      <c r="CQ39" s="4">
        <f t="shared" si="170"/>
        <v>-0.30995790282738139</v>
      </c>
      <c r="CR39" s="1">
        <f t="shared" si="171"/>
        <v>-0.17159147936445177</v>
      </c>
      <c r="CS39" s="1">
        <f t="shared" si="34"/>
        <v>1.6941661499231816E-2</v>
      </c>
      <c r="CT39" s="1">
        <f t="shared" si="110"/>
        <v>1011.8591630494623</v>
      </c>
      <c r="CU39" s="1">
        <f t="shared" si="111"/>
        <v>-176.22788113687926</v>
      </c>
      <c r="CV39" s="1">
        <f t="shared" si="112"/>
        <v>581.52691440081844</v>
      </c>
      <c r="CW39" s="1">
        <f t="shared" si="113"/>
        <v>250</v>
      </c>
      <c r="CX39" s="1">
        <f t="shared" si="114"/>
        <v>1.0087847798000912E-4</v>
      </c>
      <c r="CY39" s="4">
        <f t="shared" si="172"/>
        <v>4.6421790451564672E-2</v>
      </c>
      <c r="CZ39" s="1">
        <f t="shared" si="173"/>
        <v>-4.1889935843563899</v>
      </c>
      <c r="DA39" s="4">
        <f t="shared" si="115"/>
        <v>164.12443645180946</v>
      </c>
      <c r="DB39" s="4">
        <f t="shared" si="35"/>
        <v>174.12443645180946</v>
      </c>
      <c r="DC39" s="4">
        <f t="shared" si="116"/>
        <v>1.8171995221125496E-2</v>
      </c>
      <c r="DD39" s="4">
        <f t="shared" si="36"/>
        <v>1.2303337218936804E-3</v>
      </c>
      <c r="DE39" s="4">
        <f t="shared" si="37"/>
        <v>-39.505884308251275</v>
      </c>
      <c r="DF39" s="4">
        <f t="shared" si="38"/>
        <v>-52.922292173250014</v>
      </c>
      <c r="DG39" s="4">
        <f t="shared" si="39"/>
        <v>-66.33870003824876</v>
      </c>
      <c r="DH39" s="1">
        <f t="shared" si="40"/>
        <v>52.922292173250014</v>
      </c>
      <c r="DI39" s="1">
        <f t="shared" si="117"/>
        <v>47.077707826749986</v>
      </c>
      <c r="DJ39" s="1">
        <f t="shared" si="41"/>
        <v>1.2831948976958378</v>
      </c>
      <c r="DK39" s="4">
        <f t="shared" si="118"/>
        <v>0.62120325050474268</v>
      </c>
      <c r="DL39" s="1">
        <f t="shared" si="119"/>
        <v>0.18872626549783716</v>
      </c>
      <c r="DM39" s="4">
        <f t="shared" si="174"/>
        <v>-0.2759954886312822</v>
      </c>
      <c r="DN39" s="1">
        <f t="shared" si="175"/>
        <v>-0.16521485525863525</v>
      </c>
      <c r="DO39" s="1">
        <f t="shared" si="42"/>
        <v>1.8171995221125496E-2</v>
      </c>
      <c r="DP39" s="1">
        <f t="shared" si="120"/>
        <v>1012.7203966547877</v>
      </c>
      <c r="DQ39" s="1">
        <f t="shared" si="121"/>
        <v>-169.67896064772356</v>
      </c>
      <c r="DR39" s="1">
        <f t="shared" si="122"/>
        <v>621.20325050474264</v>
      </c>
      <c r="DS39" s="1">
        <f t="shared" si="123"/>
        <v>250</v>
      </c>
      <c r="DT39" s="1">
        <f t="shared" si="124"/>
        <v>1.0588233002721617E-4</v>
      </c>
      <c r="DU39" s="4">
        <f t="shared" si="176"/>
        <v>0.10239135351785933</v>
      </c>
      <c r="DV39" s="1">
        <f t="shared" si="177"/>
        <v>-4.4406074517635146</v>
      </c>
      <c r="DW39" s="4">
        <f t="shared" si="125"/>
        <v>166.4611338606814</v>
      </c>
      <c r="DX39" s="4">
        <f t="shared" si="43"/>
        <v>176.4611338606814</v>
      </c>
      <c r="DY39" s="4">
        <f t="shared" si="126"/>
        <v>1.7234122447992956E-2</v>
      </c>
      <c r="DZ39" s="4">
        <f t="shared" si="44"/>
        <v>-9.3787277313253994E-4</v>
      </c>
      <c r="EA39" s="4">
        <f t="shared" si="45"/>
        <v>-41.935606518439201</v>
      </c>
      <c r="EB39" s="4">
        <f t="shared" si="46"/>
        <v>-55.35201438343794</v>
      </c>
      <c r="EC39" s="4">
        <f t="shared" si="47"/>
        <v>-68.768422248436679</v>
      </c>
      <c r="ED39" s="1">
        <f t="shared" si="48"/>
        <v>55.35201438343794</v>
      </c>
      <c r="EE39" s="1">
        <f t="shared" si="127"/>
        <v>44.64798561656206</v>
      </c>
      <c r="EF39" s="1">
        <f t="shared" si="49"/>
        <v>1.3141711696782052</v>
      </c>
      <c r="EG39" s="4">
        <f t="shared" si="128"/>
        <v>0.58087688045813657</v>
      </c>
      <c r="EH39" s="1">
        <f t="shared" si="129"/>
        <v>0.18425414535305804</v>
      </c>
      <c r="EI39" s="4">
        <f t="shared" si="178"/>
        <v>-0.27916662693565625</v>
      </c>
      <c r="EJ39" s="1">
        <f t="shared" si="179"/>
        <v>-0.15828353998866454</v>
      </c>
      <c r="EK39" s="1">
        <f t="shared" si="50"/>
        <v>1.7234122447992956E-2</v>
      </c>
      <c r="EL39" s="1">
        <f t="shared" si="130"/>
        <v>1012.063885713595</v>
      </c>
      <c r="EM39" s="1">
        <f t="shared" si="131"/>
        <v>-162.56036123915825</v>
      </c>
      <c r="EN39" s="1">
        <f t="shared" si="132"/>
        <v>580.87688045813661</v>
      </c>
      <c r="EO39" s="1">
        <f t="shared" si="133"/>
        <v>250</v>
      </c>
      <c r="EP39" s="1">
        <f t="shared" si="134"/>
        <v>9.9068809598557012E-5</v>
      </c>
      <c r="EQ39" s="4">
        <f t="shared" si="180"/>
        <v>0.12667100789626418</v>
      </c>
      <c r="ER39" s="1">
        <f t="shared" si="181"/>
        <v>-4.1818596041019749</v>
      </c>
      <c r="ES39" s="4">
        <f t="shared" si="135"/>
        <v>167.42550457479078</v>
      </c>
      <c r="ET39" s="4">
        <f t="shared" si="51"/>
        <v>177.42550457479078</v>
      </c>
      <c r="EU39" s="4">
        <f t="shared" si="136"/>
        <v>1.8000315791743896E-2</v>
      </c>
      <c r="EV39" s="4">
        <f t="shared" si="52"/>
        <v>7.6619334375093925E-4</v>
      </c>
      <c r="EW39" s="4">
        <f t="shared" si="53"/>
        <v>-39.950649669343505</v>
      </c>
      <c r="EX39" s="4">
        <f t="shared" si="54"/>
        <v>-53.367057534342244</v>
      </c>
      <c r="EY39" s="4">
        <f t="shared" si="55"/>
        <v>-66.783465399340983</v>
      </c>
      <c r="EZ39" s="1">
        <f t="shared" si="56"/>
        <v>53.367057534342244</v>
      </c>
      <c r="FA39" s="1">
        <f t="shared" si="137"/>
        <v>46.632942465657756</v>
      </c>
      <c r="FB39" s="1">
        <f t="shared" si="57"/>
        <v>1.2893976735594461</v>
      </c>
      <c r="FC39" s="4">
        <f t="shared" si="138"/>
        <v>0.60721356812104776</v>
      </c>
      <c r="FD39" s="1">
        <f t="shared" si="139"/>
        <v>0.18043593581937253</v>
      </c>
      <c r="FE39" s="4">
        <f t="shared" si="182"/>
        <v>-0.25825377825046486</v>
      </c>
      <c r="FF39" s="1">
        <f t="shared" si="183"/>
        <v>-0.1569178770855561</v>
      </c>
      <c r="FG39" s="1">
        <f t="shared" si="58"/>
        <v>1.8000315791743896E-2</v>
      </c>
      <c r="FH39" s="1">
        <f t="shared" si="140"/>
        <v>1012.6002210542207</v>
      </c>
      <c r="FI39" s="1">
        <f t="shared" si="141"/>
        <v>-161.15779812440783</v>
      </c>
      <c r="FJ39" s="1">
        <f t="shared" si="142"/>
        <v>607.21356812104773</v>
      </c>
      <c r="FK39" s="1">
        <f t="shared" si="143"/>
        <v>250</v>
      </c>
      <c r="FL39" s="1">
        <f t="shared" si="144"/>
        <v>1.0290275186285169E-4</v>
      </c>
      <c r="FM39" s="4">
        <f t="shared" si="184"/>
        <v>0.15111790367202957</v>
      </c>
      <c r="FN39" s="1">
        <f t="shared" si="185"/>
        <v>-4.3489610442639437</v>
      </c>
      <c r="FO39" s="4">
        <f t="shared" si="145"/>
        <v>167.97455545475381</v>
      </c>
      <c r="FP39" s="4">
        <f t="shared" si="59"/>
        <v>177.97455545475381</v>
      </c>
      <c r="FQ39" s="4">
        <f t="shared" si="146"/>
        <v>1.7424492852170417E-2</v>
      </c>
      <c r="FR39" s="4">
        <f t="shared" si="60"/>
        <v>-5.7582293957347819E-4</v>
      </c>
      <c r="FS39" s="4">
        <f t="shared" si="61"/>
        <v>-41.442418942849926</v>
      </c>
      <c r="FT39" s="4">
        <f t="shared" si="62"/>
        <v>-54.858826807848665</v>
      </c>
      <c r="FU39" s="4">
        <f t="shared" si="63"/>
        <v>-68.275234672847404</v>
      </c>
      <c r="FV39" s="1">
        <f t="shared" si="147"/>
        <v>54.858826807848665</v>
      </c>
      <c r="FW39" s="1">
        <f t="shared" si="148"/>
        <v>45.141173192151335</v>
      </c>
      <c r="FX39" s="1">
        <f t="shared" si="64"/>
        <v>1.3083639328678858</v>
      </c>
      <c r="FY39" s="4">
        <f t="shared" si="149"/>
        <v>0.5846005198750559</v>
      </c>
      <c r="FZ39" s="1">
        <f t="shared" si="150"/>
        <v>0.17856368950800094</v>
      </c>
      <c r="GA39" s="4">
        <f t="shared" si="186"/>
        <v>-0.2589213657961712</v>
      </c>
      <c r="GB39" s="1">
        <f t="shared" si="187"/>
        <v>-0.15479558714176295</v>
      </c>
      <c r="GC39" s="1">
        <f t="shared" si="65"/>
        <v>1.7424492852170417E-2</v>
      </c>
      <c r="GD39" s="1">
        <f t="shared" si="151"/>
        <v>1012.1971449965192</v>
      </c>
      <c r="GE39" s="1">
        <f t="shared" si="152"/>
        <v>-158.97816390633338</v>
      </c>
      <c r="GF39" s="1">
        <f t="shared" si="153"/>
        <v>584.60051987505585</v>
      </c>
      <c r="GG39" s="1">
        <f t="shared" si="154"/>
        <v>250</v>
      </c>
      <c r="GH39" s="1">
        <f t="shared" si="155"/>
        <v>9.9299256276864231E-5</v>
      </c>
      <c r="GI39" s="4">
        <f t="shared" si="188"/>
        <v>0.15089964416731205</v>
      </c>
      <c r="GJ39" s="1">
        <f t="shared" si="189"/>
        <v>-4.2052235688752919</v>
      </c>
      <c r="GK39" s="4">
        <f t="shared" si="190"/>
        <v>168.2075908067261</v>
      </c>
      <c r="GL39" s="4">
        <f t="shared" si="66"/>
        <v>178.2075908067261</v>
      </c>
      <c r="GM39" s="4">
        <f t="shared" si="191"/>
        <v>1.7842598965705267E-2</v>
      </c>
      <c r="GN39" s="4">
        <f t="shared" si="67"/>
        <v>4.1810611353484961E-4</v>
      </c>
      <c r="GO39" s="4">
        <v>400</v>
      </c>
      <c r="GP39" s="4"/>
      <c r="GQ39" s="4"/>
      <c r="GR39" s="4"/>
      <c r="GS39" s="4"/>
      <c r="GT39" s="4"/>
      <c r="GU39" s="4"/>
      <c r="GV39" s="4"/>
      <c r="GW39" s="4"/>
      <c r="GX39" s="6"/>
      <c r="GY39" s="4"/>
      <c r="GZ39" s="4"/>
      <c r="HA39" s="4"/>
      <c r="HB39" s="1"/>
      <c r="HC39" s="4"/>
      <c r="HD39" s="4"/>
    </row>
    <row r="40" spans="1:212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56"/>
        <v>395</v>
      </c>
      <c r="F40" s="4">
        <f t="shared" si="68"/>
        <v>1.6134999999999982</v>
      </c>
      <c r="G40" s="10">
        <f t="shared" si="69"/>
        <v>-63.644661608516188</v>
      </c>
      <c r="H40" s="25">
        <f t="shared" si="70"/>
        <v>-77.06106947351492</v>
      </c>
      <c r="I40" s="25">
        <f t="shared" si="71"/>
        <v>77.06106947351492</v>
      </c>
      <c r="J40" s="4">
        <f t="shared" si="2"/>
        <v>22.93893052648508</v>
      </c>
      <c r="K40" s="1">
        <f t="shared" si="3"/>
        <v>1.4268308939465373</v>
      </c>
      <c r="L40" s="1">
        <f t="shared" si="72"/>
        <v>0.55769992535449564</v>
      </c>
      <c r="M40" s="1">
        <f t="shared" si="157"/>
        <v>-8.6091788891672572E-2</v>
      </c>
      <c r="N40" s="1">
        <v>0</v>
      </c>
      <c r="O40" s="4">
        <f t="shared" si="73"/>
        <v>0.25743708949107341</v>
      </c>
      <c r="P40" s="1">
        <f t="shared" si="74"/>
        <v>-88.417989027525564</v>
      </c>
      <c r="Q40" s="4">
        <f t="shared" si="75"/>
        <v>557.69992535449569</v>
      </c>
      <c r="R40" s="1">
        <f t="shared" si="76"/>
        <v>250</v>
      </c>
      <c r="S40" s="4">
        <f t="shared" si="4"/>
        <v>1.4033160619112752E-2</v>
      </c>
      <c r="T40" s="4"/>
      <c r="U40" s="4">
        <f t="shared" si="5"/>
        <v>-50.228253743517449</v>
      </c>
      <c r="V40" s="4">
        <f t="shared" si="6"/>
        <v>-63.644661608516188</v>
      </c>
      <c r="W40" s="4">
        <f t="shared" si="7"/>
        <v>-77.06106947351492</v>
      </c>
      <c r="X40" s="1">
        <f t="shared" si="8"/>
        <v>63.644661608516188</v>
      </c>
      <c r="Y40" s="1">
        <f t="shared" si="77"/>
        <v>36.355338391483812</v>
      </c>
      <c r="Z40" s="1">
        <f t="shared" si="9"/>
        <v>1.4218529847200301</v>
      </c>
      <c r="AA40" s="4">
        <f t="shared" si="78"/>
        <v>0.56845817881716609</v>
      </c>
      <c r="AB40" s="1">
        <f t="shared" si="79"/>
        <v>0.12302859940904021</v>
      </c>
      <c r="AC40" s="4">
        <f t="shared" si="158"/>
        <v>-0.35355819774007519</v>
      </c>
      <c r="AD40" s="1">
        <f t="shared" si="159"/>
        <v>-0.30217118073206406</v>
      </c>
      <c r="AE40" s="1">
        <f t="shared" si="10"/>
        <v>1.4033160619112752E-2</v>
      </c>
      <c r="AF40" s="1">
        <f t="shared" si="80"/>
        <v>1009.823212433379</v>
      </c>
      <c r="AG40" s="1">
        <f t="shared" si="81"/>
        <v>-310.33584603544443</v>
      </c>
      <c r="AH40" s="1">
        <f t="shared" si="82"/>
        <v>568.45817881716607</v>
      </c>
      <c r="AI40" s="1">
        <f t="shared" si="83"/>
        <v>250</v>
      </c>
      <c r="AJ40" s="1">
        <f t="shared" si="84"/>
        <v>1.1841180739289685E-4</v>
      </c>
      <c r="AK40" s="4">
        <f t="shared" si="160"/>
        <v>-0.47598567085574062</v>
      </c>
      <c r="AL40" s="1">
        <f t="shared" si="161"/>
        <v>-3.9842758256339286</v>
      </c>
      <c r="AM40" s="4">
        <f t="shared" si="85"/>
        <v>131.17856167942173</v>
      </c>
      <c r="AN40" s="4">
        <f t="shared" si="11"/>
        <v>141.17856167942173</v>
      </c>
      <c r="AO40" s="4">
        <f t="shared" si="86"/>
        <v>1.5778398893222901E-2</v>
      </c>
      <c r="AP40" s="4">
        <f t="shared" si="12"/>
        <v>1.7452382741101492E-3</v>
      </c>
      <c r="AQ40" s="4">
        <f t="shared" si="13"/>
        <v>-45.706911064475612</v>
      </c>
      <c r="AR40" s="4">
        <f t="shared" si="14"/>
        <v>-59.123318929474351</v>
      </c>
      <c r="AS40" s="4">
        <f t="shared" si="15"/>
        <v>-72.539726794473097</v>
      </c>
      <c r="AT40" s="1">
        <f t="shared" si="16"/>
        <v>59.123318929474351</v>
      </c>
      <c r="AU40" s="1">
        <f t="shared" si="87"/>
        <v>40.876681070525649</v>
      </c>
      <c r="AV40" s="1">
        <f t="shared" si="17"/>
        <v>1.37148959309517</v>
      </c>
      <c r="AW40" s="4">
        <f t="shared" si="88"/>
        <v>0.59630259254671358</v>
      </c>
      <c r="AX40" s="1">
        <f t="shared" si="89"/>
        <v>0.17531253611653533</v>
      </c>
      <c r="AY40" s="4">
        <f t="shared" si="162"/>
        <v>-0.35228913201284817</v>
      </c>
      <c r="AZ40" s="1">
        <f t="shared" si="163"/>
        <v>-0.24686000490873986</v>
      </c>
      <c r="BA40" s="1">
        <f t="shared" si="18"/>
        <v>1.5778398893222901E-2</v>
      </c>
      <c r="BB40" s="1">
        <f t="shared" si="90"/>
        <v>1011.044879225256</v>
      </c>
      <c r="BC40" s="1">
        <f t="shared" si="91"/>
        <v>-253.530162241374</v>
      </c>
      <c r="BD40" s="1">
        <f t="shared" si="92"/>
        <v>596.30259254671364</v>
      </c>
      <c r="BE40" s="1">
        <f t="shared" si="93"/>
        <v>250</v>
      </c>
      <c r="BF40" s="1">
        <f t="shared" si="94"/>
        <v>1.1377677055590812E-4</v>
      </c>
      <c r="BG40" s="4">
        <f t="shared" si="164"/>
        <v>-0.33350314008049325</v>
      </c>
      <c r="BH40" s="1">
        <f t="shared" si="165"/>
        <v>-4.2781028633862181</v>
      </c>
      <c r="BI40" s="4">
        <f t="shared" si="95"/>
        <v>147.07170269401439</v>
      </c>
      <c r="BJ40" s="4">
        <f t="shared" si="19"/>
        <v>157.07170269401439</v>
      </c>
      <c r="BK40" s="4">
        <f t="shared" si="96"/>
        <v>1.7426356468029473E-2</v>
      </c>
      <c r="BL40" s="4">
        <f t="shared" si="20"/>
        <v>1.6479575748065724E-3</v>
      </c>
      <c r="BM40" s="4">
        <f t="shared" si="21"/>
        <v>-41.437590922489676</v>
      </c>
      <c r="BN40" s="4">
        <f t="shared" si="22"/>
        <v>-54.853998787488415</v>
      </c>
      <c r="BO40" s="4">
        <f t="shared" si="23"/>
        <v>-68.270406652487154</v>
      </c>
      <c r="BP40" s="1">
        <f t="shared" si="24"/>
        <v>54.853998787488415</v>
      </c>
      <c r="BQ40" s="1">
        <f t="shared" si="97"/>
        <v>45.146001212511585</v>
      </c>
      <c r="BR40" s="1">
        <f t="shared" si="25"/>
        <v>1.3198991386571712</v>
      </c>
      <c r="BS40" s="4">
        <f t="shared" si="98"/>
        <v>0.62931502003154449</v>
      </c>
      <c r="BT40" s="1">
        <f t="shared" si="99"/>
        <v>0.19463961595446067</v>
      </c>
      <c r="BU40" s="4">
        <f t="shared" si="166"/>
        <v>-0.29202671400462837</v>
      </c>
      <c r="BV40" s="1">
        <f t="shared" si="167"/>
        <v>-0.2077933017155322</v>
      </c>
      <c r="BW40" s="1">
        <f t="shared" si="26"/>
        <v>1.7426356468029473E-2</v>
      </c>
      <c r="BX40" s="1">
        <f t="shared" si="100"/>
        <v>1012.1984495276206</v>
      </c>
      <c r="BY40" s="1">
        <f t="shared" si="101"/>
        <v>-213.40787672788588</v>
      </c>
      <c r="BZ40" s="1">
        <f t="shared" si="102"/>
        <v>629.31502003154446</v>
      </c>
      <c r="CA40" s="1">
        <f t="shared" si="103"/>
        <v>250</v>
      </c>
      <c r="CB40" s="1">
        <f t="shared" si="104"/>
        <v>1.1273962933905299E-4</v>
      </c>
      <c r="CC40" s="4">
        <f t="shared" si="168"/>
        <v>-0.1654337111784136</v>
      </c>
      <c r="CD40" s="1">
        <f t="shared" si="169"/>
        <v>-4.5220228281857819</v>
      </c>
      <c r="CE40" s="4">
        <f t="shared" si="105"/>
        <v>157.99774541728874</v>
      </c>
      <c r="CF40" s="4">
        <f t="shared" si="27"/>
        <v>167.99774541728874</v>
      </c>
      <c r="CG40" s="4">
        <f t="shared" si="106"/>
        <v>1.6444832011611097E-2</v>
      </c>
      <c r="CH40" s="4">
        <f t="shared" si="28"/>
        <v>-9.815244564183763E-4</v>
      </c>
      <c r="CI40" s="4">
        <f t="shared" si="29"/>
        <v>-43.980400395076146</v>
      </c>
      <c r="CJ40" s="4">
        <f t="shared" si="30"/>
        <v>-57.396808260074884</v>
      </c>
      <c r="CK40" s="4">
        <f t="shared" si="31"/>
        <v>-70.813216125073623</v>
      </c>
      <c r="CL40" s="1">
        <f t="shared" si="32"/>
        <v>57.396808260074884</v>
      </c>
      <c r="CM40" s="1">
        <f t="shared" si="107"/>
        <v>42.603191739925116</v>
      </c>
      <c r="CN40" s="1">
        <f t="shared" si="33"/>
        <v>1.3514650833725632</v>
      </c>
      <c r="CO40" s="4">
        <f t="shared" si="108"/>
        <v>0.56597835816917907</v>
      </c>
      <c r="CP40" s="1">
        <f t="shared" si="109"/>
        <v>0.17919312593827522</v>
      </c>
      <c r="CQ40" s="4">
        <f t="shared" si="170"/>
        <v>-0.30995790282738139</v>
      </c>
      <c r="CR40" s="1">
        <f t="shared" si="171"/>
        <v>-0.17342142122137946</v>
      </c>
      <c r="CS40" s="1">
        <f t="shared" si="34"/>
        <v>1.6444832011611097E-2</v>
      </c>
      <c r="CT40" s="1">
        <f t="shared" si="110"/>
        <v>1011.5113824081277</v>
      </c>
      <c r="CU40" s="1">
        <f t="shared" si="111"/>
        <v>-178.10726802278114</v>
      </c>
      <c r="CV40" s="1">
        <f t="shared" si="112"/>
        <v>565.97835816917905</v>
      </c>
      <c r="CW40" s="1">
        <f t="shared" si="113"/>
        <v>250</v>
      </c>
      <c r="CX40" s="1">
        <f t="shared" si="114"/>
        <v>9.9365897524143759E-5</v>
      </c>
      <c r="CY40" s="4">
        <f t="shared" si="172"/>
        <v>3.411501948318843E-2</v>
      </c>
      <c r="CZ40" s="1">
        <f t="shared" si="173"/>
        <v>-4.0770929834195861</v>
      </c>
      <c r="DA40" s="4">
        <f t="shared" si="115"/>
        <v>161.82024918798615</v>
      </c>
      <c r="DB40" s="4">
        <f t="shared" si="35"/>
        <v>171.82024918798615</v>
      </c>
      <c r="DC40" s="4">
        <f t="shared" si="116"/>
        <v>1.7650770770558974E-2</v>
      </c>
      <c r="DD40" s="4">
        <f t="shared" si="36"/>
        <v>1.2059387589478769E-3</v>
      </c>
      <c r="DE40" s="4">
        <f t="shared" si="37"/>
        <v>-40.856206719045367</v>
      </c>
      <c r="DF40" s="4">
        <f t="shared" si="38"/>
        <v>-54.272614584044106</v>
      </c>
      <c r="DG40" s="4">
        <f t="shared" si="39"/>
        <v>-67.689022449042852</v>
      </c>
      <c r="DH40" s="1">
        <f t="shared" si="40"/>
        <v>54.272614584044106</v>
      </c>
      <c r="DI40" s="1">
        <f t="shared" si="117"/>
        <v>45.727385415955894</v>
      </c>
      <c r="DJ40" s="1">
        <f t="shared" si="41"/>
        <v>1.3133998988988218</v>
      </c>
      <c r="DK40" s="4">
        <f t="shared" si="118"/>
        <v>0.60410002405967944</v>
      </c>
      <c r="DL40" s="1">
        <f t="shared" si="119"/>
        <v>0.17976376695784455</v>
      </c>
      <c r="DM40" s="4">
        <f t="shared" si="174"/>
        <v>-0.2759954886312822</v>
      </c>
      <c r="DN40" s="1">
        <f t="shared" si="175"/>
        <v>-0.16812372557384683</v>
      </c>
      <c r="DO40" s="1">
        <f t="shared" si="42"/>
        <v>1.7650770770558974E-2</v>
      </c>
      <c r="DP40" s="1">
        <f t="shared" si="120"/>
        <v>1012.3555395393913</v>
      </c>
      <c r="DQ40" s="1">
        <f t="shared" si="121"/>
        <v>-172.66642863885218</v>
      </c>
      <c r="DR40" s="1">
        <f t="shared" si="122"/>
        <v>604.10002405967941</v>
      </c>
      <c r="DS40" s="1">
        <f t="shared" si="123"/>
        <v>250</v>
      </c>
      <c r="DT40" s="1">
        <f t="shared" si="124"/>
        <v>1.0424489011330446E-4</v>
      </c>
      <c r="DU40" s="4">
        <f t="shared" si="176"/>
        <v>7.4512040779044067E-2</v>
      </c>
      <c r="DV40" s="1">
        <f t="shared" si="177"/>
        <v>-4.3381806518606991</v>
      </c>
      <c r="DW40" s="4">
        <f t="shared" si="125"/>
        <v>164.80316799875976</v>
      </c>
      <c r="DX40" s="4">
        <f t="shared" si="43"/>
        <v>174.80316799875976</v>
      </c>
      <c r="DY40" s="4">
        <f t="shared" si="126"/>
        <v>1.6748115270498149E-2</v>
      </c>
      <c r="DZ40" s="4">
        <f t="shared" si="44"/>
        <v>-9.0265550006082482E-4</v>
      </c>
      <c r="EA40" s="4">
        <f t="shared" si="45"/>
        <v>-43.194692470498289</v>
      </c>
      <c r="EB40" s="4">
        <f t="shared" si="46"/>
        <v>-56.611100335497028</v>
      </c>
      <c r="EC40" s="4">
        <f t="shared" si="47"/>
        <v>-70.02750820049576</v>
      </c>
      <c r="ED40" s="1">
        <f t="shared" si="48"/>
        <v>56.611100335497028</v>
      </c>
      <c r="EE40" s="1">
        <f t="shared" si="127"/>
        <v>43.388899664502972</v>
      </c>
      <c r="EF40" s="1">
        <f t="shared" si="49"/>
        <v>1.3423967504803125</v>
      </c>
      <c r="EG40" s="4">
        <f t="shared" si="128"/>
        <v>0.56451161604214484</v>
      </c>
      <c r="EH40" s="1">
        <f t="shared" si="129"/>
        <v>0.1745539955936127</v>
      </c>
      <c r="EI40" s="4">
        <f t="shared" si="178"/>
        <v>-0.27916662693565625</v>
      </c>
      <c r="EJ40" s="1">
        <f t="shared" si="179"/>
        <v>-0.15843231188754744</v>
      </c>
      <c r="EK40" s="1">
        <f t="shared" si="50"/>
        <v>1.6748115270498149E-2</v>
      </c>
      <c r="EL40" s="1">
        <f t="shared" si="130"/>
        <v>1011.7236806893486</v>
      </c>
      <c r="EM40" s="1">
        <f t="shared" si="131"/>
        <v>-162.71315295474898</v>
      </c>
      <c r="EN40" s="1">
        <f t="shared" si="132"/>
        <v>564.51161604214485</v>
      </c>
      <c r="EO40" s="1">
        <f t="shared" si="133"/>
        <v>250</v>
      </c>
      <c r="EP40" s="1">
        <f t="shared" si="134"/>
        <v>9.720143549896143E-5</v>
      </c>
      <c r="EQ40" s="4">
        <f t="shared" si="180"/>
        <v>0.11852897167263748</v>
      </c>
      <c r="ER40" s="1">
        <f t="shared" si="181"/>
        <v>-4.0684998459518997</v>
      </c>
      <c r="ES40" s="4">
        <f t="shared" si="135"/>
        <v>165.70705018253258</v>
      </c>
      <c r="ET40" s="4">
        <f t="shared" si="51"/>
        <v>175.70705018253258</v>
      </c>
      <c r="EU40" s="4">
        <f t="shared" si="136"/>
        <v>1.7495276407126208E-2</v>
      </c>
      <c r="EV40" s="4">
        <f t="shared" si="52"/>
        <v>7.4716113662805922E-4</v>
      </c>
      <c r="EW40" s="4">
        <f t="shared" si="53"/>
        <v>-41.259041857472226</v>
      </c>
      <c r="EX40" s="4">
        <f t="shared" si="54"/>
        <v>-54.675449722470965</v>
      </c>
      <c r="EY40" s="4">
        <f t="shared" si="55"/>
        <v>-68.091857587469704</v>
      </c>
      <c r="EZ40" s="1">
        <f t="shared" si="56"/>
        <v>54.675449722470965</v>
      </c>
      <c r="FA40" s="1">
        <f t="shared" si="137"/>
        <v>45.324550277529035</v>
      </c>
      <c r="FB40" s="1">
        <f t="shared" si="57"/>
        <v>1.3188950526991525</v>
      </c>
      <c r="FC40" s="4">
        <f t="shared" si="138"/>
        <v>0.58994758279412807</v>
      </c>
      <c r="FD40" s="1">
        <f t="shared" si="139"/>
        <v>0.17154942879787008</v>
      </c>
      <c r="FE40" s="4">
        <f t="shared" si="182"/>
        <v>-0.25825377825046486</v>
      </c>
      <c r="FF40" s="1">
        <f t="shared" si="183"/>
        <v>-0.15816765148028811</v>
      </c>
      <c r="FG40" s="1">
        <f t="shared" si="58"/>
        <v>1.7495276407126208E-2</v>
      </c>
      <c r="FH40" s="1">
        <f t="shared" si="140"/>
        <v>1012.2466934849883</v>
      </c>
      <c r="FI40" s="1">
        <f t="shared" si="141"/>
        <v>-162.44134142328548</v>
      </c>
      <c r="FJ40" s="1">
        <f t="shared" si="142"/>
        <v>589.94758279412804</v>
      </c>
      <c r="FK40" s="1">
        <f t="shared" si="143"/>
        <v>250</v>
      </c>
      <c r="FL40" s="1">
        <f t="shared" si="144"/>
        <v>1.0100787692353744E-4</v>
      </c>
      <c r="FM40" s="4">
        <f t="shared" si="184"/>
        <v>0.13213079586663029</v>
      </c>
      <c r="FN40" s="1">
        <f t="shared" si="185"/>
        <v>-4.2416883059149217</v>
      </c>
      <c r="FO40" s="4">
        <f t="shared" si="145"/>
        <v>166.58093772739227</v>
      </c>
      <c r="FP40" s="4">
        <f t="shared" si="59"/>
        <v>176.58093772739227</v>
      </c>
      <c r="FQ40" s="4">
        <f t="shared" si="146"/>
        <v>1.693799515249076E-2</v>
      </c>
      <c r="FR40" s="4">
        <f t="shared" si="60"/>
        <v>-5.5728125463544789E-4</v>
      </c>
      <c r="FS40" s="4">
        <f t="shared" si="61"/>
        <v>-42.702775677771314</v>
      </c>
      <c r="FT40" s="4">
        <f t="shared" si="62"/>
        <v>-56.119183542770052</v>
      </c>
      <c r="FU40" s="4">
        <f t="shared" si="63"/>
        <v>-69.535591407768791</v>
      </c>
      <c r="FV40" s="1">
        <f t="shared" si="147"/>
        <v>56.119183542770052</v>
      </c>
      <c r="FW40" s="1">
        <f t="shared" si="148"/>
        <v>43.880816457229948</v>
      </c>
      <c r="FX40" s="1">
        <f t="shared" si="64"/>
        <v>1.3367541227244657</v>
      </c>
      <c r="FY40" s="4">
        <f t="shared" si="149"/>
        <v>0.56780379713159856</v>
      </c>
      <c r="FZ40" s="1">
        <f t="shared" si="150"/>
        <v>0.1692229038218733</v>
      </c>
      <c r="GA40" s="4">
        <f t="shared" si="186"/>
        <v>-0.2589213657961712</v>
      </c>
      <c r="GB40" s="1">
        <f t="shared" si="187"/>
        <v>-0.15460723281545602</v>
      </c>
      <c r="GC40" s="1">
        <f t="shared" si="65"/>
        <v>1.693799515249076E-2</v>
      </c>
      <c r="GD40" s="1">
        <f t="shared" si="151"/>
        <v>1011.8565966067434</v>
      </c>
      <c r="GE40" s="1">
        <f t="shared" si="152"/>
        <v>-158.78472024612964</v>
      </c>
      <c r="GF40" s="1">
        <f t="shared" si="153"/>
        <v>567.80379713159857</v>
      </c>
      <c r="GG40" s="1">
        <f t="shared" si="154"/>
        <v>250</v>
      </c>
      <c r="GH40" s="1">
        <f t="shared" si="155"/>
        <v>9.7299539935931378E-5</v>
      </c>
      <c r="GI40" s="4">
        <f t="shared" si="188"/>
        <v>0.14286848831622734</v>
      </c>
      <c r="GJ40" s="1">
        <f t="shared" si="189"/>
        <v>-4.0916302998064626</v>
      </c>
      <c r="GK40" s="4">
        <f t="shared" si="190"/>
        <v>166.73993825780801</v>
      </c>
      <c r="GL40" s="4">
        <f t="shared" si="66"/>
        <v>176.73993825780801</v>
      </c>
      <c r="GM40" s="4">
        <f t="shared" si="191"/>
        <v>1.7344869521611132E-2</v>
      </c>
      <c r="GN40" s="4">
        <f t="shared" si="67"/>
        <v>4.068743691203712E-4</v>
      </c>
      <c r="GO40" s="4">
        <v>395</v>
      </c>
      <c r="GP40" s="4"/>
      <c r="GQ40" s="4"/>
      <c r="GR40" s="4"/>
      <c r="GS40" s="4"/>
      <c r="GT40" s="4"/>
      <c r="GU40" s="4"/>
      <c r="GV40" s="4"/>
      <c r="GW40" s="4"/>
      <c r="GX40" s="6"/>
      <c r="GY40" s="4"/>
      <c r="GZ40" s="4"/>
      <c r="HA40" s="4"/>
      <c r="HB40" s="1"/>
      <c r="HC40" s="4"/>
      <c r="HD40" s="4"/>
    </row>
    <row r="41" spans="1:212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56"/>
        <v>390</v>
      </c>
      <c r="F41" s="4">
        <f t="shared" si="68"/>
        <v>1.6259999999999981</v>
      </c>
      <c r="G41" s="10">
        <f t="shared" si="69"/>
        <v>-65.142387973165867</v>
      </c>
      <c r="H41" s="25">
        <f t="shared" si="70"/>
        <v>-78.558795838164599</v>
      </c>
      <c r="I41" s="25">
        <f t="shared" si="71"/>
        <v>78.558795838164599</v>
      </c>
      <c r="J41" s="4">
        <f t="shared" si="2"/>
        <v>21.441204161835401</v>
      </c>
      <c r="K41" s="1">
        <f t="shared" si="3"/>
        <v>1.4537403239995825</v>
      </c>
      <c r="L41" s="1">
        <f t="shared" si="72"/>
        <v>0.53818860106090494</v>
      </c>
      <c r="M41" s="1">
        <f t="shared" si="157"/>
        <v>-8.4734014020487636E-2</v>
      </c>
      <c r="N41" s="1">
        <v>0</v>
      </c>
      <c r="O41" s="4">
        <f t="shared" si="73"/>
        <v>0.25743708949107341</v>
      </c>
      <c r="P41" s="1">
        <f t="shared" si="74"/>
        <v>-87.023527079321212</v>
      </c>
      <c r="Q41" s="4">
        <f t="shared" si="75"/>
        <v>538.18860106090494</v>
      </c>
      <c r="R41" s="1">
        <f t="shared" si="76"/>
        <v>250</v>
      </c>
      <c r="S41" s="4">
        <f t="shared" si="4"/>
        <v>1.3455038242357975E-2</v>
      </c>
      <c r="T41" s="4"/>
      <c r="U41" s="4">
        <f t="shared" si="5"/>
        <v>-51.725980108167143</v>
      </c>
      <c r="V41" s="4">
        <f t="shared" si="6"/>
        <v>-65.142387973165881</v>
      </c>
      <c r="W41" s="4">
        <f t="shared" si="7"/>
        <v>-78.558795838164627</v>
      </c>
      <c r="X41" s="1">
        <f t="shared" si="8"/>
        <v>65.142387973165881</v>
      </c>
      <c r="Y41" s="1">
        <f t="shared" si="77"/>
        <v>34.857612026834119</v>
      </c>
      <c r="Z41" s="1">
        <f t="shared" si="9"/>
        <v>1.4492439689687586</v>
      </c>
      <c r="AA41" s="4">
        <f t="shared" si="78"/>
        <v>0.5478196849745709</v>
      </c>
      <c r="AB41" s="1">
        <f t="shared" si="79"/>
        <v>0.11637207647159067</v>
      </c>
      <c r="AC41" s="4">
        <f t="shared" si="158"/>
        <v>-0.35355819774007519</v>
      </c>
      <c r="AD41" s="1">
        <f t="shared" si="159"/>
        <v>-0.30127763002517677</v>
      </c>
      <c r="AE41" s="1">
        <f t="shared" si="10"/>
        <v>1.3455038242357975E-2</v>
      </c>
      <c r="AF41" s="1">
        <f t="shared" si="80"/>
        <v>1009.4185267696505</v>
      </c>
      <c r="AG41" s="1">
        <f t="shared" si="81"/>
        <v>-309.41815158845702</v>
      </c>
      <c r="AH41" s="1">
        <f t="shared" si="82"/>
        <v>547.81968497457092</v>
      </c>
      <c r="AI41" s="1">
        <f t="shared" si="83"/>
        <v>250</v>
      </c>
      <c r="AJ41" s="1">
        <f t="shared" si="84"/>
        <v>1.1562447535095541E-4</v>
      </c>
      <c r="AK41" s="4">
        <f t="shared" si="160"/>
        <v>-0.42810353227952619</v>
      </c>
      <c r="AL41" s="1">
        <f t="shared" si="161"/>
        <v>-3.7918630928690202</v>
      </c>
      <c r="AM41" s="4">
        <f t="shared" si="85"/>
        <v>127.59304430513927</v>
      </c>
      <c r="AN41" s="4">
        <f t="shared" si="11"/>
        <v>137.59304430513927</v>
      </c>
      <c r="AO41" s="4">
        <f t="shared" si="86"/>
        <v>1.521525891109589E-2</v>
      </c>
      <c r="AP41" s="4">
        <f t="shared" si="12"/>
        <v>1.7602206687379156E-3</v>
      </c>
      <c r="AQ41" s="4">
        <f t="shared" si="13"/>
        <v>-47.165822935270974</v>
      </c>
      <c r="AR41" s="4">
        <f t="shared" si="14"/>
        <v>-60.582230800269713</v>
      </c>
      <c r="AS41" s="4">
        <f t="shared" si="15"/>
        <v>-73.998638665268459</v>
      </c>
      <c r="AT41" s="1">
        <f t="shared" si="16"/>
        <v>60.582230800269713</v>
      </c>
      <c r="AU41" s="1">
        <f t="shared" si="87"/>
        <v>39.417769199730287</v>
      </c>
      <c r="AV41" s="1">
        <f t="shared" si="17"/>
        <v>1.4004912930135127</v>
      </c>
      <c r="AW41" s="4">
        <f t="shared" si="88"/>
        <v>0.58003399836685343</v>
      </c>
      <c r="AX41" s="1">
        <f t="shared" si="89"/>
        <v>0.16718057810695375</v>
      </c>
      <c r="AY41" s="4">
        <f t="shared" si="162"/>
        <v>-0.35228913201284817</v>
      </c>
      <c r="AZ41" s="1">
        <f t="shared" si="163"/>
        <v>-0.25306744016829202</v>
      </c>
      <c r="BA41" s="1">
        <f t="shared" si="18"/>
        <v>1.521525891109589E-2</v>
      </c>
      <c r="BB41" s="1">
        <f t="shared" si="90"/>
        <v>1010.6506812377671</v>
      </c>
      <c r="BC41" s="1">
        <f t="shared" si="91"/>
        <v>-259.9053224016393</v>
      </c>
      <c r="BD41" s="1">
        <f t="shared" si="92"/>
        <v>580.03399836685344</v>
      </c>
      <c r="BE41" s="1">
        <f t="shared" si="93"/>
        <v>250</v>
      </c>
      <c r="BF41" s="1">
        <f t="shared" si="94"/>
        <v>1.1262799642540213E-4</v>
      </c>
      <c r="BG41" s="4">
        <f t="shared" si="164"/>
        <v>-0.33728307355084114</v>
      </c>
      <c r="BH41" s="1">
        <f t="shared" si="165"/>
        <v>-4.1410978013248139</v>
      </c>
      <c r="BI41" s="4">
        <f t="shared" si="95"/>
        <v>143.46174752289124</v>
      </c>
      <c r="BJ41" s="4">
        <f t="shared" si="19"/>
        <v>153.46174752289124</v>
      </c>
      <c r="BK41" s="4">
        <f t="shared" si="96"/>
        <v>1.6867682410293884E-2</v>
      </c>
      <c r="BL41" s="4">
        <f t="shared" si="20"/>
        <v>1.6524234991979938E-3</v>
      </c>
      <c r="BM41" s="4">
        <f t="shared" si="21"/>
        <v>-42.884933040975653</v>
      </c>
      <c r="BN41" s="4">
        <f t="shared" si="22"/>
        <v>-56.301340905974392</v>
      </c>
      <c r="BO41" s="4">
        <f t="shared" si="23"/>
        <v>-69.717748770973131</v>
      </c>
      <c r="BP41" s="1">
        <f t="shared" si="24"/>
        <v>56.301340905974392</v>
      </c>
      <c r="BQ41" s="1">
        <f t="shared" si="97"/>
        <v>43.698659094025608</v>
      </c>
      <c r="BR41" s="1">
        <f t="shared" si="25"/>
        <v>1.3505554145676626</v>
      </c>
      <c r="BS41" s="4">
        <f t="shared" si="98"/>
        <v>0.61312551820982719</v>
      </c>
      <c r="BT41" s="1">
        <f t="shared" si="99"/>
        <v>0.1858036544262032</v>
      </c>
      <c r="BU41" s="4">
        <f t="shared" si="166"/>
        <v>-0.29202671400462837</v>
      </c>
      <c r="BV41" s="1">
        <f t="shared" si="167"/>
        <v>-0.21459560441714537</v>
      </c>
      <c r="BW41" s="1">
        <f t="shared" si="26"/>
        <v>1.6867682410293884E-2</v>
      </c>
      <c r="BX41" s="1">
        <f t="shared" si="100"/>
        <v>1011.8073776872056</v>
      </c>
      <c r="BY41" s="1">
        <f t="shared" si="101"/>
        <v>-220.39397764849664</v>
      </c>
      <c r="BZ41" s="1">
        <f t="shared" si="102"/>
        <v>613.12551820982719</v>
      </c>
      <c r="CA41" s="1">
        <f t="shared" si="103"/>
        <v>250</v>
      </c>
      <c r="CB41" s="1">
        <f t="shared" si="104"/>
        <v>1.1173481154711784E-4</v>
      </c>
      <c r="CC41" s="4">
        <f t="shared" si="168"/>
        <v>-0.19654147469409339</v>
      </c>
      <c r="CD41" s="1">
        <f t="shared" si="169"/>
        <v>-4.4134620772675648</v>
      </c>
      <c r="CE41" s="4">
        <f t="shared" si="105"/>
        <v>155.17260470589395</v>
      </c>
      <c r="CF41" s="4">
        <f t="shared" si="27"/>
        <v>165.17260470589395</v>
      </c>
      <c r="CG41" s="4">
        <f t="shared" si="106"/>
        <v>1.5954446833887637E-2</v>
      </c>
      <c r="CH41" s="4">
        <f t="shared" si="28"/>
        <v>-9.1323557640624747E-4</v>
      </c>
      <c r="CI41" s="4">
        <f t="shared" si="29"/>
        <v>-45.250828316639513</v>
      </c>
      <c r="CJ41" s="4">
        <f t="shared" si="30"/>
        <v>-58.667236181638252</v>
      </c>
      <c r="CK41" s="4">
        <f t="shared" si="31"/>
        <v>-72.083644046636991</v>
      </c>
      <c r="CL41" s="1">
        <f t="shared" si="32"/>
        <v>58.667236181638252</v>
      </c>
      <c r="CM41" s="1">
        <f t="shared" si="107"/>
        <v>41.332763818361748</v>
      </c>
      <c r="CN41" s="1">
        <f t="shared" si="33"/>
        <v>1.3790523806508332</v>
      </c>
      <c r="CO41" s="4">
        <f t="shared" si="108"/>
        <v>0.55174594556540058</v>
      </c>
      <c r="CP41" s="1">
        <f t="shared" si="109"/>
        <v>0.17041459881031115</v>
      </c>
      <c r="CQ41" s="4">
        <f t="shared" si="170"/>
        <v>-0.30995790282738139</v>
      </c>
      <c r="CR41" s="1">
        <f t="shared" si="171"/>
        <v>-0.1759597537760971</v>
      </c>
      <c r="CS41" s="1">
        <f t="shared" si="34"/>
        <v>1.5954446833887637E-2</v>
      </c>
      <c r="CT41" s="1">
        <f t="shared" si="110"/>
        <v>1011.1681127837213</v>
      </c>
      <c r="CU41" s="1">
        <f t="shared" si="111"/>
        <v>-180.71418632312725</v>
      </c>
      <c r="CV41" s="1">
        <f t="shared" si="112"/>
        <v>551.74594556540058</v>
      </c>
      <c r="CW41" s="1">
        <f t="shared" si="113"/>
        <v>250</v>
      </c>
      <c r="CX41" s="1">
        <f t="shared" si="114"/>
        <v>9.8077035544692071E-5</v>
      </c>
      <c r="CY41" s="4">
        <f t="shared" si="172"/>
        <v>2.0899125606647147E-2</v>
      </c>
      <c r="CZ41" s="1">
        <f t="shared" si="173"/>
        <v>-3.967712582865262</v>
      </c>
      <c r="DA41" s="4">
        <f t="shared" si="115"/>
        <v>159.19477295267316</v>
      </c>
      <c r="DB41" s="4">
        <f t="shared" si="35"/>
        <v>169.19477295267316</v>
      </c>
      <c r="DC41" s="4">
        <f t="shared" si="116"/>
        <v>1.713675480877357E-2</v>
      </c>
      <c r="DD41" s="4">
        <f t="shared" si="36"/>
        <v>1.1823079748859329E-3</v>
      </c>
      <c r="DE41" s="4">
        <f t="shared" si="37"/>
        <v>-42.187854288437613</v>
      </c>
      <c r="DF41" s="4">
        <f t="shared" si="38"/>
        <v>-55.604262153436352</v>
      </c>
      <c r="DG41" s="4">
        <f t="shared" si="39"/>
        <v>-69.020670018435084</v>
      </c>
      <c r="DH41" s="1">
        <f t="shared" si="40"/>
        <v>55.604262153436352</v>
      </c>
      <c r="DI41" s="1">
        <f t="shared" si="117"/>
        <v>44.395737846563648</v>
      </c>
      <c r="DJ41" s="1">
        <f t="shared" si="41"/>
        <v>1.3428144387032965</v>
      </c>
      <c r="DK41" s="4">
        <f t="shared" si="118"/>
        <v>0.58829079608949453</v>
      </c>
      <c r="DL41" s="1">
        <f t="shared" si="119"/>
        <v>0.17165111071326034</v>
      </c>
      <c r="DM41" s="4">
        <f t="shared" si="174"/>
        <v>-0.2759954886312822</v>
      </c>
      <c r="DN41" s="1">
        <f t="shared" si="175"/>
        <v>-0.17146734112833217</v>
      </c>
      <c r="DO41" s="1">
        <f t="shared" si="42"/>
        <v>1.713675480877357E-2</v>
      </c>
      <c r="DP41" s="1">
        <f t="shared" si="120"/>
        <v>1011.9957283661414</v>
      </c>
      <c r="DQ41" s="1">
        <f t="shared" si="121"/>
        <v>-176.10038868561972</v>
      </c>
      <c r="DR41" s="1">
        <f t="shared" si="122"/>
        <v>588.29079608949451</v>
      </c>
      <c r="DS41" s="1">
        <f t="shared" si="123"/>
        <v>250</v>
      </c>
      <c r="DT41" s="1">
        <f t="shared" si="124"/>
        <v>1.0280319235708088E-4</v>
      </c>
      <c r="DU41" s="4">
        <f t="shared" si="176"/>
        <v>4.8615756985189475E-2</v>
      </c>
      <c r="DV41" s="1">
        <f t="shared" si="177"/>
        <v>-4.2355729452082036</v>
      </c>
      <c r="DW41" s="4">
        <f t="shared" si="125"/>
        <v>162.79319166164157</v>
      </c>
      <c r="DX41" s="4">
        <f t="shared" si="43"/>
        <v>172.79319166164157</v>
      </c>
      <c r="DY41" s="4">
        <f t="shared" si="126"/>
        <v>1.6270398049659757E-2</v>
      </c>
      <c r="DZ41" s="4">
        <f t="shared" si="44"/>
        <v>-8.6635675911381216E-4</v>
      </c>
      <c r="EA41" s="4">
        <f t="shared" si="45"/>
        <v>-44.432301850908622</v>
      </c>
      <c r="EB41" s="4">
        <f t="shared" si="46"/>
        <v>-57.848709715907361</v>
      </c>
      <c r="EC41" s="4">
        <f t="shared" si="47"/>
        <v>-71.265117580906093</v>
      </c>
      <c r="ED41" s="1">
        <f t="shared" si="48"/>
        <v>57.848709715907361</v>
      </c>
      <c r="EE41" s="1">
        <f t="shared" si="127"/>
        <v>42.151290284092639</v>
      </c>
      <c r="EF41" s="1">
        <f t="shared" si="49"/>
        <v>1.3698721725104002</v>
      </c>
      <c r="EG41" s="4">
        <f t="shared" si="128"/>
        <v>0.54950844060175363</v>
      </c>
      <c r="EH41" s="1">
        <f t="shared" si="129"/>
        <v>0.16583150058494842</v>
      </c>
      <c r="EI41" s="4">
        <f t="shared" si="178"/>
        <v>-0.27916662693565625</v>
      </c>
      <c r="EJ41" s="1">
        <f t="shared" si="179"/>
        <v>-0.15911113600870749</v>
      </c>
      <c r="EK41" s="1">
        <f t="shared" si="50"/>
        <v>1.6270398049659757E-2</v>
      </c>
      <c r="EL41" s="1">
        <f t="shared" si="130"/>
        <v>1011.3892786347618</v>
      </c>
      <c r="EM41" s="1">
        <f t="shared" si="131"/>
        <v>-163.41031890366276</v>
      </c>
      <c r="EN41" s="1">
        <f t="shared" si="132"/>
        <v>549.50844060175359</v>
      </c>
      <c r="EO41" s="1">
        <f t="shared" si="133"/>
        <v>250</v>
      </c>
      <c r="EP41" s="1">
        <f t="shared" si="134"/>
        <v>9.5543444167678349E-5</v>
      </c>
      <c r="EQ41" s="4">
        <f t="shared" si="180"/>
        <v>0.1095439380885702</v>
      </c>
      <c r="ER41" s="1">
        <f t="shared" si="181"/>
        <v>-3.958055574326369</v>
      </c>
      <c r="ES41" s="4">
        <f t="shared" si="135"/>
        <v>163.69671155283342</v>
      </c>
      <c r="ET41" s="4">
        <f t="shared" si="51"/>
        <v>173.69671155283342</v>
      </c>
      <c r="EU41" s="4">
        <f t="shared" si="136"/>
        <v>1.6998806403431498E-2</v>
      </c>
      <c r="EV41" s="4">
        <f t="shared" si="52"/>
        <v>7.284083537717409E-4</v>
      </c>
      <c r="EW41" s="4">
        <f t="shared" si="53"/>
        <v>-42.54523357688857</v>
      </c>
      <c r="EX41" s="4">
        <f t="shared" si="54"/>
        <v>-55.961641441887309</v>
      </c>
      <c r="EY41" s="4">
        <f t="shared" si="55"/>
        <v>-69.378049306886055</v>
      </c>
      <c r="EZ41" s="1">
        <f t="shared" si="56"/>
        <v>55.961641441887309</v>
      </c>
      <c r="FA41" s="1">
        <f t="shared" si="137"/>
        <v>44.038358558112691</v>
      </c>
      <c r="FB41" s="1">
        <f t="shared" si="57"/>
        <v>1.3475938241372485</v>
      </c>
      <c r="FC41" s="4">
        <f t="shared" si="138"/>
        <v>0.5739754287619192</v>
      </c>
      <c r="FD41" s="1">
        <f t="shared" si="139"/>
        <v>0.16349443762480123</v>
      </c>
      <c r="FE41" s="4">
        <f t="shared" si="182"/>
        <v>-0.25825377825046486</v>
      </c>
      <c r="FF41" s="1">
        <f t="shared" si="183"/>
        <v>-0.15973732009155886</v>
      </c>
      <c r="FG41" s="1">
        <f t="shared" si="58"/>
        <v>1.6998806403431498E-2</v>
      </c>
      <c r="FH41" s="1">
        <f t="shared" si="140"/>
        <v>1011.8991644824021</v>
      </c>
      <c r="FI41" s="1">
        <f t="shared" si="141"/>
        <v>-164.05342248043277</v>
      </c>
      <c r="FJ41" s="1">
        <f t="shared" si="142"/>
        <v>573.97542876191915</v>
      </c>
      <c r="FK41" s="1">
        <f t="shared" si="143"/>
        <v>250</v>
      </c>
      <c r="FL41" s="1">
        <f t="shared" si="144"/>
        <v>9.9294000738942017E-5</v>
      </c>
      <c r="FM41" s="4">
        <f t="shared" si="184"/>
        <v>0.11457966240853949</v>
      </c>
      <c r="FN41" s="1">
        <f t="shared" si="185"/>
        <v>-4.135121938449335</v>
      </c>
      <c r="FO41" s="4">
        <f t="shared" si="145"/>
        <v>164.88082201052325</v>
      </c>
      <c r="FP41" s="4">
        <f t="shared" si="59"/>
        <v>174.88082201052325</v>
      </c>
      <c r="FQ41" s="4">
        <f t="shared" si="146"/>
        <v>1.6460547958354804E-2</v>
      </c>
      <c r="FR41" s="4">
        <f t="shared" si="60"/>
        <v>-5.3825844507669404E-4</v>
      </c>
      <c r="FS41" s="4">
        <f t="shared" si="61"/>
        <v>-43.939685507139082</v>
      </c>
      <c r="FT41" s="4">
        <f t="shared" si="62"/>
        <v>-57.356093372137821</v>
      </c>
      <c r="FU41" s="4">
        <f t="shared" si="63"/>
        <v>-70.772501237136566</v>
      </c>
      <c r="FV41" s="1">
        <f t="shared" si="147"/>
        <v>57.356093372137821</v>
      </c>
      <c r="FW41" s="1">
        <f t="shared" si="148"/>
        <v>42.643906627862179</v>
      </c>
      <c r="FX41" s="1">
        <f t="shared" si="64"/>
        <v>1.3643709517119693</v>
      </c>
      <c r="FY41" s="4">
        <f t="shared" si="149"/>
        <v>0.55233657975007233</v>
      </c>
      <c r="FZ41" s="1">
        <f t="shared" si="150"/>
        <v>0.16078946121850676</v>
      </c>
      <c r="GA41" s="4">
        <f t="shared" si="186"/>
        <v>-0.2589213657961712</v>
      </c>
      <c r="GB41" s="1">
        <f t="shared" si="187"/>
        <v>-0.15480774804020528</v>
      </c>
      <c r="GC41" s="1">
        <f t="shared" si="65"/>
        <v>1.6460547958354804E-2</v>
      </c>
      <c r="GD41" s="1">
        <f t="shared" si="151"/>
        <v>1011.5223835708484</v>
      </c>
      <c r="GE41" s="1">
        <f t="shared" si="152"/>
        <v>-158.99065339225163</v>
      </c>
      <c r="GF41" s="1">
        <f t="shared" si="153"/>
        <v>552.33657975007236</v>
      </c>
      <c r="GG41" s="1">
        <f t="shared" si="154"/>
        <v>250</v>
      </c>
      <c r="GH41" s="1">
        <f t="shared" si="155"/>
        <v>9.5489438827191239E-5</v>
      </c>
      <c r="GI41" s="4">
        <f t="shared" si="188"/>
        <v>0.13466120600905043</v>
      </c>
      <c r="GJ41" s="1">
        <f t="shared" si="189"/>
        <v>-3.9804757835796507</v>
      </c>
      <c r="GK41" s="4">
        <f t="shared" si="190"/>
        <v>165.00131772694829</v>
      </c>
      <c r="GL41" s="4">
        <f t="shared" si="66"/>
        <v>175.00131772694829</v>
      </c>
      <c r="GM41" s="4">
        <f t="shared" si="191"/>
        <v>1.68562852749214E-2</v>
      </c>
      <c r="GN41" s="4">
        <f t="shared" si="67"/>
        <v>3.9573731656659603E-4</v>
      </c>
      <c r="GO41" s="4">
        <v>390</v>
      </c>
      <c r="GP41" s="4"/>
      <c r="GQ41" s="4"/>
      <c r="GR41" s="4"/>
      <c r="GS41" s="4"/>
      <c r="GT41" s="4"/>
      <c r="GU41" s="4"/>
      <c r="GV41" s="4"/>
      <c r="GW41" s="4"/>
      <c r="GX41" s="6"/>
      <c r="GY41" s="4"/>
      <c r="GZ41" s="4"/>
      <c r="HA41" s="4"/>
      <c r="HB41" s="1"/>
      <c r="HC41" s="4"/>
      <c r="HD41" s="4"/>
    </row>
    <row r="42" spans="1:212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56"/>
        <v>385</v>
      </c>
      <c r="F42" s="4">
        <f t="shared" si="68"/>
        <v>1.6384999999999981</v>
      </c>
      <c r="G42" s="10">
        <f t="shared" si="69"/>
        <v>-66.606444661386902</v>
      </c>
      <c r="H42" s="25">
        <f t="shared" si="70"/>
        <v>-80.022852526385634</v>
      </c>
      <c r="I42" s="25">
        <f t="shared" si="71"/>
        <v>80.022852526385634</v>
      </c>
      <c r="J42" s="4">
        <f t="shared" si="2"/>
        <v>19.977147473614366</v>
      </c>
      <c r="K42" s="1">
        <f t="shared" si="3"/>
        <v>1.4797399993955258</v>
      </c>
      <c r="L42" s="1">
        <f t="shared" si="72"/>
        <v>0.51999350791886556</v>
      </c>
      <c r="M42" s="1">
        <f t="shared" si="157"/>
        <v>-8.3012301190668158E-2</v>
      </c>
      <c r="N42" s="1">
        <v>0</v>
      </c>
      <c r="O42" s="4">
        <f t="shared" si="73"/>
        <v>0.25743708949107341</v>
      </c>
      <c r="P42" s="1">
        <f t="shared" si="74"/>
        <v>-85.255293568840017</v>
      </c>
      <c r="Q42" s="4">
        <f t="shared" si="75"/>
        <v>519.99350791886559</v>
      </c>
      <c r="R42" s="1">
        <f t="shared" si="76"/>
        <v>250</v>
      </c>
      <c r="S42" s="4">
        <f t="shared" si="4"/>
        <v>1.2889912360704657E-2</v>
      </c>
      <c r="T42" s="4"/>
      <c r="U42" s="4">
        <f t="shared" si="5"/>
        <v>-53.190036796388164</v>
      </c>
      <c r="V42" s="4">
        <f t="shared" si="6"/>
        <v>-66.606444661386902</v>
      </c>
      <c r="W42" s="4">
        <f t="shared" si="7"/>
        <v>-80.022852526385634</v>
      </c>
      <c r="X42" s="1">
        <f t="shared" si="8"/>
        <v>66.606444661386902</v>
      </c>
      <c r="Y42" s="1">
        <f t="shared" si="77"/>
        <v>33.393555338613098</v>
      </c>
      <c r="Z42" s="1">
        <f t="shared" si="9"/>
        <v>1.4756763426844037</v>
      </c>
      <c r="AA42" s="4">
        <f t="shared" si="78"/>
        <v>0.52864747431290215</v>
      </c>
      <c r="AB42" s="1">
        <f t="shared" si="79"/>
        <v>0.11029562803982136</v>
      </c>
      <c r="AC42" s="4">
        <f t="shared" si="158"/>
        <v>-0.35355819774007519</v>
      </c>
      <c r="AD42" s="1">
        <f t="shared" si="159"/>
        <v>-0.30053634287408959</v>
      </c>
      <c r="AE42" s="1">
        <f t="shared" si="10"/>
        <v>1.2889912360704657E-2</v>
      </c>
      <c r="AF42" s="1">
        <f t="shared" si="80"/>
        <v>1009.0229386524932</v>
      </c>
      <c r="AG42" s="1">
        <f t="shared" si="81"/>
        <v>-308.65683485854748</v>
      </c>
      <c r="AH42" s="1">
        <f t="shared" si="82"/>
        <v>528.6474743129022</v>
      </c>
      <c r="AI42" s="1">
        <f t="shared" si="83"/>
        <v>250</v>
      </c>
      <c r="AJ42" s="1">
        <f t="shared" si="84"/>
        <v>1.1302517633066354E-4</v>
      </c>
      <c r="AK42" s="4">
        <f t="shared" si="160"/>
        <v>-0.3828284926124691</v>
      </c>
      <c r="AL42" s="1">
        <f t="shared" si="161"/>
        <v>-3.605306582788633</v>
      </c>
      <c r="AM42" s="4">
        <f t="shared" si="85"/>
        <v>123.85409050672128</v>
      </c>
      <c r="AN42" s="4">
        <f t="shared" si="11"/>
        <v>133.85409050672126</v>
      </c>
      <c r="AO42" s="4">
        <f t="shared" si="86"/>
        <v>1.465732702747756E-2</v>
      </c>
      <c r="AP42" s="4">
        <f t="shared" si="12"/>
        <v>1.7674146667729027E-3</v>
      </c>
      <c r="AQ42" s="4">
        <f t="shared" si="13"/>
        <v>-48.611242322883236</v>
      </c>
      <c r="AR42" s="4">
        <f t="shared" si="14"/>
        <v>-62.027650187881974</v>
      </c>
      <c r="AS42" s="4">
        <f t="shared" si="15"/>
        <v>-75.444058052880706</v>
      </c>
      <c r="AT42" s="1">
        <f t="shared" si="16"/>
        <v>62.027650187881974</v>
      </c>
      <c r="AU42" s="1">
        <f t="shared" si="87"/>
        <v>37.972349812118026</v>
      </c>
      <c r="AV42" s="1">
        <f t="shared" si="17"/>
        <v>1.428720313729114</v>
      </c>
      <c r="AW42" s="4">
        <f t="shared" si="88"/>
        <v>0.56458041431202588</v>
      </c>
      <c r="AX42" s="1">
        <f t="shared" si="89"/>
        <v>0.15974707331148993</v>
      </c>
      <c r="AY42" s="4">
        <f t="shared" si="162"/>
        <v>-0.35228913201284817</v>
      </c>
      <c r="AZ42" s="1">
        <f t="shared" si="163"/>
        <v>-0.2595475589603784</v>
      </c>
      <c r="BA42" s="1">
        <f t="shared" si="18"/>
        <v>1.465732702747756E-2</v>
      </c>
      <c r="BB42" s="1">
        <f t="shared" si="90"/>
        <v>1010.2601289192344</v>
      </c>
      <c r="BC42" s="1">
        <f t="shared" si="91"/>
        <v>-266.56053400348782</v>
      </c>
      <c r="BD42" s="1">
        <f t="shared" si="92"/>
        <v>564.58041431202582</v>
      </c>
      <c r="BE42" s="1">
        <f t="shared" si="93"/>
        <v>250</v>
      </c>
      <c r="BF42" s="1">
        <f t="shared" si="94"/>
        <v>1.1158637672366612E-4</v>
      </c>
      <c r="BG42" s="4">
        <f t="shared" si="164"/>
        <v>-0.3377623942618152</v>
      </c>
      <c r="BH42" s="1">
        <f t="shared" si="165"/>
        <v>-4.0020941511312049</v>
      </c>
      <c r="BI42" s="4">
        <f t="shared" si="95"/>
        <v>139.59501277281103</v>
      </c>
      <c r="BJ42" s="4">
        <f t="shared" si="19"/>
        <v>149.59501277281103</v>
      </c>
      <c r="BK42" s="4">
        <f t="shared" si="96"/>
        <v>1.6313171052466206E-2</v>
      </c>
      <c r="BL42" s="4">
        <f t="shared" si="20"/>
        <v>1.6558440249886466E-3</v>
      </c>
      <c r="BM42" s="4">
        <f t="shared" si="21"/>
        <v>-44.321490962809023</v>
      </c>
      <c r="BN42" s="4">
        <f t="shared" si="22"/>
        <v>-57.737898827807761</v>
      </c>
      <c r="BO42" s="4">
        <f t="shared" si="23"/>
        <v>-71.1543066928065</v>
      </c>
      <c r="BP42" s="1">
        <f t="shared" si="24"/>
        <v>57.737898827807761</v>
      </c>
      <c r="BQ42" s="1">
        <f t="shared" si="97"/>
        <v>42.262101172192239</v>
      </c>
      <c r="BR42" s="1">
        <f t="shared" si="25"/>
        <v>1.3804533391897629</v>
      </c>
      <c r="BS42" s="4">
        <f t="shared" si="98"/>
        <v>0.59795849244200561</v>
      </c>
      <c r="BT42" s="1">
        <f t="shared" si="99"/>
        <v>0.17776310021827368</v>
      </c>
      <c r="BU42" s="4">
        <f t="shared" si="166"/>
        <v>-0.29202671400462837</v>
      </c>
      <c r="BV42" s="1">
        <f t="shared" si="167"/>
        <v>-0.22194371878395014</v>
      </c>
      <c r="BW42" s="1">
        <f t="shared" si="26"/>
        <v>1.6313171052466206E-2</v>
      </c>
      <c r="BX42" s="1">
        <f t="shared" si="100"/>
        <v>1011.4192197367264</v>
      </c>
      <c r="BY42" s="1">
        <f t="shared" si="101"/>
        <v>-227.94063806549246</v>
      </c>
      <c r="BZ42" s="1">
        <f t="shared" si="102"/>
        <v>597.95849244200565</v>
      </c>
      <c r="CA42" s="1">
        <f t="shared" si="103"/>
        <v>250</v>
      </c>
      <c r="CB42" s="1">
        <f t="shared" si="104"/>
        <v>1.1090227156553556E-4</v>
      </c>
      <c r="CC42" s="4">
        <f t="shared" si="168"/>
        <v>-0.22395582353958587</v>
      </c>
      <c r="CD42" s="1">
        <f t="shared" si="169"/>
        <v>-4.3022485866561375</v>
      </c>
      <c r="CE42" s="4">
        <f t="shared" si="105"/>
        <v>151.98443962542765</v>
      </c>
      <c r="CF42" s="4">
        <f t="shared" si="27"/>
        <v>161.98443962542765</v>
      </c>
      <c r="CG42" s="4">
        <f t="shared" si="106"/>
        <v>1.5469463364623921E-2</v>
      </c>
      <c r="CH42" s="4">
        <f t="shared" si="28"/>
        <v>-8.437076878422857E-4</v>
      </c>
      <c r="CI42" s="4">
        <f t="shared" si="29"/>
        <v>-46.507262174835667</v>
      </c>
      <c r="CJ42" s="4">
        <f t="shared" si="30"/>
        <v>-59.923670039834406</v>
      </c>
      <c r="CK42" s="4">
        <f t="shared" si="31"/>
        <v>-73.340077904833151</v>
      </c>
      <c r="CL42" s="1">
        <f t="shared" si="32"/>
        <v>59.923670039834406</v>
      </c>
      <c r="CM42" s="1">
        <f t="shared" si="107"/>
        <v>40.076329960165594</v>
      </c>
      <c r="CN42" s="1">
        <f t="shared" si="33"/>
        <v>1.4059852719485659</v>
      </c>
      <c r="CO42" s="4">
        <f t="shared" si="108"/>
        <v>0.53865782595465372</v>
      </c>
      <c r="CP42" s="1">
        <f t="shared" si="109"/>
        <v>0.16251831147084583</v>
      </c>
      <c r="CQ42" s="4">
        <f t="shared" si="170"/>
        <v>-0.30995790282738139</v>
      </c>
      <c r="CR42" s="1">
        <f t="shared" si="171"/>
        <v>-0.17920634936792035</v>
      </c>
      <c r="CS42" s="1">
        <f t="shared" si="34"/>
        <v>1.5469463364623921E-2</v>
      </c>
      <c r="CT42" s="1">
        <f t="shared" si="110"/>
        <v>1010.8286243552367</v>
      </c>
      <c r="CU42" s="1">
        <f t="shared" si="111"/>
        <v>-184.04850492784155</v>
      </c>
      <c r="CV42" s="1">
        <f t="shared" si="112"/>
        <v>538.65782595465373</v>
      </c>
      <c r="CW42" s="1">
        <f t="shared" si="113"/>
        <v>250</v>
      </c>
      <c r="CX42" s="1">
        <f t="shared" si="114"/>
        <v>9.699669385274321E-5</v>
      </c>
      <c r="CY42" s="4">
        <f t="shared" si="172"/>
        <v>7.0241773941295098E-3</v>
      </c>
      <c r="CZ42" s="1">
        <f t="shared" si="173"/>
        <v>-3.8603416637618508</v>
      </c>
      <c r="DA42" s="4">
        <f t="shared" si="115"/>
        <v>156.2543899060843</v>
      </c>
      <c r="DB42" s="4">
        <f t="shared" si="35"/>
        <v>166.2543899060843</v>
      </c>
      <c r="DC42" s="4">
        <f t="shared" si="116"/>
        <v>1.6629012319280094E-2</v>
      </c>
      <c r="DD42" s="4">
        <f t="shared" si="36"/>
        <v>1.1595489546561734E-3</v>
      </c>
      <c r="DE42" s="4">
        <f t="shared" si="37"/>
        <v>-43.503249338938843</v>
      </c>
      <c r="DF42" s="4">
        <f t="shared" si="38"/>
        <v>-56.919657203937582</v>
      </c>
      <c r="DG42" s="4">
        <f t="shared" si="39"/>
        <v>-70.336065068936321</v>
      </c>
      <c r="DH42" s="1">
        <f t="shared" si="40"/>
        <v>56.919657203937582</v>
      </c>
      <c r="DI42" s="1">
        <f t="shared" si="117"/>
        <v>43.080342796062418</v>
      </c>
      <c r="DJ42" s="1">
        <f t="shared" si="41"/>
        <v>1.3714962041284853</v>
      </c>
      <c r="DK42" s="4">
        <f t="shared" si="118"/>
        <v>0.57363530850377487</v>
      </c>
      <c r="DL42" s="1">
        <f t="shared" si="119"/>
        <v>0.16429127558060824</v>
      </c>
      <c r="DM42" s="4">
        <f t="shared" si="174"/>
        <v>-0.2759954886312822</v>
      </c>
      <c r="DN42" s="1">
        <f t="shared" si="175"/>
        <v>-0.17527877854726584</v>
      </c>
      <c r="DO42" s="1">
        <f t="shared" si="42"/>
        <v>1.6629012319280094E-2</v>
      </c>
      <c r="DP42" s="1">
        <f t="shared" si="120"/>
        <v>1011.6403086234959</v>
      </c>
      <c r="DQ42" s="1">
        <f t="shared" si="121"/>
        <v>-180.01481114361297</v>
      </c>
      <c r="DR42" s="1">
        <f t="shared" si="122"/>
        <v>573.63530850377492</v>
      </c>
      <c r="DS42" s="1">
        <f t="shared" si="123"/>
        <v>250</v>
      </c>
      <c r="DT42" s="1">
        <f t="shared" si="124"/>
        <v>1.015484978986951E-4</v>
      </c>
      <c r="DU42" s="4">
        <f t="shared" si="176"/>
        <v>2.4402059476503552E-2</v>
      </c>
      <c r="DV42" s="1">
        <f t="shared" si="177"/>
        <v>-4.1328510203435194</v>
      </c>
      <c r="DW42" s="4">
        <f t="shared" si="125"/>
        <v>160.44020659535931</v>
      </c>
      <c r="DX42" s="4">
        <f t="shared" si="43"/>
        <v>170.44020659535931</v>
      </c>
      <c r="DY42" s="4">
        <f t="shared" si="126"/>
        <v>1.5799992746868347E-2</v>
      </c>
      <c r="DZ42" s="4">
        <f t="shared" si="44"/>
        <v>-8.2901957241174676E-4</v>
      </c>
      <c r="EA42" s="4">
        <f t="shared" si="45"/>
        <v>-45.650968438451144</v>
      </c>
      <c r="EB42" s="4">
        <f t="shared" si="46"/>
        <v>-59.067376303449883</v>
      </c>
      <c r="EC42" s="4">
        <f t="shared" si="47"/>
        <v>-72.483784168448622</v>
      </c>
      <c r="ED42" s="1">
        <f t="shared" si="48"/>
        <v>59.067376303449883</v>
      </c>
      <c r="EE42" s="1">
        <f t="shared" si="127"/>
        <v>40.932623696550117</v>
      </c>
      <c r="EF42" s="1">
        <f t="shared" si="49"/>
        <v>1.3966573989884703</v>
      </c>
      <c r="EG42" s="4">
        <f t="shared" si="128"/>
        <v>0.53570452956140269</v>
      </c>
      <c r="EH42" s="1">
        <f t="shared" si="129"/>
        <v>0.15796506362425963</v>
      </c>
      <c r="EI42" s="4">
        <f t="shared" si="178"/>
        <v>-0.27916662693565625</v>
      </c>
      <c r="EJ42" s="1">
        <f t="shared" si="179"/>
        <v>-0.16032305549962739</v>
      </c>
      <c r="EK42" s="1">
        <f t="shared" si="50"/>
        <v>1.5799992746868347E-2</v>
      </c>
      <c r="EL42" s="1">
        <f t="shared" si="130"/>
        <v>1011.0599949228078</v>
      </c>
      <c r="EM42" s="1">
        <f t="shared" si="131"/>
        <v>-164.65498445922731</v>
      </c>
      <c r="EN42" s="1">
        <f t="shared" si="132"/>
        <v>535.70452956140264</v>
      </c>
      <c r="EO42" s="1">
        <f t="shared" si="133"/>
        <v>250</v>
      </c>
      <c r="EP42" s="1">
        <f t="shared" si="134"/>
        <v>9.4081060558282031E-5</v>
      </c>
      <c r="EQ42" s="4">
        <f t="shared" si="180"/>
        <v>9.9808128518650396E-2</v>
      </c>
      <c r="ER42" s="1">
        <f t="shared" si="181"/>
        <v>-3.8501900581984367</v>
      </c>
      <c r="ES42" s="4">
        <f t="shared" si="135"/>
        <v>161.3984154485411</v>
      </c>
      <c r="ET42" s="4">
        <f t="shared" si="51"/>
        <v>171.3984154485411</v>
      </c>
      <c r="EU42" s="4">
        <f t="shared" si="136"/>
        <v>1.6510049609426619E-2</v>
      </c>
      <c r="EV42" s="4">
        <f t="shared" si="52"/>
        <v>7.1005686255827191E-4</v>
      </c>
      <c r="EW42" s="4">
        <f t="shared" si="53"/>
        <v>-43.811442887782043</v>
      </c>
      <c r="EX42" s="4">
        <f t="shared" si="54"/>
        <v>-57.227850752780782</v>
      </c>
      <c r="EY42" s="4">
        <f t="shared" si="55"/>
        <v>-70.644258617779514</v>
      </c>
      <c r="EZ42" s="1">
        <f t="shared" si="56"/>
        <v>57.227850752780782</v>
      </c>
      <c r="FA42" s="1">
        <f t="shared" si="137"/>
        <v>42.772149247219218</v>
      </c>
      <c r="FB42" s="1">
        <f t="shared" si="57"/>
        <v>1.3755517990491661</v>
      </c>
      <c r="FC42" s="4">
        <f t="shared" si="138"/>
        <v>0.55915949823835298</v>
      </c>
      <c r="FD42" s="1">
        <f t="shared" si="139"/>
        <v>0.1561749917813568</v>
      </c>
      <c r="FE42" s="4">
        <f t="shared" si="182"/>
        <v>-0.25825377825046486</v>
      </c>
      <c r="FF42" s="1">
        <f t="shared" si="183"/>
        <v>-0.16164794548685318</v>
      </c>
      <c r="FG42" s="1">
        <f t="shared" si="58"/>
        <v>1.6510049609426619E-2</v>
      </c>
      <c r="FH42" s="1">
        <f t="shared" si="140"/>
        <v>1011.5570347265985</v>
      </c>
      <c r="FI42" s="1">
        <f t="shared" si="141"/>
        <v>-166.01567297390795</v>
      </c>
      <c r="FJ42" s="1">
        <f t="shared" si="142"/>
        <v>559.15949823835297</v>
      </c>
      <c r="FK42" s="1">
        <f t="shared" si="143"/>
        <v>250</v>
      </c>
      <c r="FL42" s="1">
        <f t="shared" si="144"/>
        <v>9.7751358800975821E-5</v>
      </c>
      <c r="FM42" s="4">
        <f t="shared" si="184"/>
        <v>9.81813044190325E-2</v>
      </c>
      <c r="FN42" s="1">
        <f t="shared" si="185"/>
        <v>-4.0293310979376225</v>
      </c>
      <c r="FO42" s="4">
        <f t="shared" si="145"/>
        <v>162.88234696174106</v>
      </c>
      <c r="FP42" s="4">
        <f t="shared" si="59"/>
        <v>172.88234696174106</v>
      </c>
      <c r="FQ42" s="4">
        <f t="shared" si="146"/>
        <v>1.5991271881158006E-2</v>
      </c>
      <c r="FR42" s="4">
        <f t="shared" si="60"/>
        <v>-5.187777282686136E-4</v>
      </c>
      <c r="FS42" s="4">
        <f t="shared" si="61"/>
        <v>-45.155426639773268</v>
      </c>
      <c r="FT42" s="4">
        <f t="shared" si="62"/>
        <v>-58.571834504772006</v>
      </c>
      <c r="FU42" s="4">
        <f t="shared" si="63"/>
        <v>-71.988242369770745</v>
      </c>
      <c r="FV42" s="1">
        <f t="shared" si="147"/>
        <v>58.571834504772006</v>
      </c>
      <c r="FW42" s="1">
        <f t="shared" si="148"/>
        <v>41.428165495227994</v>
      </c>
      <c r="FX42" s="1">
        <f t="shared" si="64"/>
        <v>1.3912731604898272</v>
      </c>
      <c r="FY42" s="4">
        <f t="shared" si="149"/>
        <v>0.53804417555715744</v>
      </c>
      <c r="FZ42" s="1">
        <f t="shared" si="150"/>
        <v>0.15315161535972655</v>
      </c>
      <c r="GA42" s="4">
        <f t="shared" si="186"/>
        <v>-0.2589213657961712</v>
      </c>
      <c r="GB42" s="1">
        <f t="shared" si="187"/>
        <v>-0.15539689738165233</v>
      </c>
      <c r="GC42" s="1">
        <f t="shared" si="65"/>
        <v>1.5991271881158006E-2</v>
      </c>
      <c r="GD42" s="1">
        <f t="shared" si="151"/>
        <v>1011.1938903168106</v>
      </c>
      <c r="GE42" s="1">
        <f t="shared" si="152"/>
        <v>-159.59572154890458</v>
      </c>
      <c r="GF42" s="1">
        <f t="shared" si="153"/>
        <v>538.04417555715747</v>
      </c>
      <c r="GG42" s="1">
        <f t="shared" si="154"/>
        <v>250</v>
      </c>
      <c r="GH42" s="1">
        <f t="shared" si="155"/>
        <v>9.385521543935974E-5</v>
      </c>
      <c r="GI42" s="4">
        <f t="shared" si="188"/>
        <v>0.12625941452925674</v>
      </c>
      <c r="GJ42" s="1">
        <f t="shared" si="189"/>
        <v>-3.8715585557602448</v>
      </c>
      <c r="GK42" s="4">
        <f t="shared" si="190"/>
        <v>162.99809298919516</v>
      </c>
      <c r="GL42" s="4">
        <f t="shared" si="66"/>
        <v>172.99809298919516</v>
      </c>
      <c r="GM42" s="4">
        <f t="shared" si="191"/>
        <v>1.6376044008825159E-2</v>
      </c>
      <c r="GN42" s="4">
        <f t="shared" si="67"/>
        <v>3.8477212766715313E-4</v>
      </c>
      <c r="GO42" s="4">
        <v>385</v>
      </c>
      <c r="GP42" s="4"/>
      <c r="GQ42" s="4"/>
      <c r="GR42" s="4"/>
      <c r="GS42" s="4"/>
      <c r="GT42" s="4"/>
      <c r="GU42" s="4"/>
      <c r="GV42" s="4"/>
      <c r="GW42" s="4"/>
      <c r="GX42" s="6"/>
      <c r="GY42" s="4"/>
      <c r="GZ42" s="4"/>
      <c r="HA42" s="4"/>
      <c r="HB42" s="1"/>
      <c r="HC42" s="4"/>
      <c r="HD42" s="4"/>
    </row>
    <row r="43" spans="1:212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56"/>
        <v>380</v>
      </c>
      <c r="F43" s="4">
        <f t="shared" si="68"/>
        <v>1.650999999999998</v>
      </c>
      <c r="G43" s="10">
        <f t="shared" si="69"/>
        <v>-68.03900521035213</v>
      </c>
      <c r="H43" s="25">
        <f t="shared" si="70"/>
        <v>-81.455413075350862</v>
      </c>
      <c r="I43" s="25">
        <f t="shared" si="71"/>
        <v>81.455413075350862</v>
      </c>
      <c r="J43" s="4">
        <f t="shared" si="2"/>
        <v>18.544586924649138</v>
      </c>
      <c r="K43" s="1">
        <f t="shared" si="3"/>
        <v>1.5048886491087774</v>
      </c>
      <c r="L43" s="1">
        <f t="shared" si="72"/>
        <v>0.50297299426503184</v>
      </c>
      <c r="M43" s="1">
        <f t="shared" si="157"/>
        <v>-8.0915724905338715E-2</v>
      </c>
      <c r="N43" s="1">
        <v>0</v>
      </c>
      <c r="O43" s="4">
        <f t="shared" si="73"/>
        <v>0.25743708949107341</v>
      </c>
      <c r="P43" s="1">
        <f t="shared" si="74"/>
        <v>-83.102067792280963</v>
      </c>
      <c r="Q43" s="4">
        <f t="shared" si="75"/>
        <v>502.97299426503184</v>
      </c>
      <c r="R43" s="1">
        <f t="shared" si="76"/>
        <v>250</v>
      </c>
      <c r="S43" s="4">
        <f t="shared" si="4"/>
        <v>1.2336943988804078E-2</v>
      </c>
      <c r="T43" s="4"/>
      <c r="U43" s="4">
        <f t="shared" si="5"/>
        <v>-54.622597345353391</v>
      </c>
      <c r="V43" s="4">
        <f t="shared" si="6"/>
        <v>-68.03900521035213</v>
      </c>
      <c r="W43" s="4">
        <f t="shared" si="7"/>
        <v>-81.455413075350862</v>
      </c>
      <c r="X43" s="1">
        <f t="shared" si="8"/>
        <v>68.03900521035213</v>
      </c>
      <c r="Y43" s="1">
        <f t="shared" si="77"/>
        <v>31.96099478964787</v>
      </c>
      <c r="Z43" s="1">
        <f t="shared" si="9"/>
        <v>1.5012151013618358</v>
      </c>
      <c r="AA43" s="4">
        <f t="shared" si="78"/>
        <v>0.51077517354864099</v>
      </c>
      <c r="AB43" s="1">
        <f t="shared" si="79"/>
        <v>0.10472760139889778</v>
      </c>
      <c r="AC43" s="4">
        <f t="shared" si="158"/>
        <v>-0.35355819774007519</v>
      </c>
      <c r="AD43" s="1">
        <f t="shared" si="159"/>
        <v>-0.29993423617984277</v>
      </c>
      <c r="AE43" s="1">
        <f t="shared" si="10"/>
        <v>1.2336943988804078E-2</v>
      </c>
      <c r="AF43" s="1">
        <f t="shared" si="80"/>
        <v>1008.6358607921628</v>
      </c>
      <c r="AG43" s="1">
        <f t="shared" si="81"/>
        <v>-308.03845924142212</v>
      </c>
      <c r="AH43" s="1">
        <f t="shared" si="82"/>
        <v>510.77517354864096</v>
      </c>
      <c r="AI43" s="1">
        <f t="shared" si="83"/>
        <v>250</v>
      </c>
      <c r="AJ43" s="1">
        <f t="shared" si="84"/>
        <v>1.1059367438011579E-4</v>
      </c>
      <c r="AK43" s="4">
        <f t="shared" si="160"/>
        <v>-0.3401337418354109</v>
      </c>
      <c r="AL43" s="1">
        <f t="shared" si="161"/>
        <v>-3.4243697390364307</v>
      </c>
      <c r="AM43" s="4">
        <f t="shared" si="85"/>
        <v>119.97965179109771</v>
      </c>
      <c r="AN43" s="4">
        <f t="shared" si="11"/>
        <v>129.97965179109769</v>
      </c>
      <c r="AO43" s="4">
        <f t="shared" si="86"/>
        <v>1.410413539278825E-2</v>
      </c>
      <c r="AP43" s="4">
        <f t="shared" si="12"/>
        <v>1.7671914039841721E-3</v>
      </c>
      <c r="AQ43" s="4">
        <f t="shared" si="13"/>
        <v>-50.044381272855539</v>
      </c>
      <c r="AR43" s="4">
        <f t="shared" si="14"/>
        <v>-63.460789137854277</v>
      </c>
      <c r="AS43" s="4">
        <f t="shared" si="15"/>
        <v>-76.877197002853023</v>
      </c>
      <c r="AT43" s="1">
        <f t="shared" si="16"/>
        <v>63.460789137854277</v>
      </c>
      <c r="AU43" s="1">
        <f t="shared" si="87"/>
        <v>36.539210862145723</v>
      </c>
      <c r="AV43" s="1">
        <f t="shared" si="17"/>
        <v>1.4562118538526452</v>
      </c>
      <c r="AW43" s="4">
        <f t="shared" si="88"/>
        <v>0.54983080247062333</v>
      </c>
      <c r="AX43" s="1">
        <f t="shared" si="89"/>
        <v>0.15292124422417885</v>
      </c>
      <c r="AY43" s="4">
        <f t="shared" si="162"/>
        <v>-0.35228913201284817</v>
      </c>
      <c r="AZ43" s="1">
        <f t="shared" si="163"/>
        <v>-0.26627467195920068</v>
      </c>
      <c r="BA43" s="1">
        <f t="shared" si="18"/>
        <v>1.410413539278825E-2</v>
      </c>
      <c r="BB43" s="1">
        <f t="shared" si="90"/>
        <v>1009.8728947749518</v>
      </c>
      <c r="BC43" s="1">
        <f t="shared" si="91"/>
        <v>-273.4694135955383</v>
      </c>
      <c r="BD43" s="1">
        <f t="shared" si="92"/>
        <v>549.83080247062333</v>
      </c>
      <c r="BE43" s="1">
        <f t="shared" si="93"/>
        <v>250</v>
      </c>
      <c r="BF43" s="1">
        <f t="shared" si="94"/>
        <v>1.1063832693786191E-4</v>
      </c>
      <c r="BG43" s="4">
        <f t="shared" si="164"/>
        <v>-0.33510581731625622</v>
      </c>
      <c r="BH43" s="1">
        <f t="shared" si="165"/>
        <v>-3.8611396655133188</v>
      </c>
      <c r="BI43" s="4">
        <f t="shared" si="95"/>
        <v>135.49238754318398</v>
      </c>
      <c r="BJ43" s="4">
        <f t="shared" si="19"/>
        <v>145.49238754318398</v>
      </c>
      <c r="BK43" s="4">
        <f t="shared" si="96"/>
        <v>1.5762022060167327E-2</v>
      </c>
      <c r="BL43" s="4">
        <f t="shared" si="20"/>
        <v>1.6578866673790764E-3</v>
      </c>
      <c r="BM43" s="4">
        <f t="shared" si="21"/>
        <v>-45.749338093117004</v>
      </c>
      <c r="BN43" s="4">
        <f t="shared" si="22"/>
        <v>-59.165745958115743</v>
      </c>
      <c r="BO43" s="4">
        <f t="shared" si="23"/>
        <v>-72.582153823114481</v>
      </c>
      <c r="BP43" s="1">
        <f t="shared" si="24"/>
        <v>59.165745958115743</v>
      </c>
      <c r="BQ43" s="1">
        <f t="shared" si="97"/>
        <v>40.834254041884257</v>
      </c>
      <c r="BR43" s="1">
        <f t="shared" si="25"/>
        <v>1.409637120819428</v>
      </c>
      <c r="BS43" s="4">
        <f t="shared" si="98"/>
        <v>0.58367563259330346</v>
      </c>
      <c r="BT43" s="1">
        <f t="shared" si="99"/>
        <v>0.17042318918779464</v>
      </c>
      <c r="BU43" s="4">
        <f t="shared" si="166"/>
        <v>-0.29202671400462837</v>
      </c>
      <c r="BV43" s="1">
        <f t="shared" si="167"/>
        <v>-0.22985101037007519</v>
      </c>
      <c r="BW43" s="1">
        <f t="shared" si="26"/>
        <v>1.5762022060167327E-2</v>
      </c>
      <c r="BX43" s="1">
        <f t="shared" si="100"/>
        <v>1011.0334154421172</v>
      </c>
      <c r="BY43" s="1">
        <f t="shared" si="101"/>
        <v>-236.06158467027461</v>
      </c>
      <c r="BZ43" s="1">
        <f t="shared" si="102"/>
        <v>583.67563259330348</v>
      </c>
      <c r="CA43" s="1">
        <f t="shared" si="103"/>
        <v>250</v>
      </c>
      <c r="CB43" s="1">
        <f t="shared" si="104"/>
        <v>1.1022979845977596E-4</v>
      </c>
      <c r="CC43" s="4">
        <f t="shared" si="168"/>
        <v>-0.24779802219138758</v>
      </c>
      <c r="CD43" s="1">
        <f t="shared" si="169"/>
        <v>-4.1883035372332191</v>
      </c>
      <c r="CE43" s="4">
        <f t="shared" si="105"/>
        <v>148.45126372772239</v>
      </c>
      <c r="CF43" s="4">
        <f t="shared" si="27"/>
        <v>158.45126372772239</v>
      </c>
      <c r="CG43" s="4">
        <f t="shared" si="106"/>
        <v>1.4988899776418945E-2</v>
      </c>
      <c r="CH43" s="4">
        <f t="shared" si="28"/>
        <v>-7.7312228374838178E-4</v>
      </c>
      <c r="CI43" s="4">
        <f t="shared" si="29"/>
        <v>-47.752245563967726</v>
      </c>
      <c r="CJ43" s="4">
        <f t="shared" si="30"/>
        <v>-61.168653428966465</v>
      </c>
      <c r="CK43" s="4">
        <f t="shared" si="31"/>
        <v>-74.585061293965197</v>
      </c>
      <c r="CL43" s="1">
        <f t="shared" si="32"/>
        <v>61.168653428966465</v>
      </c>
      <c r="CM43" s="1">
        <f t="shared" si="107"/>
        <v>38.831346571033535</v>
      </c>
      <c r="CN43" s="1">
        <f t="shared" si="33"/>
        <v>1.4323137002055149</v>
      </c>
      <c r="CO43" s="4">
        <f t="shared" si="108"/>
        <v>0.52656856513897843</v>
      </c>
      <c r="CP43" s="1">
        <f t="shared" si="109"/>
        <v>0.15539609523240835</v>
      </c>
      <c r="CQ43" s="4">
        <f t="shared" si="170"/>
        <v>-0.30995790282738139</v>
      </c>
      <c r="CR43" s="1">
        <f t="shared" si="171"/>
        <v>-0.18317024273286542</v>
      </c>
      <c r="CS43" s="1">
        <f t="shared" si="34"/>
        <v>1.4988899776418945E-2</v>
      </c>
      <c r="CT43" s="1">
        <f t="shared" si="110"/>
        <v>1010.4922298434933</v>
      </c>
      <c r="CU43" s="1">
        <f t="shared" si="111"/>
        <v>-188.11950269150745</v>
      </c>
      <c r="CV43" s="1">
        <f t="shared" si="112"/>
        <v>526.56856513897844</v>
      </c>
      <c r="CW43" s="1">
        <f t="shared" si="113"/>
        <v>250</v>
      </c>
      <c r="CX43" s="1">
        <f t="shared" si="114"/>
        <v>9.6112717640995177E-5</v>
      </c>
      <c r="CY43" s="4">
        <f t="shared" si="172"/>
        <v>-7.2835701976258346E-3</v>
      </c>
      <c r="CZ43" s="1">
        <f t="shared" si="173"/>
        <v>-3.754508514302362</v>
      </c>
      <c r="DA43" s="4">
        <f t="shared" si="115"/>
        <v>153.00531437273639</v>
      </c>
      <c r="DB43" s="4">
        <f t="shared" si="35"/>
        <v>163.00531437273639</v>
      </c>
      <c r="DC43" s="4">
        <f t="shared" si="116"/>
        <v>1.6126641371788049E-2</v>
      </c>
      <c r="DD43" s="4">
        <f t="shared" si="36"/>
        <v>1.1377415953691041E-3</v>
      </c>
      <c r="DE43" s="4">
        <f t="shared" si="37"/>
        <v>-44.804728477519269</v>
      </c>
      <c r="DF43" s="4">
        <f t="shared" si="38"/>
        <v>-58.221136342518008</v>
      </c>
      <c r="DG43" s="4">
        <f t="shared" si="39"/>
        <v>-71.637544207516754</v>
      </c>
      <c r="DH43" s="1">
        <f t="shared" si="40"/>
        <v>58.221136342518008</v>
      </c>
      <c r="DI43" s="1">
        <f t="shared" si="117"/>
        <v>41.778863657481992</v>
      </c>
      <c r="DJ43" s="1">
        <f t="shared" si="41"/>
        <v>1.3994968275823834</v>
      </c>
      <c r="DK43" s="4">
        <f t="shared" si="118"/>
        <v>0.56001246907796176</v>
      </c>
      <c r="DL43" s="1">
        <f t="shared" si="119"/>
        <v>0.15760258357196483</v>
      </c>
      <c r="DM43" s="4">
        <f t="shared" si="174"/>
        <v>-0.2759954886312822</v>
      </c>
      <c r="DN43" s="1">
        <f t="shared" si="175"/>
        <v>-0.17959626414441857</v>
      </c>
      <c r="DO43" s="1">
        <f t="shared" si="42"/>
        <v>1.6126641371788049E-2</v>
      </c>
      <c r="DP43" s="1">
        <f t="shared" si="120"/>
        <v>1011.2886489602517</v>
      </c>
      <c r="DQ43" s="1">
        <f t="shared" si="121"/>
        <v>-184.44895520160074</v>
      </c>
      <c r="DR43" s="1">
        <f t="shared" si="122"/>
        <v>560.01246907796178</v>
      </c>
      <c r="DS43" s="1">
        <f t="shared" si="123"/>
        <v>250</v>
      </c>
      <c r="DT43" s="1">
        <f t="shared" si="124"/>
        <v>1.0047418949840903E-4</v>
      </c>
      <c r="DU43" s="4">
        <f t="shared" si="176"/>
        <v>1.635412790505768E-3</v>
      </c>
      <c r="DV43" s="1">
        <f t="shared" si="177"/>
        <v>-4.0300249301565065</v>
      </c>
      <c r="DW43" s="4">
        <f t="shared" si="125"/>
        <v>157.75176694033229</v>
      </c>
      <c r="DX43" s="4">
        <f t="shared" si="43"/>
        <v>167.75176694033229</v>
      </c>
      <c r="DY43" s="4">
        <f t="shared" si="126"/>
        <v>1.5335974280839571E-2</v>
      </c>
      <c r="DZ43" s="4">
        <f t="shared" si="44"/>
        <v>-7.9066709094847802E-4</v>
      </c>
      <c r="EA43" s="4">
        <f t="shared" si="45"/>
        <v>-46.853088816764036</v>
      </c>
      <c r="EB43" s="4">
        <f t="shared" si="46"/>
        <v>-60.269496681762774</v>
      </c>
      <c r="EC43" s="4">
        <f t="shared" si="47"/>
        <v>-73.68590454676152</v>
      </c>
      <c r="ED43" s="1">
        <f t="shared" si="48"/>
        <v>60.269496681762774</v>
      </c>
      <c r="EE43" s="1">
        <f t="shared" si="127"/>
        <v>39.730503318237226</v>
      </c>
      <c r="EF43" s="1">
        <f t="shared" si="49"/>
        <v>1.4228055640489772</v>
      </c>
      <c r="EG43" s="4">
        <f t="shared" si="128"/>
        <v>0.52296330121013757</v>
      </c>
      <c r="EH43" s="1">
        <f t="shared" si="129"/>
        <v>0.15085378024354346</v>
      </c>
      <c r="EI43" s="4">
        <f t="shared" si="178"/>
        <v>-0.27916662693565625</v>
      </c>
      <c r="EJ43" s="1">
        <f t="shared" si="179"/>
        <v>-0.16208022554217386</v>
      </c>
      <c r="EK43" s="1">
        <f t="shared" si="50"/>
        <v>1.5335974280839571E-2</v>
      </c>
      <c r="EL43" s="1">
        <f t="shared" si="130"/>
        <v>1010.7351819965877</v>
      </c>
      <c r="EM43" s="1">
        <f t="shared" si="131"/>
        <v>-166.45963323632338</v>
      </c>
      <c r="EN43" s="1">
        <f t="shared" si="132"/>
        <v>522.96330121013762</v>
      </c>
      <c r="EO43" s="1">
        <f t="shared" si="133"/>
        <v>250</v>
      </c>
      <c r="EP43" s="1">
        <f t="shared" si="134"/>
        <v>9.2803693205755275E-5</v>
      </c>
      <c r="EQ43" s="4">
        <f t="shared" si="180"/>
        <v>8.9401312414532016E-2</v>
      </c>
      <c r="ER43" s="1">
        <f t="shared" si="181"/>
        <v>-3.7445922577953605</v>
      </c>
      <c r="ES43" s="4">
        <f t="shared" si="135"/>
        <v>158.81480977691251</v>
      </c>
      <c r="ET43" s="4">
        <f t="shared" si="51"/>
        <v>168.81480977691251</v>
      </c>
      <c r="EU43" s="4">
        <f t="shared" si="136"/>
        <v>1.6028186726966948E-2</v>
      </c>
      <c r="EV43" s="4">
        <f t="shared" si="52"/>
        <v>6.9221244612737744E-4</v>
      </c>
      <c r="EW43" s="4">
        <f t="shared" si="53"/>
        <v>-45.059792324206065</v>
      </c>
      <c r="EX43" s="4">
        <f t="shared" si="54"/>
        <v>-58.476200189204803</v>
      </c>
      <c r="EY43" s="4">
        <f t="shared" si="55"/>
        <v>-71.892608054203549</v>
      </c>
      <c r="EZ43" s="1">
        <f t="shared" si="56"/>
        <v>58.476200189204803</v>
      </c>
      <c r="FA43" s="1">
        <f t="shared" si="137"/>
        <v>41.523799810795197</v>
      </c>
      <c r="FB43" s="1">
        <f t="shared" si="57"/>
        <v>1.4028209362652588</v>
      </c>
      <c r="FC43" s="4">
        <f t="shared" si="138"/>
        <v>0.54538274432185396</v>
      </c>
      <c r="FD43" s="1">
        <f t="shared" si="139"/>
        <v>0.14951084554234784</v>
      </c>
      <c r="FE43" s="4">
        <f t="shared" si="182"/>
        <v>-0.25825377825046486</v>
      </c>
      <c r="FF43" s="1">
        <f t="shared" si="183"/>
        <v>-0.16392631154712817</v>
      </c>
      <c r="FG43" s="1">
        <f t="shared" si="58"/>
        <v>1.6028186726966948E-2</v>
      </c>
      <c r="FH43" s="1">
        <f t="shared" si="140"/>
        <v>1011.2197307088768</v>
      </c>
      <c r="FI43" s="1">
        <f t="shared" si="141"/>
        <v>-168.35560048513156</v>
      </c>
      <c r="FJ43" s="1">
        <f t="shared" si="142"/>
        <v>545.38274432185392</v>
      </c>
      <c r="FK43" s="1">
        <f t="shared" si="143"/>
        <v>250</v>
      </c>
      <c r="FL43" s="1">
        <f t="shared" si="144"/>
        <v>9.6372576491934178E-5</v>
      </c>
      <c r="FM43" s="4">
        <f t="shared" si="184"/>
        <v>8.2698821302698636E-2</v>
      </c>
      <c r="FN43" s="1">
        <f t="shared" si="185"/>
        <v>-3.9243478604390383</v>
      </c>
      <c r="FO43" s="4">
        <f t="shared" si="145"/>
        <v>160.5916402191159</v>
      </c>
      <c r="FP43" s="4">
        <f t="shared" si="59"/>
        <v>170.5916402191159</v>
      </c>
      <c r="FQ43" s="4">
        <f t="shared" si="146"/>
        <v>1.5529341083664992E-2</v>
      </c>
      <c r="FR43" s="4">
        <f t="shared" si="60"/>
        <v>-4.9884564330195634E-4</v>
      </c>
      <c r="FS43" s="4">
        <f t="shared" si="61"/>
        <v>-46.352138550376935</v>
      </c>
      <c r="FT43" s="4">
        <f t="shared" si="62"/>
        <v>-59.768546415375674</v>
      </c>
      <c r="FU43" s="4">
        <f t="shared" si="63"/>
        <v>-73.184954280374413</v>
      </c>
      <c r="FV43" s="1">
        <f t="shared" si="147"/>
        <v>59.768546415375674</v>
      </c>
      <c r="FW43" s="1">
        <f t="shared" si="148"/>
        <v>40.231453584624326</v>
      </c>
      <c r="FX43" s="1">
        <f t="shared" si="64"/>
        <v>1.4175130121390989</v>
      </c>
      <c r="FY43" s="4">
        <f t="shared" si="149"/>
        <v>0.52479703298543345</v>
      </c>
      <c r="FZ43" s="1">
        <f t="shared" si="150"/>
        <v>0.14621658397902226</v>
      </c>
      <c r="GA43" s="4">
        <f t="shared" si="186"/>
        <v>-0.2589213657961712</v>
      </c>
      <c r="GB43" s="1">
        <f t="shared" si="187"/>
        <v>-0.15638217979639302</v>
      </c>
      <c r="GC43" s="1">
        <f t="shared" si="65"/>
        <v>1.5529341083664992E-2</v>
      </c>
      <c r="GD43" s="1">
        <f t="shared" si="151"/>
        <v>1010.8705387585654</v>
      </c>
      <c r="GE43" s="1">
        <f t="shared" si="152"/>
        <v>-160.60762629449155</v>
      </c>
      <c r="GF43" s="1">
        <f t="shared" si="153"/>
        <v>524.79703298543348</v>
      </c>
      <c r="GG43" s="1">
        <f t="shared" si="154"/>
        <v>250</v>
      </c>
      <c r="GH43" s="1">
        <f t="shared" si="155"/>
        <v>9.2386159498602727E-5</v>
      </c>
      <c r="GI43" s="4">
        <f t="shared" si="188"/>
        <v>0.11764331669928225</v>
      </c>
      <c r="GJ43" s="1">
        <f t="shared" si="189"/>
        <v>-3.7646919542169659</v>
      </c>
      <c r="GK43" s="4">
        <f t="shared" si="190"/>
        <v>160.73482279293589</v>
      </c>
      <c r="GL43" s="4">
        <f t="shared" si="66"/>
        <v>170.73482279293589</v>
      </c>
      <c r="GM43" s="4">
        <f t="shared" si="191"/>
        <v>1.5903389500199053E-2</v>
      </c>
      <c r="GN43" s="4">
        <f t="shared" si="67"/>
        <v>3.740484165340608E-4</v>
      </c>
      <c r="GO43" s="4">
        <v>380</v>
      </c>
      <c r="GP43" s="4"/>
      <c r="GQ43" s="4"/>
      <c r="GR43" s="4"/>
      <c r="GS43" s="4"/>
      <c r="GT43" s="4"/>
      <c r="GU43" s="4"/>
      <c r="GV43" s="4"/>
      <c r="GW43" s="4"/>
      <c r="GX43" s="6"/>
      <c r="GY43" s="4"/>
      <c r="GZ43" s="4"/>
      <c r="HA43" s="4"/>
      <c r="HB43" s="1"/>
      <c r="HC43" s="4"/>
      <c r="HD43" s="4"/>
    </row>
    <row r="44" spans="1:212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56"/>
        <v>375</v>
      </c>
      <c r="F44" s="4">
        <f t="shared" si="68"/>
        <v>1.663499999999998</v>
      </c>
      <c r="G44" s="10">
        <f t="shared" si="69"/>
        <v>-69.442018904970325</v>
      </c>
      <c r="H44" s="25">
        <f t="shared" si="70"/>
        <v>-82.858426769969071</v>
      </c>
      <c r="I44" s="25">
        <f t="shared" si="71"/>
        <v>82.858426769969071</v>
      </c>
      <c r="J44" s="4">
        <f t="shared" si="2"/>
        <v>17.141573230030929</v>
      </c>
      <c r="K44" s="1">
        <f t="shared" si="3"/>
        <v>1.5292389428175719</v>
      </c>
      <c r="L44" s="1">
        <f t="shared" si="72"/>
        <v>0.48700587417588981</v>
      </c>
      <c r="M44" s="1">
        <f t="shared" si="157"/>
        <v>-7.8427659806419969E-2</v>
      </c>
      <c r="N44" s="1">
        <v>0</v>
      </c>
      <c r="O44" s="4">
        <f t="shared" si="73"/>
        <v>0.25743708949107341</v>
      </c>
      <c r="P44" s="1">
        <f t="shared" si="74"/>
        <v>-80.546775174389438</v>
      </c>
      <c r="Q44" s="4">
        <f t="shared" si="75"/>
        <v>487.0058741758898</v>
      </c>
      <c r="R44" s="1">
        <f t="shared" si="76"/>
        <v>250</v>
      </c>
      <c r="S44" s="4">
        <f t="shared" si="4"/>
        <v>1.1795380702681456E-2</v>
      </c>
      <c r="T44" s="4"/>
      <c r="U44" s="4">
        <f t="shared" si="5"/>
        <v>-56.025611039971587</v>
      </c>
      <c r="V44" s="4">
        <f t="shared" si="6"/>
        <v>-69.442018904970325</v>
      </c>
      <c r="W44" s="4">
        <f t="shared" si="7"/>
        <v>-82.858426769969071</v>
      </c>
      <c r="X44" s="1">
        <f t="shared" si="8"/>
        <v>69.442018904970325</v>
      </c>
      <c r="Y44" s="1">
        <f t="shared" si="77"/>
        <v>30.557981095029675</v>
      </c>
      <c r="Z44" s="1">
        <f t="shared" si="9"/>
        <v>1.5259181866522125</v>
      </c>
      <c r="AA44" s="4">
        <f t="shared" si="78"/>
        <v>0.49406170580753361</v>
      </c>
      <c r="AB44" s="1">
        <f t="shared" si="79"/>
        <v>9.9607657174418524E-2</v>
      </c>
      <c r="AC44" s="4">
        <f t="shared" si="158"/>
        <v>-0.35355819774007519</v>
      </c>
      <c r="AD44" s="1">
        <f t="shared" si="159"/>
        <v>-0.29946139092962615</v>
      </c>
      <c r="AE44" s="1">
        <f t="shared" si="10"/>
        <v>1.1795380702681456E-2</v>
      </c>
      <c r="AF44" s="1">
        <f t="shared" si="80"/>
        <v>1008.2567664918771</v>
      </c>
      <c r="AG44" s="1">
        <f t="shared" si="81"/>
        <v>-307.55283771254466</v>
      </c>
      <c r="AH44" s="1">
        <f t="shared" si="82"/>
        <v>494.0617058075336</v>
      </c>
      <c r="AI44" s="1">
        <f t="shared" si="83"/>
        <v>250</v>
      </c>
      <c r="AJ44" s="1">
        <f t="shared" si="84"/>
        <v>1.0831265722452445E-4</v>
      </c>
      <c r="AK44" s="4">
        <f t="shared" si="160"/>
        <v>-0.29998354892137769</v>
      </c>
      <c r="AL44" s="1">
        <f t="shared" si="161"/>
        <v>-3.2488287245917418</v>
      </c>
      <c r="AM44" s="4">
        <f t="shared" si="85"/>
        <v>115.98578738086159</v>
      </c>
      <c r="AN44" s="4">
        <f t="shared" si="11"/>
        <v>125.98578738086159</v>
      </c>
      <c r="AO44" s="4">
        <f t="shared" si="86"/>
        <v>1.3555275644161721E-2</v>
      </c>
      <c r="AP44" s="4">
        <f t="shared" si="12"/>
        <v>1.759894941480265E-3</v>
      </c>
      <c r="AQ44" s="4">
        <f t="shared" si="13"/>
        <v>-51.466297720074529</v>
      </c>
      <c r="AR44" s="4">
        <f t="shared" si="14"/>
        <v>-64.882705585073268</v>
      </c>
      <c r="AS44" s="4">
        <f t="shared" si="15"/>
        <v>-78.299113450072014</v>
      </c>
      <c r="AT44" s="1">
        <f t="shared" si="16"/>
        <v>64.882705585073268</v>
      </c>
      <c r="AU44" s="1">
        <f t="shared" si="87"/>
        <v>35.117294414926732</v>
      </c>
      <c r="AV44" s="1">
        <f t="shared" si="17"/>
        <v>1.4829964468303585</v>
      </c>
      <c r="AW44" s="4">
        <f t="shared" si="88"/>
        <v>0.5356918595542659</v>
      </c>
      <c r="AX44" s="1">
        <f t="shared" si="89"/>
        <v>0.14662687644285183</v>
      </c>
      <c r="AY44" s="4">
        <f t="shared" si="162"/>
        <v>-0.35228913201284817</v>
      </c>
      <c r="AZ44" s="1">
        <f t="shared" si="163"/>
        <v>-0.27322657530379141</v>
      </c>
      <c r="BA44" s="1">
        <f t="shared" si="18"/>
        <v>1.3555275644161721E-2</v>
      </c>
      <c r="BB44" s="1">
        <f t="shared" si="90"/>
        <v>1009.4886929509132</v>
      </c>
      <c r="BC44" s="1">
        <f t="shared" si="91"/>
        <v>-280.60915736849984</v>
      </c>
      <c r="BD44" s="1">
        <f t="shared" si="92"/>
        <v>535.69185955426587</v>
      </c>
      <c r="BE44" s="1">
        <f t="shared" si="93"/>
        <v>250</v>
      </c>
      <c r="BF44" s="1">
        <f t="shared" si="94"/>
        <v>1.0977194972530586E-4</v>
      </c>
      <c r="BG44" s="4">
        <f t="shared" si="164"/>
        <v>-0.32949697734758232</v>
      </c>
      <c r="BH44" s="1">
        <f t="shared" si="165"/>
        <v>-3.7183158883880125</v>
      </c>
      <c r="BI44" s="4">
        <f t="shared" si="95"/>
        <v>131.17423099115067</v>
      </c>
      <c r="BJ44" s="4">
        <f t="shared" si="19"/>
        <v>141.17423099115067</v>
      </c>
      <c r="BK44" s="4">
        <f t="shared" si="96"/>
        <v>1.5213488688823298E-2</v>
      </c>
      <c r="BL44" s="4">
        <f t="shared" si="20"/>
        <v>1.6582130446615769E-3</v>
      </c>
      <c r="BM44" s="4">
        <f t="shared" si="21"/>
        <v>-47.17040900333469</v>
      </c>
      <c r="BN44" s="4">
        <f t="shared" si="22"/>
        <v>-60.586816868333429</v>
      </c>
      <c r="BO44" s="4">
        <f t="shared" si="23"/>
        <v>-74.003224733332161</v>
      </c>
      <c r="BP44" s="1">
        <f t="shared" si="24"/>
        <v>60.586816868333429</v>
      </c>
      <c r="BQ44" s="1">
        <f t="shared" si="97"/>
        <v>39.413183131666571</v>
      </c>
      <c r="BR44" s="1">
        <f t="shared" si="25"/>
        <v>1.438144913230192</v>
      </c>
      <c r="BS44" s="4">
        <f t="shared" si="98"/>
        <v>0.57015584821527909</v>
      </c>
      <c r="BT44" s="1">
        <f t="shared" si="99"/>
        <v>0.16370300047746411</v>
      </c>
      <c r="BU44" s="4">
        <f t="shared" si="166"/>
        <v>-0.29202671400462837</v>
      </c>
      <c r="BV44" s="1">
        <f t="shared" si="167"/>
        <v>-0.23833296095052844</v>
      </c>
      <c r="BW44" s="1">
        <f t="shared" si="26"/>
        <v>1.5213488688823298E-2</v>
      </c>
      <c r="BX44" s="1">
        <f t="shared" si="100"/>
        <v>1010.6494420821763</v>
      </c>
      <c r="BY44" s="1">
        <f t="shared" si="101"/>
        <v>-244.77271755541173</v>
      </c>
      <c r="BZ44" s="1">
        <f t="shared" si="102"/>
        <v>570.15584821527909</v>
      </c>
      <c r="CA44" s="1">
        <f t="shared" si="103"/>
        <v>250</v>
      </c>
      <c r="CB44" s="1">
        <f t="shared" si="104"/>
        <v>1.0970667426880576E-4</v>
      </c>
      <c r="CC44" s="4">
        <f t="shared" si="168"/>
        <v>-0.26815143643663009</v>
      </c>
      <c r="CD44" s="1">
        <f t="shared" si="169"/>
        <v>-4.0715236086424547</v>
      </c>
      <c r="CE44" s="4">
        <f t="shared" si="105"/>
        <v>144.59079001589373</v>
      </c>
      <c r="CF44" s="4">
        <f t="shared" si="27"/>
        <v>154.59079001589373</v>
      </c>
      <c r="CG44" s="4">
        <f t="shared" si="106"/>
        <v>1.4511822164965642E-2</v>
      </c>
      <c r="CH44" s="4">
        <f t="shared" si="28"/>
        <v>-7.0166652385765527E-4</v>
      </c>
      <c r="CI44" s="4">
        <f t="shared" si="29"/>
        <v>-48.988197925245707</v>
      </c>
      <c r="CJ44" s="4">
        <f t="shared" si="30"/>
        <v>-62.404605790244446</v>
      </c>
      <c r="CK44" s="4">
        <f t="shared" si="31"/>
        <v>-75.821013655243178</v>
      </c>
      <c r="CL44" s="1">
        <f t="shared" si="32"/>
        <v>62.404605790244446</v>
      </c>
      <c r="CM44" s="1">
        <f t="shared" si="107"/>
        <v>37.595394209755554</v>
      </c>
      <c r="CN44" s="1">
        <f t="shared" si="33"/>
        <v>1.4580813814964899</v>
      </c>
      <c r="CO44" s="4">
        <f t="shared" si="108"/>
        <v>0.51535362581950128</v>
      </c>
      <c r="CP44" s="1">
        <f t="shared" si="109"/>
        <v>0.14895733155114721</v>
      </c>
      <c r="CQ44" s="4">
        <f t="shared" si="170"/>
        <v>-0.30995790282738139</v>
      </c>
      <c r="CR44" s="1">
        <f t="shared" si="171"/>
        <v>-0.18786897429844862</v>
      </c>
      <c r="CS44" s="1">
        <f t="shared" si="34"/>
        <v>1.4511822164965642E-2</v>
      </c>
      <c r="CT44" s="1">
        <f t="shared" si="110"/>
        <v>1010.1582755154759</v>
      </c>
      <c r="CU44" s="1">
        <f t="shared" si="111"/>
        <v>-192.94519398399271</v>
      </c>
      <c r="CV44" s="1">
        <f t="shared" si="112"/>
        <v>515.3536258195013</v>
      </c>
      <c r="CW44" s="1">
        <f t="shared" si="113"/>
        <v>250</v>
      </c>
      <c r="CX44" s="1">
        <f t="shared" si="114"/>
        <v>9.5415522290660462E-5</v>
      </c>
      <c r="CY44" s="4">
        <f t="shared" si="172"/>
        <v>-2.1814954788924864E-2</v>
      </c>
      <c r="CZ44" s="1">
        <f t="shared" si="173"/>
        <v>-3.6497704960303352</v>
      </c>
      <c r="DA44" s="4">
        <f t="shared" si="115"/>
        <v>149.45378494504851</v>
      </c>
      <c r="DB44" s="4">
        <f t="shared" si="35"/>
        <v>159.45378494504851</v>
      </c>
      <c r="DC44" s="4">
        <f t="shared" si="116"/>
        <v>1.5628763493316117E-2</v>
      </c>
      <c r="DD44" s="4">
        <f t="shared" si="36"/>
        <v>1.116941328350475E-3</v>
      </c>
      <c r="DE44" s="4">
        <f t="shared" si="37"/>
        <v>-46.094567540918057</v>
      </c>
      <c r="DF44" s="4">
        <f t="shared" si="38"/>
        <v>-59.510975405916795</v>
      </c>
      <c r="DG44" s="4">
        <f t="shared" si="39"/>
        <v>-72.927383270915527</v>
      </c>
      <c r="DH44" s="1">
        <f t="shared" si="40"/>
        <v>59.510975405916795</v>
      </c>
      <c r="DI44" s="1">
        <f t="shared" si="117"/>
        <v>40.489024594083205</v>
      </c>
      <c r="DJ44" s="1">
        <f t="shared" si="41"/>
        <v>1.4268626669164675</v>
      </c>
      <c r="DK44" s="4">
        <f t="shared" si="118"/>
        <v>0.54731678668168193</v>
      </c>
      <c r="DL44" s="1">
        <f t="shared" si="119"/>
        <v>0.15151592452866189</v>
      </c>
      <c r="DM44" s="4">
        <f t="shared" si="174"/>
        <v>-0.2759954886312822</v>
      </c>
      <c r="DN44" s="1">
        <f t="shared" si="175"/>
        <v>-0.18446367712114439</v>
      </c>
      <c r="DO44" s="1">
        <f t="shared" si="42"/>
        <v>1.5628763493316117E-2</v>
      </c>
      <c r="DP44" s="1">
        <f t="shared" si="120"/>
        <v>1010.9401344453213</v>
      </c>
      <c r="DQ44" s="1">
        <f t="shared" si="121"/>
        <v>-189.44788567695772</v>
      </c>
      <c r="DR44" s="1">
        <f t="shared" si="122"/>
        <v>547.31678668168195</v>
      </c>
      <c r="DS44" s="1">
        <f t="shared" si="123"/>
        <v>250</v>
      </c>
      <c r="DT44" s="1">
        <f t="shared" si="124"/>
        <v>9.9575575694386267E-5</v>
      </c>
      <c r="DU44" s="4">
        <f t="shared" si="176"/>
        <v>-1.986487914353063E-2</v>
      </c>
      <c r="DV44" s="1">
        <f t="shared" si="177"/>
        <v>-3.92705575247256</v>
      </c>
      <c r="DW44" s="4">
        <f t="shared" si="125"/>
        <v>154.7342748341583</v>
      </c>
      <c r="DX44" s="4">
        <f t="shared" si="43"/>
        <v>164.7342748341583</v>
      </c>
      <c r="DY44" s="4">
        <f t="shared" si="126"/>
        <v>1.4877456602688729E-2</v>
      </c>
      <c r="DZ44" s="4">
        <f t="shared" si="44"/>
        <v>-7.5130689062738801E-4</v>
      </c>
      <c r="EA44" s="4">
        <f t="shared" si="45"/>
        <v>-48.040958449279167</v>
      </c>
      <c r="EB44" s="4">
        <f t="shared" si="46"/>
        <v>-61.457366314277905</v>
      </c>
      <c r="EC44" s="4">
        <f t="shared" si="47"/>
        <v>-74.873774179276637</v>
      </c>
      <c r="ED44" s="1">
        <f t="shared" si="48"/>
        <v>61.457366314277905</v>
      </c>
      <c r="EE44" s="1">
        <f t="shared" si="127"/>
        <v>38.542633685722095</v>
      </c>
      <c r="EF44" s="1">
        <f t="shared" si="49"/>
        <v>1.4483640249501097</v>
      </c>
      <c r="EG44" s="4">
        <f t="shared" si="128"/>
        <v>0.51116921802265125</v>
      </c>
      <c r="EH44" s="1">
        <f t="shared" si="129"/>
        <v>0.14441346990429929</v>
      </c>
      <c r="EI44" s="4">
        <f t="shared" si="178"/>
        <v>-0.27916662693565625</v>
      </c>
      <c r="EJ44" s="1">
        <f t="shared" si="179"/>
        <v>-0.16440372501779302</v>
      </c>
      <c r="EK44" s="1">
        <f t="shared" si="50"/>
        <v>1.4877456602688729E-2</v>
      </c>
      <c r="EL44" s="1">
        <f t="shared" si="130"/>
        <v>1010.4142196218821</v>
      </c>
      <c r="EM44" s="1">
        <f t="shared" si="131"/>
        <v>-168.84591366777377</v>
      </c>
      <c r="EN44" s="1">
        <f t="shared" si="132"/>
        <v>511.16921802265125</v>
      </c>
      <c r="EO44" s="1">
        <f t="shared" si="133"/>
        <v>250</v>
      </c>
      <c r="EP44" s="1">
        <f t="shared" si="134"/>
        <v>9.170353563016827E-5</v>
      </c>
      <c r="EQ44" s="4">
        <f t="shared" si="180"/>
        <v>7.8394258928309174E-2</v>
      </c>
      <c r="ER44" s="1">
        <f t="shared" si="181"/>
        <v>-3.6409698917438731</v>
      </c>
      <c r="ES44" s="4">
        <f t="shared" si="135"/>
        <v>155.9474638929791</v>
      </c>
      <c r="ET44" s="4">
        <f t="shared" si="51"/>
        <v>165.9474638929791</v>
      </c>
      <c r="EU44" s="4">
        <f t="shared" si="136"/>
        <v>1.5552424541044392E-2</v>
      </c>
      <c r="EV44" s="4">
        <f t="shared" si="52"/>
        <v>6.7496793835566254E-4</v>
      </c>
      <c r="EW44" s="4">
        <f t="shared" si="53"/>
        <v>-46.292336847321494</v>
      </c>
      <c r="EX44" s="4">
        <f t="shared" si="54"/>
        <v>-59.708744712320232</v>
      </c>
      <c r="EY44" s="4">
        <f t="shared" si="55"/>
        <v>-73.125152577318971</v>
      </c>
      <c r="EZ44" s="1">
        <f t="shared" si="56"/>
        <v>59.708744712320232</v>
      </c>
      <c r="FA44" s="1">
        <f t="shared" si="137"/>
        <v>40.291255287679768</v>
      </c>
      <c r="FB44" s="1">
        <f t="shared" si="57"/>
        <v>1.4294481779455281</v>
      </c>
      <c r="FC44" s="4">
        <f t="shared" si="138"/>
        <v>0.53254483360538618</v>
      </c>
      <c r="FD44" s="1">
        <f t="shared" si="139"/>
        <v>0.14343460933212684</v>
      </c>
      <c r="FE44" s="4">
        <f t="shared" si="182"/>
        <v>-0.25825377825046486</v>
      </c>
      <c r="FF44" s="1">
        <f t="shared" si="183"/>
        <v>-0.16660519049854508</v>
      </c>
      <c r="FG44" s="1">
        <f t="shared" si="58"/>
        <v>1.5552424541044392E-2</v>
      </c>
      <c r="FH44" s="1">
        <f t="shared" si="140"/>
        <v>1010.8866971787312</v>
      </c>
      <c r="FI44" s="1">
        <f t="shared" si="141"/>
        <v>-171.10686274581576</v>
      </c>
      <c r="FJ44" s="1">
        <f t="shared" si="142"/>
        <v>532.5448336053862</v>
      </c>
      <c r="FK44" s="1">
        <f t="shared" si="143"/>
        <v>250</v>
      </c>
      <c r="FL44" s="1">
        <f t="shared" si="144"/>
        <v>9.5152437184511249E-5</v>
      </c>
      <c r="FM44" s="4">
        <f t="shared" si="184"/>
        <v>6.7934645684334077E-2</v>
      </c>
      <c r="FN44" s="1">
        <f t="shared" si="185"/>
        <v>-3.8201714895767638</v>
      </c>
      <c r="FO44" s="4">
        <f t="shared" si="145"/>
        <v>158.01299673614105</v>
      </c>
      <c r="FP44" s="4">
        <f t="shared" si="59"/>
        <v>168.01299673614105</v>
      </c>
      <c r="FQ44" s="4">
        <f t="shared" si="146"/>
        <v>1.5073969898449833E-2</v>
      </c>
      <c r="FR44" s="4">
        <f t="shared" si="60"/>
        <v>-4.7845464259455885E-4</v>
      </c>
      <c r="FS44" s="4">
        <f t="shared" si="61"/>
        <v>-47.531856646789258</v>
      </c>
      <c r="FT44" s="4">
        <f t="shared" si="62"/>
        <v>-60.948264511787997</v>
      </c>
      <c r="FU44" s="4">
        <f t="shared" si="63"/>
        <v>-74.364672376786729</v>
      </c>
      <c r="FV44" s="1">
        <f t="shared" si="147"/>
        <v>60.948264511787997</v>
      </c>
      <c r="FW44" s="1">
        <f t="shared" si="148"/>
        <v>39.051735488212003</v>
      </c>
      <c r="FX44" s="1">
        <f t="shared" si="64"/>
        <v>1.4431373086246368</v>
      </c>
      <c r="FY44" s="4">
        <f t="shared" si="149"/>
        <v>0.51248592971075979</v>
      </c>
      <c r="FZ44" s="1">
        <f t="shared" si="150"/>
        <v>0.13990699222618311</v>
      </c>
      <c r="GA44" s="4">
        <f t="shared" si="186"/>
        <v>-0.2589213657961712</v>
      </c>
      <c r="GB44" s="1">
        <f t="shared" si="187"/>
        <v>-0.15777875806940081</v>
      </c>
      <c r="GC44" s="1">
        <f t="shared" si="65"/>
        <v>1.5073969898449833E-2</v>
      </c>
      <c r="GD44" s="1">
        <f t="shared" si="151"/>
        <v>1010.5517789289149</v>
      </c>
      <c r="GE44" s="1">
        <f t="shared" si="152"/>
        <v>-162.04194011243601</v>
      </c>
      <c r="GF44" s="1">
        <f t="shared" si="153"/>
        <v>512.48592971075982</v>
      </c>
      <c r="GG44" s="1">
        <f t="shared" si="154"/>
        <v>250</v>
      </c>
      <c r="GH44" s="1">
        <f t="shared" si="155"/>
        <v>9.1074237043031744E-5</v>
      </c>
      <c r="GI44" s="4">
        <f t="shared" si="188"/>
        <v>0.10879213658407196</v>
      </c>
      <c r="GJ44" s="1">
        <f t="shared" si="189"/>
        <v>-3.6597003380283866</v>
      </c>
      <c r="GK44" s="4">
        <f t="shared" si="190"/>
        <v>158.2143824871672</v>
      </c>
      <c r="GL44" s="4">
        <f t="shared" si="66"/>
        <v>168.2143824871672</v>
      </c>
      <c r="GM44" s="4">
        <f t="shared" si="191"/>
        <v>1.5437600113607839E-2</v>
      </c>
      <c r="GN44" s="4">
        <f t="shared" si="67"/>
        <v>3.636302151580062E-4</v>
      </c>
      <c r="GO44" s="4">
        <v>375</v>
      </c>
      <c r="GP44" s="4"/>
      <c r="GQ44" s="4"/>
      <c r="GR44" s="4"/>
      <c r="GS44" s="4"/>
      <c r="GT44" s="4"/>
      <c r="GU44" s="4"/>
      <c r="GV44" s="4"/>
      <c r="GW44" s="4"/>
      <c r="GX44" s="6"/>
      <c r="GY44" s="4"/>
      <c r="GZ44" s="4"/>
      <c r="HA44" s="4"/>
      <c r="HB44" s="1"/>
      <c r="HC44" s="4"/>
      <c r="HD44" s="4"/>
    </row>
    <row r="45" spans="1:212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56"/>
        <v>370</v>
      </c>
      <c r="F45" s="4">
        <f t="shared" si="68"/>
        <v>1.6759999999999979</v>
      </c>
      <c r="G45" s="10">
        <f t="shared" si="69"/>
        <v>-70.817241891944548</v>
      </c>
      <c r="H45" s="25">
        <f t="shared" si="70"/>
        <v>-84.233649756943294</v>
      </c>
      <c r="I45" s="25">
        <f t="shared" si="71"/>
        <v>84.233649756943294</v>
      </c>
      <c r="J45" s="4">
        <f t="shared" si="2"/>
        <v>15.766350243056706</v>
      </c>
      <c r="K45" s="1">
        <f t="shared" si="3"/>
        <v>1.5528383316058265</v>
      </c>
      <c r="L45" s="1">
        <f t="shared" si="72"/>
        <v>0.47198777576509254</v>
      </c>
      <c r="M45" s="1">
        <f t="shared" si="157"/>
        <v>-7.5525409168608615E-2</v>
      </c>
      <c r="N45" s="1">
        <v>0</v>
      </c>
      <c r="O45" s="4">
        <f t="shared" si="73"/>
        <v>0.25743708949107341</v>
      </c>
      <c r="P45" s="1">
        <f t="shared" si="74"/>
        <v>-77.566105724344425</v>
      </c>
      <c r="Q45" s="4">
        <f t="shared" si="75"/>
        <v>471.98777576509252</v>
      </c>
      <c r="R45" s="1">
        <f t="shared" si="76"/>
        <v>250</v>
      </c>
      <c r="S45" s="4">
        <f t="shared" si="4"/>
        <v>1.1264544629709406E-2</v>
      </c>
      <c r="T45" s="4"/>
      <c r="U45" s="4">
        <f t="shared" si="5"/>
        <v>-57.400834026945809</v>
      </c>
      <c r="V45" s="4">
        <f t="shared" si="6"/>
        <v>-70.817241891944548</v>
      </c>
      <c r="W45" s="4">
        <f t="shared" si="7"/>
        <v>-84.233649756943294</v>
      </c>
      <c r="X45" s="1">
        <f t="shared" si="8"/>
        <v>70.817241891944548</v>
      </c>
      <c r="Y45" s="1">
        <f t="shared" si="77"/>
        <v>29.182758108055452</v>
      </c>
      <c r="Z45" s="1">
        <f t="shared" si="9"/>
        <v>1.549837514400475</v>
      </c>
      <c r="AA45" s="4">
        <f t="shared" si="78"/>
        <v>0.47838655496525107</v>
      </c>
      <c r="AB45" s="1">
        <f t="shared" si="79"/>
        <v>9.4884620152998575E-2</v>
      </c>
      <c r="AC45" s="4">
        <f t="shared" si="158"/>
        <v>-0.35355819774007519</v>
      </c>
      <c r="AD45" s="1">
        <f t="shared" si="159"/>
        <v>-0.29911060800534112</v>
      </c>
      <c r="AE45" s="1">
        <f t="shared" si="10"/>
        <v>1.1264544629709406E-2</v>
      </c>
      <c r="AF45" s="1">
        <f t="shared" si="80"/>
        <v>1007.8851812407966</v>
      </c>
      <c r="AG45" s="1">
        <f t="shared" si="81"/>
        <v>-307.19257663364544</v>
      </c>
      <c r="AH45" s="1">
        <f t="shared" si="82"/>
        <v>478.38655496525109</v>
      </c>
      <c r="AI45" s="1">
        <f t="shared" si="83"/>
        <v>250</v>
      </c>
      <c r="AJ45" s="1">
        <f t="shared" si="84"/>
        <v>1.0616721459441002E-4</v>
      </c>
      <c r="AK45" s="4">
        <f t="shared" si="160"/>
        <v>-0.26233583726403498</v>
      </c>
      <c r="AL45" s="1">
        <f t="shared" si="161"/>
        <v>-3.0784719946913865</v>
      </c>
      <c r="AM45" s="4">
        <f t="shared" si="85"/>
        <v>111.88691914838522</v>
      </c>
      <c r="AN45" s="4">
        <f t="shared" si="11"/>
        <v>121.88691914838522</v>
      </c>
      <c r="AO45" s="4">
        <f t="shared" si="86"/>
        <v>1.3010392157338192E-2</v>
      </c>
      <c r="AP45" s="4">
        <f t="shared" si="12"/>
        <v>1.7458475276287862E-3</v>
      </c>
      <c r="AQ45" s="4">
        <f t="shared" si="13"/>
        <v>-52.877912970912682</v>
      </c>
      <c r="AR45" s="4">
        <f t="shared" si="14"/>
        <v>-66.294320835911421</v>
      </c>
      <c r="AS45" s="4">
        <f t="shared" si="15"/>
        <v>-79.710728700910153</v>
      </c>
      <c r="AT45" s="1">
        <f t="shared" si="16"/>
        <v>66.294320835911421</v>
      </c>
      <c r="AU45" s="1">
        <f t="shared" si="87"/>
        <v>33.705679164088579</v>
      </c>
      <c r="AV45" s="1">
        <f t="shared" si="17"/>
        <v>1.5091006789548429</v>
      </c>
      <c r="AW45" s="4">
        <f t="shared" si="88"/>
        <v>0.52208464248968856</v>
      </c>
      <c r="AX45" s="1">
        <f t="shared" si="89"/>
        <v>0.14079946781222161</v>
      </c>
      <c r="AY45" s="4">
        <f t="shared" si="162"/>
        <v>-0.35228913201284817</v>
      </c>
      <c r="AZ45" s="1">
        <f t="shared" si="163"/>
        <v>-0.28038374122529508</v>
      </c>
      <c r="BA45" s="1">
        <f t="shared" si="18"/>
        <v>1.3010392157338192E-2</v>
      </c>
      <c r="BB45" s="1">
        <f t="shared" si="90"/>
        <v>1009.1072745101368</v>
      </c>
      <c r="BC45" s="1">
        <f t="shared" si="91"/>
        <v>-287.95970991320257</v>
      </c>
      <c r="BD45" s="1">
        <f t="shared" si="92"/>
        <v>522.08464248968858</v>
      </c>
      <c r="BE45" s="1">
        <f t="shared" si="93"/>
        <v>250</v>
      </c>
      <c r="BF45" s="1">
        <f t="shared" si="94"/>
        <v>1.0897669736470577E-4</v>
      </c>
      <c r="BG45" s="4">
        <f t="shared" si="164"/>
        <v>-0.32113557885811078</v>
      </c>
      <c r="BH45" s="1">
        <f t="shared" si="165"/>
        <v>-3.5737336181926587</v>
      </c>
      <c r="BI45" s="4">
        <f t="shared" si="95"/>
        <v>126.66043928957035</v>
      </c>
      <c r="BJ45" s="4">
        <f t="shared" si="19"/>
        <v>136.66043928957035</v>
      </c>
      <c r="BK45" s="4">
        <f t="shared" si="96"/>
        <v>1.4666871821037817E-2</v>
      </c>
      <c r="BL45" s="4">
        <f t="shared" si="20"/>
        <v>1.6564796636996254E-3</v>
      </c>
      <c r="BM45" s="4">
        <f t="shared" si="21"/>
        <v>-48.586514878426613</v>
      </c>
      <c r="BN45" s="4">
        <f t="shared" si="22"/>
        <v>-62.002922743425351</v>
      </c>
      <c r="BO45" s="4">
        <f t="shared" si="23"/>
        <v>-75.41933060842409</v>
      </c>
      <c r="BP45" s="1">
        <f t="shared" si="24"/>
        <v>62.002922743425351</v>
      </c>
      <c r="BQ45" s="1">
        <f t="shared" si="97"/>
        <v>37.997077256574649</v>
      </c>
      <c r="BR45" s="1">
        <f t="shared" si="25"/>
        <v>1.4660095145402741</v>
      </c>
      <c r="BS45" s="4">
        <f t="shared" si="98"/>
        <v>0.5572920262016412</v>
      </c>
      <c r="BT45" s="1">
        <f t="shared" si="99"/>
        <v>0.15753292875042757</v>
      </c>
      <c r="BU45" s="4">
        <f t="shared" si="166"/>
        <v>-0.29202671400462837</v>
      </c>
      <c r="BV45" s="1">
        <f t="shared" si="167"/>
        <v>-0.24740689288739573</v>
      </c>
      <c r="BW45" s="1">
        <f t="shared" si="26"/>
        <v>1.4666871821037817E-2</v>
      </c>
      <c r="BX45" s="1">
        <f t="shared" si="100"/>
        <v>1010.2668102747265</v>
      </c>
      <c r="BY45" s="1">
        <f t="shared" si="101"/>
        <v>-254.09182713321314</v>
      </c>
      <c r="BZ45" s="1">
        <f t="shared" si="102"/>
        <v>557.29202620164119</v>
      </c>
      <c r="CA45" s="1">
        <f t="shared" si="103"/>
        <v>250</v>
      </c>
      <c r="CB45" s="1">
        <f t="shared" si="104"/>
        <v>1.0932337355709607E-4</v>
      </c>
      <c r="CC45" s="4">
        <f t="shared" si="168"/>
        <v>-0.28507028219634295</v>
      </c>
      <c r="CD45" s="1">
        <f t="shared" si="169"/>
        <v>-3.9517882374557973</v>
      </c>
      <c r="CE45" s="4">
        <f t="shared" si="105"/>
        <v>140.4206640526898</v>
      </c>
      <c r="CF45" s="4">
        <f t="shared" si="27"/>
        <v>150.4206640526898</v>
      </c>
      <c r="CG45" s="4">
        <f t="shared" si="106"/>
        <v>1.4037333571325823E-2</v>
      </c>
      <c r="CH45" s="4">
        <f t="shared" si="28"/>
        <v>-6.295382497119948E-4</v>
      </c>
      <c r="CI45" s="4">
        <f t="shared" si="29"/>
        <v>-50.21744298648877</v>
      </c>
      <c r="CJ45" s="4">
        <f t="shared" si="30"/>
        <v>-63.633850851487509</v>
      </c>
      <c r="CK45" s="4">
        <f t="shared" si="31"/>
        <v>-77.05025871648624</v>
      </c>
      <c r="CL45" s="1">
        <f t="shared" si="32"/>
        <v>63.633850851487509</v>
      </c>
      <c r="CM45" s="1">
        <f t="shared" si="107"/>
        <v>36.366149148512491</v>
      </c>
      <c r="CN45" s="1">
        <f t="shared" si="33"/>
        <v>1.4833266341460405</v>
      </c>
      <c r="CO45" s="4">
        <f t="shared" si="108"/>
        <v>0.50490505299101152</v>
      </c>
      <c r="CP45" s="1">
        <f t="shared" si="109"/>
        <v>0.14312560256633375</v>
      </c>
      <c r="CQ45" s="4">
        <f t="shared" si="170"/>
        <v>-0.30995790282738139</v>
      </c>
      <c r="CR45" s="1">
        <f t="shared" si="171"/>
        <v>-0.19332821911507739</v>
      </c>
      <c r="CS45" s="1">
        <f t="shared" si="34"/>
        <v>1.4037333571325823E-2</v>
      </c>
      <c r="CT45" s="1">
        <f t="shared" si="110"/>
        <v>1009.8261334999281</v>
      </c>
      <c r="CU45" s="1">
        <f t="shared" si="111"/>
        <v>-198.55194759556679</v>
      </c>
      <c r="CV45" s="1">
        <f t="shared" si="112"/>
        <v>504.90505299101153</v>
      </c>
      <c r="CW45" s="1">
        <f t="shared" si="113"/>
        <v>250</v>
      </c>
      <c r="CX45" s="1">
        <f t="shared" si="114"/>
        <v>9.4897718727963981E-5</v>
      </c>
      <c r="CY45" s="4">
        <f t="shared" si="172"/>
        <v>-3.6372418804752865E-2</v>
      </c>
      <c r="CZ45" s="1">
        <f t="shared" si="173"/>
        <v>-3.5457058116362083</v>
      </c>
      <c r="DA45" s="4">
        <f t="shared" si="115"/>
        <v>145.60625580692721</v>
      </c>
      <c r="DB45" s="4">
        <f t="shared" si="35"/>
        <v>155.60625580692721</v>
      </c>
      <c r="DC45" s="4">
        <f t="shared" si="116"/>
        <v>1.5134514754910684E-2</v>
      </c>
      <c r="DD45" s="4">
        <f t="shared" si="36"/>
        <v>1.0971811835848617E-3</v>
      </c>
      <c r="DE45" s="4">
        <f t="shared" si="37"/>
        <v>-47.375004687046122</v>
      </c>
      <c r="DF45" s="4">
        <f t="shared" si="38"/>
        <v>-60.791412552044861</v>
      </c>
      <c r="DG45" s="4">
        <f t="shared" si="39"/>
        <v>-74.207820417043592</v>
      </c>
      <c r="DH45" s="1">
        <f t="shared" si="40"/>
        <v>60.791412552044861</v>
      </c>
      <c r="DI45" s="1">
        <f t="shared" si="117"/>
        <v>39.208587447955139</v>
      </c>
      <c r="DJ45" s="1">
        <f t="shared" si="41"/>
        <v>1.4536354417268913</v>
      </c>
      <c r="DK45" s="4">
        <f t="shared" si="118"/>
        <v>0.53545549620847677</v>
      </c>
      <c r="DL45" s="1">
        <f t="shared" si="119"/>
        <v>0.14597257260654933</v>
      </c>
      <c r="DM45" s="4">
        <f t="shared" si="174"/>
        <v>-0.2759954886312822</v>
      </c>
      <c r="DN45" s="1">
        <f t="shared" si="175"/>
        <v>-0.1899312023694916</v>
      </c>
      <c r="DO45" s="1">
        <f t="shared" si="42"/>
        <v>1.5134514754910684E-2</v>
      </c>
      <c r="DP45" s="1">
        <f t="shared" si="120"/>
        <v>1010.5941603284374</v>
      </c>
      <c r="DQ45" s="1">
        <f t="shared" si="121"/>
        <v>-195.06314345751525</v>
      </c>
      <c r="DR45" s="1">
        <f t="shared" si="122"/>
        <v>535.4554962084768</v>
      </c>
      <c r="DS45" s="1">
        <f t="shared" si="123"/>
        <v>250</v>
      </c>
      <c r="DT45" s="1">
        <f t="shared" si="124"/>
        <v>9.8849747681086642E-5</v>
      </c>
      <c r="DU45" s="4">
        <f t="shared" si="176"/>
        <v>-4.0232317515444718E-2</v>
      </c>
      <c r="DV45" s="1">
        <f t="shared" si="177"/>
        <v>-3.8238610062431158</v>
      </c>
      <c r="DW45" s="4">
        <f t="shared" si="125"/>
        <v>151.39330841654055</v>
      </c>
      <c r="DX45" s="4">
        <f t="shared" si="43"/>
        <v>161.39330841654055</v>
      </c>
      <c r="DY45" s="4">
        <f t="shared" si="126"/>
        <v>1.442358033567003E-2</v>
      </c>
      <c r="DZ45" s="4">
        <f t="shared" si="44"/>
        <v>-7.1093441924065422E-4</v>
      </c>
      <c r="EA45" s="4">
        <f t="shared" si="45"/>
        <v>-49.216803700622947</v>
      </c>
      <c r="EB45" s="4">
        <f t="shared" si="46"/>
        <v>-62.633211565621686</v>
      </c>
      <c r="EC45" s="4">
        <f t="shared" si="47"/>
        <v>-76.049619430620425</v>
      </c>
      <c r="ED45" s="1">
        <f t="shared" si="48"/>
        <v>62.633211565621686</v>
      </c>
      <c r="EE45" s="1">
        <f t="shared" si="127"/>
        <v>37.366788434378314</v>
      </c>
      <c r="EF45" s="1">
        <f t="shared" si="49"/>
        <v>1.4733752069772548</v>
      </c>
      <c r="EG45" s="4">
        <f t="shared" si="128"/>
        <v>0.50022364054290058</v>
      </c>
      <c r="EH45" s="1">
        <f t="shared" si="129"/>
        <v>0.13857356946568519</v>
      </c>
      <c r="EI45" s="4">
        <f t="shared" si="178"/>
        <v>-0.27916662693565625</v>
      </c>
      <c r="EJ45" s="1">
        <f t="shared" si="179"/>
        <v>-0.16732353592811638</v>
      </c>
      <c r="EK45" s="1">
        <f t="shared" si="50"/>
        <v>1.442358033567003E-2</v>
      </c>
      <c r="EL45" s="1">
        <f t="shared" si="130"/>
        <v>1010.096506234969</v>
      </c>
      <c r="EM45" s="1">
        <f t="shared" si="131"/>
        <v>-171.84461786889409</v>
      </c>
      <c r="EN45" s="1">
        <f t="shared" si="132"/>
        <v>500.22364054290057</v>
      </c>
      <c r="EO45" s="1">
        <f t="shared" si="133"/>
        <v>250</v>
      </c>
      <c r="EP45" s="1">
        <f t="shared" si="134"/>
        <v>9.0775253403739884E-5</v>
      </c>
      <c r="EQ45" s="4">
        <f t="shared" si="180"/>
        <v>6.6852445778568775E-2</v>
      </c>
      <c r="ER45" s="1">
        <f t="shared" si="181"/>
        <v>-3.5390426381389388</v>
      </c>
      <c r="ES45" s="4">
        <f t="shared" si="135"/>
        <v>152.79702045920718</v>
      </c>
      <c r="ET45" s="4">
        <f t="shared" si="51"/>
        <v>162.79702045920718</v>
      </c>
      <c r="EU45" s="4">
        <f t="shared" si="136"/>
        <v>1.5081985796963022E-2</v>
      </c>
      <c r="EV45" s="4">
        <f t="shared" si="52"/>
        <v>6.5840546129299245E-4</v>
      </c>
      <c r="EW45" s="4">
        <f t="shared" si="53"/>
        <v>-47.511090070330219</v>
      </c>
      <c r="EX45" s="4">
        <f t="shared" si="54"/>
        <v>-60.927497935328958</v>
      </c>
      <c r="EY45" s="4">
        <f t="shared" si="55"/>
        <v>-74.34390580032769</v>
      </c>
      <c r="EZ45" s="1">
        <f t="shared" si="56"/>
        <v>60.927497935328958</v>
      </c>
      <c r="FA45" s="1">
        <f t="shared" si="137"/>
        <v>39.072502064671042</v>
      </c>
      <c r="FB45" s="1">
        <f t="shared" si="57"/>
        <v>1.455476136711555</v>
      </c>
      <c r="FC45" s="4">
        <f t="shared" si="138"/>
        <v>0.5205591753205363</v>
      </c>
      <c r="FD45" s="1">
        <f t="shared" si="139"/>
        <v>0.13788955481017404</v>
      </c>
      <c r="FE45" s="4">
        <f t="shared" si="182"/>
        <v>-0.25825377825046486</v>
      </c>
      <c r="FF45" s="1">
        <f t="shared" si="183"/>
        <v>-0.16972392011478243</v>
      </c>
      <c r="FG45" s="1">
        <f t="shared" si="58"/>
        <v>1.5081985796963022E-2</v>
      </c>
      <c r="FH45" s="1">
        <f t="shared" si="140"/>
        <v>1010.5573900578742</v>
      </c>
      <c r="FI45" s="1">
        <f t="shared" si="141"/>
        <v>-174.30986043628386</v>
      </c>
      <c r="FJ45" s="1">
        <f t="shared" si="142"/>
        <v>520.55917532053627</v>
      </c>
      <c r="FK45" s="1">
        <f t="shared" si="143"/>
        <v>250</v>
      </c>
      <c r="FL45" s="1">
        <f t="shared" si="144"/>
        <v>9.4087748816273903E-5</v>
      </c>
      <c r="FM45" s="4">
        <f t="shared" si="184"/>
        <v>5.3724662586568571E-2</v>
      </c>
      <c r="FN45" s="1">
        <f t="shared" si="185"/>
        <v>-3.7167717866541872</v>
      </c>
      <c r="FO45" s="4">
        <f t="shared" si="145"/>
        <v>155.14904515542787</v>
      </c>
      <c r="FP45" s="4">
        <f t="shared" si="59"/>
        <v>165.14904515542787</v>
      </c>
      <c r="FQ45" s="4">
        <f t="shared" si="146"/>
        <v>1.4624400684247786E-2</v>
      </c>
      <c r="FR45" s="4">
        <f t="shared" si="60"/>
        <v>-4.5758511271523639E-4</v>
      </c>
      <c r="FS45" s="4">
        <f t="shared" si="61"/>
        <v>-48.696543730214252</v>
      </c>
      <c r="FT45" s="4">
        <f t="shared" si="62"/>
        <v>-62.112951595212991</v>
      </c>
      <c r="FU45" s="4">
        <f t="shared" si="63"/>
        <v>-75.529359460211737</v>
      </c>
      <c r="FV45" s="1">
        <f t="shared" si="147"/>
        <v>62.112951595212991</v>
      </c>
      <c r="FW45" s="1">
        <f t="shared" si="148"/>
        <v>37.887048404787009</v>
      </c>
      <c r="FX45" s="1">
        <f t="shared" si="64"/>
        <v>1.4681882219970128</v>
      </c>
      <c r="FY45" s="4">
        <f t="shared" si="149"/>
        <v>0.50101826744751943</v>
      </c>
      <c r="FZ45" s="1">
        <f t="shared" si="150"/>
        <v>0.13415812151714365</v>
      </c>
      <c r="GA45" s="4">
        <f t="shared" si="186"/>
        <v>-0.2589213657961712</v>
      </c>
      <c r="GB45" s="1">
        <f t="shared" si="187"/>
        <v>-0.1596097419415132</v>
      </c>
      <c r="GC45" s="1">
        <f t="shared" si="65"/>
        <v>1.4624400684247786E-2</v>
      </c>
      <c r="GD45" s="1">
        <f t="shared" si="151"/>
        <v>1010.2370804789736</v>
      </c>
      <c r="GE45" s="1">
        <f t="shared" si="152"/>
        <v>-163.92239716877287</v>
      </c>
      <c r="GF45" s="1">
        <f t="shared" si="153"/>
        <v>501.01826744751941</v>
      </c>
      <c r="GG45" s="1">
        <f t="shared" si="154"/>
        <v>250</v>
      </c>
      <c r="GH45" s="1">
        <f t="shared" si="155"/>
        <v>8.9913842840409422E-5</v>
      </c>
      <c r="GI45" s="4">
        <f t="shared" si="188"/>
        <v>9.9684390551053215E-2</v>
      </c>
      <c r="GJ45" s="1">
        <f t="shared" si="189"/>
        <v>-3.5564157805108936</v>
      </c>
      <c r="GK45" s="4">
        <f t="shared" si="190"/>
        <v>155.4381120192198</v>
      </c>
      <c r="GL45" s="4">
        <f t="shared" si="66"/>
        <v>165.4381120192198</v>
      </c>
      <c r="GM45" s="4">
        <f t="shared" si="191"/>
        <v>1.4977978413447215E-2</v>
      </c>
      <c r="GN45" s="4">
        <f t="shared" si="67"/>
        <v>3.5357772919942902E-4</v>
      </c>
      <c r="GO45" s="4">
        <v>370</v>
      </c>
      <c r="GP45" s="4"/>
      <c r="GQ45" s="4"/>
      <c r="GR45" s="4"/>
      <c r="GS45" s="4"/>
      <c r="GT45" s="4"/>
      <c r="GU45" s="4"/>
      <c r="GV45" s="4"/>
      <c r="GW45" s="4"/>
      <c r="GX45" s="6"/>
      <c r="GY45" s="4"/>
      <c r="GZ45" s="4"/>
      <c r="HA45" s="4"/>
      <c r="HB45" s="1"/>
      <c r="HC45" s="4"/>
      <c r="HD45" s="4"/>
    </row>
    <row r="46" spans="1:212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56"/>
        <v>365</v>
      </c>
      <c r="F46" s="4">
        <f t="shared" si="68"/>
        <v>1.6884999999999979</v>
      </c>
      <c r="G46" s="10">
        <f t="shared" si="69"/>
        <v>-72.166262954140237</v>
      </c>
      <c r="H46" s="25">
        <f t="shared" si="70"/>
        <v>-85.582670819138968</v>
      </c>
      <c r="I46" s="25">
        <f t="shared" si="71"/>
        <v>85.582670819138968</v>
      </c>
      <c r="J46" s="4">
        <f t="shared" si="2"/>
        <v>14.417329180861032</v>
      </c>
      <c r="K46" s="1">
        <f t="shared" si="3"/>
        <v>1.5757297443865652</v>
      </c>
      <c r="L46" s="1">
        <f t="shared" si="72"/>
        <v>0.45782825561477392</v>
      </c>
      <c r="M46" s="1">
        <f t="shared" si="157"/>
        <v>-7.2179588264783656E-2</v>
      </c>
      <c r="N46" s="1">
        <v>0</v>
      </c>
      <c r="O46" s="4">
        <f t="shared" si="73"/>
        <v>0.25743708949107341</v>
      </c>
      <c r="P46" s="1">
        <f t="shared" si="74"/>
        <v>-74.129880739698109</v>
      </c>
      <c r="Q46" s="4">
        <f t="shared" si="75"/>
        <v>457.82825561477392</v>
      </c>
      <c r="R46" s="1">
        <f t="shared" si="76"/>
        <v>250</v>
      </c>
      <c r="S46" s="4">
        <f t="shared" si="4"/>
        <v>1.074382249970187E-2</v>
      </c>
      <c r="T46" s="4"/>
      <c r="U46" s="4">
        <f t="shared" si="5"/>
        <v>-58.749855089141498</v>
      </c>
      <c r="V46" s="4">
        <f t="shared" si="6"/>
        <v>-72.166262954140237</v>
      </c>
      <c r="W46" s="4">
        <f t="shared" si="7"/>
        <v>-85.582670819138968</v>
      </c>
      <c r="X46" s="1">
        <f t="shared" si="8"/>
        <v>72.166262954140237</v>
      </c>
      <c r="Y46" s="1">
        <f t="shared" si="77"/>
        <v>27.833737045859763</v>
      </c>
      <c r="Z46" s="1">
        <f t="shared" si="9"/>
        <v>1.5730198178440484</v>
      </c>
      <c r="AA46" s="4">
        <f t="shared" si="78"/>
        <v>0.46364606887146831</v>
      </c>
      <c r="AB46" s="1">
        <f t="shared" si="79"/>
        <v>9.05148026039896E-2</v>
      </c>
      <c r="AC46" s="4">
        <f t="shared" si="158"/>
        <v>-0.35355819774007519</v>
      </c>
      <c r="AD46" s="1">
        <f t="shared" si="159"/>
        <v>-0.29887710757592068</v>
      </c>
      <c r="AE46" s="1">
        <f t="shared" si="10"/>
        <v>1.074382249970187E-2</v>
      </c>
      <c r="AF46" s="1">
        <f t="shared" si="80"/>
        <v>1007.5206757497912</v>
      </c>
      <c r="AG46" s="1">
        <f t="shared" si="81"/>
        <v>-306.95276702262203</v>
      </c>
      <c r="AH46" s="1">
        <f t="shared" si="82"/>
        <v>463.64606887146829</v>
      </c>
      <c r="AI46" s="1">
        <f t="shared" si="83"/>
        <v>250</v>
      </c>
      <c r="AJ46" s="1">
        <f t="shared" si="84"/>
        <v>1.041444260015071E-4</v>
      </c>
      <c r="AK46" s="4">
        <f t="shared" si="160"/>
        <v>-0.22714411802093523</v>
      </c>
      <c r="AL46" s="1">
        <f t="shared" si="161"/>
        <v>-2.9130997429464029</v>
      </c>
      <c r="AM46" s="4">
        <f t="shared" si="85"/>
        <v>107.69604440421568</v>
      </c>
      <c r="AN46" s="4">
        <f t="shared" si="11"/>
        <v>117.69604440421568</v>
      </c>
      <c r="AO46" s="4">
        <f t="shared" si="86"/>
        <v>1.2469176669681017E-2</v>
      </c>
      <c r="AP46" s="4">
        <f t="shared" si="12"/>
        <v>1.7253541699791472E-3</v>
      </c>
      <c r="AQ46" s="4">
        <f t="shared" si="13"/>
        <v>-54.280025633236967</v>
      </c>
      <c r="AR46" s="4">
        <f t="shared" si="14"/>
        <v>-67.696433498235706</v>
      </c>
      <c r="AS46" s="4">
        <f t="shared" si="15"/>
        <v>-81.112841363234452</v>
      </c>
      <c r="AT46" s="1">
        <f t="shared" si="16"/>
        <v>67.696433498235706</v>
      </c>
      <c r="AU46" s="1">
        <f t="shared" si="87"/>
        <v>32.303566501764294</v>
      </c>
      <c r="AV46" s="1">
        <f t="shared" si="17"/>
        <v>1.5345477772467928</v>
      </c>
      <c r="AW46" s="4">
        <f t="shared" si="88"/>
        <v>0.5089419658389982</v>
      </c>
      <c r="AX46" s="1">
        <f t="shared" si="89"/>
        <v>0.13538401245014828</v>
      </c>
      <c r="AY46" s="4">
        <f t="shared" si="162"/>
        <v>-0.35228913201284817</v>
      </c>
      <c r="AZ46" s="1">
        <f t="shared" si="163"/>
        <v>-0.28772868696597603</v>
      </c>
      <c r="BA46" s="1">
        <f t="shared" si="18"/>
        <v>1.2469176669681017E-2</v>
      </c>
      <c r="BB46" s="1">
        <f t="shared" si="90"/>
        <v>1008.7284236687768</v>
      </c>
      <c r="BC46" s="1">
        <f t="shared" si="91"/>
        <v>-295.50311608779668</v>
      </c>
      <c r="BD46" s="1">
        <f t="shared" si="92"/>
        <v>508.94196583899821</v>
      </c>
      <c r="BE46" s="1">
        <f t="shared" si="93"/>
        <v>250</v>
      </c>
      <c r="BF46" s="1">
        <f t="shared" si="94"/>
        <v>1.0824309753143489E-4</v>
      </c>
      <c r="BG46" s="4">
        <f t="shared" si="164"/>
        <v>-0.31023540342858341</v>
      </c>
      <c r="BH46" s="1">
        <f t="shared" si="165"/>
        <v>-3.4275295708488378</v>
      </c>
      <c r="BI46" s="4">
        <f t="shared" si="95"/>
        <v>121.97050525627844</v>
      </c>
      <c r="BJ46" s="4">
        <f t="shared" si="19"/>
        <v>131.97050525627844</v>
      </c>
      <c r="BK46" s="4">
        <f t="shared" si="96"/>
        <v>1.4121515358180584E-2</v>
      </c>
      <c r="BL46" s="4">
        <f t="shared" si="20"/>
        <v>1.6523386884995661E-3</v>
      </c>
      <c r="BM46" s="4">
        <f t="shared" si="21"/>
        <v>-49.99935545577695</v>
      </c>
      <c r="BN46" s="4">
        <f t="shared" si="22"/>
        <v>-63.415763320775689</v>
      </c>
      <c r="BO46" s="4">
        <f t="shared" si="23"/>
        <v>-76.832171185774428</v>
      </c>
      <c r="BP46" s="1">
        <f t="shared" si="24"/>
        <v>63.415763320775689</v>
      </c>
      <c r="BQ46" s="1">
        <f t="shared" si="97"/>
        <v>36.584236679224311</v>
      </c>
      <c r="BR46" s="1">
        <f t="shared" si="25"/>
        <v>1.4932589355812378</v>
      </c>
      <c r="BS46" s="4">
        <f t="shared" si="98"/>
        <v>0.54498842081927457</v>
      </c>
      <c r="BT46" s="1">
        <f t="shared" si="99"/>
        <v>0.15185265640264289</v>
      </c>
      <c r="BU46" s="4">
        <f t="shared" si="166"/>
        <v>-0.29202671400462837</v>
      </c>
      <c r="BV46" s="1">
        <f t="shared" si="167"/>
        <v>-0.25709166381342047</v>
      </c>
      <c r="BW46" s="1">
        <f t="shared" si="26"/>
        <v>1.4121515358180584E-2</v>
      </c>
      <c r="BX46" s="1">
        <f t="shared" si="100"/>
        <v>1009.8850607507263</v>
      </c>
      <c r="BY46" s="1">
        <f t="shared" si="101"/>
        <v>-264.03828056965909</v>
      </c>
      <c r="BZ46" s="1">
        <f t="shared" si="102"/>
        <v>544.98842081927455</v>
      </c>
      <c r="CA46" s="1">
        <f t="shared" si="103"/>
        <v>250</v>
      </c>
      <c r="CB46" s="1">
        <f t="shared" si="104"/>
        <v>1.0907129257144675E-4</v>
      </c>
      <c r="CC46" s="4">
        <f t="shared" si="168"/>
        <v>-0.29858699344679479</v>
      </c>
      <c r="CD46" s="1">
        <f t="shared" si="169"/>
        <v>-3.8289658329919409</v>
      </c>
      <c r="CE46" s="4">
        <f t="shared" si="105"/>
        <v>135.95867760140385</v>
      </c>
      <c r="CF46" s="4">
        <f t="shared" si="27"/>
        <v>145.95867760140385</v>
      </c>
      <c r="CG46" s="4">
        <f t="shared" si="106"/>
        <v>1.3564564522115555E-2</v>
      </c>
      <c r="CH46" s="4">
        <f t="shared" si="28"/>
        <v>-5.5695083606502847E-4</v>
      </c>
      <c r="CI46" s="4">
        <f t="shared" si="29"/>
        <v>-51.442233269416924</v>
      </c>
      <c r="CJ46" s="4">
        <f t="shared" si="30"/>
        <v>-64.858641134415663</v>
      </c>
      <c r="CK46" s="4">
        <f t="shared" si="31"/>
        <v>-78.275048999414395</v>
      </c>
      <c r="CL46" s="1">
        <f t="shared" si="32"/>
        <v>64.858641134415663</v>
      </c>
      <c r="CM46" s="1">
        <f t="shared" si="107"/>
        <v>35.141358865584337</v>
      </c>
      <c r="CN46" s="1">
        <f t="shared" si="33"/>
        <v>1.5080830360685165</v>
      </c>
      <c r="CO46" s="4">
        <f t="shared" si="108"/>
        <v>0.49512803844951936</v>
      </c>
      <c r="CP46" s="1">
        <f t="shared" si="109"/>
        <v>0.13783606133034706</v>
      </c>
      <c r="CQ46" s="4">
        <f t="shared" si="170"/>
        <v>-0.30995790282738139</v>
      </c>
      <c r="CR46" s="1">
        <f t="shared" si="171"/>
        <v>-0.19958163527054382</v>
      </c>
      <c r="CS46" s="1">
        <f t="shared" si="34"/>
        <v>1.3564564522115555E-2</v>
      </c>
      <c r="CT46" s="1">
        <f t="shared" si="110"/>
        <v>1009.4951951654809</v>
      </c>
      <c r="CU46" s="1">
        <f t="shared" si="111"/>
        <v>-204.9743310555539</v>
      </c>
      <c r="CV46" s="1">
        <f t="shared" si="112"/>
        <v>495.12803844951935</v>
      </c>
      <c r="CW46" s="1">
        <f t="shared" si="113"/>
        <v>250</v>
      </c>
      <c r="CX46" s="1">
        <f t="shared" si="114"/>
        <v>9.4553809842053485E-5</v>
      </c>
      <c r="CY46" s="4">
        <f t="shared" si="172"/>
        <v>-5.0765425316509433E-2</v>
      </c>
      <c r="CZ46" s="1">
        <f t="shared" si="173"/>
        <v>-3.4419065558453981</v>
      </c>
      <c r="DA46" s="4">
        <f t="shared" si="115"/>
        <v>141.46959053293494</v>
      </c>
      <c r="DB46" s="4">
        <f t="shared" si="35"/>
        <v>151.46959053293494</v>
      </c>
      <c r="DC46" s="4">
        <f t="shared" si="116"/>
        <v>1.4643037356596979E-2</v>
      </c>
      <c r="DD46" s="4">
        <f t="shared" si="36"/>
        <v>1.0784728344814237E-3</v>
      </c>
      <c r="DE46" s="4">
        <f t="shared" si="37"/>
        <v>-48.648262195630849</v>
      </c>
      <c r="DF46" s="4">
        <f t="shared" si="38"/>
        <v>-62.064670060629588</v>
      </c>
      <c r="DG46" s="4">
        <f t="shared" si="39"/>
        <v>-75.481077925628327</v>
      </c>
      <c r="DH46" s="1">
        <f t="shared" si="40"/>
        <v>62.064670060629588</v>
      </c>
      <c r="DI46" s="1">
        <f t="shared" si="117"/>
        <v>37.935329939370412</v>
      </c>
      <c r="DJ46" s="1">
        <f t="shared" si="41"/>
        <v>1.4798527602690648</v>
      </c>
      <c r="DK46" s="4">
        <f t="shared" si="118"/>
        <v>0.52434637084346924</v>
      </c>
      <c r="DL46" s="1">
        <f t="shared" si="119"/>
        <v>0.14092245233961556</v>
      </c>
      <c r="DM46" s="4">
        <f t="shared" si="174"/>
        <v>-0.2759954886312822</v>
      </c>
      <c r="DN46" s="1">
        <f t="shared" si="175"/>
        <v>-0.19605641932254242</v>
      </c>
      <c r="DO46" s="1">
        <f t="shared" si="42"/>
        <v>1.4643037356596979E-2</v>
      </c>
      <c r="DP46" s="1">
        <f t="shared" si="120"/>
        <v>1010.2501261496179</v>
      </c>
      <c r="DQ46" s="1">
        <f t="shared" si="121"/>
        <v>-201.35386377263751</v>
      </c>
      <c r="DR46" s="1">
        <f t="shared" si="122"/>
        <v>524.34637084346923</v>
      </c>
      <c r="DS46" s="1">
        <f t="shared" si="123"/>
        <v>250</v>
      </c>
      <c r="DT46" s="1">
        <f t="shared" si="124"/>
        <v>9.8295479662741106E-5</v>
      </c>
      <c r="DU46" s="4">
        <f t="shared" si="176"/>
        <v>-5.9560127984043587E-2</v>
      </c>
      <c r="DV46" s="1">
        <f t="shared" si="177"/>
        <v>-3.7203194671332884</v>
      </c>
      <c r="DW46" s="4">
        <f t="shared" si="125"/>
        <v>147.73395050140297</v>
      </c>
      <c r="DX46" s="4">
        <f t="shared" si="43"/>
        <v>157.73395050140297</v>
      </c>
      <c r="DY46" s="4">
        <f t="shared" si="126"/>
        <v>1.3973501551163505E-2</v>
      </c>
      <c r="DZ46" s="4">
        <f t="shared" si="44"/>
        <v>-6.69535805433474E-4</v>
      </c>
      <c r="EA46" s="4">
        <f t="shared" si="45"/>
        <v>-50.382810914370424</v>
      </c>
      <c r="EB46" s="4">
        <f t="shared" si="46"/>
        <v>-63.799218779369163</v>
      </c>
      <c r="EC46" s="4">
        <f t="shared" si="47"/>
        <v>-77.215626644367902</v>
      </c>
      <c r="ED46" s="1">
        <f t="shared" si="48"/>
        <v>63.799218779369163</v>
      </c>
      <c r="EE46" s="1">
        <f t="shared" si="127"/>
        <v>36.200781220630837</v>
      </c>
      <c r="EF46" s="1">
        <f t="shared" si="49"/>
        <v>1.4978772757785204</v>
      </c>
      <c r="EG46" s="4">
        <f t="shared" si="128"/>
        <v>0.49004137602531195</v>
      </c>
      <c r="EH46" s="1">
        <f t="shared" si="129"/>
        <v>0.13327470337407901</v>
      </c>
      <c r="EI46" s="4">
        <f t="shared" si="178"/>
        <v>-0.27916662693565625</v>
      </c>
      <c r="EJ46" s="1">
        <f t="shared" si="179"/>
        <v>-0.17087851547383012</v>
      </c>
      <c r="EK46" s="1">
        <f t="shared" si="50"/>
        <v>1.3973501551163505E-2</v>
      </c>
      <c r="EL46" s="1">
        <f t="shared" si="130"/>
        <v>1009.7814510858145</v>
      </c>
      <c r="EM46" s="1">
        <f t="shared" si="131"/>
        <v>-175.49565296193302</v>
      </c>
      <c r="EN46" s="1">
        <f t="shared" si="132"/>
        <v>490.04137602531193</v>
      </c>
      <c r="EO46" s="1">
        <f t="shared" si="133"/>
        <v>250</v>
      </c>
      <c r="EP46" s="1">
        <f t="shared" si="134"/>
        <v>9.0015756901305058E-5</v>
      </c>
      <c r="EQ46" s="4">
        <f t="shared" si="180"/>
        <v>5.4840525565944202E-2</v>
      </c>
      <c r="ER46" s="1">
        <f t="shared" si="181"/>
        <v>-3.4385348622249321</v>
      </c>
      <c r="ES46" s="4">
        <f t="shared" si="135"/>
        <v>149.36329479834225</v>
      </c>
      <c r="ET46" s="4">
        <f t="shared" si="51"/>
        <v>159.36329479834225</v>
      </c>
      <c r="EU46" s="4">
        <f t="shared" si="136"/>
        <v>1.461609926549976E-2</v>
      </c>
      <c r="EV46" s="4">
        <f t="shared" si="52"/>
        <v>6.4259771433625504E-4</v>
      </c>
      <c r="EW46" s="4">
        <f t="shared" si="53"/>
        <v>-48.71804999640085</v>
      </c>
      <c r="EX46" s="4">
        <f t="shared" si="54"/>
        <v>-62.134457861399589</v>
      </c>
      <c r="EY46" s="4">
        <f t="shared" si="55"/>
        <v>-75.550865726398328</v>
      </c>
      <c r="EZ46" s="1">
        <f t="shared" si="56"/>
        <v>62.134457861399589</v>
      </c>
      <c r="FA46" s="1">
        <f t="shared" si="137"/>
        <v>37.865542138600411</v>
      </c>
      <c r="FB46" s="1">
        <f t="shared" si="57"/>
        <v>1.4809436736687951</v>
      </c>
      <c r="FC46" s="4">
        <f t="shared" si="138"/>
        <v>0.50935073914480267</v>
      </c>
      <c r="FD46" s="1">
        <f t="shared" si="139"/>
        <v>0.1328279446242803</v>
      </c>
      <c r="FE46" s="4">
        <f t="shared" si="182"/>
        <v>-0.25825377825046486</v>
      </c>
      <c r="FF46" s="1">
        <f t="shared" si="183"/>
        <v>-0.17332953032084544</v>
      </c>
      <c r="FG46" s="1">
        <f t="shared" si="58"/>
        <v>1.461609926549976E-2</v>
      </c>
      <c r="FH46" s="1">
        <f t="shared" si="140"/>
        <v>1010.2312694858497</v>
      </c>
      <c r="FI46" s="1">
        <f t="shared" si="141"/>
        <v>-178.01289423011468</v>
      </c>
      <c r="FJ46" s="1">
        <f t="shared" si="142"/>
        <v>509.35073914480267</v>
      </c>
      <c r="FK46" s="1">
        <f t="shared" si="143"/>
        <v>250</v>
      </c>
      <c r="FL46" s="1">
        <f t="shared" si="144"/>
        <v>9.3177306292652542E-5</v>
      </c>
      <c r="FM46" s="4">
        <f t="shared" si="184"/>
        <v>3.9932291009968708E-2</v>
      </c>
      <c r="FN46" s="1">
        <f t="shared" si="185"/>
        <v>-3.6140925253649709</v>
      </c>
      <c r="FO46" s="4">
        <f t="shared" si="145"/>
        <v>152.0009671350432</v>
      </c>
      <c r="FP46" s="4">
        <f t="shared" si="59"/>
        <v>162.0009671350432</v>
      </c>
      <c r="FQ46" s="4">
        <f t="shared" si="146"/>
        <v>1.4179892638521763E-2</v>
      </c>
      <c r="FR46" s="4">
        <f t="shared" si="60"/>
        <v>-4.3620662697799704E-4</v>
      </c>
      <c r="FS46" s="4">
        <f t="shared" si="61"/>
        <v>-49.848118978209129</v>
      </c>
      <c r="FT46" s="4">
        <f t="shared" si="62"/>
        <v>-63.264526843207868</v>
      </c>
      <c r="FU46" s="4">
        <f t="shared" si="63"/>
        <v>-76.680934708206607</v>
      </c>
      <c r="FV46" s="1">
        <f t="shared" si="147"/>
        <v>63.264526843207868</v>
      </c>
      <c r="FW46" s="1">
        <f t="shared" si="148"/>
        <v>36.735473156792132</v>
      </c>
      <c r="FX46" s="1">
        <f t="shared" si="64"/>
        <v>1.4927039780253786</v>
      </c>
      <c r="FY46" s="4">
        <f t="shared" si="149"/>
        <v>0.49031512056731508</v>
      </c>
      <c r="FZ46" s="1">
        <f t="shared" si="150"/>
        <v>0.12891572252382488</v>
      </c>
      <c r="GA46" s="4">
        <f t="shared" si="186"/>
        <v>-0.2589213657961712</v>
      </c>
      <c r="GB46" s="1">
        <f t="shared" si="187"/>
        <v>-0.1619066972747063</v>
      </c>
      <c r="GC46" s="1">
        <f t="shared" si="65"/>
        <v>1.4179892638521763E-2</v>
      </c>
      <c r="GD46" s="1">
        <f t="shared" si="151"/>
        <v>1009.9259248469652</v>
      </c>
      <c r="GE46" s="1">
        <f t="shared" si="152"/>
        <v>-166.28141623506886</v>
      </c>
      <c r="GF46" s="1">
        <f t="shared" si="153"/>
        <v>490.31512056731509</v>
      </c>
      <c r="GG46" s="1">
        <f t="shared" si="154"/>
        <v>250</v>
      </c>
      <c r="GH46" s="1">
        <f t="shared" si="155"/>
        <v>8.8901609145204677E-5</v>
      </c>
      <c r="GI46" s="4">
        <f t="shared" si="188"/>
        <v>9.0298589380135755E-2</v>
      </c>
      <c r="GJ46" s="1">
        <f t="shared" si="189"/>
        <v>-3.454674570250305</v>
      </c>
      <c r="GK46" s="4">
        <f t="shared" si="190"/>
        <v>152.40602752171239</v>
      </c>
      <c r="GL46" s="4">
        <f t="shared" si="66"/>
        <v>162.40602752171239</v>
      </c>
      <c r="GM46" s="4">
        <f t="shared" si="191"/>
        <v>1.4523841635109166E-2</v>
      </c>
      <c r="GN46" s="4">
        <f t="shared" si="67"/>
        <v>3.4394899658740305E-4</v>
      </c>
      <c r="GO46" s="4">
        <v>365</v>
      </c>
      <c r="GP46" s="4"/>
      <c r="GQ46" s="4"/>
      <c r="GR46" s="4"/>
      <c r="GS46" s="4"/>
      <c r="GT46" s="4"/>
      <c r="GU46" s="4"/>
      <c r="GV46" s="4"/>
      <c r="GW46" s="4"/>
      <c r="GX46" s="6"/>
      <c r="GY46" s="4"/>
      <c r="GZ46" s="4"/>
      <c r="HA46" s="4"/>
      <c r="HB46" s="1"/>
      <c r="HC46" s="4"/>
      <c r="HD46" s="4"/>
    </row>
    <row r="47" spans="1:212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56"/>
        <v>360</v>
      </c>
      <c r="F47" s="4">
        <f t="shared" si="68"/>
        <v>1.7009999999999978</v>
      </c>
      <c r="G47" s="10">
        <f t="shared" si="69"/>
        <v>-73.490525024318927</v>
      </c>
      <c r="H47" s="25">
        <f t="shared" si="70"/>
        <v>-86.906932889317659</v>
      </c>
      <c r="I47" s="25">
        <f t="shared" si="71"/>
        <v>86.906932889317659</v>
      </c>
      <c r="J47" s="4">
        <f t="shared" si="2"/>
        <v>13.093067110682341</v>
      </c>
      <c r="K47" s="1">
        <f t="shared" si="3"/>
        <v>1.5979521692030041</v>
      </c>
      <c r="L47" s="1">
        <f t="shared" si="72"/>
        <v>0.44444849632877759</v>
      </c>
      <c r="M47" s="1">
        <f t="shared" si="157"/>
        <v>-6.8353228423901458E-2</v>
      </c>
      <c r="N47" s="1">
        <v>0</v>
      </c>
      <c r="O47" s="4">
        <f t="shared" si="73"/>
        <v>0.25743708949107341</v>
      </c>
      <c r="P47" s="1">
        <f t="shared" si="74"/>
        <v>-70.200132655915269</v>
      </c>
      <c r="Q47" s="4">
        <f t="shared" si="75"/>
        <v>444.44849632877759</v>
      </c>
      <c r="R47" s="1">
        <f t="shared" si="76"/>
        <v>250</v>
      </c>
      <c r="S47" s="4">
        <f t="shared" si="4"/>
        <v>1.0232657340612895E-2</v>
      </c>
      <c r="T47" s="4"/>
      <c r="U47" s="4">
        <f t="shared" si="5"/>
        <v>-60.074117159320188</v>
      </c>
      <c r="V47" s="4">
        <f t="shared" si="6"/>
        <v>-73.490525024318927</v>
      </c>
      <c r="W47" s="4">
        <f t="shared" si="7"/>
        <v>-86.906932889317659</v>
      </c>
      <c r="X47" s="1">
        <f t="shared" si="8"/>
        <v>73.490525024318927</v>
      </c>
      <c r="Y47" s="1">
        <f t="shared" si="77"/>
        <v>26.509474975681073</v>
      </c>
      <c r="Z47" s="1">
        <f t="shared" si="9"/>
        <v>1.5955073449865069</v>
      </c>
      <c r="AA47" s="4">
        <f t="shared" si="78"/>
        <v>0.44975054284916993</v>
      </c>
      <c r="AB47" s="1">
        <f t="shared" si="79"/>
        <v>8.6460683060365112E-2</v>
      </c>
      <c r="AC47" s="4">
        <f t="shared" si="158"/>
        <v>-0.35355819774007519</v>
      </c>
      <c r="AD47" s="1">
        <f t="shared" si="159"/>
        <v>-0.29875834740413437</v>
      </c>
      <c r="AE47" s="1">
        <f t="shared" si="10"/>
        <v>1.0232657340612895E-2</v>
      </c>
      <c r="AF47" s="1">
        <f t="shared" si="80"/>
        <v>1007.1628601384291</v>
      </c>
      <c r="AG47" s="1">
        <f t="shared" si="81"/>
        <v>-306.83079795099405</v>
      </c>
      <c r="AH47" s="1">
        <f t="shared" si="82"/>
        <v>449.75054284916996</v>
      </c>
      <c r="AI47" s="1">
        <f t="shared" si="83"/>
        <v>250</v>
      </c>
      <c r="AJ47" s="1">
        <f t="shared" si="84"/>
        <v>1.0223303181779511E-4</v>
      </c>
      <c r="AK47" s="4">
        <f t="shared" si="160"/>
        <v>-0.19435894840349058</v>
      </c>
      <c r="AL47" s="1">
        <f t="shared" si="161"/>
        <v>-2.7525232835567142</v>
      </c>
      <c r="AM47" s="4">
        <f t="shared" si="85"/>
        <v>103.4249147645203</v>
      </c>
      <c r="AN47" s="4">
        <f t="shared" si="11"/>
        <v>113.4249147645203</v>
      </c>
      <c r="AO47" s="4">
        <f t="shared" si="86"/>
        <v>1.1931364039194732E-2</v>
      </c>
      <c r="AP47" s="4">
        <f t="shared" si="12"/>
        <v>1.6987066985818377E-3</v>
      </c>
      <c r="AQ47" s="4">
        <f t="shared" si="13"/>
        <v>-55.673322603408685</v>
      </c>
      <c r="AR47" s="4">
        <f t="shared" si="14"/>
        <v>-69.089730468407424</v>
      </c>
      <c r="AS47" s="4">
        <f t="shared" si="15"/>
        <v>-82.50613833340617</v>
      </c>
      <c r="AT47" s="1">
        <f t="shared" si="16"/>
        <v>69.089730468407424</v>
      </c>
      <c r="AU47" s="1">
        <f t="shared" si="87"/>
        <v>30.910269531592576</v>
      </c>
      <c r="AV47" s="1">
        <f t="shared" si="17"/>
        <v>1.5593580960423366</v>
      </c>
      <c r="AW47" s="4">
        <f t="shared" si="88"/>
        <v>0.4962063759108748</v>
      </c>
      <c r="AX47" s="1">
        <f t="shared" si="89"/>
        <v>0.13033325918368893</v>
      </c>
      <c r="AY47" s="4">
        <f t="shared" si="162"/>
        <v>-0.35228913201284817</v>
      </c>
      <c r="AZ47" s="1">
        <f t="shared" si="163"/>
        <v>-0.2952454778471818</v>
      </c>
      <c r="BA47" s="1">
        <f t="shared" si="18"/>
        <v>1.1931364039194732E-2</v>
      </c>
      <c r="BB47" s="1">
        <f t="shared" si="90"/>
        <v>1008.3519548274362</v>
      </c>
      <c r="BC47" s="1">
        <f t="shared" si="91"/>
        <v>-303.22301065861262</v>
      </c>
      <c r="BD47" s="1">
        <f t="shared" si="92"/>
        <v>496.20637591087478</v>
      </c>
      <c r="BE47" s="1">
        <f t="shared" si="93"/>
        <v>250</v>
      </c>
      <c r="BF47" s="1">
        <f t="shared" si="94"/>
        <v>1.0756252609725701E-4</v>
      </c>
      <c r="BG47" s="4">
        <f t="shared" si="164"/>
        <v>-0.29702290388233538</v>
      </c>
      <c r="BH47" s="1">
        <f t="shared" si="165"/>
        <v>-3.2798639136810186</v>
      </c>
      <c r="BI47" s="4">
        <f t="shared" si="95"/>
        <v>117.12357060908948</v>
      </c>
      <c r="BJ47" s="4">
        <f t="shared" si="19"/>
        <v>127.12357060908948</v>
      </c>
      <c r="BK47" s="4">
        <f t="shared" si="96"/>
        <v>1.3576802876807601E-2</v>
      </c>
      <c r="BL47" s="4">
        <f t="shared" si="20"/>
        <v>1.6454388376128688E-3</v>
      </c>
      <c r="BM47" s="4">
        <f t="shared" si="21"/>
        <v>-51.41052768731317</v>
      </c>
      <c r="BN47" s="4">
        <f t="shared" si="22"/>
        <v>-64.826935552311909</v>
      </c>
      <c r="BO47" s="4">
        <f t="shared" si="23"/>
        <v>-78.243343417310655</v>
      </c>
      <c r="BP47" s="1">
        <f t="shared" si="24"/>
        <v>64.826935552311909</v>
      </c>
      <c r="BQ47" s="1">
        <f t="shared" si="97"/>
        <v>35.173064447688091</v>
      </c>
      <c r="BR47" s="1">
        <f t="shared" si="25"/>
        <v>1.5199168623826669</v>
      </c>
      <c r="BS47" s="4">
        <f t="shared" si="98"/>
        <v>0.53315853602858176</v>
      </c>
      <c r="BT47" s="1">
        <f t="shared" si="99"/>
        <v>0.14660950807051221</v>
      </c>
      <c r="BU47" s="4">
        <f t="shared" si="166"/>
        <v>-0.29202671400462837</v>
      </c>
      <c r="BV47" s="1">
        <f t="shared" si="167"/>
        <v>-0.26740730917448213</v>
      </c>
      <c r="BW47" s="1">
        <f t="shared" si="26"/>
        <v>1.3576802876807601E-2</v>
      </c>
      <c r="BX47" s="1">
        <f t="shared" si="100"/>
        <v>1009.5037620137653</v>
      </c>
      <c r="BY47" s="1">
        <f t="shared" si="101"/>
        <v>-274.63265466837663</v>
      </c>
      <c r="BZ47" s="1">
        <f t="shared" si="102"/>
        <v>533.15853602858181</v>
      </c>
      <c r="CA47" s="1">
        <f t="shared" si="103"/>
        <v>250</v>
      </c>
      <c r="CB47" s="1">
        <f t="shared" si="104"/>
        <v>1.0894249627459648E-4</v>
      </c>
      <c r="CC47" s="4">
        <f t="shared" si="168"/>
        <v>-0.30871871282060082</v>
      </c>
      <c r="CD47" s="1">
        <f t="shared" si="169"/>
        <v>-3.702919432022501</v>
      </c>
      <c r="CE47" s="4">
        <f t="shared" si="105"/>
        <v>131.22296845732308</v>
      </c>
      <c r="CF47" s="4">
        <f t="shared" si="27"/>
        <v>141.22296845732308</v>
      </c>
      <c r="CG47" s="4">
        <f t="shared" si="106"/>
        <v>1.3092664843598152E-2</v>
      </c>
      <c r="CH47" s="4">
        <f t="shared" si="28"/>
        <v>-4.8413803320944936E-4</v>
      </c>
      <c r="CI47" s="4">
        <f t="shared" si="29"/>
        <v>-52.664771296664078</v>
      </c>
      <c r="CJ47" s="4">
        <f t="shared" si="30"/>
        <v>-66.081179161662817</v>
      </c>
      <c r="CK47" s="4">
        <f t="shared" si="31"/>
        <v>-79.497587026661563</v>
      </c>
      <c r="CL47" s="1">
        <f t="shared" si="32"/>
        <v>66.081179161662817</v>
      </c>
      <c r="CM47" s="1">
        <f t="shared" si="107"/>
        <v>33.918820838337183</v>
      </c>
      <c r="CN47" s="1">
        <f t="shared" si="33"/>
        <v>1.532379942172847</v>
      </c>
      <c r="CO47" s="4">
        <f t="shared" si="108"/>
        <v>0.48593812208661102</v>
      </c>
      <c r="CP47" s="1">
        <f t="shared" si="109"/>
        <v>0.13303333993185701</v>
      </c>
      <c r="CQ47" s="4">
        <f t="shared" si="170"/>
        <v>-0.30995790282738139</v>
      </c>
      <c r="CR47" s="1">
        <f t="shared" si="171"/>
        <v>-0.20667086611620258</v>
      </c>
      <c r="CS47" s="1">
        <f t="shared" si="34"/>
        <v>1.3092664843598152E-2</v>
      </c>
      <c r="CT47" s="1">
        <f t="shared" si="110"/>
        <v>1009.1648653905188</v>
      </c>
      <c r="CU47" s="1">
        <f t="shared" si="111"/>
        <v>-212.25511291866238</v>
      </c>
      <c r="CV47" s="1">
        <f t="shared" si="112"/>
        <v>485.93812208661103</v>
      </c>
      <c r="CW47" s="1">
        <f t="shared" si="113"/>
        <v>250</v>
      </c>
      <c r="CX47" s="1">
        <f t="shared" si="114"/>
        <v>9.4379935703480666E-5</v>
      </c>
      <c r="CY47" s="4">
        <f t="shared" si="172"/>
        <v>-6.4806503724495604E-2</v>
      </c>
      <c r="CZ47" s="1">
        <f t="shared" si="173"/>
        <v>-3.3379727146240339</v>
      </c>
      <c r="DA47" s="4">
        <f t="shared" si="115"/>
        <v>137.05147277271013</v>
      </c>
      <c r="DB47" s="4">
        <f t="shared" si="35"/>
        <v>147.05147277271013</v>
      </c>
      <c r="DC47" s="4">
        <f t="shared" si="116"/>
        <v>1.4153472222763372E-2</v>
      </c>
      <c r="DD47" s="4">
        <f t="shared" si="36"/>
        <v>1.0608073791652205E-3</v>
      </c>
      <c r="DE47" s="4">
        <f t="shared" si="37"/>
        <v>-49.916565651158329</v>
      </c>
      <c r="DF47" s="4">
        <f t="shared" si="38"/>
        <v>-63.332973516157068</v>
      </c>
      <c r="DG47" s="4">
        <f t="shared" si="39"/>
        <v>-76.749381381155814</v>
      </c>
      <c r="DH47" s="1">
        <f t="shared" si="40"/>
        <v>63.332973516157068</v>
      </c>
      <c r="DI47" s="1">
        <f t="shared" si="117"/>
        <v>36.667026483842932</v>
      </c>
      <c r="DJ47" s="1">
        <f t="shared" si="41"/>
        <v>1.5055485205695407</v>
      </c>
      <c r="DK47" s="4">
        <f t="shared" si="118"/>
        <v>0.51391520600951868</v>
      </c>
      <c r="DL47" s="1">
        <f t="shared" si="119"/>
        <v>0.13632255612279676</v>
      </c>
      <c r="DM47" s="4">
        <f t="shared" si="174"/>
        <v>-0.2759954886312822</v>
      </c>
      <c r="DN47" s="1">
        <f t="shared" si="175"/>
        <v>-0.20290442770035833</v>
      </c>
      <c r="DO47" s="1">
        <f t="shared" si="42"/>
        <v>1.4153472222763372E-2</v>
      </c>
      <c r="DP47" s="1">
        <f t="shared" si="120"/>
        <v>1009.9074305559343</v>
      </c>
      <c r="DQ47" s="1">
        <f t="shared" si="121"/>
        <v>-208.386905336822</v>
      </c>
      <c r="DR47" s="1">
        <f t="shared" si="122"/>
        <v>513.91520600951867</v>
      </c>
      <c r="DS47" s="1">
        <f t="shared" si="123"/>
        <v>250</v>
      </c>
      <c r="DT47" s="1">
        <f t="shared" si="124"/>
        <v>9.7913026766721295E-5</v>
      </c>
      <c r="DU47" s="4">
        <f t="shared" si="176"/>
        <v>-7.7901506758494041E-2</v>
      </c>
      <c r="DV47" s="1">
        <f t="shared" si="177"/>
        <v>-3.6162695624493373</v>
      </c>
      <c r="DW47" s="4">
        <f t="shared" si="125"/>
        <v>143.76088994039713</v>
      </c>
      <c r="DX47" s="4">
        <f t="shared" si="43"/>
        <v>153.76088994039713</v>
      </c>
      <c r="DY47" s="4">
        <f t="shared" si="126"/>
        <v>1.3526380663893074E-2</v>
      </c>
      <c r="DZ47" s="4">
        <f t="shared" si="44"/>
        <v>-6.2709155887029876E-4</v>
      </c>
      <c r="EA47" s="4">
        <f t="shared" si="45"/>
        <v>-51.541155181910405</v>
      </c>
      <c r="EB47" s="4">
        <f t="shared" si="46"/>
        <v>-64.957563046909144</v>
      </c>
      <c r="EC47" s="4">
        <f t="shared" si="47"/>
        <v>-78.37397091190789</v>
      </c>
      <c r="ED47" s="1">
        <f t="shared" si="48"/>
        <v>64.957563046909144</v>
      </c>
      <c r="EE47" s="1">
        <f t="shared" si="127"/>
        <v>35.042436953090856</v>
      </c>
      <c r="EF47" s="1">
        <f t="shared" si="49"/>
        <v>1.5219046956911719</v>
      </c>
      <c r="EG47" s="4">
        <f t="shared" si="128"/>
        <v>0.48054839825303119</v>
      </c>
      <c r="EH47" s="1">
        <f t="shared" si="129"/>
        <v>0.1284669638595736</v>
      </c>
      <c r="EI47" s="4">
        <f t="shared" si="178"/>
        <v>-0.27916662693565625</v>
      </c>
      <c r="EJ47" s="1">
        <f t="shared" si="179"/>
        <v>-0.17511754523240372</v>
      </c>
      <c r="EK47" s="1">
        <f t="shared" si="50"/>
        <v>1.3526380663893074E-2</v>
      </c>
      <c r="EL47" s="1">
        <f t="shared" si="130"/>
        <v>1009.4684664647251</v>
      </c>
      <c r="EM47" s="1">
        <f t="shared" si="131"/>
        <v>-179.84922130458327</v>
      </c>
      <c r="EN47" s="1">
        <f t="shared" si="132"/>
        <v>480.54839825303122</v>
      </c>
      <c r="EO47" s="1">
        <f t="shared" si="133"/>
        <v>250</v>
      </c>
      <c r="EP47" s="1">
        <f t="shared" si="134"/>
        <v>8.9424177454086246E-5</v>
      </c>
      <c r="EQ47" s="4">
        <f t="shared" si="180"/>
        <v>4.2422721179779757E-2</v>
      </c>
      <c r="ER47" s="1">
        <f t="shared" si="181"/>
        <v>-3.3391724447934887</v>
      </c>
      <c r="ES47" s="4">
        <f t="shared" si="135"/>
        <v>145.6454651603747</v>
      </c>
      <c r="ET47" s="4">
        <f t="shared" si="51"/>
        <v>155.6454651603747</v>
      </c>
      <c r="EU47" s="4">
        <f t="shared" si="136"/>
        <v>1.4153989926775514E-2</v>
      </c>
      <c r="EV47" s="4">
        <f t="shared" si="52"/>
        <v>6.2760926288244097E-4</v>
      </c>
      <c r="EW47" s="4">
        <f t="shared" si="53"/>
        <v>-49.915224449054335</v>
      </c>
      <c r="EX47" s="4">
        <f t="shared" si="54"/>
        <v>-63.331632314053074</v>
      </c>
      <c r="EY47" s="4">
        <f t="shared" si="55"/>
        <v>-76.748040179051813</v>
      </c>
      <c r="EZ47" s="1">
        <f t="shared" si="56"/>
        <v>63.331632314053074</v>
      </c>
      <c r="FA47" s="1">
        <f t="shared" si="137"/>
        <v>36.668367685946926</v>
      </c>
      <c r="FB47" s="1">
        <f t="shared" si="57"/>
        <v>1.5058863868877563</v>
      </c>
      <c r="FC47" s="4">
        <f t="shared" si="138"/>
        <v>0.49885426437922487</v>
      </c>
      <c r="FD47" s="1">
        <f t="shared" si="139"/>
        <v>0.12820965765711032</v>
      </c>
      <c r="FE47" s="4">
        <f t="shared" si="182"/>
        <v>-0.25825377825046486</v>
      </c>
      <c r="FF47" s="1">
        <f t="shared" si="183"/>
        <v>-0.17747813080887076</v>
      </c>
      <c r="FG47" s="1">
        <f t="shared" si="58"/>
        <v>1.4153989926775514E-2</v>
      </c>
      <c r="FH47" s="1">
        <f t="shared" si="140"/>
        <v>1009.9077929487428</v>
      </c>
      <c r="FI47" s="1">
        <f t="shared" si="141"/>
        <v>-182.27358990332644</v>
      </c>
      <c r="FJ47" s="1">
        <f t="shared" si="142"/>
        <v>498.85426437922484</v>
      </c>
      <c r="FK47" s="1">
        <f t="shared" si="143"/>
        <v>250</v>
      </c>
      <c r="FL47" s="1">
        <f t="shared" si="144"/>
        <v>9.2421867744849068E-5</v>
      </c>
      <c r="FM47" s="4">
        <f t="shared" si="184"/>
        <v>2.6444161282850872E-2</v>
      </c>
      <c r="FN47" s="1">
        <f t="shared" si="185"/>
        <v>-3.5120533204110278</v>
      </c>
      <c r="FO47" s="4">
        <f t="shared" si="145"/>
        <v>148.56886063692571</v>
      </c>
      <c r="FP47" s="4">
        <f t="shared" si="59"/>
        <v>158.56886063692571</v>
      </c>
      <c r="FQ47" s="4">
        <f t="shared" si="146"/>
        <v>1.3739711569926342E-2</v>
      </c>
      <c r="FR47" s="4">
        <f t="shared" si="60"/>
        <v>-4.142783568491723E-4</v>
      </c>
      <c r="FS47" s="4">
        <f t="shared" si="61"/>
        <v>-50.988484440891575</v>
      </c>
      <c r="FT47" s="4">
        <f t="shared" si="62"/>
        <v>-64.404892305890314</v>
      </c>
      <c r="FU47" s="4">
        <f t="shared" si="63"/>
        <v>-77.82130017088906</v>
      </c>
      <c r="FV47" s="1">
        <f t="shared" si="147"/>
        <v>64.404892305890314</v>
      </c>
      <c r="FW47" s="1">
        <f t="shared" si="148"/>
        <v>35.595107694109686</v>
      </c>
      <c r="FX47" s="1">
        <f t="shared" si="64"/>
        <v>1.5167194123528545</v>
      </c>
      <c r="FY47" s="4">
        <f t="shared" si="149"/>
        <v>0.48030868654951764</v>
      </c>
      <c r="FZ47" s="1">
        <f t="shared" si="150"/>
        <v>0.12413419549062146</v>
      </c>
      <c r="GA47" s="4">
        <f t="shared" si="186"/>
        <v>-0.2589213657961712</v>
      </c>
      <c r="GB47" s="1">
        <f t="shared" si="187"/>
        <v>-0.16471008104987339</v>
      </c>
      <c r="GC47" s="1">
        <f t="shared" si="65"/>
        <v>1.3739711569926342E-2</v>
      </c>
      <c r="GD47" s="1">
        <f t="shared" si="151"/>
        <v>1009.6177980989485</v>
      </c>
      <c r="GE47" s="1">
        <f t="shared" si="152"/>
        <v>-169.16054743984097</v>
      </c>
      <c r="GF47" s="1">
        <f t="shared" si="153"/>
        <v>480.30868654951763</v>
      </c>
      <c r="GG47" s="1">
        <f t="shared" si="154"/>
        <v>250</v>
      </c>
      <c r="GH47" s="1">
        <f t="shared" si="155"/>
        <v>8.8036213719084119E-5</v>
      </c>
      <c r="GI47" s="4">
        <f t="shared" si="188"/>
        <v>8.0615489737063659E-2</v>
      </c>
      <c r="GJ47" s="1">
        <f t="shared" si="189"/>
        <v>-3.3543124027445219</v>
      </c>
      <c r="GK47" s="4">
        <f t="shared" si="190"/>
        <v>149.11704728694386</v>
      </c>
      <c r="GL47" s="4">
        <f t="shared" si="66"/>
        <v>159.11704728694386</v>
      </c>
      <c r="GM47" s="4">
        <f t="shared" si="191"/>
        <v>1.4074512746884808E-2</v>
      </c>
      <c r="GN47" s="4">
        <f t="shared" si="67"/>
        <v>3.3480117695846613E-4</v>
      </c>
      <c r="GO47" s="4">
        <v>360</v>
      </c>
      <c r="GP47" s="4"/>
      <c r="GQ47" s="4"/>
      <c r="GR47" s="4"/>
      <c r="GS47" s="4"/>
      <c r="GT47" s="4"/>
      <c r="GU47" s="4"/>
      <c r="GV47" s="4"/>
      <c r="GW47" s="4"/>
      <c r="GX47" s="6"/>
      <c r="GY47" s="4"/>
      <c r="GZ47" s="4"/>
      <c r="HA47" s="4"/>
      <c r="HB47" s="1"/>
      <c r="HC47" s="4"/>
      <c r="HD47" s="4"/>
    </row>
    <row r="48" spans="1:212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56"/>
        <v>355</v>
      </c>
      <c r="F48" s="4">
        <f t="shared" si="68"/>
        <v>1.7134999999999978</v>
      </c>
      <c r="G48" s="10">
        <f t="shared" si="69"/>
        <v>-74.791343268683022</v>
      </c>
      <c r="H48" s="25">
        <f t="shared" si="70"/>
        <v>-88.207751133681768</v>
      </c>
      <c r="I48" s="25">
        <f t="shared" si="71"/>
        <v>88.207751133681768</v>
      </c>
      <c r="J48" s="4">
        <f t="shared" si="2"/>
        <v>11.792248866318232</v>
      </c>
      <c r="K48" s="1">
        <f t="shared" si="3"/>
        <v>1.6195411418459329</v>
      </c>
      <c r="L48" s="1">
        <f t="shared" si="72"/>
        <v>0.43177945285857611</v>
      </c>
      <c r="M48" s="1">
        <f t="shared" si="157"/>
        <v>-6.4000545364621519E-2</v>
      </c>
      <c r="N48" s="1">
        <v>0</v>
      </c>
      <c r="O48" s="4">
        <f t="shared" si="73"/>
        <v>0.25743708949107341</v>
      </c>
      <c r="P48" s="1">
        <f t="shared" si="74"/>
        <v>-65.729840100373593</v>
      </c>
      <c r="Q48" s="4">
        <f t="shared" si="75"/>
        <v>431.77945285857612</v>
      </c>
      <c r="R48" s="1">
        <f t="shared" si="76"/>
        <v>250</v>
      </c>
      <c r="S48" s="4">
        <f t="shared" si="4"/>
        <v>9.7305414982883538E-3</v>
      </c>
      <c r="T48" s="4"/>
      <c r="U48" s="4">
        <f t="shared" si="5"/>
        <v>-61.374935403684283</v>
      </c>
      <c r="V48" s="4">
        <f t="shared" si="6"/>
        <v>-74.791343268683022</v>
      </c>
      <c r="W48" s="4">
        <f t="shared" si="7"/>
        <v>-88.207751133681768</v>
      </c>
      <c r="X48" s="1">
        <f t="shared" si="8"/>
        <v>74.791343268683022</v>
      </c>
      <c r="Y48" s="1">
        <f t="shared" si="77"/>
        <v>25.208656731316978</v>
      </c>
      <c r="Z48" s="1">
        <f t="shared" si="9"/>
        <v>1.6173384398008479</v>
      </c>
      <c r="AA48" s="4">
        <f t="shared" si="78"/>
        <v>0.43662189628681958</v>
      </c>
      <c r="AB48" s="1">
        <f t="shared" si="79"/>
        <v>8.2689855552203498E-2</v>
      </c>
      <c r="AC48" s="4">
        <f t="shared" si="158"/>
        <v>-0.35355819774007519</v>
      </c>
      <c r="AD48" s="1">
        <f t="shared" si="159"/>
        <v>-0.29875394636992464</v>
      </c>
      <c r="AE48" s="1">
        <f t="shared" si="10"/>
        <v>9.7305414982883538E-3</v>
      </c>
      <c r="AF48" s="1">
        <f t="shared" si="80"/>
        <v>1006.8113790488018</v>
      </c>
      <c r="AG48" s="1">
        <f t="shared" si="81"/>
        <v>-306.82627800083998</v>
      </c>
      <c r="AH48" s="1">
        <f t="shared" si="82"/>
        <v>436.62189628681961</v>
      </c>
      <c r="AI48" s="1">
        <f t="shared" si="83"/>
        <v>250</v>
      </c>
      <c r="AJ48" s="1">
        <f t="shared" si="84"/>
        <v>1.0042316846490817E-4</v>
      </c>
      <c r="AK48" s="4">
        <f t="shared" si="160"/>
        <v>-0.16392903514445925</v>
      </c>
      <c r="AL48" s="1">
        <f t="shared" si="161"/>
        <v>-2.5965644097165477</v>
      </c>
      <c r="AM48" s="4">
        <f t="shared" si="85"/>
        <v>99.084187481872448</v>
      </c>
      <c r="AN48" s="4">
        <f t="shared" si="11"/>
        <v>109.08418748187245</v>
      </c>
      <c r="AO48" s="4">
        <f t="shared" si="86"/>
        <v>1.1396728966410202E-2</v>
      </c>
      <c r="AP48" s="4">
        <f t="shared" si="12"/>
        <v>1.6661874681218481E-3</v>
      </c>
      <c r="AQ48" s="4">
        <f t="shared" si="13"/>
        <v>-57.058387558809024</v>
      </c>
      <c r="AR48" s="4">
        <f t="shared" si="14"/>
        <v>-70.474795423807763</v>
      </c>
      <c r="AS48" s="4">
        <f t="shared" si="15"/>
        <v>-83.891203288806508</v>
      </c>
      <c r="AT48" s="1">
        <f t="shared" si="16"/>
        <v>70.474795423807763</v>
      </c>
      <c r="AU48" s="1">
        <f t="shared" si="87"/>
        <v>29.525204576192237</v>
      </c>
      <c r="AV48" s="1">
        <f t="shared" si="17"/>
        <v>1.5835495241305708</v>
      </c>
      <c r="AW48" s="4">
        <f t="shared" si="88"/>
        <v>0.48382856176468536</v>
      </c>
      <c r="AX48" s="1">
        <f t="shared" si="89"/>
        <v>0.12560632819585599</v>
      </c>
      <c r="AY48" s="4">
        <f t="shared" si="162"/>
        <v>-0.35228913201284817</v>
      </c>
      <c r="AZ48" s="1">
        <f t="shared" si="163"/>
        <v>-0.30291933419784678</v>
      </c>
      <c r="BA48" s="1">
        <f t="shared" si="18"/>
        <v>1.1396728966410202E-2</v>
      </c>
      <c r="BB48" s="1">
        <f t="shared" si="90"/>
        <v>1007.9777102764871</v>
      </c>
      <c r="BC48" s="1">
        <f t="shared" si="91"/>
        <v>-311.10421460787262</v>
      </c>
      <c r="BD48" s="1">
        <f t="shared" si="92"/>
        <v>483.82856176468533</v>
      </c>
      <c r="BE48" s="1">
        <f t="shared" si="93"/>
        <v>250</v>
      </c>
      <c r="BF48" s="1">
        <f t="shared" si="94"/>
        <v>1.069270145569061E-4</v>
      </c>
      <c r="BG48" s="4">
        <f t="shared" si="164"/>
        <v>-0.2817361932661821</v>
      </c>
      <c r="BH48" s="1">
        <f t="shared" si="165"/>
        <v>-3.1309184348687324</v>
      </c>
      <c r="BI48" s="4">
        <f t="shared" si="95"/>
        <v>112.13847090072288</v>
      </c>
      <c r="BJ48" s="4">
        <f t="shared" si="19"/>
        <v>122.13847090072288</v>
      </c>
      <c r="BK48" s="4">
        <f t="shared" si="96"/>
        <v>1.3032155514773538E-2</v>
      </c>
      <c r="BL48" s="4">
        <f t="shared" si="20"/>
        <v>1.6354265483633362E-3</v>
      </c>
      <c r="BM48" s="4">
        <f t="shared" si="21"/>
        <v>-52.821531215898837</v>
      </c>
      <c r="BN48" s="4">
        <f t="shared" si="22"/>
        <v>-66.237939080897576</v>
      </c>
      <c r="BO48" s="4">
        <f t="shared" si="23"/>
        <v>-79.654346945896322</v>
      </c>
      <c r="BP48" s="1">
        <f t="shared" si="24"/>
        <v>66.237939080897576</v>
      </c>
      <c r="BQ48" s="1">
        <f t="shared" si="97"/>
        <v>33.762060919102424</v>
      </c>
      <c r="BR48" s="1">
        <f t="shared" si="25"/>
        <v>1.546003032218398</v>
      </c>
      <c r="BS48" s="4">
        <f t="shared" si="98"/>
        <v>0.52172339671462176</v>
      </c>
      <c r="BT48" s="1">
        <f t="shared" si="99"/>
        <v>0.14175709849696244</v>
      </c>
      <c r="BU48" s="4">
        <f t="shared" si="166"/>
        <v>-0.29202671400462837</v>
      </c>
      <c r="BV48" s="1">
        <f t="shared" si="167"/>
        <v>-0.27837460615994103</v>
      </c>
      <c r="BW48" s="1">
        <f t="shared" si="26"/>
        <v>1.3032155514773538E-2</v>
      </c>
      <c r="BX48" s="1">
        <f t="shared" si="100"/>
        <v>1009.1225088603414</v>
      </c>
      <c r="BY48" s="1">
        <f t="shared" si="101"/>
        <v>-285.89628801838262</v>
      </c>
      <c r="BZ48" s="1">
        <f t="shared" si="102"/>
        <v>521.7233967146218</v>
      </c>
      <c r="CA48" s="1">
        <f t="shared" si="103"/>
        <v>250</v>
      </c>
      <c r="CB48" s="1">
        <f t="shared" si="104"/>
        <v>1.089294724068126E-4</v>
      </c>
      <c r="CC48" s="4">
        <f t="shared" si="168"/>
        <v>-0.31547330173461846</v>
      </c>
      <c r="CD48" s="1">
        <f t="shared" si="169"/>
        <v>-3.5735121804280032</v>
      </c>
      <c r="CE48" s="4">
        <f t="shared" si="105"/>
        <v>126.23220178654958</v>
      </c>
      <c r="CF48" s="4">
        <f t="shared" si="27"/>
        <v>136.23220178654958</v>
      </c>
      <c r="CG48" s="4">
        <f t="shared" si="106"/>
        <v>1.2620796572389487E-2</v>
      </c>
      <c r="CH48" s="4">
        <f t="shared" si="28"/>
        <v>-4.1135894238405156E-4</v>
      </c>
      <c r="CI48" s="4">
        <f t="shared" si="29"/>
        <v>-53.887227957826418</v>
      </c>
      <c r="CJ48" s="4">
        <f t="shared" si="30"/>
        <v>-67.303635822825157</v>
      </c>
      <c r="CK48" s="4">
        <f t="shared" si="31"/>
        <v>-80.720043687823903</v>
      </c>
      <c r="CL48" s="1">
        <f t="shared" si="32"/>
        <v>67.303635822825157</v>
      </c>
      <c r="CM48" s="1">
        <f t="shared" si="107"/>
        <v>32.696364177174843</v>
      </c>
      <c r="CN48" s="1">
        <f t="shared" si="33"/>
        <v>1.5562429236443787</v>
      </c>
      <c r="CO48" s="4">
        <f t="shared" si="108"/>
        <v>0.47725962943063305</v>
      </c>
      <c r="CP48" s="1">
        <f t="shared" si="109"/>
        <v>0.12866986898357571</v>
      </c>
      <c r="CQ48" s="4">
        <f t="shared" si="170"/>
        <v>-0.30995790282738139</v>
      </c>
      <c r="CR48" s="1">
        <f t="shared" si="171"/>
        <v>-0.21464719940801549</v>
      </c>
      <c r="CS48" s="1">
        <f t="shared" si="34"/>
        <v>1.2620796572389487E-2</v>
      </c>
      <c r="CT48" s="1">
        <f t="shared" si="110"/>
        <v>1008.8345576006725</v>
      </c>
      <c r="CU48" s="1">
        <f t="shared" si="111"/>
        <v>-220.44696673602007</v>
      </c>
      <c r="CV48" s="1">
        <f t="shared" si="112"/>
        <v>477.25962943063303</v>
      </c>
      <c r="CW48" s="1">
        <f t="shared" si="113"/>
        <v>250</v>
      </c>
      <c r="CX48" s="1">
        <f t="shared" si="114"/>
        <v>9.437365424173304E-5</v>
      </c>
      <c r="CY48" s="4">
        <f t="shared" si="172"/>
        <v>-7.8312933095637194E-2</v>
      </c>
      <c r="CZ48" s="1">
        <f t="shared" si="173"/>
        <v>-3.233512076193009</v>
      </c>
      <c r="DA48" s="4">
        <f t="shared" si="115"/>
        <v>132.36065925630345</v>
      </c>
      <c r="DB48" s="4">
        <f t="shared" si="35"/>
        <v>142.36065925630345</v>
      </c>
      <c r="DC48" s="4">
        <f t="shared" si="116"/>
        <v>1.3664952002869803E-2</v>
      </c>
      <c r="DD48" s="4">
        <f t="shared" si="36"/>
        <v>1.0441554304803161E-3</v>
      </c>
      <c r="DE48" s="4">
        <f t="shared" si="37"/>
        <v>-51.182162075753077</v>
      </c>
      <c r="DF48" s="4">
        <f t="shared" si="38"/>
        <v>-64.598569940751815</v>
      </c>
      <c r="DG48" s="4">
        <f t="shared" si="39"/>
        <v>-78.014977805750561</v>
      </c>
      <c r="DH48" s="1">
        <f t="shared" si="40"/>
        <v>64.598569940751815</v>
      </c>
      <c r="DI48" s="1">
        <f t="shared" si="117"/>
        <v>35.401430059248185</v>
      </c>
      <c r="DJ48" s="1">
        <f t="shared" si="41"/>
        <v>1.5307531873371265</v>
      </c>
      <c r="DK48" s="4">
        <f t="shared" si="118"/>
        <v>0.5040933353517163</v>
      </c>
      <c r="DL48" s="1">
        <f t="shared" si="119"/>
        <v>0.13213578306520557</v>
      </c>
      <c r="DM48" s="4">
        <f t="shared" si="174"/>
        <v>-0.2759954886312822</v>
      </c>
      <c r="DN48" s="1">
        <f t="shared" si="175"/>
        <v>-0.21054742454553388</v>
      </c>
      <c r="DO48" s="1">
        <f t="shared" si="42"/>
        <v>1.3664952002869803E-2</v>
      </c>
      <c r="DP48" s="1">
        <f t="shared" si="120"/>
        <v>1009.5654664020088</v>
      </c>
      <c r="DQ48" s="1">
        <f t="shared" si="121"/>
        <v>-216.2364159567542</v>
      </c>
      <c r="DR48" s="1">
        <f t="shared" si="122"/>
        <v>504.09333535171629</v>
      </c>
      <c r="DS48" s="1">
        <f t="shared" si="123"/>
        <v>250</v>
      </c>
      <c r="DT48" s="1">
        <f t="shared" si="124"/>
        <v>9.7704043978713925E-5</v>
      </c>
      <c r="DU48" s="4">
        <f t="shared" si="176"/>
        <v>-9.526707757145203E-2</v>
      </c>
      <c r="DV48" s="1">
        <f t="shared" si="177"/>
        <v>-3.511505078288903</v>
      </c>
      <c r="DW48" s="4">
        <f t="shared" si="125"/>
        <v>139.47850752385875</v>
      </c>
      <c r="DX48" s="4">
        <f t="shared" si="43"/>
        <v>149.47850752385875</v>
      </c>
      <c r="DY48" s="4">
        <f t="shared" si="126"/>
        <v>1.3081371008111001E-2</v>
      </c>
      <c r="DZ48" s="4">
        <f t="shared" si="44"/>
        <v>-5.8358099475880158E-4</v>
      </c>
      <c r="EA48" s="4">
        <f t="shared" si="45"/>
        <v>-52.694029937822513</v>
      </c>
      <c r="EB48" s="4">
        <f t="shared" si="46"/>
        <v>-66.110437802821252</v>
      </c>
      <c r="EC48" s="4">
        <f t="shared" si="47"/>
        <v>-79.526845667819998</v>
      </c>
      <c r="ED48" s="1">
        <f t="shared" si="48"/>
        <v>66.110437802821252</v>
      </c>
      <c r="EE48" s="1">
        <f t="shared" si="127"/>
        <v>33.889562197178748</v>
      </c>
      <c r="EF48" s="1">
        <f t="shared" si="49"/>
        <v>1.5454887147958749</v>
      </c>
      <c r="EG48" s="4">
        <f t="shared" si="128"/>
        <v>0.4716803820940596</v>
      </c>
      <c r="EH48" s="1">
        <f t="shared" si="129"/>
        <v>0.12410859051780701</v>
      </c>
      <c r="EI48" s="4">
        <f t="shared" si="178"/>
        <v>-0.27916662693565625</v>
      </c>
      <c r="EJ48" s="1">
        <f t="shared" si="179"/>
        <v>-0.18010184773898136</v>
      </c>
      <c r="EK48" s="1">
        <f t="shared" si="50"/>
        <v>1.3081371008111001E-2</v>
      </c>
      <c r="EL48" s="1">
        <f t="shared" si="130"/>
        <v>1009.1569597056778</v>
      </c>
      <c r="EM48" s="1">
        <f t="shared" si="131"/>
        <v>-184.96819966488863</v>
      </c>
      <c r="EN48" s="1">
        <f t="shared" si="132"/>
        <v>471.68038209405961</v>
      </c>
      <c r="EO48" s="1">
        <f t="shared" si="133"/>
        <v>250</v>
      </c>
      <c r="EP48" s="1">
        <f t="shared" si="134"/>
        <v>8.900193115641449E-5</v>
      </c>
      <c r="EQ48" s="4">
        <f t="shared" si="180"/>
        <v>2.9660836165842142E-2</v>
      </c>
      <c r="ER48" s="1">
        <f t="shared" si="181"/>
        <v>-3.240681915861908</v>
      </c>
      <c r="ES48" s="4">
        <f t="shared" si="135"/>
        <v>141.64252454407696</v>
      </c>
      <c r="ET48" s="4">
        <f t="shared" si="51"/>
        <v>151.64252454407696</v>
      </c>
      <c r="EU48" s="4">
        <f t="shared" si="136"/>
        <v>1.3694869707723692E-2</v>
      </c>
      <c r="EV48" s="4">
        <f t="shared" si="52"/>
        <v>6.1349869961269121E-4</v>
      </c>
      <c r="EW48" s="4">
        <f t="shared" si="53"/>
        <v>-51.10465506835957</v>
      </c>
      <c r="EX48" s="4">
        <f t="shared" si="54"/>
        <v>-64.521062933358309</v>
      </c>
      <c r="EY48" s="4">
        <f t="shared" si="55"/>
        <v>-77.937470798357054</v>
      </c>
      <c r="EZ48" s="1">
        <f t="shared" si="56"/>
        <v>64.521062933358309</v>
      </c>
      <c r="FA48" s="1">
        <f t="shared" si="137"/>
        <v>35.478937066641691</v>
      </c>
      <c r="FB48" s="1">
        <f t="shared" si="57"/>
        <v>1.5303370121800381</v>
      </c>
      <c r="FC48" s="4">
        <f t="shared" si="138"/>
        <v>0.48901250584563627</v>
      </c>
      <c r="FD48" s="1">
        <f t="shared" si="139"/>
        <v>0.12400090938993924</v>
      </c>
      <c r="FE48" s="4">
        <f t="shared" si="182"/>
        <v>-0.25825377825046486</v>
      </c>
      <c r="FF48" s="1">
        <f t="shared" si="183"/>
        <v>-0.18223612349272353</v>
      </c>
      <c r="FG48" s="1">
        <f t="shared" si="58"/>
        <v>1.3694869707723692E-2</v>
      </c>
      <c r="FH48" s="1">
        <f t="shared" si="140"/>
        <v>1009.5864087954066</v>
      </c>
      <c r="FI48" s="1">
        <f t="shared" si="141"/>
        <v>-187.16014354949692</v>
      </c>
      <c r="FJ48" s="1">
        <f t="shared" si="142"/>
        <v>489.01250584563627</v>
      </c>
      <c r="FK48" s="1">
        <f t="shared" si="143"/>
        <v>250</v>
      </c>
      <c r="FL48" s="1">
        <f t="shared" si="144"/>
        <v>9.1824043810364442E-5</v>
      </c>
      <c r="FM48" s="4">
        <f t="shared" si="184"/>
        <v>1.3169034935674517E-2</v>
      </c>
      <c r="FN48" s="1">
        <f t="shared" si="185"/>
        <v>-3.4105483919952486</v>
      </c>
      <c r="FO48" s="4">
        <f t="shared" si="145"/>
        <v>144.85227587215152</v>
      </c>
      <c r="FP48" s="4">
        <f t="shared" si="59"/>
        <v>154.85227587215152</v>
      </c>
      <c r="FQ48" s="4">
        <f t="shared" si="146"/>
        <v>1.3303120758202404E-2</v>
      </c>
      <c r="FR48" s="4">
        <f t="shared" si="60"/>
        <v>-3.9174894952128878E-4</v>
      </c>
      <c r="FS48" s="4">
        <f t="shared" si="61"/>
        <v>-52.119548719969124</v>
      </c>
      <c r="FT48" s="4">
        <f t="shared" si="62"/>
        <v>-65.535956584967863</v>
      </c>
      <c r="FU48" s="4">
        <f t="shared" si="63"/>
        <v>-78.952364449966609</v>
      </c>
      <c r="FV48" s="1">
        <f t="shared" si="147"/>
        <v>65.535956584967863</v>
      </c>
      <c r="FW48" s="1">
        <f t="shared" si="148"/>
        <v>34.464043415032137</v>
      </c>
      <c r="FX48" s="1">
        <f t="shared" si="64"/>
        <v>1.5402663995405519</v>
      </c>
      <c r="FY48" s="4">
        <f t="shared" si="149"/>
        <v>0.47093974375394865</v>
      </c>
      <c r="FZ48" s="1">
        <f t="shared" si="150"/>
        <v>0.11977503264208221</v>
      </c>
      <c r="GA48" s="4">
        <f t="shared" si="186"/>
        <v>-0.2589213657961712</v>
      </c>
      <c r="GB48" s="1">
        <f t="shared" si="187"/>
        <v>-0.16806902352824185</v>
      </c>
      <c r="GC48" s="1">
        <f t="shared" si="65"/>
        <v>1.3303120758202404E-2</v>
      </c>
      <c r="GD48" s="1">
        <f t="shared" si="151"/>
        <v>1009.3121845307418</v>
      </c>
      <c r="GE48" s="1">
        <f t="shared" si="152"/>
        <v>-172.61024854397493</v>
      </c>
      <c r="GF48" s="1">
        <f t="shared" si="153"/>
        <v>470.93974375394862</v>
      </c>
      <c r="GG48" s="1">
        <f t="shared" si="154"/>
        <v>250</v>
      </c>
      <c r="GH48" s="1">
        <f t="shared" si="155"/>
        <v>8.7318162344787725E-5</v>
      </c>
      <c r="GI48" s="4">
        <f t="shared" si="188"/>
        <v>7.0623553706413128E-2</v>
      </c>
      <c r="GJ48" s="1">
        <f t="shared" si="189"/>
        <v>-3.2551566358441879</v>
      </c>
      <c r="GK48" s="4">
        <f t="shared" si="190"/>
        <v>145.56902364945282</v>
      </c>
      <c r="GL48" s="4">
        <f t="shared" si="66"/>
        <v>155.56902364945282</v>
      </c>
      <c r="GM48" s="4">
        <f t="shared" si="191"/>
        <v>1.3629311263952337E-2</v>
      </c>
      <c r="GN48" s="4">
        <f t="shared" si="67"/>
        <v>3.2619050574993376E-4</v>
      </c>
      <c r="GO48" s="4">
        <v>355</v>
      </c>
      <c r="GP48" s="4"/>
      <c r="GQ48" s="4"/>
      <c r="GR48" s="4"/>
      <c r="GS48" s="4"/>
      <c r="GT48" s="4"/>
      <c r="GU48" s="4"/>
      <c r="GV48" s="4"/>
      <c r="GW48" s="4"/>
      <c r="GX48" s="6"/>
      <c r="GY48" s="4"/>
      <c r="GZ48" s="4"/>
      <c r="HA48" s="4"/>
      <c r="HB48" s="1"/>
      <c r="HC48" s="4"/>
      <c r="HD48" s="4"/>
    </row>
    <row r="49" spans="1:212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56"/>
        <v>350</v>
      </c>
      <c r="F49" s="4">
        <f t="shared" si="68"/>
        <v>1.7259999999999978</v>
      </c>
      <c r="G49" s="10">
        <f t="shared" si="69"/>
        <v>-76.069920385904879</v>
      </c>
      <c r="H49" s="25">
        <f t="shared" si="70"/>
        <v>-89.486328250903625</v>
      </c>
      <c r="I49" s="25">
        <f t="shared" si="71"/>
        <v>89.486328250903625</v>
      </c>
      <c r="J49" s="4">
        <f t="shared" si="2"/>
        <v>10.513671749096375</v>
      </c>
      <c r="K49" s="1">
        <f t="shared" si="3"/>
        <v>1.6405291592334785</v>
      </c>
      <c r="L49" s="1">
        <f t="shared" si="72"/>
        <v>0.41976034775091264</v>
      </c>
      <c r="M49" s="1">
        <f t="shared" si="157"/>
        <v>-5.9065287053703175E-2</v>
      </c>
      <c r="N49" s="1">
        <v>0</v>
      </c>
      <c r="O49" s="4">
        <f t="shared" si="73"/>
        <v>0.25743708949107341</v>
      </c>
      <c r="P49" s="1">
        <f t="shared" si="74"/>
        <v>-60.661231109894231</v>
      </c>
      <c r="Q49" s="4">
        <f t="shared" si="75"/>
        <v>419.76034775091262</v>
      </c>
      <c r="R49" s="1">
        <f t="shared" si="76"/>
        <v>250</v>
      </c>
      <c r="S49" s="4">
        <f t="shared" si="4"/>
        <v>9.2370107310407162E-3</v>
      </c>
      <c r="T49" s="4"/>
      <c r="U49" s="4">
        <f t="shared" si="5"/>
        <v>-62.653512520906141</v>
      </c>
      <c r="V49" s="4">
        <f t="shared" si="6"/>
        <v>-76.069920385904879</v>
      </c>
      <c r="W49" s="4">
        <f t="shared" si="7"/>
        <v>-89.486328250903625</v>
      </c>
      <c r="X49" s="1">
        <f t="shared" si="8"/>
        <v>76.069920385904879</v>
      </c>
      <c r="Y49" s="1">
        <f t="shared" si="77"/>
        <v>23.930079614095121</v>
      </c>
      <c r="Z49" s="1">
        <f t="shared" si="9"/>
        <v>1.6385480300526807</v>
      </c>
      <c r="AA49" s="4">
        <f t="shared" si="78"/>
        <v>0.42419180503665554</v>
      </c>
      <c r="AB49" s="1">
        <f t="shared" si="79"/>
        <v>7.9174186774426586E-2</v>
      </c>
      <c r="AC49" s="4">
        <f t="shared" si="158"/>
        <v>-0.35355819774007519</v>
      </c>
      <c r="AD49" s="1">
        <f t="shared" si="159"/>
        <v>-0.29886570874999258</v>
      </c>
      <c r="AE49" s="1">
        <f t="shared" si="10"/>
        <v>9.2370107310407162E-3</v>
      </c>
      <c r="AF49" s="1">
        <f t="shared" si="80"/>
        <v>1006.4659075117286</v>
      </c>
      <c r="AG49" s="1">
        <f t="shared" si="81"/>
        <v>-306.94106020041738</v>
      </c>
      <c r="AH49" s="1">
        <f t="shared" si="82"/>
        <v>424.19180503665552</v>
      </c>
      <c r="AI49" s="1">
        <f t="shared" si="83"/>
        <v>250</v>
      </c>
      <c r="AJ49" s="1">
        <f t="shared" si="84"/>
        <v>9.8706153449527526E-5</v>
      </c>
      <c r="AK49" s="4">
        <f t="shared" si="160"/>
        <v>-0.13580207074168549</v>
      </c>
      <c r="AL49" s="1">
        <f t="shared" si="161"/>
        <v>-2.4450547535018643</v>
      </c>
      <c r="AM49" s="4">
        <f t="shared" si="85"/>
        <v>94.683554245219128</v>
      </c>
      <c r="AN49" s="4">
        <f t="shared" si="11"/>
        <v>104.68355424521913</v>
      </c>
      <c r="AO49" s="4">
        <f t="shared" si="86"/>
        <v>1.0865083554636662E-2</v>
      </c>
      <c r="AP49" s="4">
        <f t="shared" si="12"/>
        <v>1.6280728235959462E-3</v>
      </c>
      <c r="AQ49" s="4">
        <f t="shared" si="13"/>
        <v>-58.435707278429597</v>
      </c>
      <c r="AR49" s="4">
        <f t="shared" si="14"/>
        <v>-71.852115143428335</v>
      </c>
      <c r="AS49" s="4">
        <f t="shared" si="15"/>
        <v>-85.268523008427081</v>
      </c>
      <c r="AT49" s="1">
        <f t="shared" si="16"/>
        <v>71.852115143428335</v>
      </c>
      <c r="AU49" s="1">
        <f t="shared" si="87"/>
        <v>28.147884856571665</v>
      </c>
      <c r="AV49" s="1">
        <f t="shared" si="17"/>
        <v>1.6071378292177294</v>
      </c>
      <c r="AW49" s="4">
        <f t="shared" si="88"/>
        <v>0.4717661017431718</v>
      </c>
      <c r="AX49" s="1">
        <f t="shared" si="89"/>
        <v>0.12116760055777263</v>
      </c>
      <c r="AY49" s="4">
        <f t="shared" si="162"/>
        <v>-0.35228913201284817</v>
      </c>
      <c r="AZ49" s="1">
        <f t="shared" si="163"/>
        <v>-0.31073632216058894</v>
      </c>
      <c r="BA49" s="1">
        <f t="shared" si="18"/>
        <v>1.0865083554636662E-2</v>
      </c>
      <c r="BB49" s="1">
        <f t="shared" si="90"/>
        <v>1007.6055584882457</v>
      </c>
      <c r="BC49" s="1">
        <f t="shared" si="91"/>
        <v>-319.13241758536805</v>
      </c>
      <c r="BD49" s="1">
        <f t="shared" si="92"/>
        <v>471.76610174317182</v>
      </c>
      <c r="BE49" s="1">
        <f t="shared" si="93"/>
        <v>250</v>
      </c>
      <c r="BF49" s="1">
        <f t="shared" si="94"/>
        <v>1.0632908235470792E-4</v>
      </c>
      <c r="BG49" s="4">
        <f t="shared" si="164"/>
        <v>-0.26462428822432971</v>
      </c>
      <c r="BH49" s="1">
        <f t="shared" si="165"/>
        <v>-2.9808951768834953</v>
      </c>
      <c r="BI49" s="4">
        <f t="shared" si="95"/>
        <v>107.03377320007478</v>
      </c>
      <c r="BJ49" s="4">
        <f t="shared" si="19"/>
        <v>117.03377320007478</v>
      </c>
      <c r="BK49" s="4">
        <f t="shared" si="96"/>
        <v>1.2487031104914895E-2</v>
      </c>
      <c r="BL49" s="4">
        <f t="shared" si="20"/>
        <v>1.621947550278233E-3</v>
      </c>
      <c r="BM49" s="4">
        <f t="shared" si="21"/>
        <v>-54.233770619677706</v>
      </c>
      <c r="BN49" s="4">
        <f t="shared" si="22"/>
        <v>-67.650178484676445</v>
      </c>
      <c r="BO49" s="4">
        <f t="shared" si="23"/>
        <v>-81.066586349675191</v>
      </c>
      <c r="BP49" s="1">
        <f t="shared" si="24"/>
        <v>67.650178484676445</v>
      </c>
      <c r="BQ49" s="1">
        <f t="shared" si="97"/>
        <v>32.349821515323555</v>
      </c>
      <c r="BR49" s="1">
        <f t="shared" si="25"/>
        <v>1.5715335370096573</v>
      </c>
      <c r="BS49" s="4">
        <f t="shared" si="98"/>
        <v>0.51061009582518579</v>
      </c>
      <c r="BT49" s="1">
        <f t="shared" si="99"/>
        <v>0.13725420550583578</v>
      </c>
      <c r="BU49" s="4">
        <f t="shared" si="166"/>
        <v>-0.29202671400462837</v>
      </c>
      <c r="BV49" s="1">
        <f t="shared" si="167"/>
        <v>-0.2900144511251968</v>
      </c>
      <c r="BW49" s="1">
        <f t="shared" si="26"/>
        <v>1.2487031104914895E-2</v>
      </c>
      <c r="BX49" s="1">
        <f t="shared" si="100"/>
        <v>1008.7409217734404</v>
      </c>
      <c r="BY49" s="1">
        <f t="shared" si="101"/>
        <v>-297.85064159459961</v>
      </c>
      <c r="BZ49" s="1">
        <f t="shared" si="102"/>
        <v>510.61009582518579</v>
      </c>
      <c r="CA49" s="1">
        <f t="shared" si="103"/>
        <v>250</v>
      </c>
      <c r="CB49" s="1">
        <f t="shared" si="104"/>
        <v>1.0902488197172857E-4</v>
      </c>
      <c r="CC49" s="4">
        <f t="shared" si="168"/>
        <v>-0.31885494897377398</v>
      </c>
      <c r="CD49" s="1">
        <f t="shared" si="169"/>
        <v>-3.4406127252024978</v>
      </c>
      <c r="CE49" s="4">
        <f t="shared" si="105"/>
        <v>121.00679750545122</v>
      </c>
      <c r="CF49" s="4">
        <f t="shared" si="27"/>
        <v>131.00679750545123</v>
      </c>
      <c r="CG49" s="4">
        <f t="shared" si="106"/>
        <v>1.2148131629172863E-2</v>
      </c>
      <c r="CH49" s="4">
        <f t="shared" si="28"/>
        <v>-3.3889947574203272E-4</v>
      </c>
      <c r="CI49" s="4">
        <f t="shared" si="29"/>
        <v>-55.111748536107832</v>
      </c>
      <c r="CJ49" s="4">
        <f t="shared" si="30"/>
        <v>-68.528156401106571</v>
      </c>
      <c r="CK49" s="4">
        <f t="shared" si="31"/>
        <v>-81.944564266105317</v>
      </c>
      <c r="CL49" s="1">
        <f t="shared" si="32"/>
        <v>68.528156401106571</v>
      </c>
      <c r="CM49" s="1">
        <f t="shared" si="107"/>
        <v>31.471843598893429</v>
      </c>
      <c r="CN49" s="1">
        <f t="shared" si="33"/>
        <v>1.5796939277098438</v>
      </c>
      <c r="CO49" s="4">
        <f t="shared" si="108"/>
        <v>0.46902008130930373</v>
      </c>
      <c r="CP49" s="1">
        <f t="shared" si="109"/>
        <v>0.12470351473389277</v>
      </c>
      <c r="CQ49" s="4">
        <f t="shared" si="170"/>
        <v>-0.30995790282738139</v>
      </c>
      <c r="CR49" s="1">
        <f t="shared" si="171"/>
        <v>-0.22356433571692422</v>
      </c>
      <c r="CS49" s="1">
        <f t="shared" si="34"/>
        <v>1.2148131629172863E-2</v>
      </c>
      <c r="CT49" s="1">
        <f t="shared" si="110"/>
        <v>1008.5036921404209</v>
      </c>
      <c r="CU49" s="1">
        <f t="shared" si="111"/>
        <v>-229.60504406799549</v>
      </c>
      <c r="CV49" s="1">
        <f t="shared" si="112"/>
        <v>469.02008130930375</v>
      </c>
      <c r="CW49" s="1">
        <f t="shared" si="113"/>
        <v>250</v>
      </c>
      <c r="CX49" s="1">
        <f t="shared" si="114"/>
        <v>9.4532988643324795E-5</v>
      </c>
      <c r="CY49" s="4">
        <f t="shared" si="172"/>
        <v>-9.1079267281563722E-2</v>
      </c>
      <c r="CZ49" s="1">
        <f t="shared" si="173"/>
        <v>-3.1281121745747793</v>
      </c>
      <c r="DA49" s="4">
        <f t="shared" si="115"/>
        <v>127.40630062113368</v>
      </c>
      <c r="DB49" s="4">
        <f t="shared" si="35"/>
        <v>137.40630062113368</v>
      </c>
      <c r="DC49" s="4">
        <f t="shared" si="116"/>
        <v>1.3176591151993097E-2</v>
      </c>
      <c r="DD49" s="4">
        <f t="shared" si="36"/>
        <v>1.028459522820234E-3</v>
      </c>
      <c r="DE49" s="4">
        <f t="shared" si="37"/>
        <v>-52.447345627247124</v>
      </c>
      <c r="DF49" s="4">
        <f t="shared" si="38"/>
        <v>-65.863753492245863</v>
      </c>
      <c r="DG49" s="4">
        <f t="shared" si="39"/>
        <v>-79.280161357244594</v>
      </c>
      <c r="DH49" s="1">
        <f t="shared" si="40"/>
        <v>65.863753492245863</v>
      </c>
      <c r="DI49" s="1">
        <f t="shared" si="117"/>
        <v>34.136246507754137</v>
      </c>
      <c r="DJ49" s="1">
        <f t="shared" si="41"/>
        <v>1.5554941178606885</v>
      </c>
      <c r="DK49" s="4">
        <f t="shared" si="118"/>
        <v>0.49481861047123932</v>
      </c>
      <c r="DL49" s="1">
        <f t="shared" si="119"/>
        <v>0.12833086173992686</v>
      </c>
      <c r="DM49" s="4">
        <f t="shared" si="174"/>
        <v>-0.2759954886312822</v>
      </c>
      <c r="DN49" s="1">
        <f t="shared" si="175"/>
        <v>-0.21907029756569749</v>
      </c>
      <c r="DO49" s="1">
        <f t="shared" si="42"/>
        <v>1.3176591151993097E-2</v>
      </c>
      <c r="DP49" s="1">
        <f t="shared" si="120"/>
        <v>1009.2236138063953</v>
      </c>
      <c r="DQ49" s="1">
        <f t="shared" si="121"/>
        <v>-224.98957700592263</v>
      </c>
      <c r="DR49" s="1">
        <f t="shared" si="122"/>
        <v>494.81861047123931</v>
      </c>
      <c r="DS49" s="1">
        <f t="shared" si="123"/>
        <v>250</v>
      </c>
      <c r="DT49" s="1">
        <f t="shared" si="124"/>
        <v>9.7672170175341222E-5</v>
      </c>
      <c r="DU49" s="4">
        <f t="shared" si="176"/>
        <v>-0.11164434266996082</v>
      </c>
      <c r="DV49" s="1">
        <f t="shared" si="177"/>
        <v>-3.4057921306682353</v>
      </c>
      <c r="DW49" s="4">
        <f t="shared" si="125"/>
        <v>134.89148290388016</v>
      </c>
      <c r="DX49" s="4">
        <f t="shared" si="43"/>
        <v>144.89148290388016</v>
      </c>
      <c r="DY49" s="4">
        <f t="shared" si="126"/>
        <v>1.2637608222419989E-2</v>
      </c>
      <c r="DZ49" s="4">
        <f t="shared" si="44"/>
        <v>-5.3898292957310807E-4</v>
      </c>
      <c r="EA49" s="4">
        <f t="shared" si="45"/>
        <v>-53.843674460338072</v>
      </c>
      <c r="EB49" s="4">
        <f t="shared" si="46"/>
        <v>-67.260082325336811</v>
      </c>
      <c r="EC49" s="4">
        <f t="shared" si="47"/>
        <v>-80.676490190335556</v>
      </c>
      <c r="ED49" s="1">
        <f t="shared" si="48"/>
        <v>67.260082325336811</v>
      </c>
      <c r="EE49" s="1">
        <f t="shared" si="127"/>
        <v>32.739917674663189</v>
      </c>
      <c r="EF49" s="1">
        <f t="shared" si="49"/>
        <v>1.5686577550695731</v>
      </c>
      <c r="EG49" s="4">
        <f t="shared" si="128"/>
        <v>0.46338080547396299</v>
      </c>
      <c r="EH49" s="1">
        <f t="shared" si="129"/>
        <v>0.12016451960751845</v>
      </c>
      <c r="EI49" s="4">
        <f t="shared" si="178"/>
        <v>-0.27916662693565625</v>
      </c>
      <c r="EJ49" s="1">
        <f t="shared" si="179"/>
        <v>-0.18590647238757954</v>
      </c>
      <c r="EK49" s="1">
        <f t="shared" si="50"/>
        <v>1.2637608222419989E-2</v>
      </c>
      <c r="EL49" s="1">
        <f t="shared" si="130"/>
        <v>1008.8463257556939</v>
      </c>
      <c r="EM49" s="1">
        <f t="shared" si="131"/>
        <v>-190.92966527149193</v>
      </c>
      <c r="EN49" s="1">
        <f t="shared" si="132"/>
        <v>463.38080547396299</v>
      </c>
      <c r="EO49" s="1">
        <f t="shared" si="133"/>
        <v>250</v>
      </c>
      <c r="EP49" s="1">
        <f t="shared" si="134"/>
        <v>8.8752557138202509E-5</v>
      </c>
      <c r="EQ49" s="4">
        <f t="shared" si="180"/>
        <v>1.6617992405636245E-2</v>
      </c>
      <c r="ER49" s="1">
        <f t="shared" si="181"/>
        <v>-3.1427840631993607</v>
      </c>
      <c r="ES49" s="4">
        <f t="shared" si="135"/>
        <v>137.35418303075176</v>
      </c>
      <c r="ET49" s="4">
        <f t="shared" si="51"/>
        <v>147.35418303075176</v>
      </c>
      <c r="EU49" s="4">
        <f t="shared" si="136"/>
        <v>1.3237929853568491E-2</v>
      </c>
      <c r="EV49" s="4">
        <f t="shared" si="52"/>
        <v>6.003216311485024E-4</v>
      </c>
      <c r="EW49" s="4">
        <f t="shared" si="53"/>
        <v>-52.288437073942994</v>
      </c>
      <c r="EX49" s="4">
        <f t="shared" si="54"/>
        <v>-65.704844938941733</v>
      </c>
      <c r="EY49" s="4">
        <f t="shared" si="55"/>
        <v>-79.121252803940479</v>
      </c>
      <c r="EZ49" s="1">
        <f t="shared" si="56"/>
        <v>65.704844938941733</v>
      </c>
      <c r="FA49" s="1">
        <f t="shared" si="137"/>
        <v>34.295155061058267</v>
      </c>
      <c r="FB49" s="1">
        <f t="shared" si="57"/>
        <v>1.5543257066221212</v>
      </c>
      <c r="FC49" s="4">
        <f t="shared" si="138"/>
        <v>0.47977388884166139</v>
      </c>
      <c r="FD49" s="1">
        <f t="shared" si="139"/>
        <v>0.12017288376343206</v>
      </c>
      <c r="FE49" s="4">
        <f t="shared" si="182"/>
        <v>-0.25825377825046486</v>
      </c>
      <c r="FF49" s="1">
        <f t="shared" si="183"/>
        <v>-0.18768003920253257</v>
      </c>
      <c r="FG49" s="1">
        <f t="shared" si="58"/>
        <v>1.3237929853568491E-2</v>
      </c>
      <c r="FH49" s="1">
        <f t="shared" si="140"/>
        <v>1009.2665508974978</v>
      </c>
      <c r="FI49" s="1">
        <f t="shared" si="141"/>
        <v>-192.75115386178499</v>
      </c>
      <c r="FJ49" s="1">
        <f t="shared" si="142"/>
        <v>479.7738888416614</v>
      </c>
      <c r="FK49" s="1">
        <f t="shared" si="143"/>
        <v>250</v>
      </c>
      <c r="FL49" s="1">
        <f t="shared" si="144"/>
        <v>9.1387970831040272E-5</v>
      </c>
      <c r="FM49" s="4">
        <f t="shared" si="184"/>
        <v>4.3572838627028433E-5</v>
      </c>
      <c r="FN49" s="1">
        <f t="shared" si="185"/>
        <v>-3.3094388905534959</v>
      </c>
      <c r="FO49" s="4">
        <f t="shared" si="145"/>
        <v>140.85052809425295</v>
      </c>
      <c r="FP49" s="4">
        <f t="shared" si="59"/>
        <v>150.85052809425295</v>
      </c>
      <c r="FQ49" s="4">
        <f t="shared" si="146"/>
        <v>1.2869371982651204E-2</v>
      </c>
      <c r="FR49" s="4">
        <f t="shared" si="60"/>
        <v>-3.6855787091728646E-4</v>
      </c>
      <c r="FS49" s="4">
        <f t="shared" si="61"/>
        <v>-53.243250211034415</v>
      </c>
      <c r="FT49" s="4">
        <f t="shared" si="62"/>
        <v>-66.659658076033153</v>
      </c>
      <c r="FU49" s="4">
        <f t="shared" si="63"/>
        <v>-80.076065941031885</v>
      </c>
      <c r="FV49" s="1">
        <f t="shared" si="147"/>
        <v>66.659658076033153</v>
      </c>
      <c r="FW49" s="1">
        <f t="shared" si="148"/>
        <v>33.340341923966847</v>
      </c>
      <c r="FX49" s="1">
        <f t="shared" si="64"/>
        <v>1.5633741760059991</v>
      </c>
      <c r="FY49" s="4">
        <f t="shared" si="149"/>
        <v>0.46215552930894521</v>
      </c>
      <c r="FZ49" s="1">
        <f t="shared" si="150"/>
        <v>0.11580575724737255</v>
      </c>
      <c r="GA49" s="4">
        <f t="shared" si="186"/>
        <v>-0.2589213657961712</v>
      </c>
      <c r="GB49" s="1">
        <f t="shared" si="187"/>
        <v>-0.17204123168581875</v>
      </c>
      <c r="GC49" s="1">
        <f t="shared" si="65"/>
        <v>1.2869371982651204E-2</v>
      </c>
      <c r="GD49" s="1">
        <f t="shared" si="151"/>
        <v>1009.0085603878558</v>
      </c>
      <c r="GE49" s="1">
        <f t="shared" si="152"/>
        <v>-176.68978576596956</v>
      </c>
      <c r="GF49" s="1">
        <f t="shared" si="153"/>
        <v>462.15552930894523</v>
      </c>
      <c r="GG49" s="1">
        <f t="shared" si="154"/>
        <v>250</v>
      </c>
      <c r="GH49" s="1">
        <f t="shared" si="155"/>
        <v>8.6749755110239818E-5</v>
      </c>
      <c r="GI49" s="4">
        <f t="shared" si="188"/>
        <v>6.0323707356116217E-2</v>
      </c>
      <c r="GJ49" s="1">
        <f t="shared" si="189"/>
        <v>-3.1570192883066848</v>
      </c>
      <c r="GK49" s="4">
        <f t="shared" si="190"/>
        <v>141.7585089723888</v>
      </c>
      <c r="GL49" s="4">
        <f t="shared" si="66"/>
        <v>151.7585089723888</v>
      </c>
      <c r="GM49" s="4">
        <f t="shared" si="191"/>
        <v>1.3187542723767891E-2</v>
      </c>
      <c r="GN49" s="4">
        <f t="shared" si="67"/>
        <v>3.1817074111668668E-4</v>
      </c>
      <c r="GO49" s="4">
        <v>350</v>
      </c>
      <c r="GP49" s="4"/>
      <c r="GQ49" s="4"/>
      <c r="GR49" s="4"/>
      <c r="GS49" s="4"/>
      <c r="GT49" s="4"/>
      <c r="GU49" s="4"/>
      <c r="GV49" s="4"/>
      <c r="GW49" s="4"/>
      <c r="GX49" s="6"/>
      <c r="GY49" s="4"/>
      <c r="GZ49" s="4"/>
      <c r="HA49" s="4"/>
      <c r="HB49" s="1"/>
      <c r="HC49" s="4"/>
      <c r="HD49" s="4"/>
    </row>
    <row r="50" spans="1:212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56"/>
        <v>345</v>
      </c>
      <c r="F50" s="4">
        <f t="shared" si="68"/>
        <v>1.7384999999999977</v>
      </c>
      <c r="G50" s="10">
        <f t="shared" si="69"/>
        <v>-77.327359628412481</v>
      </c>
      <c r="H50" s="25">
        <f t="shared" si="70"/>
        <v>-90.743767493411212</v>
      </c>
      <c r="I50" s="25">
        <f t="shared" si="71"/>
        <v>90.743767493411212</v>
      </c>
      <c r="J50" s="4">
        <f t="shared" si="2"/>
        <v>9.2562325065887876</v>
      </c>
      <c r="K50" s="1">
        <f t="shared" si="3"/>
        <v>1.6609460312462447</v>
      </c>
      <c r="L50" s="1">
        <f t="shared" si="72"/>
        <v>0.40833744025532415</v>
      </c>
      <c r="M50" s="1">
        <f t="shared" si="157"/>
        <v>-5.3478537988213448E-2</v>
      </c>
      <c r="N50" s="1">
        <v>0</v>
      </c>
      <c r="O50" s="4">
        <f t="shared" si="73"/>
        <v>0.25743708949107341</v>
      </c>
      <c r="P50" s="1">
        <f t="shared" si="74"/>
        <v>-54.923528084654976</v>
      </c>
      <c r="Q50" s="4">
        <f t="shared" si="75"/>
        <v>408.33744025532417</v>
      </c>
      <c r="R50" s="1">
        <f t="shared" si="76"/>
        <v>250</v>
      </c>
      <c r="S50" s="4">
        <f t="shared" si="4"/>
        <v>8.7516391834327831E-3</v>
      </c>
      <c r="T50" s="4"/>
      <c r="U50" s="4">
        <f t="shared" si="5"/>
        <v>-63.910951763413742</v>
      </c>
      <c r="V50" s="4">
        <f t="shared" si="6"/>
        <v>-77.327359628412481</v>
      </c>
      <c r="W50" s="4">
        <f t="shared" si="7"/>
        <v>-90.743767493411212</v>
      </c>
      <c r="X50" s="1">
        <f t="shared" si="8"/>
        <v>77.327359628412481</v>
      </c>
      <c r="Y50" s="1">
        <f t="shared" si="77"/>
        <v>22.672640371587519</v>
      </c>
      <c r="Z50" s="1">
        <f t="shared" si="9"/>
        <v>1.6591680394372603</v>
      </c>
      <c r="AA50" s="4">
        <f t="shared" si="78"/>
        <v>0.41240018769159281</v>
      </c>
      <c r="AB50" s="1">
        <f t="shared" si="79"/>
        <v>7.5889134673997521E-2</v>
      </c>
      <c r="AC50" s="4">
        <f t="shared" si="158"/>
        <v>-0.35355819774007519</v>
      </c>
      <c r="AD50" s="1">
        <f t="shared" si="159"/>
        <v>-0.29909775360679075</v>
      </c>
      <c r="AE50" s="1">
        <f t="shared" si="10"/>
        <v>8.7516391834327831E-3</v>
      </c>
      <c r="AF50" s="1">
        <f t="shared" si="80"/>
        <v>1006.1261474284029</v>
      </c>
      <c r="AG50" s="1">
        <f t="shared" si="81"/>
        <v>-307.17937490924623</v>
      </c>
      <c r="AH50" s="1">
        <f t="shared" si="82"/>
        <v>412.40018769159281</v>
      </c>
      <c r="AI50" s="1">
        <f t="shared" si="83"/>
        <v>250</v>
      </c>
      <c r="AJ50" s="1">
        <f t="shared" si="84"/>
        <v>9.707430952158661E-5</v>
      </c>
      <c r="AK50" s="4">
        <f t="shared" si="160"/>
        <v>-0.10992536699288841</v>
      </c>
      <c r="AL50" s="1">
        <f t="shared" si="161"/>
        <v>-2.2978351628510842</v>
      </c>
      <c r="AM50" s="4">
        <f t="shared" si="85"/>
        <v>90.231851410470412</v>
      </c>
      <c r="AN50" s="4">
        <f t="shared" si="11"/>
        <v>100.23185141047041</v>
      </c>
      <c r="AO50" s="4">
        <f t="shared" si="86"/>
        <v>1.0336275623821483E-2</v>
      </c>
      <c r="AP50" s="4">
        <f t="shared" si="12"/>
        <v>1.5846364403886998E-3</v>
      </c>
      <c r="AQ50" s="4">
        <f t="shared" si="13"/>
        <v>-59.805676011111409</v>
      </c>
      <c r="AR50" s="4">
        <f t="shared" si="14"/>
        <v>-73.222083876110148</v>
      </c>
      <c r="AS50" s="4">
        <f t="shared" si="15"/>
        <v>-86.638491741108879</v>
      </c>
      <c r="AT50" s="1">
        <f t="shared" si="16"/>
        <v>73.222083876110148</v>
      </c>
      <c r="AU50" s="1">
        <f t="shared" si="87"/>
        <v>26.777916123889852</v>
      </c>
      <c r="AV50" s="1">
        <f t="shared" si="17"/>
        <v>1.6301369527827909</v>
      </c>
      <c r="AW50" s="4">
        <f t="shared" si="88"/>
        <v>0.45998247130123016</v>
      </c>
      <c r="AX50" s="1">
        <f t="shared" si="89"/>
        <v>0.11698581710634799</v>
      </c>
      <c r="AY50" s="4">
        <f t="shared" si="162"/>
        <v>-0.35228913201284817</v>
      </c>
      <c r="AZ50" s="1">
        <f t="shared" si="163"/>
        <v>-0.31868311670173088</v>
      </c>
      <c r="BA50" s="1">
        <f t="shared" si="18"/>
        <v>1.0336275623821483E-2</v>
      </c>
      <c r="BB50" s="1">
        <f t="shared" si="90"/>
        <v>1007.2353929366751</v>
      </c>
      <c r="BC50" s="1">
        <f t="shared" si="91"/>
        <v>-327.29393451501164</v>
      </c>
      <c r="BD50" s="1">
        <f t="shared" si="92"/>
        <v>459.98247130123013</v>
      </c>
      <c r="BE50" s="1">
        <f t="shared" si="93"/>
        <v>250</v>
      </c>
      <c r="BF50" s="1">
        <f t="shared" si="94"/>
        <v>1.0576158616303587E-4</v>
      </c>
      <c r="BG50" s="4">
        <f t="shared" si="164"/>
        <v>-0.24594650070826646</v>
      </c>
      <c r="BH50" s="1">
        <f t="shared" si="165"/>
        <v>-2.8300154066636369</v>
      </c>
      <c r="BI50" s="4">
        <f t="shared" si="95"/>
        <v>101.82776385485303</v>
      </c>
      <c r="BJ50" s="4">
        <f t="shared" si="19"/>
        <v>111.82776385485303</v>
      </c>
      <c r="BK50" s="4">
        <f t="shared" si="96"/>
        <v>1.1940924425142515E-2</v>
      </c>
      <c r="BL50" s="4">
        <f t="shared" si="20"/>
        <v>1.6046488013210323E-3</v>
      </c>
      <c r="BM50" s="4">
        <f t="shared" si="21"/>
        <v>-55.648554764165731</v>
      </c>
      <c r="BN50" s="4">
        <f t="shared" si="22"/>
        <v>-69.064962629164469</v>
      </c>
      <c r="BO50" s="4">
        <f t="shared" si="23"/>
        <v>-82.481370494163201</v>
      </c>
      <c r="BP50" s="1">
        <f t="shared" si="24"/>
        <v>69.064962629164469</v>
      </c>
      <c r="BQ50" s="1">
        <f t="shared" si="97"/>
        <v>30.935037370835531</v>
      </c>
      <c r="BR50" s="1">
        <f t="shared" si="25"/>
        <v>1.5965212973638176</v>
      </c>
      <c r="BS50" s="4">
        <f t="shared" si="98"/>
        <v>0.49975520708320786</v>
      </c>
      <c r="BT50" s="1">
        <f t="shared" si="99"/>
        <v>0.13306386444554386</v>
      </c>
      <c r="BU50" s="4">
        <f t="shared" si="166"/>
        <v>-0.29202671400462837</v>
      </c>
      <c r="BV50" s="1">
        <f t="shared" si="167"/>
        <v>-0.30235711096862583</v>
      </c>
      <c r="BW50" s="1">
        <f t="shared" si="26"/>
        <v>1.1940924425142515E-2</v>
      </c>
      <c r="BX50" s="1">
        <f t="shared" si="100"/>
        <v>1008.3586470975998</v>
      </c>
      <c r="BY50" s="1">
        <f t="shared" si="101"/>
        <v>-310.52680010699811</v>
      </c>
      <c r="BZ50" s="1">
        <f t="shared" si="102"/>
        <v>499.75520708320789</v>
      </c>
      <c r="CA50" s="1">
        <f t="shared" si="103"/>
        <v>250</v>
      </c>
      <c r="CB50" s="1">
        <f t="shared" si="104"/>
        <v>1.0922133595447602E-4</v>
      </c>
      <c r="CC50" s="4">
        <f t="shared" si="168"/>
        <v>-0.31889991449390537</v>
      </c>
      <c r="CD50" s="1">
        <f t="shared" si="169"/>
        <v>-3.3041310207795345</v>
      </c>
      <c r="CE50" s="4">
        <f t="shared" si="105"/>
        <v>115.56755496482295</v>
      </c>
      <c r="CF50" s="4">
        <f t="shared" si="27"/>
        <v>125.56755496482295</v>
      </c>
      <c r="CG50" s="4">
        <f t="shared" si="106"/>
        <v>1.1673845552870803E-2</v>
      </c>
      <c r="CH50" s="4">
        <f t="shared" si="28"/>
        <v>-2.6707887227171191E-4</v>
      </c>
      <c r="CI50" s="4">
        <f t="shared" si="29"/>
        <v>-56.340468941035446</v>
      </c>
      <c r="CJ50" s="4">
        <f t="shared" si="30"/>
        <v>-69.756876806034185</v>
      </c>
      <c r="CK50" s="4">
        <f t="shared" si="31"/>
        <v>-83.173284671032917</v>
      </c>
      <c r="CL50" s="1">
        <f t="shared" si="32"/>
        <v>69.756876806034185</v>
      </c>
      <c r="CM50" s="1">
        <f t="shared" si="107"/>
        <v>30.243123193965815</v>
      </c>
      <c r="CN50" s="1">
        <f t="shared" si="33"/>
        <v>1.6027514556400262</v>
      </c>
      <c r="CO50" s="4">
        <f t="shared" si="108"/>
        <v>0.46115055860364684</v>
      </c>
      <c r="CP50" s="1">
        <f t="shared" si="109"/>
        <v>0.12109785727671074</v>
      </c>
      <c r="CQ50" s="4">
        <f t="shared" si="170"/>
        <v>-0.30995790282738139</v>
      </c>
      <c r="CR50" s="1">
        <f t="shared" si="171"/>
        <v>-0.23348166751914179</v>
      </c>
      <c r="CS50" s="1">
        <f t="shared" si="34"/>
        <v>1.1673845552870803E-2</v>
      </c>
      <c r="CT50" s="1">
        <f t="shared" si="110"/>
        <v>1008.1716918870096</v>
      </c>
      <c r="CU50" s="1">
        <f t="shared" si="111"/>
        <v>-239.79034217550898</v>
      </c>
      <c r="CV50" s="1">
        <f t="shared" si="112"/>
        <v>461.15055860364686</v>
      </c>
      <c r="CW50" s="1">
        <f t="shared" si="113"/>
        <v>250</v>
      </c>
      <c r="CX50" s="1">
        <f t="shared" si="114"/>
        <v>9.4857215260411848E-5</v>
      </c>
      <c r="CY50" s="4">
        <f t="shared" si="172"/>
        <v>-0.10289033267020457</v>
      </c>
      <c r="CZ50" s="1">
        <f t="shared" si="173"/>
        <v>-3.0213517208879055</v>
      </c>
      <c r="DA50" s="4">
        <f t="shared" si="115"/>
        <v>122.19827832403735</v>
      </c>
      <c r="DB50" s="4">
        <f t="shared" si="35"/>
        <v>132.19827832403735</v>
      </c>
      <c r="DC50" s="4">
        <f t="shared" si="116"/>
        <v>1.2687476097370988E-2</v>
      </c>
      <c r="DD50" s="4">
        <f t="shared" si="36"/>
        <v>1.0136305445001843E-3</v>
      </c>
      <c r="DE50" s="4">
        <f t="shared" si="37"/>
        <v>-53.714483074454655</v>
      </c>
      <c r="DF50" s="4">
        <f t="shared" si="38"/>
        <v>-67.130890939453394</v>
      </c>
      <c r="DG50" s="4">
        <f t="shared" si="39"/>
        <v>-80.54729880445214</v>
      </c>
      <c r="DH50" s="1">
        <f t="shared" si="40"/>
        <v>67.130890939453394</v>
      </c>
      <c r="DI50" s="1">
        <f t="shared" si="117"/>
        <v>32.869109060546606</v>
      </c>
      <c r="DJ50" s="1">
        <f t="shared" si="41"/>
        <v>1.5797958600784954</v>
      </c>
      <c r="DK50" s="4">
        <f t="shared" si="118"/>
        <v>0.48603484435613797</v>
      </c>
      <c r="DL50" s="1">
        <f t="shared" si="119"/>
        <v>0.12488145981753405</v>
      </c>
      <c r="DM50" s="4">
        <f t="shared" si="174"/>
        <v>-0.2759954886312822</v>
      </c>
      <c r="DN50" s="1">
        <f t="shared" si="175"/>
        <v>-0.22857468326154318</v>
      </c>
      <c r="DO50" s="1">
        <f t="shared" si="42"/>
        <v>1.2687476097370988E-2</v>
      </c>
      <c r="DP50" s="1">
        <f t="shared" si="120"/>
        <v>1008.8812332681596</v>
      </c>
      <c r="DQ50" s="1">
        <f t="shared" si="121"/>
        <v>-234.75077120327006</v>
      </c>
      <c r="DR50" s="1">
        <f t="shared" si="122"/>
        <v>486.03484435613797</v>
      </c>
      <c r="DS50" s="1">
        <f t="shared" si="123"/>
        <v>250</v>
      </c>
      <c r="DT50" s="1">
        <f t="shared" si="124"/>
        <v>9.7823010924421796E-5</v>
      </c>
      <c r="DU50" s="4">
        <f t="shared" si="176"/>
        <v>-0.12700372708668398</v>
      </c>
      <c r="DV50" s="1">
        <f t="shared" si="177"/>
        <v>-3.2988727514294309</v>
      </c>
      <c r="DW50" s="4">
        <f t="shared" si="125"/>
        <v>130.00606954396363</v>
      </c>
      <c r="DX50" s="4">
        <f t="shared" si="43"/>
        <v>140.00606954396363</v>
      </c>
      <c r="DY50" s="4">
        <f t="shared" si="126"/>
        <v>1.2194202258629751E-2</v>
      </c>
      <c r="DZ50" s="4">
        <f t="shared" si="44"/>
        <v>-4.9327383874123686E-4</v>
      </c>
      <c r="EA50" s="4">
        <f t="shared" si="45"/>
        <v>-54.992394573784289</v>
      </c>
      <c r="EB50" s="4">
        <f t="shared" si="46"/>
        <v>-68.408802438783027</v>
      </c>
      <c r="EC50" s="4">
        <f t="shared" si="47"/>
        <v>-81.825210303781773</v>
      </c>
      <c r="ED50" s="1">
        <f t="shared" si="48"/>
        <v>68.408802438783027</v>
      </c>
      <c r="EE50" s="1">
        <f t="shared" si="127"/>
        <v>31.591197561216973</v>
      </c>
      <c r="EF50" s="1">
        <f t="shared" si="49"/>
        <v>1.5914376861937203</v>
      </c>
      <c r="EG50" s="4">
        <f t="shared" si="128"/>
        <v>0.45559862248294447</v>
      </c>
      <c r="EH50" s="1">
        <f t="shared" si="129"/>
        <v>0.11660466946583598</v>
      </c>
      <c r="EI50" s="4">
        <f t="shared" si="178"/>
        <v>-0.27916662693565625</v>
      </c>
      <c r="EJ50" s="1">
        <f t="shared" si="179"/>
        <v>-0.19262062288973555</v>
      </c>
      <c r="EK50" s="1">
        <f t="shared" si="50"/>
        <v>1.2194202258629751E-2</v>
      </c>
      <c r="EL50" s="1">
        <f t="shared" si="130"/>
        <v>1008.5359415810409</v>
      </c>
      <c r="EM50" s="1">
        <f t="shared" si="131"/>
        <v>-197.82523212021621</v>
      </c>
      <c r="EN50" s="1">
        <f t="shared" si="132"/>
        <v>455.59862248294445</v>
      </c>
      <c r="EO50" s="1">
        <f t="shared" si="133"/>
        <v>250</v>
      </c>
      <c r="EP50" s="1">
        <f t="shared" si="134"/>
        <v>8.8681192758047547E-5</v>
      </c>
      <c r="EQ50" s="4">
        <f t="shared" si="180"/>
        <v>3.3673692888778815E-3</v>
      </c>
      <c r="ER50" s="1">
        <f t="shared" si="181"/>
        <v>-3.0451831953685597</v>
      </c>
      <c r="ES50" s="4">
        <f t="shared" si="135"/>
        <v>132.78193272779487</v>
      </c>
      <c r="ET50" s="4">
        <f t="shared" si="51"/>
        <v>142.78193272779487</v>
      </c>
      <c r="EU50" s="4">
        <f t="shared" si="136"/>
        <v>1.2782335355167526E-2</v>
      </c>
      <c r="EV50" s="4">
        <f t="shared" si="52"/>
        <v>5.881330965377754E-4</v>
      </c>
      <c r="EW50" s="4">
        <f t="shared" si="53"/>
        <v>-53.468733701924769</v>
      </c>
      <c r="EX50" s="4">
        <f t="shared" si="54"/>
        <v>-66.885141566923508</v>
      </c>
      <c r="EY50" s="4">
        <f t="shared" si="55"/>
        <v>-80.30154943192224</v>
      </c>
      <c r="EZ50" s="1">
        <f t="shared" si="56"/>
        <v>66.885141566923508</v>
      </c>
      <c r="FA50" s="1">
        <f t="shared" si="137"/>
        <v>33.114858433076492</v>
      </c>
      <c r="FB50" s="1">
        <f t="shared" si="57"/>
        <v>1.5778801576872739</v>
      </c>
      <c r="FC50" s="4">
        <f t="shared" si="138"/>
        <v>0.47108902130305275</v>
      </c>
      <c r="FD50" s="1">
        <f t="shared" si="139"/>
        <v>0.11670047074629164</v>
      </c>
      <c r="FE50" s="4">
        <f t="shared" si="182"/>
        <v>-0.25825377825046486</v>
      </c>
      <c r="FF50" s="1">
        <f t="shared" si="183"/>
        <v>-0.19389346505041699</v>
      </c>
      <c r="FG50" s="1">
        <f t="shared" si="58"/>
        <v>1.2782335355167526E-2</v>
      </c>
      <c r="FH50" s="1">
        <f t="shared" si="140"/>
        <v>1008.9476347486172</v>
      </c>
      <c r="FI50" s="1">
        <f t="shared" si="141"/>
        <v>-199.13246647607926</v>
      </c>
      <c r="FJ50" s="1">
        <f t="shared" si="142"/>
        <v>471.08902130305273</v>
      </c>
      <c r="FK50" s="1">
        <f t="shared" si="143"/>
        <v>250</v>
      </c>
      <c r="FL50" s="1">
        <f t="shared" si="144"/>
        <v>9.1118899680192952E-5</v>
      </c>
      <c r="FM50" s="4">
        <f t="shared" si="184"/>
        <v>-1.2952446038726891E-2</v>
      </c>
      <c r="FN50" s="1">
        <f t="shared" si="185"/>
        <v>-3.208536284830608</v>
      </c>
      <c r="FO50" s="4">
        <f t="shared" si="145"/>
        <v>136.56214711304963</v>
      </c>
      <c r="FP50" s="4">
        <f t="shared" si="59"/>
        <v>146.56214711304963</v>
      </c>
      <c r="FQ50" s="4">
        <f t="shared" si="146"/>
        <v>1.2437693913070905E-2</v>
      </c>
      <c r="FR50" s="4">
        <f t="shared" si="60"/>
        <v>-3.4464144209662116E-4</v>
      </c>
      <c r="FS50" s="4">
        <f t="shared" si="61"/>
        <v>-54.361587178859018</v>
      </c>
      <c r="FT50" s="4">
        <f t="shared" si="62"/>
        <v>-67.777995043857757</v>
      </c>
      <c r="FU50" s="4">
        <f t="shared" si="63"/>
        <v>-81.194402908856489</v>
      </c>
      <c r="FV50" s="1">
        <f t="shared" si="147"/>
        <v>67.777995043857757</v>
      </c>
      <c r="FW50" s="1">
        <f t="shared" si="148"/>
        <v>32.222004956142243</v>
      </c>
      <c r="FX50" s="1">
        <f t="shared" si="64"/>
        <v>1.5860696604394109</v>
      </c>
      <c r="FY50" s="4">
        <f t="shared" si="149"/>
        <v>0.45390968866823478</v>
      </c>
      <c r="FZ50" s="1">
        <f t="shared" si="150"/>
        <v>0.11219975853149716</v>
      </c>
      <c r="GA50" s="4">
        <f t="shared" si="186"/>
        <v>-0.2589213657961712</v>
      </c>
      <c r="GB50" s="1">
        <f t="shared" si="187"/>
        <v>-0.17669674314350062</v>
      </c>
      <c r="GC50" s="1">
        <f t="shared" si="65"/>
        <v>1.2437693913070905E-2</v>
      </c>
      <c r="GD50" s="1">
        <f t="shared" si="151"/>
        <v>1008.7063857391496</v>
      </c>
      <c r="GE50" s="1">
        <f t="shared" si="152"/>
        <v>-181.471089143238</v>
      </c>
      <c r="GF50" s="1">
        <f t="shared" si="153"/>
        <v>453.90968866823476</v>
      </c>
      <c r="GG50" s="1">
        <f t="shared" si="154"/>
        <v>250</v>
      </c>
      <c r="GH50" s="1">
        <f t="shared" si="155"/>
        <v>8.6335613916059881E-5</v>
      </c>
      <c r="GI50" s="4">
        <f t="shared" si="188"/>
        <v>4.9721503278608449E-2</v>
      </c>
      <c r="GJ50" s="1">
        <f t="shared" si="189"/>
        <v>-3.0597019749891179</v>
      </c>
      <c r="GK50" s="4">
        <f t="shared" si="190"/>
        <v>137.68080979621277</v>
      </c>
      <c r="GL50" s="4">
        <f t="shared" si="66"/>
        <v>147.68080979621277</v>
      </c>
      <c r="GM50" s="4">
        <f t="shared" si="191"/>
        <v>1.2748487203236916E-2</v>
      </c>
      <c r="GN50" s="4">
        <f t="shared" si="67"/>
        <v>3.1079329016601119E-4</v>
      </c>
      <c r="GO50" s="4">
        <v>345</v>
      </c>
      <c r="GP50" s="4"/>
      <c r="GQ50" s="4"/>
      <c r="GR50" s="4"/>
      <c r="GS50" s="4"/>
      <c r="GT50" s="4"/>
      <c r="GU50" s="4"/>
      <c r="GV50" s="4"/>
      <c r="GW50" s="4"/>
      <c r="GX50" s="6"/>
      <c r="GY50" s="4"/>
      <c r="GZ50" s="4"/>
      <c r="HA50" s="4"/>
      <c r="HB50" s="1"/>
      <c r="HC50" s="4"/>
      <c r="HD50" s="4"/>
    </row>
    <row r="51" spans="1:212" s="5" customFormat="1">
      <c r="A51" s="4">
        <v>33</v>
      </c>
      <c r="B51" s="4">
        <f t="shared" ref="B51:B82" si="192">C51-D51</f>
        <v>100</v>
      </c>
      <c r="C51" s="4">
        <v>0</v>
      </c>
      <c r="D51" s="1">
        <f t="shared" ref="D51:D82" si="193">-$B$16</f>
        <v>-100</v>
      </c>
      <c r="E51" s="1">
        <f t="shared" si="156"/>
        <v>340</v>
      </c>
      <c r="F51" s="4">
        <f t="shared" si="68"/>
        <v>1.7509999999999977</v>
      </c>
      <c r="G51" s="10">
        <f t="shared" si="69"/>
        <v>-78.564675947182323</v>
      </c>
      <c r="H51" s="25">
        <f t="shared" si="70"/>
        <v>-91.981083812181055</v>
      </c>
      <c r="I51" s="25">
        <f t="shared" si="71"/>
        <v>91.981083812181055</v>
      </c>
      <c r="J51" s="4">
        <f t="shared" ref="J51:J82" si="194">$B51-I51</f>
        <v>8.0189161878189452</v>
      </c>
      <c r="K51" s="1">
        <f t="shared" ref="K51:K82" si="195">$F51-((((N52/$B$4)+$B$11)*(($D$14/2)*(($D$14/3)+(H51-$D51))))+(($B$11*(H51-$D51)^2)/2))/($C51-$D51)</f>
        <v>1.6808191818596168</v>
      </c>
      <c r="L51" s="1">
        <f t="shared" si="72"/>
        <v>0.39746301226744052</v>
      </c>
      <c r="M51" s="1">
        <f t="shared" si="157"/>
        <v>-4.7155802694061277E-2</v>
      </c>
      <c r="N51" s="1">
        <v>0</v>
      </c>
      <c r="O51" s="4">
        <f t="shared" si="73"/>
        <v>0.25743708949107341</v>
      </c>
      <c r="P51" s="1">
        <f t="shared" si="74"/>
        <v>-48.429952482854809</v>
      </c>
      <c r="Q51" s="4">
        <f t="shared" si="75"/>
        <v>397.46301226744049</v>
      </c>
      <c r="R51" s="1">
        <f t="shared" si="76"/>
        <v>250</v>
      </c>
      <c r="S51" s="4">
        <f t="shared" ref="S51:S82" si="196">(G51-D51)*$B$13/(C51-D51)</f>
        <v>8.2740350843876244E-3</v>
      </c>
      <c r="T51" s="4"/>
      <c r="U51" s="4">
        <f t="shared" ref="U51:U82" si="197">IF(W51&gt;$D51,(S51/$B$13)*($C51-$D51)+$D51+($D$14/2),(IF(U50+(U50-U49)&gt;$D51,U50+(U50-U49),$D51)))</f>
        <v>-65.148268082183591</v>
      </c>
      <c r="V51" s="4">
        <f t="shared" ref="V51:V82" si="198">IF((((S51/$B$13)*($C51-$D51))+$D51)&gt;$D51-($D51/5),(S51/$B$13)*($C51-$D51)+$D51,IF(V50+(V50-V49)&gt;$D51,V50+(V50-V49),$D51))</f>
        <v>-78.564675947182323</v>
      </c>
      <c r="W51" s="4">
        <f t="shared" ref="W51:W82" si="199">IF(((S51/$B$13)*($C51-$D51)+$D51-($D$14)/2)&gt;$D51,(S51/$B$13)*($C51-$D51)+$D51-($D$14)/2,$D51)</f>
        <v>-91.981083812181055</v>
      </c>
      <c r="X51" s="1">
        <f t="shared" si="8"/>
        <v>78.564675947182323</v>
      </c>
      <c r="Y51" s="1">
        <f t="shared" si="77"/>
        <v>21.435324052817677</v>
      </c>
      <c r="Z51" s="1">
        <f t="shared" ref="Z51:Z82" si="200">IF(W51&gt;$D51,$F51-((((AB52/$B$4)+$B$11)*(((U51-W51)/2)*(((U51-W51)/3)+(W51-$D51))))+(($B$11*(W51-$D51)^2)/2))/($C51-$D51),$F51-(((AB52/$B$4)+$B$11)*((U51-$D51)^3)/(6*$D$14*$B$19)))</f>
        <v>1.6792277378976506</v>
      </c>
      <c r="AA51" s="4">
        <f t="shared" si="78"/>
        <v>0.40119396920780481</v>
      </c>
      <c r="AB51" s="1">
        <f t="shared" si="79"/>
        <v>7.281319347581168E-2</v>
      </c>
      <c r="AC51" s="4">
        <f t="shared" si="158"/>
        <v>-0.35355819774007519</v>
      </c>
      <c r="AD51" s="1">
        <f t="shared" si="159"/>
        <v>-0.2994567632916868</v>
      </c>
      <c r="AE51" s="1">
        <f t="shared" si="10"/>
        <v>8.2740350843876244E-3</v>
      </c>
      <c r="AF51" s="1">
        <f t="shared" si="80"/>
        <v>1005.7918245590713</v>
      </c>
      <c r="AG51" s="1">
        <f t="shared" si="81"/>
        <v>-307.54808503582819</v>
      </c>
      <c r="AH51" s="1">
        <f t="shared" si="82"/>
        <v>401.1939692078048</v>
      </c>
      <c r="AI51" s="1">
        <f t="shared" si="83"/>
        <v>250</v>
      </c>
      <c r="AJ51" s="1">
        <f t="shared" si="84"/>
        <v>9.5520819809031757E-5</v>
      </c>
      <c r="AK51" s="4">
        <f t="shared" si="160"/>
        <v>-8.6246333806812028E-2</v>
      </c>
      <c r="AL51" s="1">
        <f t="shared" si="161"/>
        <v>-2.1547551049037179</v>
      </c>
      <c r="AM51" s="4">
        <f t="shared" si="85"/>
        <v>85.737154823564069</v>
      </c>
      <c r="AN51" s="4">
        <f t="shared" si="11"/>
        <v>95.737154823564069</v>
      </c>
      <c r="AO51" s="4">
        <f t="shared" si="86"/>
        <v>9.8101877275267643E-3</v>
      </c>
      <c r="AP51" s="4">
        <f t="shared" si="12"/>
        <v>1.5361526431391399E-3</v>
      </c>
      <c r="AQ51" s="4">
        <f t="shared" ref="AQ51:AQ82" si="201">IF(AS51&gt;$D51,(AO51/$B$13)*($C51-$D51)+$D51+($D$14/2),(IF(AQ50+(AQ50-AQ49)&gt;$D51,AQ50+(AQ50-AQ49),$D51)))</f>
        <v>-61.168598022237624</v>
      </c>
      <c r="AR51" s="4">
        <f t="shared" ref="AR51:AR82" si="202">IF((((AO51/$B$13)*($C51-$D51))+$D51)&gt;$D51-($D51/5),(AO51/$B$13)*($C51-$D51)+$D51,IF(AR50+(AR50-AR49)&gt;$D51,AR50+(AR50-AR49),$D51))</f>
        <v>-74.585005887236363</v>
      </c>
      <c r="AS51" s="4">
        <f t="shared" ref="AS51:AS82" si="203">IF(((AO51/$B$13)*($C51-$D51)+$D51-($D$14)/2)&gt;$D51,(AO51/$B$13)*($C51-$D51)+$D51-($D$14)/2,$D51)</f>
        <v>-88.001413752235095</v>
      </c>
      <c r="AT51" s="1">
        <f t="shared" si="16"/>
        <v>74.585005887236363</v>
      </c>
      <c r="AU51" s="1">
        <f t="shared" si="87"/>
        <v>25.414994112763637</v>
      </c>
      <c r="AV51" s="1">
        <f t="shared" ref="AV51:AV82" si="204">IF(AS51&gt;$D51,$F51-((((AX52/$B$4)+$B$11)*(((AQ51-AS51)/2)*(((AQ51-AS51)/3)+(AS51-$D51))))+(($B$11*(AS51-$D51)^2)/2))/($C51-$D51),$F51-(((AX52/$B$4)+$B$11)*((AQ51-$D51)^3)/(6*$D$14*$B$19)))</f>
        <v>1.65255925607972</v>
      </c>
      <c r="AW51" s="4">
        <f t="shared" si="88"/>
        <v>0.44844606593858138</v>
      </c>
      <c r="AX51" s="1">
        <f t="shared" si="89"/>
        <v>0.11303333863930003</v>
      </c>
      <c r="AY51" s="4">
        <f t="shared" si="162"/>
        <v>-0.35228913201284817</v>
      </c>
      <c r="AZ51" s="1">
        <f t="shared" si="163"/>
        <v>-0.32674628435220993</v>
      </c>
      <c r="BA51" s="1">
        <f t="shared" si="18"/>
        <v>9.8101877275267643E-3</v>
      </c>
      <c r="BB51" s="1">
        <f t="shared" si="90"/>
        <v>1006.8671314092687</v>
      </c>
      <c r="BC51" s="1">
        <f t="shared" si="91"/>
        <v>-335.57496895540663</v>
      </c>
      <c r="BD51" s="1">
        <f t="shared" si="92"/>
        <v>448.4460659385814</v>
      </c>
      <c r="BE51" s="1">
        <f t="shared" si="93"/>
        <v>250</v>
      </c>
      <c r="BF51" s="1">
        <f t="shared" si="94"/>
        <v>1.0521757925894374E-4</v>
      </c>
      <c r="BG51" s="4">
        <f t="shared" si="164"/>
        <v>-0.22597077165806034</v>
      </c>
      <c r="BH51" s="1">
        <f t="shared" si="165"/>
        <v>-2.6785177035397516</v>
      </c>
      <c r="BI51" s="4">
        <f t="shared" si="95"/>
        <v>96.543744665693126</v>
      </c>
      <c r="BJ51" s="4">
        <f t="shared" si="19"/>
        <v>106.54374466569313</v>
      </c>
      <c r="BK51" s="4">
        <f t="shared" si="96"/>
        <v>1.1393395336621617E-2</v>
      </c>
      <c r="BL51" s="4">
        <f t="shared" si="20"/>
        <v>1.5832076090948524E-3</v>
      </c>
      <c r="BM51" s="4">
        <f t="shared" ref="BM51:BM82" si="205">IF(BO51&gt;$D51,(BK51/$B$13)*($C51-$D51)+$D51+($D$14/2),(IF(BM50+(BM50-BM49)&gt;$D51,BM50+(BM50-BM49),$D51)))</f>
        <v>-57.067023905411581</v>
      </c>
      <c r="BN51" s="4">
        <f t="shared" ref="BN51:BN82" si="206">IF((((BK51/$B$13)*($C51-$D51))+$D51)&gt;$D51-($D51/5),(BK51/$B$13)*($C51-$D51)+$D51,IF(BN50+(BN50-BN49)&gt;$D51,BN50+(BN50-BN49),$D51))</f>
        <v>-70.48343177041032</v>
      </c>
      <c r="BO51" s="4">
        <f t="shared" ref="BO51:BO82" si="207">IF(((BK51/$B$13)*($C51-$D51)+$D51-($D$14)/2)&gt;$D51,(BK51/$B$13)*($C51-$D51)+$D51-($D$14)/2,$D51)</f>
        <v>-83.899839635409052</v>
      </c>
      <c r="BP51" s="1">
        <f t="shared" si="24"/>
        <v>70.48343177041032</v>
      </c>
      <c r="BQ51" s="1">
        <f t="shared" si="97"/>
        <v>29.51656822958968</v>
      </c>
      <c r="BR51" s="1">
        <f t="shared" ref="BR51:BR82" si="208">IF(BO51&gt;$D51,$F51-((((BT52/$B$4)+$B$11)*(((BM51-BO51)/2)*(((BM51-BO51)/3)+(BO51-$D51))))+(($B$11*(BO51-$D51)^2)/2))/($C51-$D51),$F51-(((BT52/$B$4)+$B$11)*((BM51-$D51)^3)/(6*$D$14*$B$19)))</f>
        <v>1.6209749523351697</v>
      </c>
      <c r="BS51" s="4">
        <f t="shared" si="98"/>
        <v>0.48907309942704202</v>
      </c>
      <c r="BT51" s="1">
        <f t="shared" si="99"/>
        <v>0.12914629892210971</v>
      </c>
      <c r="BU51" s="4">
        <f t="shared" si="166"/>
        <v>-0.29202671400462837</v>
      </c>
      <c r="BV51" s="1">
        <f t="shared" si="167"/>
        <v>-0.31537125776338631</v>
      </c>
      <c r="BW51" s="1">
        <f t="shared" si="26"/>
        <v>1.1393395336621617E-2</v>
      </c>
      <c r="BX51" s="1">
        <f t="shared" si="100"/>
        <v>1007.9753767356352</v>
      </c>
      <c r="BY51" s="1">
        <f t="shared" si="101"/>
        <v>-323.89258914815298</v>
      </c>
      <c r="BZ51" s="1">
        <f t="shared" si="102"/>
        <v>489.07309942704205</v>
      </c>
      <c r="CA51" s="1">
        <f t="shared" si="103"/>
        <v>250</v>
      </c>
      <c r="CB51" s="1">
        <f t="shared" si="104"/>
        <v>1.0950581770417973E-4</v>
      </c>
      <c r="CC51" s="4">
        <f t="shared" si="168"/>
        <v>-0.31548106746851462</v>
      </c>
      <c r="CD51" s="1">
        <f t="shared" si="169"/>
        <v>-3.1638299016239184</v>
      </c>
      <c r="CE51" s="4">
        <f t="shared" si="105"/>
        <v>109.93338508367781</v>
      </c>
      <c r="CF51" s="4">
        <f t="shared" si="27"/>
        <v>119.93338508367781</v>
      </c>
      <c r="CG51" s="4">
        <f t="shared" si="106"/>
        <v>1.1197102810485127E-2</v>
      </c>
      <c r="CH51" s="4">
        <f t="shared" si="28"/>
        <v>-1.9629252613648923E-4</v>
      </c>
      <c r="CI51" s="4">
        <f t="shared" ref="CI51:CI82" si="209">IF(CK51&gt;$D51,(CG51/$B$13)*($C51-$D51)+$D51+($D$14/2),(IF(CI50+(CI50-CI49)&gt;$D51,CI50+(CI50-CI49),$D51)))</f>
        <v>-57.575553765868811</v>
      </c>
      <c r="CJ51" s="4">
        <f t="shared" ref="CJ51:CJ82" si="210">IF((((CG51/$B$13)*($C51-$D51))+$D51)&gt;$D51-($D51/5),(CG51/$B$13)*($C51-$D51)+$D51,IF(CJ50+(CJ50-CJ49)&gt;$D51,CJ50+(CJ50-CJ49),$D51))</f>
        <v>-70.99196163086755</v>
      </c>
      <c r="CK51" s="4">
        <f t="shared" ref="CK51:CK82" si="211">IF(((CG51/$B$13)*($C51-$D51)+$D51-($D$14)/2)&gt;$D51,(CG51/$B$13)*($C51-$D51)+$D51-($D$14)/2,$D51)</f>
        <v>-84.408369495866282</v>
      </c>
      <c r="CL51" s="1">
        <f t="shared" si="32"/>
        <v>70.99196163086755</v>
      </c>
      <c r="CM51" s="1">
        <f t="shared" si="107"/>
        <v>29.00803836913245</v>
      </c>
      <c r="CN51" s="1">
        <f t="shared" ref="CN51:CN82" si="212">IF(CK51&gt;$D51,$F51-((((CP52/$B$4)+$B$11)*(((CI51-CK51)/2)*(((CI51-CK51)/3)+(CK51-$D51))))+(($B$11*(CK51-$D51)^2)/2))/($C51-$D51),$F51-(((CP52/$B$4)+$B$11)*((CI51-$D51)^3)/(6*$D$14*$B$19)))</f>
        <v>1.6254311377757586</v>
      </c>
      <c r="CO51" s="4">
        <f t="shared" si="108"/>
        <v>0.45359364271464919</v>
      </c>
      <c r="CP51" s="1">
        <f t="shared" si="109"/>
        <v>0.11782369097466418</v>
      </c>
      <c r="CQ51" s="4">
        <f t="shared" si="170"/>
        <v>-0.30995790282738139</v>
      </c>
      <c r="CR51" s="1">
        <f t="shared" si="171"/>
        <v>-0.24448708046989928</v>
      </c>
      <c r="CS51" s="1">
        <f t="shared" si="34"/>
        <v>1.1197102810485127E-2</v>
      </c>
      <c r="CT51" s="1">
        <f t="shared" si="110"/>
        <v>1007.8379719673396</v>
      </c>
      <c r="CU51" s="1">
        <f t="shared" si="111"/>
        <v>-251.09312138419597</v>
      </c>
      <c r="CV51" s="1">
        <f t="shared" si="112"/>
        <v>453.59364271464921</v>
      </c>
      <c r="CW51" s="1">
        <f t="shared" si="113"/>
        <v>250</v>
      </c>
      <c r="CX51" s="1">
        <f t="shared" si="114"/>
        <v>9.5348548477135192E-5</v>
      </c>
      <c r="CY51" s="4">
        <f t="shared" si="172"/>
        <v>-0.11358141352920186</v>
      </c>
      <c r="CZ51" s="1">
        <f t="shared" si="173"/>
        <v>-2.9128571161504837</v>
      </c>
      <c r="DA51" s="4">
        <f t="shared" si="115"/>
        <v>116.74909592552869</v>
      </c>
      <c r="DB51" s="4">
        <f t="shared" si="35"/>
        <v>126.74909592552869</v>
      </c>
      <c r="DC51" s="4">
        <f t="shared" si="116"/>
        <v>1.2196661209788278E-2</v>
      </c>
      <c r="DD51" s="4">
        <f t="shared" si="36"/>
        <v>9.9955839930315066E-4</v>
      </c>
      <c r="DE51" s="4">
        <f t="shared" ref="DE51:DE82" si="213">IF(DG51&gt;$D51,(DC51/$B$13)*($C51-$D51)+$D51+($D$14/2),(IF(DE50+(DE50-DE49)&gt;$D51,DE50+(DE50-DE49),$D51)))</f>
        <v>-54.986024233995359</v>
      </c>
      <c r="DF51" s="4">
        <f t="shared" ref="DF51:DF82" si="214">IF((((DC51/$B$13)*($C51-$D51))+$D51)&gt;$D51-($D51/5),(DC51/$B$13)*($C51-$D51)+$D51,IF(DF50+(DF50-DF49)&gt;$D51,DF50+(DF50-DF49),$D51))</f>
        <v>-68.402432098994097</v>
      </c>
      <c r="DG51" s="4">
        <f t="shared" ref="DG51:DG82" si="215">IF(((DC51/$B$13)*($C51-$D51)+$D51-($D$14)/2)&gt;$D51,(DC51/$B$13)*($C51-$D51)+$D51-($D$14)/2,$D51)</f>
        <v>-81.818839963992843</v>
      </c>
      <c r="DH51" s="1">
        <f t="shared" si="40"/>
        <v>68.402432098994097</v>
      </c>
      <c r="DI51" s="1">
        <f t="shared" si="117"/>
        <v>31.597567901005903</v>
      </c>
      <c r="DJ51" s="1">
        <f t="shared" ref="DJ51:DJ82" si="216">IF(DG51&gt;$D51,$F51-((((DL52/$B$4)+$B$11)*(((DE51-DG51)/2)*(((DE51-DG51)/3)+(DG51-$D51))))+(($B$11*(DG51-$D51)^2)/2))/($C51-$D51),$F51-(((DL52/$B$4)+$B$11)*((DE51-$D51)^3)/(6*$D$14*$B$19)))</f>
        <v>1.6036802607845286</v>
      </c>
      <c r="DK51" s="4">
        <f t="shared" si="118"/>
        <v>0.47768801412066519</v>
      </c>
      <c r="DL51" s="1">
        <f t="shared" si="119"/>
        <v>0.12176392598709905</v>
      </c>
      <c r="DM51" s="4">
        <f t="shared" si="174"/>
        <v>-0.2759954886312822</v>
      </c>
      <c r="DN51" s="1">
        <f t="shared" si="175"/>
        <v>-0.23917677982519608</v>
      </c>
      <c r="DO51" s="1">
        <f t="shared" si="42"/>
        <v>1.2196661209788278E-2</v>
      </c>
      <c r="DP51" s="1">
        <f t="shared" si="120"/>
        <v>1008.5376628468518</v>
      </c>
      <c r="DQ51" s="1">
        <f t="shared" si="121"/>
        <v>-245.63933641607287</v>
      </c>
      <c r="DR51" s="1">
        <f t="shared" si="122"/>
        <v>477.68801412066517</v>
      </c>
      <c r="DS51" s="1">
        <f t="shared" si="123"/>
        <v>250</v>
      </c>
      <c r="DT51" s="1">
        <f t="shared" si="124"/>
        <v>9.8162977516541913E-5</v>
      </c>
      <c r="DU51" s="4">
        <f t="shared" si="176"/>
        <v>-0.14128041796745208</v>
      </c>
      <c r="DV51" s="1">
        <f t="shared" si="177"/>
        <v>-3.1904457204145218</v>
      </c>
      <c r="DW51" s="4">
        <f t="shared" si="125"/>
        <v>124.83251009435521</v>
      </c>
      <c r="DX51" s="4">
        <f t="shared" si="43"/>
        <v>134.8325100943552</v>
      </c>
      <c r="DY51" s="4">
        <f t="shared" si="126"/>
        <v>1.1750235922827265E-2</v>
      </c>
      <c r="DZ51" s="4">
        <f t="shared" si="44"/>
        <v>-4.4642528696101254E-4</v>
      </c>
      <c r="EA51" s="4">
        <f t="shared" ref="EA51:EA82" si="217">IF(EC51&gt;$D51,(DY51/$B$13)*($C51-$D51)+$D51+($D$14/2),(IF(EA50+(EA50-EA49)&gt;$D51,EA50+(EA50-EA49),$D51)))</f>
        <v>-56.142566428194876</v>
      </c>
      <c r="EB51" s="4">
        <f t="shared" ref="EB51:EB82" si="218">IF((((DY51/$B$13)*($C51-$D51))+$D51)&gt;$D51-($D51/5),(DY51/$B$13)*($C51-$D51)+$D51,IF(EB50+(EB50-EB49)&gt;$D51,EB50+(EB50-EB49),$D51))</f>
        <v>-69.558974293193614</v>
      </c>
      <c r="EC51" s="4">
        <f t="shared" ref="EC51:EC82" si="219">IF(((DY51/$B$13)*($C51-$D51)+$D51-($D$14)/2)&gt;$D51,(DY51/$B$13)*($C51-$D51)+$D51-($D$14)/2,$D51)</f>
        <v>-82.97538215819236</v>
      </c>
      <c r="ED51" s="1">
        <f t="shared" si="48"/>
        <v>69.558974293193614</v>
      </c>
      <c r="EE51" s="1">
        <f t="shared" si="127"/>
        <v>30.441025706806386</v>
      </c>
      <c r="EF51" s="1">
        <f t="shared" ref="EF51:EF82" si="220">IF(EC51&gt;$D51,$F51-((((EH52/$B$4)+$B$11)*(((EA51-EC51)/2)*(((EA51-EC51)/3)+(EC51-$D51))))+(($B$11*(EC51-$D51)^2)/2))/($C51-$D51),$F51-(((EH52/$B$4)+$B$11)*((EA51-$D51)^3)/(6*$D$14*$B$19)))</f>
        <v>1.6138518205732224</v>
      </c>
      <c r="EG51" s="4">
        <f t="shared" si="128"/>
        <v>0.44828268759004253</v>
      </c>
      <c r="EH51" s="1">
        <f t="shared" si="129"/>
        <v>0.11340152096043334</v>
      </c>
      <c r="EI51" s="4">
        <f t="shared" si="178"/>
        <v>-0.27916662693565625</v>
      </c>
      <c r="EJ51" s="1">
        <f t="shared" si="179"/>
        <v>-0.20033998952539456</v>
      </c>
      <c r="EK51" s="1">
        <f t="shared" si="50"/>
        <v>1.1750235922827265E-2</v>
      </c>
      <c r="EL51" s="1">
        <f t="shared" si="130"/>
        <v>1008.2251651459791</v>
      </c>
      <c r="EM51" s="1">
        <f t="shared" si="131"/>
        <v>-205.75317604237071</v>
      </c>
      <c r="EN51" s="1">
        <f t="shared" si="132"/>
        <v>448.28268759004254</v>
      </c>
      <c r="EO51" s="1">
        <f t="shared" si="133"/>
        <v>250</v>
      </c>
      <c r="EP51" s="1">
        <f t="shared" si="134"/>
        <v>8.8793267160497055E-5</v>
      </c>
      <c r="EQ51" s="4">
        <f t="shared" si="180"/>
        <v>-9.9764259897429496E-3</v>
      </c>
      <c r="ER51" s="1">
        <f t="shared" si="181"/>
        <v>-2.9475354066965593</v>
      </c>
      <c r="ES51" s="4">
        <f t="shared" si="135"/>
        <v>127.92829696870299</v>
      </c>
      <c r="ET51" s="4">
        <f t="shared" si="51"/>
        <v>137.92829696870299</v>
      </c>
      <c r="EU51" s="4">
        <f t="shared" si="136"/>
        <v>1.232721570937362E-2</v>
      </c>
      <c r="EV51" s="4">
        <f t="shared" ref="EV51:EV82" si="221">EU51-DY51</f>
        <v>5.7697978654635412E-4</v>
      </c>
      <c r="EW51" s="4">
        <f t="shared" ref="EW51:EW82" si="222">IF(EY51&gt;$D51,(EU51/$B$13)*($C51-$D51)+$D51+($D$14/2),(IF(EW50+(EW50-EW49)&gt;$D51,EW50+(EW50-EW49),$D51)))</f>
        <v>-54.647800141805355</v>
      </c>
      <c r="EX51" s="4">
        <f t="shared" ref="EX51:EX82" si="223">IF((((EU51/$B$13)*($C51-$D51))+$D51)&gt;$D51-($D51/5),(EU51/$B$13)*($C51-$D51)+$D51,IF(EX50+(EX50-EX49)&gt;$D51,EX50+(EX50-EX49),$D51))</f>
        <v>-68.064208006804094</v>
      </c>
      <c r="EY51" s="4">
        <f t="shared" ref="EY51:EY82" si="224">IF(((EU51/$B$13)*($C51-$D51)+$D51-($D$14)/2)&gt;$D51,(EU51/$B$13)*($C51-$D51)+$D51-($D$14)/2,$D51)</f>
        <v>-81.480615871802826</v>
      </c>
      <c r="EZ51" s="1">
        <f t="shared" si="56"/>
        <v>68.064208006804094</v>
      </c>
      <c r="FA51" s="1">
        <f t="shared" si="137"/>
        <v>31.935791993195906</v>
      </c>
      <c r="FB51" s="1">
        <f t="shared" ref="FB51:FB82" si="225">IF(EY51&gt;$D51,$F51-((((FD52/$B$4)+$B$11)*(((EW51-EY51)/2)*(((EW51-EY51)/3)+(EY51-$D51))))+(($B$11*(EY51-$D51)^2)/2))/($C51-$D51),$F51-(((FD52/$B$4)+$B$11)*((EW51-$D51)^3)/(6*$D$14*$B$19)))</f>
        <v>1.6010256728772263</v>
      </c>
      <c r="FC51" s="4">
        <f t="shared" si="138"/>
        <v>0.46291030379904896</v>
      </c>
      <c r="FD51" s="1">
        <f t="shared" si="139"/>
        <v>0.11356265006767022</v>
      </c>
      <c r="FE51" s="4">
        <f t="shared" si="182"/>
        <v>-0.25825377825046486</v>
      </c>
      <c r="FF51" s="1">
        <f t="shared" si="183"/>
        <v>-0.20096921243531438</v>
      </c>
      <c r="FG51" s="1">
        <f t="shared" si="58"/>
        <v>1.232721570937362E-2</v>
      </c>
      <c r="FH51" s="1">
        <f t="shared" si="140"/>
        <v>1008.6290509965617</v>
      </c>
      <c r="FI51" s="1">
        <f t="shared" si="141"/>
        <v>-206.39940055531656</v>
      </c>
      <c r="FJ51" s="1">
        <f t="shared" si="142"/>
        <v>462.91030379904896</v>
      </c>
      <c r="FK51" s="1">
        <f t="shared" si="143"/>
        <v>250</v>
      </c>
      <c r="FL51" s="1">
        <f t="shared" si="144"/>
        <v>9.1023929158781314E-5</v>
      </c>
      <c r="FM51" s="4">
        <f t="shared" si="184"/>
        <v>-2.5801873803920187E-2</v>
      </c>
      <c r="FN51" s="1">
        <f t="shared" si="185"/>
        <v>-3.1076058011473253</v>
      </c>
      <c r="FO51" s="4">
        <f t="shared" si="145"/>
        <v>131.98429276789756</v>
      </c>
      <c r="FP51" s="4">
        <f t="shared" si="59"/>
        <v>141.98429276789756</v>
      </c>
      <c r="FQ51" s="4">
        <f t="shared" si="146"/>
        <v>1.2007277094924067E-2</v>
      </c>
      <c r="FR51" s="4">
        <f t="shared" ref="FR51:FR82" si="226">FQ51-EU51</f>
        <v>-3.1993861444955252E-4</v>
      </c>
      <c r="FS51" s="4">
        <f t="shared" ref="FS51:FS82" si="227">IF(FU51&gt;$D51,(FQ51/$B$13)*($C51-$D51)+$D51+($D$14/2),(IF(FS50+(FS50-FS49)&gt;$D51,FS50+(FS50-FS49),$D51)))</f>
        <v>-55.476656655923371</v>
      </c>
      <c r="FT51" s="4">
        <f t="shared" ref="FT51:FT82" si="228">IF((((FQ51/$B$13)*($C51-$D51))+$D51)&gt;$D51-($D51/5),(FQ51/$B$13)*($C51-$D51)+$D51,IF(FT50+(FT50-FT49)&gt;$D51,FT50+(FT50-FT49),$D51))</f>
        <v>-68.89306452092211</v>
      </c>
      <c r="FU51" s="4">
        <f t="shared" ref="FU51:FU82" si="229">IF(((FQ51/$B$13)*($C51-$D51)+$D51-($D$14)/2)&gt;$D51,(FQ51/$B$13)*($C51-$D51)+$D51-($D$14)/2,$D51)</f>
        <v>-82.309472385920856</v>
      </c>
      <c r="FV51" s="1">
        <f t="shared" si="147"/>
        <v>68.89306452092211</v>
      </c>
      <c r="FW51" s="1">
        <f t="shared" si="148"/>
        <v>31.10693547907789</v>
      </c>
      <c r="FX51" s="1">
        <f t="shared" ref="FX51:FX82" si="230">IF(FU51&gt;$D51,$F51-((((FZ52/$B$4)+$B$11)*(((FS51-FU51)/2)*(((FS51-FU51)/3)+(FU51-$D51))))+(($B$11*(FU51-$D51)^2)/2))/($C51-$D51),$F51-(((FZ52/$B$4)+$B$11)*((FS51-$D51)^3)/(6*$D$14*$B$19)))</f>
        <v>1.6083778374110931</v>
      </c>
      <c r="FY51" s="4">
        <f t="shared" si="149"/>
        <v>0.44616353943364384</v>
      </c>
      <c r="FZ51" s="1">
        <f t="shared" si="150"/>
        <v>0.1089363027918627</v>
      </c>
      <c r="GA51" s="4">
        <f t="shared" si="186"/>
        <v>-0.2589213657961712</v>
      </c>
      <c r="GB51" s="1">
        <f t="shared" si="187"/>
        <v>-0.18212546271236962</v>
      </c>
      <c r="GC51" s="1">
        <f t="shared" si="65"/>
        <v>1.2007277094924067E-2</v>
      </c>
      <c r="GD51" s="1">
        <f t="shared" si="151"/>
        <v>1008.4050939664469</v>
      </c>
      <c r="GE51" s="1">
        <f t="shared" si="152"/>
        <v>-187.04649271485783</v>
      </c>
      <c r="GF51" s="1">
        <f t="shared" si="153"/>
        <v>446.16353943364385</v>
      </c>
      <c r="GG51" s="1">
        <f t="shared" si="154"/>
        <v>250</v>
      </c>
      <c r="GH51" s="1">
        <f t="shared" si="155"/>
        <v>8.6083363629367579E-5</v>
      </c>
      <c r="GI51" s="4">
        <f t="shared" si="188"/>
        <v>3.8812470112722368E-2</v>
      </c>
      <c r="GJ51" s="1">
        <f t="shared" si="189"/>
        <v>-2.9630068036182946</v>
      </c>
      <c r="GK51" s="4">
        <f t="shared" si="190"/>
        <v>133.3308999745451</v>
      </c>
      <c r="GL51" s="4">
        <f t="shared" si="66"/>
        <v>143.3308999745451</v>
      </c>
      <c r="GM51" s="4">
        <f t="shared" si="191"/>
        <v>1.2311388920038288E-2</v>
      </c>
      <c r="GN51" s="4">
        <f t="shared" ref="GN51:GN82" si="231">GM51-FQ51</f>
        <v>3.0411182511422101E-4</v>
      </c>
      <c r="GO51" s="4">
        <v>340</v>
      </c>
      <c r="GP51" s="4"/>
      <c r="GQ51" s="4"/>
      <c r="GR51" s="4"/>
      <c r="GS51" s="4"/>
      <c r="GT51" s="4"/>
      <c r="GU51" s="4"/>
      <c r="GV51" s="4"/>
      <c r="GW51" s="4"/>
      <c r="GX51" s="6"/>
      <c r="GY51" s="4"/>
      <c r="GZ51" s="4"/>
      <c r="HA51" s="4"/>
      <c r="HB51" s="1"/>
      <c r="HC51" s="4"/>
      <c r="HD51" s="4"/>
    </row>
    <row r="52" spans="1:212" s="5" customFormat="1">
      <c r="A52" s="4">
        <v>34</v>
      </c>
      <c r="B52" s="4">
        <f t="shared" si="192"/>
        <v>100</v>
      </c>
      <c r="C52" s="4">
        <v>0</v>
      </c>
      <c r="D52" s="1">
        <f t="shared" si="193"/>
        <v>-100</v>
      </c>
      <c r="E52" s="1">
        <f t="shared" si="156"/>
        <v>335</v>
      </c>
      <c r="F52" s="4">
        <f t="shared" ref="F52:F83" si="232">F51+($B$7/$B$4)*($E51-$E52)</f>
        <v>1.7634999999999976</v>
      </c>
      <c r="G52" s="10">
        <f t="shared" ref="G52:G83" si="233">IF(-(SQRT(2*$D$13*$B$7*B52*(500-E52)/$B$4))/$D$13&gt;$D52,-(SQRT(2*$D$13*$B$7*B52*(500-E52)/$B$4))/$D$13,$D52)</f>
        <v>-79.782805580336017</v>
      </c>
      <c r="H52" s="25">
        <f t="shared" si="70"/>
        <v>-93.199213445334749</v>
      </c>
      <c r="I52" s="25">
        <f t="shared" si="71"/>
        <v>93.199213445334749</v>
      </c>
      <c r="J52" s="4">
        <f t="shared" si="194"/>
        <v>6.8007865546652511</v>
      </c>
      <c r="K52" s="1">
        <f t="shared" si="195"/>
        <v>1.7001739082276408</v>
      </c>
      <c r="L52" s="1">
        <f t="shared" ref="L52:L83" si="234">IF(-$B$4*(K52-K51)/($E52-$E51)&gt;$B$7/100,-$B$4*(K52-K51)/($E52-$E51),$B$7/100)</f>
        <v>0.38709452736048089</v>
      </c>
      <c r="M52" s="1">
        <f t="shared" si="157"/>
        <v>-3.9993112504371542E-2</v>
      </c>
      <c r="N52" s="1">
        <v>0</v>
      </c>
      <c r="O52" s="4">
        <f t="shared" ref="O52:O83" si="235">SUMIF(M52:M150,"&gt;0",M52:M150)/(COUNTIF(M52:M150,"&gt;0"))</f>
        <v>0.25743708949107341</v>
      </c>
      <c r="P52" s="1">
        <f t="shared" ref="P52:P83" si="236">M52*$B$10</f>
        <v>-41.073726404239657</v>
      </c>
      <c r="Q52" s="4">
        <f t="shared" ref="Q52:Q83" si="237">L52*$B$9</f>
        <v>387.09452736048087</v>
      </c>
      <c r="R52" s="1">
        <f t="shared" ref="R52:R83" si="238">$B$7*$B$9</f>
        <v>250</v>
      </c>
      <c r="S52" s="4">
        <f t="shared" si="196"/>
        <v>7.8038370459902985E-3</v>
      </c>
      <c r="T52" s="4"/>
      <c r="U52" s="4">
        <f t="shared" si="197"/>
        <v>-66.366397715337285</v>
      </c>
      <c r="V52" s="4">
        <f t="shared" si="198"/>
        <v>-79.782805580336017</v>
      </c>
      <c r="W52" s="4">
        <f t="shared" si="199"/>
        <v>-93.199213445334749</v>
      </c>
      <c r="X52" s="1">
        <f t="shared" si="8"/>
        <v>79.782805580336017</v>
      </c>
      <c r="Y52" s="1">
        <f t="shared" si="77"/>
        <v>20.217194419663983</v>
      </c>
      <c r="Z52" s="1">
        <f t="shared" si="200"/>
        <v>1.6987540410877802</v>
      </c>
      <c r="AA52" s="4">
        <f t="shared" si="78"/>
        <v>0.39052606380259203</v>
      </c>
      <c r="AB52" s="1">
        <f t="shared" ref="AB52:AB83" si="239">(($B$7*$B$19+ABS(O52*J52))/
I52)*((S52-S51)*$B$19/$B$13/($E52-$E51))</f>
        <v>6.9927438576945222E-2</v>
      </c>
      <c r="AC52" s="4">
        <f t="shared" si="158"/>
        <v>-0.35355819774007519</v>
      </c>
      <c r="AD52" s="1">
        <f t="shared" si="159"/>
        <v>-0.29995237701912963</v>
      </c>
      <c r="AE52" s="1">
        <f t="shared" si="10"/>
        <v>7.8038370459902985E-3</v>
      </c>
      <c r="AF52" s="1">
        <f t="shared" ref="AF52:AF83" si="240">$B$9*(1+($B$11*(AE52)/$B$13))</f>
        <v>1005.4626859321932</v>
      </c>
      <c r="AG52" s="1">
        <f t="shared" ref="AG52:AG83" si="241">AD52*$B$10</f>
        <v>-308.05709024618653</v>
      </c>
      <c r="AH52" s="1">
        <f t="shared" ref="AH52:AH83" si="242">AA52*$B$9</f>
        <v>390.52606380259203</v>
      </c>
      <c r="AI52" s="1">
        <f t="shared" ref="AI52:AI83" si="243">$B$9*$B$7</f>
        <v>250</v>
      </c>
      <c r="AJ52" s="1">
        <f t="shared" si="84"/>
        <v>9.4039607679465177E-5</v>
      </c>
      <c r="AK52" s="4">
        <f t="shared" si="160"/>
        <v>-6.471283929280823E-2</v>
      </c>
      <c r="AL52" s="1">
        <f t="shared" si="161"/>
        <v>-2.0156721007903826</v>
      </c>
      <c r="AM52" s="4">
        <f t="shared" si="85"/>
        <v>81.206569696908176</v>
      </c>
      <c r="AN52" s="4">
        <f t="shared" si="11"/>
        <v>91.206569696908176</v>
      </c>
      <c r="AO52" s="4">
        <f t="shared" si="86"/>
        <v>9.2867352225819346E-3</v>
      </c>
      <c r="AP52" s="4">
        <f t="shared" si="12"/>
        <v>1.4828981765916361E-3</v>
      </c>
      <c r="AQ52" s="4">
        <f t="shared" si="201"/>
        <v>-62.524692594633557</v>
      </c>
      <c r="AR52" s="4">
        <f t="shared" si="202"/>
        <v>-75.941100459632295</v>
      </c>
      <c r="AS52" s="4">
        <f t="shared" si="203"/>
        <v>-89.357508324631027</v>
      </c>
      <c r="AT52" s="1">
        <f t="shared" si="16"/>
        <v>75.941100459632295</v>
      </c>
      <c r="AU52" s="1">
        <f t="shared" si="87"/>
        <v>24.058899540367705</v>
      </c>
      <c r="AV52" s="1">
        <f t="shared" si="204"/>
        <v>1.6744170217737784</v>
      </c>
      <c r="AW52" s="4">
        <f t="shared" si="88"/>
        <v>0.43715531388116791</v>
      </c>
      <c r="AX52" s="1">
        <f t="shared" ref="AX52:AX83" si="244">(($B$7*$B$19+ABS(AC52*Y52))/
X52)*((AO52-AO51)*$B$19/$B$13/($E52-$E51))</f>
        <v>0.10928587113762814</v>
      </c>
      <c r="AY52" s="4">
        <f t="shared" si="162"/>
        <v>-0.35228913201284817</v>
      </c>
      <c r="AZ52" s="1">
        <f t="shared" si="163"/>
        <v>-0.33499138775721354</v>
      </c>
      <c r="BA52" s="1">
        <f t="shared" si="18"/>
        <v>9.2867352225819346E-3</v>
      </c>
      <c r="BB52" s="1">
        <f t="shared" ref="BB52:BB83" si="245">$B$9*(1+($B$11*(BA52)/$B$13))</f>
        <v>1006.5007146558073</v>
      </c>
      <c r="BC52" s="1">
        <f t="shared" ref="BC52:BC83" si="246">AZ52*$B$10</f>
        <v>-344.04285505441345</v>
      </c>
      <c r="BD52" s="1">
        <f t="shared" ref="BD52:BD83" si="247">AW52*$B$9</f>
        <v>437.1553138811679</v>
      </c>
      <c r="BE52" s="1">
        <f t="shared" ref="BE52:BE83" si="248">$B$9*$B$7</f>
        <v>250</v>
      </c>
      <c r="BF52" s="1">
        <f t="shared" si="94"/>
        <v>1.0469050098896593E-4</v>
      </c>
      <c r="BG52" s="4">
        <f t="shared" si="164"/>
        <v>-0.20511944345507119</v>
      </c>
      <c r="BH52" s="1">
        <f t="shared" si="165"/>
        <v>-2.526803249100555</v>
      </c>
      <c r="BI52" s="4">
        <f t="shared" si="95"/>
        <v>91.19256921592293</v>
      </c>
      <c r="BJ52" s="4">
        <f t="shared" si="19"/>
        <v>101.19256921592293</v>
      </c>
      <c r="BK52" s="4">
        <f t="shared" si="96"/>
        <v>1.0844011932257475E-2</v>
      </c>
      <c r="BL52" s="4">
        <f t="shared" si="20"/>
        <v>1.5572767096755404E-3</v>
      </c>
      <c r="BM52" s="4">
        <f t="shared" si="205"/>
        <v>-58.490296973712468</v>
      </c>
      <c r="BN52" s="4">
        <f t="shared" si="206"/>
        <v>-71.906704838711207</v>
      </c>
      <c r="BO52" s="4">
        <f t="shared" si="207"/>
        <v>-85.323112703709938</v>
      </c>
      <c r="BP52" s="1">
        <f t="shared" si="24"/>
        <v>71.906704838711207</v>
      </c>
      <c r="BQ52" s="1">
        <f t="shared" si="97"/>
        <v>28.093295161288793</v>
      </c>
      <c r="BR52" s="1">
        <f t="shared" si="208"/>
        <v>1.6449012063675321</v>
      </c>
      <c r="BS52" s="4">
        <f t="shared" si="98"/>
        <v>0.47852508064724741</v>
      </c>
      <c r="BT52" s="1">
        <f t="shared" ref="BT52:BT83" si="249">(($B$7*$B$19+ABS(AY52*AU52))/
AT52)*((BK52-BK51)*$B$19/$B$13/($E52-$E51))</f>
        <v>0.12547894638107485</v>
      </c>
      <c r="BU52" s="4">
        <f t="shared" si="166"/>
        <v>-0.29202671400462837</v>
      </c>
      <c r="BV52" s="1">
        <f t="shared" si="167"/>
        <v>-0.32912010842315703</v>
      </c>
      <c r="BW52" s="1">
        <f t="shared" si="26"/>
        <v>1.0844011932257475E-2</v>
      </c>
      <c r="BX52" s="1">
        <f t="shared" ref="BX52:BX83" si="250">$B$9*(1+($B$11*(BW52)/$B$13))</f>
        <v>1007.5908083525802</v>
      </c>
      <c r="BY52" s="1">
        <f t="shared" ref="BY52:BY83" si="251">BV52*$B$10</f>
        <v>-338.01293375275071</v>
      </c>
      <c r="BZ52" s="1">
        <f t="shared" ref="BZ52:BZ83" si="252">BS52*$B$9</f>
        <v>478.52508064724742</v>
      </c>
      <c r="CA52" s="1">
        <f t="shared" ref="CA52:CA83" si="253">$B$9*$B$7</f>
        <v>250</v>
      </c>
      <c r="CB52" s="1">
        <f t="shared" si="104"/>
        <v>1.0987668087282832E-4</v>
      </c>
      <c r="CC52" s="4">
        <f t="shared" si="168"/>
        <v>-0.30877588446288429</v>
      </c>
      <c r="CD52" s="1">
        <f t="shared" si="169"/>
        <v>-3.0197788675272532</v>
      </c>
      <c r="CE52" s="4">
        <f t="shared" si="105"/>
        <v>104.12662871540914</v>
      </c>
      <c r="CF52" s="4">
        <f t="shared" si="27"/>
        <v>114.12662871540914</v>
      </c>
      <c r="CG52" s="4">
        <f t="shared" si="106"/>
        <v>1.0717062234254112E-2</v>
      </c>
      <c r="CH52" s="4">
        <f t="shared" si="28"/>
        <v>-1.2694969800336291E-4</v>
      </c>
      <c r="CI52" s="4">
        <f t="shared" si="209"/>
        <v>-58.81918220170045</v>
      </c>
      <c r="CJ52" s="4">
        <f t="shared" si="210"/>
        <v>-72.235590066699189</v>
      </c>
      <c r="CK52" s="4">
        <f t="shared" si="211"/>
        <v>-85.651997931697935</v>
      </c>
      <c r="CL52" s="1">
        <f t="shared" si="32"/>
        <v>72.235590066699189</v>
      </c>
      <c r="CM52" s="1">
        <f t="shared" si="107"/>
        <v>27.764409933300811</v>
      </c>
      <c r="CN52" s="1">
        <f t="shared" si="212"/>
        <v>1.6477455841750723</v>
      </c>
      <c r="CO52" s="4">
        <f t="shared" si="108"/>
        <v>0.44628892798627362</v>
      </c>
      <c r="CP52" s="1">
        <f t="shared" ref="CP52:CP83" si="254">(($B$7*$B$19+ABS(BU52*BQ52))/
BP52)*((CG52-CG51)*$B$19/$B$13/($E52-$E51))</f>
        <v>0.11485279310757418</v>
      </c>
      <c r="CQ52" s="4">
        <f t="shared" si="170"/>
        <v>-0.30995790282738139</v>
      </c>
      <c r="CR52" s="1">
        <f t="shared" si="171"/>
        <v>-0.25666975342656939</v>
      </c>
      <c r="CS52" s="1">
        <f t="shared" si="34"/>
        <v>1.0717062234254112E-2</v>
      </c>
      <c r="CT52" s="1">
        <f t="shared" ref="CT52:CT83" si="255">$B$9*(1+($B$11*(CS52)/$B$13))</f>
        <v>1007.5019435639779</v>
      </c>
      <c r="CU52" s="1">
        <f t="shared" ref="CU52:CU83" si="256">CR52*$B$10</f>
        <v>-263.6049701641553</v>
      </c>
      <c r="CV52" s="1">
        <f t="shared" ref="CV52:CV83" si="257">CO52*$B$9</f>
        <v>446.28892798627362</v>
      </c>
      <c r="CW52" s="1">
        <f t="shared" ref="CW52:CW83" si="258">$B$9*$B$7</f>
        <v>250</v>
      </c>
      <c r="CX52" s="1">
        <f t="shared" si="114"/>
        <v>9.6008115246203063E-5</v>
      </c>
      <c r="CY52" s="4">
        <f t="shared" si="172"/>
        <v>-0.12294960556351611</v>
      </c>
      <c r="CZ52" s="1">
        <f t="shared" si="173"/>
        <v>-2.8022151641270439</v>
      </c>
      <c r="DA52" s="4">
        <f t="shared" si="115"/>
        <v>111.07684847404214</v>
      </c>
      <c r="DB52" s="4">
        <f t="shared" si="35"/>
        <v>121.07684847404214</v>
      </c>
      <c r="DC52" s="4">
        <f t="shared" si="116"/>
        <v>1.1703176331334275E-2</v>
      </c>
      <c r="DD52" s="4">
        <f t="shared" si="36"/>
        <v>9.8611409708016309E-4</v>
      </c>
      <c r="DE52" s="4">
        <f t="shared" si="213"/>
        <v>-56.264482468332154</v>
      </c>
      <c r="DF52" s="4">
        <f t="shared" si="214"/>
        <v>-69.680890333330893</v>
      </c>
      <c r="DG52" s="4">
        <f t="shared" si="215"/>
        <v>-83.097298198329639</v>
      </c>
      <c r="DH52" s="1">
        <f t="shared" si="40"/>
        <v>69.680890333330893</v>
      </c>
      <c r="DI52" s="1">
        <f t="shared" si="117"/>
        <v>30.319109666669107</v>
      </c>
      <c r="DJ52" s="1">
        <f t="shared" si="216"/>
        <v>1.6271663690910401</v>
      </c>
      <c r="DK52" s="4">
        <f t="shared" si="118"/>
        <v>0.46972216613022866</v>
      </c>
      <c r="DL52" s="1">
        <f t="shared" ref="DL52:DL83" si="259">(($B$7*$B$19+ABS(CQ52*CM52))/
CL52)*((DC52-DC51)*$B$19/$B$13/($E52-$E51))</f>
        <v>0.11895413185648379</v>
      </c>
      <c r="DM52" s="4">
        <f t="shared" si="174"/>
        <v>-0.2759954886312822</v>
      </c>
      <c r="DN52" s="1">
        <f t="shared" si="175"/>
        <v>-0.25100247979999957</v>
      </c>
      <c r="DO52" s="1">
        <f t="shared" si="42"/>
        <v>1.1703176331334275E-2</v>
      </c>
      <c r="DP52" s="1">
        <f t="shared" ref="DP52:DP83" si="260">$B$9*(1+($B$11*(DO52)/$B$13))</f>
        <v>1008.1922234319341</v>
      </c>
      <c r="DQ52" s="1">
        <f t="shared" ref="DQ52:DQ83" si="261">DN52*$B$10</f>
        <v>-257.78456680419555</v>
      </c>
      <c r="DR52" s="1">
        <f t="shared" ref="DR52:DR83" si="262">DK52*$B$9</f>
        <v>469.72216613022863</v>
      </c>
      <c r="DS52" s="1">
        <f t="shared" ref="DS52:DS83" si="263">$B$9*$B$7</f>
        <v>250</v>
      </c>
      <c r="DT52" s="1">
        <f t="shared" si="124"/>
        <v>9.8696975690800578E-5</v>
      </c>
      <c r="DU52" s="4">
        <f t="shared" si="176"/>
        <v>-0.15435372071747991</v>
      </c>
      <c r="DV52" s="1">
        <f t="shared" si="177"/>
        <v>-3.0801478035510486</v>
      </c>
      <c r="DW52" s="4">
        <f t="shared" si="125"/>
        <v>119.38547862740863</v>
      </c>
      <c r="DX52" s="4">
        <f t="shared" si="43"/>
        <v>129.38547862740865</v>
      </c>
      <c r="DY52" s="4">
        <f t="shared" si="126"/>
        <v>1.1304764744153267E-2</v>
      </c>
      <c r="DZ52" s="4">
        <f t="shared" si="44"/>
        <v>-3.9841158718100823E-4</v>
      </c>
      <c r="EA52" s="4">
        <f t="shared" si="217"/>
        <v>-57.296636839267414</v>
      </c>
      <c r="EB52" s="4">
        <f t="shared" si="218"/>
        <v>-70.713044704266153</v>
      </c>
      <c r="EC52" s="4">
        <f t="shared" si="219"/>
        <v>-84.129452569264885</v>
      </c>
      <c r="ED52" s="1">
        <f t="shared" si="48"/>
        <v>70.713044704266153</v>
      </c>
      <c r="EE52" s="1">
        <f t="shared" si="127"/>
        <v>29.286955295733847</v>
      </c>
      <c r="EF52" s="1">
        <f t="shared" si="220"/>
        <v>1.6359206213763602</v>
      </c>
      <c r="EG52" s="4">
        <f t="shared" si="128"/>
        <v>0.44137601606275556</v>
      </c>
      <c r="EH52" s="1">
        <f t="shared" ref="EH52:EH83" si="264">(($B$7*$B$19+ABS(DM52*DI52))/
DH52)*((DY52-DY51)*$B$19/$B$13/($E52-$E51))</f>
        <v>0.11052944113778423</v>
      </c>
      <c r="EI52" s="4">
        <f t="shared" si="178"/>
        <v>-0.27916662693565625</v>
      </c>
      <c r="EJ52" s="1">
        <f t="shared" si="179"/>
        <v>-0.20915564368952064</v>
      </c>
      <c r="EK52" s="1">
        <f t="shared" si="50"/>
        <v>1.1304764744153267E-2</v>
      </c>
      <c r="EL52" s="1">
        <f t="shared" ref="EL52:EL83" si="265">$B$9*(1+($B$11*(EK52)/$B$13))</f>
        <v>1007.9133353209073</v>
      </c>
      <c r="EM52" s="1">
        <f t="shared" ref="EM52:EM83" si="266">EJ52*$B$10</f>
        <v>-214.80702918201149</v>
      </c>
      <c r="EN52" s="1">
        <f t="shared" ref="EN52:EN83" si="267">EG52*$B$9</f>
        <v>441.37601606275558</v>
      </c>
      <c r="EO52" s="1">
        <f t="shared" ref="EO52:EO83" si="268">$B$9*$B$7</f>
        <v>250</v>
      </c>
      <c r="EP52" s="1">
        <f t="shared" si="134"/>
        <v>8.909423573479972E-5</v>
      </c>
      <c r="EQ52" s="4">
        <f t="shared" si="180"/>
        <v>-2.3227275781955541E-2</v>
      </c>
      <c r="ER52" s="1">
        <f t="shared" si="181"/>
        <v>-2.8494184618202723</v>
      </c>
      <c r="ES52" s="4">
        <f t="shared" si="135"/>
        <v>122.79400313721825</v>
      </c>
      <c r="ET52" s="4">
        <f t="shared" si="51"/>
        <v>132.79400313721825</v>
      </c>
      <c r="EU52" s="4">
        <f t="shared" si="136"/>
        <v>1.187164430844201E-2</v>
      </c>
      <c r="EV52" s="4">
        <f t="shared" si="221"/>
        <v>5.668795642887435E-4</v>
      </c>
      <c r="EW52" s="4">
        <f t="shared" si="222"/>
        <v>-55.828036931783622</v>
      </c>
      <c r="EX52" s="4">
        <f t="shared" si="223"/>
        <v>-69.244444796782361</v>
      </c>
      <c r="EY52" s="4">
        <f t="shared" si="224"/>
        <v>-82.660852661781092</v>
      </c>
      <c r="EZ52" s="1">
        <f t="shared" si="56"/>
        <v>69.244444796782361</v>
      </c>
      <c r="FA52" s="1">
        <f t="shared" si="137"/>
        <v>30.755555203217639</v>
      </c>
      <c r="FB52" s="1">
        <f t="shared" si="225"/>
        <v>1.6237856058492743</v>
      </c>
      <c r="FC52" s="4">
        <f t="shared" si="138"/>
        <v>0.45519865944096072</v>
      </c>
      <c r="FD52" s="1">
        <f t="shared" ref="FD52:FD83" si="269">(($B$7*$B$19+ABS(EI52*EE52))/
ED52)*((EU52-EU51)*$B$19/$B$13/($E52-$E51))</f>
        <v>0.11074467437027491</v>
      </c>
      <c r="FE52" s="4">
        <f t="shared" si="182"/>
        <v>-0.25825377825046486</v>
      </c>
      <c r="FF52" s="1">
        <f t="shared" si="183"/>
        <v>-0.20902825851721149</v>
      </c>
      <c r="FG52" s="1">
        <f t="shared" si="58"/>
        <v>1.187164430844201E-2</v>
      </c>
      <c r="FH52" s="1">
        <f t="shared" ref="FH52:FH83" si="270">$B$9*(1+($B$11*(FG52)/$B$13))</f>
        <v>1008.3101510159094</v>
      </c>
      <c r="FI52" s="1">
        <f t="shared" ref="FI52:FI83" si="271">FF52*$B$10</f>
        <v>-214.67620206234653</v>
      </c>
      <c r="FJ52" s="1">
        <f t="shared" ref="FJ52:FJ83" si="272">FC52*$B$9</f>
        <v>455.19865944096074</v>
      </c>
      <c r="FK52" s="1">
        <f t="shared" ref="FK52:FK83" si="273">$B$9*$B$7</f>
        <v>250</v>
      </c>
      <c r="FL52" s="1">
        <f t="shared" si="144"/>
        <v>9.1114280186321839E-5</v>
      </c>
      <c r="FM52" s="4">
        <f t="shared" si="184"/>
        <v>-3.8502380751434515E-2</v>
      </c>
      <c r="FN52" s="1">
        <f t="shared" si="185"/>
        <v>-3.006413457861937</v>
      </c>
      <c r="FO52" s="4">
        <f t="shared" si="145"/>
        <v>127.11436003327323</v>
      </c>
      <c r="FP52" s="4">
        <f t="shared" si="59"/>
        <v>137.11436003327321</v>
      </c>
      <c r="FQ52" s="4">
        <f t="shared" si="146"/>
        <v>1.1577261260877252E-2</v>
      </c>
      <c r="FR52" s="4">
        <f t="shared" si="226"/>
        <v>-2.9438304756475818E-4</v>
      </c>
      <c r="FS52" s="4">
        <f t="shared" si="227"/>
        <v>-56.590687314075744</v>
      </c>
      <c r="FT52" s="4">
        <f t="shared" si="228"/>
        <v>-70.007095179074483</v>
      </c>
      <c r="FU52" s="4">
        <f t="shared" si="229"/>
        <v>-83.423503044073215</v>
      </c>
      <c r="FV52" s="1">
        <f t="shared" si="147"/>
        <v>70.007095179074483</v>
      </c>
      <c r="FW52" s="1">
        <f t="shared" si="148"/>
        <v>29.992904820925517</v>
      </c>
      <c r="FX52" s="1">
        <f t="shared" si="230"/>
        <v>1.6303220124089337</v>
      </c>
      <c r="FY52" s="4">
        <f t="shared" si="149"/>
        <v>0.43888349995681253</v>
      </c>
      <c r="FZ52" s="1">
        <f t="shared" ref="FZ52:FZ83" si="274">(($B$7*$B$19+ABS(FE52*FA52))/
EZ52)*((FQ52-FQ51)*$B$19/$B$13/($E52-$E51))</f>
        <v>0.10599903161799464</v>
      </c>
      <c r="GA52" s="4">
        <f t="shared" si="186"/>
        <v>-0.2589213657961712</v>
      </c>
      <c r="GB52" s="1">
        <f t="shared" si="187"/>
        <v>-0.18843781694443043</v>
      </c>
      <c r="GC52" s="1">
        <f t="shared" si="65"/>
        <v>1.1577261260877252E-2</v>
      </c>
      <c r="GD52" s="1">
        <f t="shared" ref="GD52:GD83" si="275">$B$9*(1+($B$11*(GC52)/$B$13))</f>
        <v>1008.104082882614</v>
      </c>
      <c r="GE52" s="1">
        <f t="shared" ref="GE52:GE83" si="276">GB52*$B$10</f>
        <v>-193.52940675826895</v>
      </c>
      <c r="GF52" s="1">
        <f t="shared" ref="GF52:GF83" si="277">FY52*$B$9</f>
        <v>438.88349995681256</v>
      </c>
      <c r="GG52" s="1">
        <f t="shared" ref="GG52:GG83" si="278">$B$9*$B$7</f>
        <v>250</v>
      </c>
      <c r="GH52" s="1">
        <f t="shared" si="155"/>
        <v>8.6003166809362977E-5</v>
      </c>
      <c r="GI52" s="4">
        <f t="shared" si="188"/>
        <v>2.7595407380990054E-2</v>
      </c>
      <c r="GJ52" s="1">
        <f t="shared" si="189"/>
        <v>-2.866719907838323</v>
      </c>
      <c r="GK52" s="4">
        <f t="shared" si="190"/>
        <v>128.70401211180044</v>
      </c>
      <c r="GL52" s="4">
        <f t="shared" si="66"/>
        <v>138.70401211180044</v>
      </c>
      <c r="GM52" s="4">
        <f t="shared" si="191"/>
        <v>1.1875445608799703E-2</v>
      </c>
      <c r="GN52" s="4">
        <f t="shared" si="231"/>
        <v>2.9818434792245122E-4</v>
      </c>
      <c r="GO52" s="4">
        <v>335</v>
      </c>
      <c r="GP52" s="4"/>
      <c r="GQ52" s="4"/>
      <c r="GR52" s="4"/>
      <c r="GS52" s="4"/>
      <c r="GT52" s="4"/>
      <c r="GU52" s="4"/>
      <c r="GV52" s="4"/>
      <c r="GW52" s="4"/>
      <c r="GX52" s="6"/>
      <c r="GY52" s="4"/>
      <c r="GZ52" s="4"/>
      <c r="HA52" s="4"/>
      <c r="HB52" s="1"/>
      <c r="HC52" s="4"/>
      <c r="HD52" s="4"/>
    </row>
    <row r="53" spans="1:212" s="5" customFormat="1">
      <c r="A53" s="4">
        <v>35</v>
      </c>
      <c r="B53" s="4">
        <f t="shared" si="192"/>
        <v>100</v>
      </c>
      <c r="C53" s="4">
        <v>0</v>
      </c>
      <c r="D53" s="1">
        <f t="shared" si="193"/>
        <v>-100</v>
      </c>
      <c r="E53" s="1">
        <f t="shared" si="156"/>
        <v>330</v>
      </c>
      <c r="F53" s="4">
        <f t="shared" si="232"/>
        <v>1.7759999999999976</v>
      </c>
      <c r="G53" s="10">
        <f t="shared" si="233"/>
        <v>-80.982614343163974</v>
      </c>
      <c r="H53" s="25">
        <f t="shared" si="70"/>
        <v>-94.399022208162705</v>
      </c>
      <c r="I53" s="25">
        <f t="shared" si="71"/>
        <v>94.399022208162705</v>
      </c>
      <c r="J53" s="4">
        <f t="shared" si="194"/>
        <v>5.6009777918372947</v>
      </c>
      <c r="K53" s="1">
        <f t="shared" si="195"/>
        <v>1.7190336046794632</v>
      </c>
      <c r="L53" s="1">
        <f t="shared" si="234"/>
        <v>0.37719392903644788</v>
      </c>
      <c r="M53" s="1">
        <f t="shared" si="157"/>
        <v>-3.186178217300295E-2</v>
      </c>
      <c r="N53" s="1">
        <v>0</v>
      </c>
      <c r="O53" s="4">
        <f t="shared" si="235"/>
        <v>0.25743708949107341</v>
      </c>
      <c r="P53" s="1">
        <f t="shared" si="236"/>
        <v>-32.72268752731749</v>
      </c>
      <c r="Q53" s="4">
        <f t="shared" si="237"/>
        <v>377.19392903644791</v>
      </c>
      <c r="R53" s="1">
        <f t="shared" si="238"/>
        <v>250</v>
      </c>
      <c r="S53" s="4">
        <f t="shared" si="196"/>
        <v>7.3407108635387061E-3</v>
      </c>
      <c r="T53" s="4"/>
      <c r="U53" s="4">
        <f t="shared" si="197"/>
        <v>-67.566206478165242</v>
      </c>
      <c r="V53" s="4">
        <f t="shared" si="198"/>
        <v>-81.000935213489711</v>
      </c>
      <c r="W53" s="4">
        <f t="shared" si="199"/>
        <v>-94.399022208162705</v>
      </c>
      <c r="X53" s="1">
        <f t="shared" si="8"/>
        <v>81.000935213489711</v>
      </c>
      <c r="Y53" s="1">
        <f t="shared" si="77"/>
        <v>18.999064786510289</v>
      </c>
      <c r="Z53" s="1">
        <f t="shared" si="200"/>
        <v>1.7177717677195532</v>
      </c>
      <c r="AA53" s="4">
        <f t="shared" si="78"/>
        <v>0.38035453263546071</v>
      </c>
      <c r="AB53" s="1">
        <f t="shared" si="239"/>
        <v>6.721515093920058E-2</v>
      </c>
      <c r="AC53" s="4">
        <f t="shared" si="158"/>
        <v>-0.35355819774007519</v>
      </c>
      <c r="AD53" s="1">
        <f t="shared" si="159"/>
        <v>-0.30124959184135458</v>
      </c>
      <c r="AE53" s="1">
        <f t="shared" si="10"/>
        <v>7.3407108635387061E-3</v>
      </c>
      <c r="AF53" s="1">
        <f t="shared" si="240"/>
        <v>1005.138497604477</v>
      </c>
      <c r="AG53" s="1">
        <f t="shared" si="241"/>
        <v>-309.38935581290798</v>
      </c>
      <c r="AH53" s="1">
        <f t="shared" si="242"/>
        <v>380.35453263546071</v>
      </c>
      <c r="AI53" s="1">
        <f t="shared" si="243"/>
        <v>250</v>
      </c>
      <c r="AJ53" s="1">
        <f t="shared" si="84"/>
        <v>9.2625236490318473E-5</v>
      </c>
      <c r="AK53" s="4">
        <f t="shared" si="160"/>
        <v>-4.5266714801235966E-2</v>
      </c>
      <c r="AL53" s="1">
        <f t="shared" si="161"/>
        <v>-1.8804444306859125</v>
      </c>
      <c r="AM53" s="4">
        <f t="shared" si="85"/>
        <v>76.647926836647201</v>
      </c>
      <c r="AN53" s="4">
        <f t="shared" si="11"/>
        <v>86.647926836647201</v>
      </c>
      <c r="AO53" s="4">
        <f t="shared" si="86"/>
        <v>8.7658742473402593E-3</v>
      </c>
      <c r="AP53" s="4">
        <f t="shared" si="12"/>
        <v>1.4251633838015532E-3</v>
      </c>
      <c r="AQ53" s="4">
        <f t="shared" si="201"/>
        <v>-63.874073359508365</v>
      </c>
      <c r="AR53" s="4">
        <f t="shared" si="202"/>
        <v>-77.290481224507104</v>
      </c>
      <c r="AS53" s="4">
        <f t="shared" si="203"/>
        <v>-90.706889089505836</v>
      </c>
      <c r="AT53" s="1">
        <f t="shared" si="16"/>
        <v>77.290481224507104</v>
      </c>
      <c r="AU53" s="1">
        <f t="shared" si="87"/>
        <v>22.709518775492896</v>
      </c>
      <c r="AV53" s="1">
        <f t="shared" si="204"/>
        <v>1.6957195618775416</v>
      </c>
      <c r="AW53" s="4">
        <f t="shared" si="88"/>
        <v>0.42605080207526402</v>
      </c>
      <c r="AX53" s="1">
        <f t="shared" si="244"/>
        <v>0.10567453530672469</v>
      </c>
      <c r="AY53" s="4">
        <f t="shared" si="162"/>
        <v>-0.35228913201284817</v>
      </c>
      <c r="AZ53" s="1">
        <f t="shared" si="163"/>
        <v>-0.34330279218583581</v>
      </c>
      <c r="BA53" s="1">
        <f t="shared" si="18"/>
        <v>8.7658742473402593E-3</v>
      </c>
      <c r="BB53" s="1">
        <f t="shared" si="245"/>
        <v>1006.1361119731382</v>
      </c>
      <c r="BC53" s="1">
        <f t="shared" si="246"/>
        <v>-352.57883363069709</v>
      </c>
      <c r="BD53" s="1">
        <f t="shared" si="247"/>
        <v>426.05080207526402</v>
      </c>
      <c r="BE53" s="1">
        <f t="shared" si="248"/>
        <v>250</v>
      </c>
      <c r="BF53" s="1">
        <f t="shared" si="94"/>
        <v>1.0417219504833507E-4</v>
      </c>
      <c r="BG53" s="4">
        <f t="shared" si="164"/>
        <v>-0.18346396499491546</v>
      </c>
      <c r="BH53" s="1">
        <f t="shared" si="165"/>
        <v>-2.3749325268299799</v>
      </c>
      <c r="BI53" s="4">
        <f t="shared" si="95"/>
        <v>85.791272565250409</v>
      </c>
      <c r="BJ53" s="4">
        <f t="shared" si="19"/>
        <v>95.791272565250409</v>
      </c>
      <c r="BK53" s="4">
        <f t="shared" si="96"/>
        <v>1.0292385544214798E-2</v>
      </c>
      <c r="BL53" s="4">
        <f t="shared" si="20"/>
        <v>1.5265112968745383E-3</v>
      </c>
      <c r="BM53" s="4">
        <f t="shared" si="205"/>
        <v>-59.919380880558784</v>
      </c>
      <c r="BN53" s="4">
        <f t="shared" si="206"/>
        <v>-73.335788745557522</v>
      </c>
      <c r="BO53" s="4">
        <f t="shared" si="207"/>
        <v>-86.752196610556268</v>
      </c>
      <c r="BP53" s="1">
        <f t="shared" si="24"/>
        <v>73.335788745557522</v>
      </c>
      <c r="BQ53" s="1">
        <f t="shared" si="97"/>
        <v>26.664211254442478</v>
      </c>
      <c r="BR53" s="1">
        <f t="shared" si="208"/>
        <v>1.6683039838311771</v>
      </c>
      <c r="BS53" s="4">
        <f t="shared" si="98"/>
        <v>0.46805554927289883</v>
      </c>
      <c r="BT53" s="1">
        <f t="shared" si="249"/>
        <v>0.12203371155000461</v>
      </c>
      <c r="BU53" s="4">
        <f t="shared" si="166"/>
        <v>-0.29202671400462837</v>
      </c>
      <c r="BV53" s="1">
        <f t="shared" si="167"/>
        <v>-0.34362501986044169</v>
      </c>
      <c r="BW53" s="1">
        <f t="shared" si="26"/>
        <v>1.0292385544214798E-2</v>
      </c>
      <c r="BX53" s="1">
        <f t="shared" si="250"/>
        <v>1007.2046698809503</v>
      </c>
      <c r="BY53" s="1">
        <f t="shared" si="251"/>
        <v>-352.90976789707082</v>
      </c>
      <c r="BZ53" s="1">
        <f t="shared" si="252"/>
        <v>468.05554927289882</v>
      </c>
      <c r="CA53" s="1">
        <f t="shared" si="253"/>
        <v>250</v>
      </c>
      <c r="CB53" s="1">
        <f t="shared" si="104"/>
        <v>1.1032527760853547E-4</v>
      </c>
      <c r="CC53" s="4">
        <f t="shared" si="168"/>
        <v>-0.2988534188134041</v>
      </c>
      <c r="CD53" s="1">
        <f t="shared" si="169"/>
        <v>-2.8719498048671035</v>
      </c>
      <c r="CE53" s="4">
        <f t="shared" si="105"/>
        <v>98.173205767372522</v>
      </c>
      <c r="CF53" s="4">
        <f t="shared" si="27"/>
        <v>108.17320576737252</v>
      </c>
      <c r="CG53" s="4">
        <f t="shared" si="106"/>
        <v>1.0232886224354271E-2</v>
      </c>
      <c r="CH53" s="4">
        <f t="shared" si="28"/>
        <v>-5.949931986052627E-5</v>
      </c>
      <c r="CI53" s="4">
        <f t="shared" si="209"/>
        <v>-60.073524196259633</v>
      </c>
      <c r="CJ53" s="4">
        <f t="shared" si="210"/>
        <v>-73.489932061258372</v>
      </c>
      <c r="CK53" s="4">
        <f t="shared" si="211"/>
        <v>-86.906339926257118</v>
      </c>
      <c r="CL53" s="1">
        <f t="shared" si="32"/>
        <v>73.489932061258372</v>
      </c>
      <c r="CM53" s="1">
        <f t="shared" si="107"/>
        <v>26.510067938741628</v>
      </c>
      <c r="CN53" s="1">
        <f t="shared" si="212"/>
        <v>1.6697046702382701</v>
      </c>
      <c r="CO53" s="4">
        <f t="shared" si="108"/>
        <v>0.43918172126395483</v>
      </c>
      <c r="CP53" s="1">
        <f t="shared" si="254"/>
        <v>0.11215720919939909</v>
      </c>
      <c r="CQ53" s="4">
        <f t="shared" si="170"/>
        <v>-0.30995790282738139</v>
      </c>
      <c r="CR53" s="1">
        <f t="shared" si="171"/>
        <v>-0.27014394656318991</v>
      </c>
      <c r="CS53" s="1">
        <f t="shared" si="34"/>
        <v>1.0232886224354271E-2</v>
      </c>
      <c r="CT53" s="1">
        <f t="shared" si="255"/>
        <v>1007.163020357048</v>
      </c>
      <c r="CU53" s="1">
        <f t="shared" si="256"/>
        <v>-277.44323599932727</v>
      </c>
      <c r="CV53" s="1">
        <f t="shared" si="257"/>
        <v>439.18172126395484</v>
      </c>
      <c r="CW53" s="1">
        <f t="shared" si="258"/>
        <v>250</v>
      </c>
      <c r="CX53" s="1">
        <f t="shared" si="114"/>
        <v>9.6835201979968141E-5</v>
      </c>
      <c r="CY53" s="4">
        <f t="shared" si="172"/>
        <v>-0.13081570823197899</v>
      </c>
      <c r="CZ53" s="1">
        <f t="shared" si="173"/>
        <v>-2.6890372643205467</v>
      </c>
      <c r="DA53" s="4">
        <f t="shared" si="115"/>
        <v>105.2112370984825</v>
      </c>
      <c r="DB53" s="4">
        <f t="shared" si="35"/>
        <v>115.2112370984825</v>
      </c>
      <c r="DC53" s="4">
        <f t="shared" si="116"/>
        <v>1.1206062520460684E-2</v>
      </c>
      <c r="DD53" s="4">
        <f t="shared" si="36"/>
        <v>9.731762961064129E-4</v>
      </c>
      <c r="DE53" s="4">
        <f t="shared" si="213"/>
        <v>-57.552342081994318</v>
      </c>
      <c r="DF53" s="4">
        <f t="shared" si="214"/>
        <v>-70.968749946993057</v>
      </c>
      <c r="DG53" s="4">
        <f t="shared" si="215"/>
        <v>-84.385157811991803</v>
      </c>
      <c r="DH53" s="1">
        <f t="shared" si="40"/>
        <v>70.968749946993057</v>
      </c>
      <c r="DI53" s="1">
        <f t="shared" si="117"/>
        <v>29.031250053006943</v>
      </c>
      <c r="DJ53" s="1">
        <f t="shared" si="216"/>
        <v>1.6502690793031909</v>
      </c>
      <c r="DK53" s="4">
        <f t="shared" si="118"/>
        <v>0.46205420424301646</v>
      </c>
      <c r="DL53" s="1">
        <f t="shared" si="259"/>
        <v>0.11642095211255855</v>
      </c>
      <c r="DM53" s="4">
        <f t="shared" si="174"/>
        <v>-0.2759954886312822</v>
      </c>
      <c r="DN53" s="1">
        <f t="shared" si="175"/>
        <v>-0.26412816003881867</v>
      </c>
      <c r="DO53" s="1">
        <f t="shared" si="42"/>
        <v>1.1206062520460684E-2</v>
      </c>
      <c r="DP53" s="1">
        <f t="shared" si="260"/>
        <v>1007.8442437643224</v>
      </c>
      <c r="DQ53" s="1">
        <f t="shared" si="261"/>
        <v>-271.26490292306755</v>
      </c>
      <c r="DR53" s="1">
        <f t="shared" si="262"/>
        <v>462.05420424301644</v>
      </c>
      <c r="DS53" s="1">
        <f t="shared" si="263"/>
        <v>250</v>
      </c>
      <c r="DT53" s="1">
        <f t="shared" si="124"/>
        <v>9.942276217471818E-5</v>
      </c>
      <c r="DU53" s="4">
        <f t="shared" si="176"/>
        <v>-0.16589288205676639</v>
      </c>
      <c r="DV53" s="1">
        <f t="shared" si="177"/>
        <v>-2.9674085121719371</v>
      </c>
      <c r="DW53" s="4">
        <f t="shared" si="125"/>
        <v>113.67653962444253</v>
      </c>
      <c r="DX53" s="4">
        <f t="shared" si="43"/>
        <v>123.67653962444253</v>
      </c>
      <c r="DY53" s="4">
        <f t="shared" si="126"/>
        <v>1.0856790628766948E-2</v>
      </c>
      <c r="DZ53" s="4">
        <f t="shared" si="44"/>
        <v>-3.4927189169373617E-4</v>
      </c>
      <c r="EA53" s="4">
        <f t="shared" si="217"/>
        <v>-58.457191542340773</v>
      </c>
      <c r="EB53" s="4">
        <f t="shared" si="218"/>
        <v>-71.873599407339512</v>
      </c>
      <c r="EC53" s="4">
        <f t="shared" si="219"/>
        <v>-85.290007272338244</v>
      </c>
      <c r="ED53" s="1">
        <f t="shared" si="48"/>
        <v>71.873599407339512</v>
      </c>
      <c r="EE53" s="1">
        <f t="shared" si="127"/>
        <v>28.126400592660488</v>
      </c>
      <c r="EF53" s="1">
        <f t="shared" si="220"/>
        <v>1.6576621267514196</v>
      </c>
      <c r="EG53" s="4">
        <f t="shared" si="128"/>
        <v>0.43483010750118734</v>
      </c>
      <c r="EH53" s="1">
        <f t="shared" si="264"/>
        <v>0.10797091748554484</v>
      </c>
      <c r="EI53" s="4">
        <f t="shared" si="178"/>
        <v>-0.27916662693565625</v>
      </c>
      <c r="EJ53" s="1">
        <f t="shared" si="179"/>
        <v>-0.21919054135602922</v>
      </c>
      <c r="EK53" s="1">
        <f t="shared" si="50"/>
        <v>1.0856790628766948E-2</v>
      </c>
      <c r="EL53" s="1">
        <f t="shared" si="265"/>
        <v>1007.5997534401369</v>
      </c>
      <c r="EM53" s="1">
        <f t="shared" si="266"/>
        <v>-225.11306978346911</v>
      </c>
      <c r="EN53" s="1">
        <f t="shared" si="267"/>
        <v>434.83010750118734</v>
      </c>
      <c r="EO53" s="1">
        <f t="shared" si="268"/>
        <v>250</v>
      </c>
      <c r="EP53" s="1">
        <f t="shared" si="134"/>
        <v>8.9594823077263772E-5</v>
      </c>
      <c r="EQ53" s="4">
        <f t="shared" si="180"/>
        <v>-3.6229089315273341E-2</v>
      </c>
      <c r="ER53" s="1">
        <f t="shared" si="181"/>
        <v>-2.7504267465070105</v>
      </c>
      <c r="ES53" s="4">
        <f t="shared" si="135"/>
        <v>117.37958757507697</v>
      </c>
      <c r="ET53" s="4">
        <f t="shared" si="51"/>
        <v>127.37958757507697</v>
      </c>
      <c r="EU53" s="4">
        <f t="shared" si="136"/>
        <v>1.1414619285107237E-2</v>
      </c>
      <c r="EV53" s="4">
        <f t="shared" si="221"/>
        <v>5.5782865634028921E-4</v>
      </c>
      <c r="EW53" s="4">
        <f t="shared" si="222"/>
        <v>-57.012039582909985</v>
      </c>
      <c r="EX53" s="4">
        <f t="shared" si="223"/>
        <v>-70.428447447908724</v>
      </c>
      <c r="EY53" s="4">
        <f t="shared" si="224"/>
        <v>-83.84485531290747</v>
      </c>
      <c r="EZ53" s="1">
        <f t="shared" si="56"/>
        <v>70.428447447908724</v>
      </c>
      <c r="FA53" s="1">
        <f t="shared" si="137"/>
        <v>29.571552552091276</v>
      </c>
      <c r="FB53" s="1">
        <f t="shared" si="225"/>
        <v>1.6461817702686854</v>
      </c>
      <c r="FC53" s="4">
        <f t="shared" si="138"/>
        <v>0.44792328838822115</v>
      </c>
      <c r="FD53" s="1">
        <f t="shared" si="269"/>
        <v>0.1082366794897347</v>
      </c>
      <c r="FE53" s="4">
        <f t="shared" si="182"/>
        <v>-0.25825377825046486</v>
      </c>
      <c r="FF53" s="1">
        <f t="shared" si="183"/>
        <v>-0.21822867087473755</v>
      </c>
      <c r="FG53" s="1">
        <f t="shared" si="58"/>
        <v>1.1414619285107237E-2</v>
      </c>
      <c r="FH53" s="1">
        <f t="shared" si="270"/>
        <v>1007.9902334995752</v>
      </c>
      <c r="FI53" s="1">
        <f t="shared" si="271"/>
        <v>-224.12520956177295</v>
      </c>
      <c r="FJ53" s="1">
        <f t="shared" si="272"/>
        <v>447.92328838822118</v>
      </c>
      <c r="FK53" s="1">
        <f t="shared" si="273"/>
        <v>250</v>
      </c>
      <c r="FL53" s="1">
        <f t="shared" si="144"/>
        <v>9.1405004666954631E-5</v>
      </c>
      <c r="FM53" s="4">
        <f t="shared" si="184"/>
        <v>-5.1067346742763108E-2</v>
      </c>
      <c r="FN53" s="1">
        <f t="shared" si="185"/>
        <v>-2.9047221680195725</v>
      </c>
      <c r="FO53" s="4">
        <f t="shared" si="145"/>
        <v>121.95252752746352</v>
      </c>
      <c r="FP53" s="4">
        <f t="shared" si="59"/>
        <v>131.95252752746353</v>
      </c>
      <c r="FQ53" s="4">
        <f t="shared" si="146"/>
        <v>1.1146727842362213E-2</v>
      </c>
      <c r="FR53" s="4">
        <f t="shared" si="226"/>
        <v>-2.6789144274502394E-4</v>
      </c>
      <c r="FS53" s="4">
        <f t="shared" si="227"/>
        <v>-57.70605886463283</v>
      </c>
      <c r="FT53" s="4">
        <f t="shared" si="228"/>
        <v>-71.122466729631569</v>
      </c>
      <c r="FU53" s="4">
        <f t="shared" si="229"/>
        <v>-84.5388745946303</v>
      </c>
      <c r="FV53" s="1">
        <f t="shared" si="147"/>
        <v>71.122466729631569</v>
      </c>
      <c r="FW53" s="1">
        <f t="shared" si="148"/>
        <v>28.877533270368431</v>
      </c>
      <c r="FX53" s="1">
        <f t="shared" si="230"/>
        <v>1.6519237286722708</v>
      </c>
      <c r="FY53" s="4">
        <f t="shared" si="149"/>
        <v>0.43203432526674135</v>
      </c>
      <c r="FZ53" s="1">
        <f t="shared" si="274"/>
        <v>0.10337397393287016</v>
      </c>
      <c r="GA53" s="4">
        <f t="shared" si="186"/>
        <v>-0.2589213657961712</v>
      </c>
      <c r="GB53" s="1">
        <f t="shared" si="187"/>
        <v>-0.1957547346764745</v>
      </c>
      <c r="GC53" s="1">
        <f t="shared" si="65"/>
        <v>1.1146727842362213E-2</v>
      </c>
      <c r="GD53" s="1">
        <f t="shared" si="275"/>
        <v>1007.8027094896536</v>
      </c>
      <c r="GE53" s="1">
        <f t="shared" si="276"/>
        <v>-201.04402760743284</v>
      </c>
      <c r="GF53" s="1">
        <f t="shared" si="277"/>
        <v>432.03432526674135</v>
      </c>
      <c r="GG53" s="1">
        <f t="shared" si="278"/>
        <v>250</v>
      </c>
      <c r="GH53" s="1">
        <f t="shared" si="155"/>
        <v>8.6106683703007775E-5</v>
      </c>
      <c r="GI53" s="4">
        <f t="shared" si="188"/>
        <v>1.6113045035832697E-2</v>
      </c>
      <c r="GJ53" s="1">
        <f t="shared" si="189"/>
        <v>-2.7705689155547208</v>
      </c>
      <c r="GK53" s="4">
        <f t="shared" si="190"/>
        <v>123.79194192401407</v>
      </c>
      <c r="GL53" s="4">
        <f t="shared" si="66"/>
        <v>133.79194192401405</v>
      </c>
      <c r="GM53" s="4">
        <f t="shared" si="191"/>
        <v>1.1439783549797692E-2</v>
      </c>
      <c r="GN53" s="4">
        <f t="shared" si="231"/>
        <v>2.9305570743547865E-4</v>
      </c>
      <c r="GO53" s="4">
        <v>330</v>
      </c>
      <c r="GP53" s="4"/>
      <c r="GQ53" s="4"/>
      <c r="GR53" s="4"/>
      <c r="GS53" s="4"/>
      <c r="GT53" s="4"/>
      <c r="GU53" s="4"/>
      <c r="GV53" s="4"/>
      <c r="GW53" s="4"/>
      <c r="GX53" s="6"/>
      <c r="GY53" s="4"/>
      <c r="GZ53" s="4"/>
      <c r="HA53" s="4"/>
      <c r="HB53" s="1"/>
      <c r="HC53" s="4"/>
      <c r="HD53" s="4"/>
    </row>
    <row r="54" spans="1:212" s="5" customFormat="1">
      <c r="A54" s="4">
        <v>36</v>
      </c>
      <c r="B54" s="4">
        <f t="shared" si="192"/>
        <v>100</v>
      </c>
      <c r="C54" s="4">
        <v>0</v>
      </c>
      <c r="D54" s="1">
        <f t="shared" si="193"/>
        <v>-100</v>
      </c>
      <c r="E54" s="1">
        <f t="shared" si="156"/>
        <v>325</v>
      </c>
      <c r="F54" s="4">
        <f t="shared" si="232"/>
        <v>1.7884999999999975</v>
      </c>
      <c r="G54" s="10">
        <f t="shared" si="233"/>
        <v>-82.164904828263246</v>
      </c>
      <c r="H54" s="25">
        <f t="shared" si="70"/>
        <v>-95.581312693261992</v>
      </c>
      <c r="I54" s="25">
        <f t="shared" si="71"/>
        <v>95.581312693261992</v>
      </c>
      <c r="J54" s="4">
        <f t="shared" si="194"/>
        <v>4.4186873067380077</v>
      </c>
      <c r="K54" s="1">
        <f t="shared" si="195"/>
        <v>1.7374199572670566</v>
      </c>
      <c r="L54" s="1">
        <f t="shared" si="234"/>
        <v>0.36772705175186715</v>
      </c>
      <c r="M54" s="1">
        <f t="shared" si="157"/>
        <v>0.36772705175186715</v>
      </c>
      <c r="N54" s="1">
        <v>0</v>
      </c>
      <c r="O54" s="4">
        <f t="shared" si="235"/>
        <v>0.25743708949107341</v>
      </c>
      <c r="P54" s="1">
        <f t="shared" si="236"/>
        <v>377.6630366902026</v>
      </c>
      <c r="Q54" s="4">
        <f t="shared" si="237"/>
        <v>367.72705175186718</v>
      </c>
      <c r="R54" s="1">
        <f t="shared" si="238"/>
        <v>250</v>
      </c>
      <c r="S54" s="4">
        <f t="shared" si="196"/>
        <v>6.8843467362903876E-3</v>
      </c>
      <c r="T54" s="4"/>
      <c r="U54" s="4">
        <f t="shared" si="197"/>
        <v>-68.7484969632645</v>
      </c>
      <c r="V54" s="4">
        <f t="shared" si="198"/>
        <v>-82.219064846643406</v>
      </c>
      <c r="W54" s="4">
        <f t="shared" si="199"/>
        <v>-95.581312693261992</v>
      </c>
      <c r="X54" s="1">
        <f t="shared" si="8"/>
        <v>82.219064846643406</v>
      </c>
      <c r="Y54" s="1">
        <f t="shared" si="77"/>
        <v>17.780935153356594</v>
      </c>
      <c r="Z54" s="1">
        <f t="shared" si="200"/>
        <v>1.7363041002538551</v>
      </c>
      <c r="AA54" s="4">
        <f t="shared" si="78"/>
        <v>0.3706466506860373</v>
      </c>
      <c r="AB54" s="1">
        <f t="shared" si="239"/>
        <v>6.4661505227235155E-2</v>
      </c>
      <c r="AC54" s="4">
        <f t="shared" si="158"/>
        <v>-0.35355819774007519</v>
      </c>
      <c r="AD54" s="1">
        <f t="shared" si="159"/>
        <v>-0.30346420836253685</v>
      </c>
      <c r="AE54" s="1">
        <f t="shared" si="10"/>
        <v>6.8843467362903876E-3</v>
      </c>
      <c r="AF54" s="1">
        <f t="shared" si="240"/>
        <v>1004.8190427154034</v>
      </c>
      <c r="AG54" s="1">
        <f t="shared" si="241"/>
        <v>-311.66381127249258</v>
      </c>
      <c r="AH54" s="1">
        <f t="shared" si="242"/>
        <v>370.64665068603733</v>
      </c>
      <c r="AI54" s="1">
        <f t="shared" si="243"/>
        <v>250</v>
      </c>
      <c r="AJ54" s="1">
        <f t="shared" si="84"/>
        <v>9.1272825449663716E-5</v>
      </c>
      <c r="AK54" s="4">
        <f t="shared" si="160"/>
        <v>-2.7881527737376715E-2</v>
      </c>
      <c r="AL54" s="1">
        <f t="shared" si="161"/>
        <v>-1.7489682118099736</v>
      </c>
      <c r="AM54" s="4">
        <f t="shared" si="85"/>
        <v>72.064754386876913</v>
      </c>
      <c r="AN54" s="4">
        <f t="shared" si="11"/>
        <v>82.064754386876913</v>
      </c>
      <c r="AO54" s="4">
        <f t="shared" si="86"/>
        <v>8.2475806443554327E-3</v>
      </c>
      <c r="AP54" s="4">
        <f t="shared" si="12"/>
        <v>1.3632339080650452E-3</v>
      </c>
      <c r="AQ54" s="4">
        <f t="shared" si="201"/>
        <v>-65.216802900919816</v>
      </c>
      <c r="AR54" s="4">
        <f t="shared" si="202"/>
        <v>-78.633210765918562</v>
      </c>
      <c r="AS54" s="4">
        <f t="shared" si="203"/>
        <v>-92.049618630917308</v>
      </c>
      <c r="AT54" s="1">
        <f t="shared" si="16"/>
        <v>78.633210765918562</v>
      </c>
      <c r="AU54" s="1">
        <f t="shared" si="87"/>
        <v>21.366789234081438</v>
      </c>
      <c r="AV54" s="1">
        <f t="shared" si="204"/>
        <v>1.7164757185224422</v>
      </c>
      <c r="AW54" s="4">
        <f t="shared" si="88"/>
        <v>0.41512313289801206</v>
      </c>
      <c r="AX54" s="1">
        <f t="shared" si="244"/>
        <v>0.10218903840516204</v>
      </c>
      <c r="AY54" s="4">
        <f t="shared" si="162"/>
        <v>-0.35228913201284817</v>
      </c>
      <c r="AZ54" s="1">
        <f t="shared" si="163"/>
        <v>-0.35169823475081335</v>
      </c>
      <c r="BA54" s="1">
        <f t="shared" si="18"/>
        <v>8.2475806443554327E-3</v>
      </c>
      <c r="BB54" s="1">
        <f t="shared" si="245"/>
        <v>1005.7733064510488</v>
      </c>
      <c r="BC54" s="1">
        <f t="shared" si="246"/>
        <v>-361.2011210537803</v>
      </c>
      <c r="BD54" s="1">
        <f t="shared" si="247"/>
        <v>415.12313289801205</v>
      </c>
      <c r="BE54" s="1">
        <f t="shared" si="248"/>
        <v>250</v>
      </c>
      <c r="BF54" s="1">
        <f t="shared" si="94"/>
        <v>1.0365872059696531E-4</v>
      </c>
      <c r="BG54" s="4">
        <f t="shared" si="164"/>
        <v>-0.16135822703598868</v>
      </c>
      <c r="BH54" s="1">
        <f t="shared" si="165"/>
        <v>-2.2232533881248466</v>
      </c>
      <c r="BI54" s="4">
        <f t="shared" si="95"/>
        <v>80.357986677353679</v>
      </c>
      <c r="BJ54" s="4">
        <f t="shared" si="19"/>
        <v>90.357986677353679</v>
      </c>
      <c r="BK54" s="4">
        <f t="shared" si="96"/>
        <v>9.7381852049388158E-3</v>
      </c>
      <c r="BL54" s="4">
        <f t="shared" si="20"/>
        <v>1.4906045605833831E-3</v>
      </c>
      <c r="BM54" s="4">
        <f t="shared" si="205"/>
        <v>-61.355133054848885</v>
      </c>
      <c r="BN54" s="4">
        <f t="shared" si="206"/>
        <v>-74.771540919847624</v>
      </c>
      <c r="BO54" s="4">
        <f t="shared" si="207"/>
        <v>-88.187948784846355</v>
      </c>
      <c r="BP54" s="1">
        <f t="shared" si="24"/>
        <v>74.771540919847624</v>
      </c>
      <c r="BQ54" s="1">
        <f t="shared" si="97"/>
        <v>25.228459080152376</v>
      </c>
      <c r="BR54" s="1">
        <f t="shared" si="208"/>
        <v>1.6911847435808298</v>
      </c>
      <c r="BS54" s="4">
        <f t="shared" si="98"/>
        <v>0.45761519499305514</v>
      </c>
      <c r="BT54" s="1">
        <f t="shared" si="249"/>
        <v>0.1187821875469787</v>
      </c>
      <c r="BU54" s="4">
        <f t="shared" si="166"/>
        <v>-0.29202671400462837</v>
      </c>
      <c r="BV54" s="1">
        <f t="shared" si="167"/>
        <v>-0.35891513832828359</v>
      </c>
      <c r="BW54" s="1">
        <f t="shared" si="26"/>
        <v>9.7381852049388158E-3</v>
      </c>
      <c r="BX54" s="1">
        <f t="shared" si="250"/>
        <v>1006.8167296434572</v>
      </c>
      <c r="BY54" s="1">
        <f t="shared" si="251"/>
        <v>-368.61302536591381</v>
      </c>
      <c r="BZ54" s="1">
        <f t="shared" si="252"/>
        <v>457.61519499305513</v>
      </c>
      <c r="CA54" s="1">
        <f t="shared" si="253"/>
        <v>250</v>
      </c>
      <c r="CB54" s="1">
        <f t="shared" si="104"/>
        <v>1.1084006785519636E-4</v>
      </c>
      <c r="CC54" s="4">
        <f t="shared" si="168"/>
        <v>-0.28583489596972744</v>
      </c>
      <c r="CD54" s="1">
        <f t="shared" si="169"/>
        <v>-2.7203811972044312</v>
      </c>
      <c r="CE54" s="4">
        <f t="shared" si="105"/>
        <v>92.11851695685759</v>
      </c>
      <c r="CF54" s="4">
        <f t="shared" si="27"/>
        <v>102.11851695685759</v>
      </c>
      <c r="CG54" s="4">
        <f t="shared" si="106"/>
        <v>9.7438290993821178E-3</v>
      </c>
      <c r="CH54" s="4">
        <f t="shared" si="28"/>
        <v>5.6438944433020305E-6</v>
      </c>
      <c r="CI54" s="4">
        <f t="shared" si="209"/>
        <v>-61.340511566653809</v>
      </c>
      <c r="CJ54" s="4">
        <f t="shared" si="210"/>
        <v>-74.756919431652548</v>
      </c>
      <c r="CK54" s="4">
        <f t="shared" si="211"/>
        <v>-88.17332729665128</v>
      </c>
      <c r="CL54" s="1">
        <f t="shared" si="32"/>
        <v>74.756919431652548</v>
      </c>
      <c r="CM54" s="1">
        <f t="shared" si="107"/>
        <v>25.243080568347452</v>
      </c>
      <c r="CN54" s="1">
        <f t="shared" si="212"/>
        <v>1.6913135765857545</v>
      </c>
      <c r="CO54" s="4">
        <f t="shared" si="108"/>
        <v>0.43217812694968938</v>
      </c>
      <c r="CP54" s="1">
        <f t="shared" si="254"/>
        <v>0.10969164535597317</v>
      </c>
      <c r="CQ54" s="4">
        <f t="shared" si="170"/>
        <v>-0.30995790282738139</v>
      </c>
      <c r="CR54" s="1">
        <f t="shared" si="171"/>
        <v>-0.28492180565782604</v>
      </c>
      <c r="CS54" s="1">
        <f t="shared" si="34"/>
        <v>9.7438290993821178E-3</v>
      </c>
      <c r="CT54" s="1">
        <f t="shared" si="255"/>
        <v>1006.8206803695674</v>
      </c>
      <c r="CU54" s="1">
        <f t="shared" si="256"/>
        <v>-292.6203928467005</v>
      </c>
      <c r="CV54" s="1">
        <f t="shared" si="257"/>
        <v>432.17812694968939</v>
      </c>
      <c r="CW54" s="1">
        <f t="shared" si="258"/>
        <v>250</v>
      </c>
      <c r="CX54" s="1">
        <f t="shared" si="114"/>
        <v>9.7811424994430696E-5</v>
      </c>
      <c r="CY54" s="4">
        <f t="shared" si="172"/>
        <v>-0.1367579816618418</v>
      </c>
      <c r="CZ54" s="1">
        <f t="shared" si="173"/>
        <v>-2.5727152565073714</v>
      </c>
      <c r="DA54" s="4">
        <f t="shared" si="115"/>
        <v>99.180193904758923</v>
      </c>
      <c r="DB54" s="4">
        <f t="shared" si="35"/>
        <v>109.18019390475892</v>
      </c>
      <c r="DC54" s="4">
        <f t="shared" si="116"/>
        <v>1.0704359303056835E-2</v>
      </c>
      <c r="DD54" s="4">
        <f t="shared" si="36"/>
        <v>9.6053020367471709E-4</v>
      </c>
      <c r="DE54" s="4">
        <f t="shared" si="213"/>
        <v>-58.85209134987992</v>
      </c>
      <c r="DF54" s="4">
        <f t="shared" si="214"/>
        <v>-72.268499214878659</v>
      </c>
      <c r="DG54" s="4">
        <f t="shared" si="215"/>
        <v>-85.684907079877405</v>
      </c>
      <c r="DH54" s="1">
        <f t="shared" si="40"/>
        <v>72.268499214878659</v>
      </c>
      <c r="DI54" s="1">
        <f t="shared" si="117"/>
        <v>27.731500785121341</v>
      </c>
      <c r="DJ54" s="1">
        <f t="shared" si="216"/>
        <v>1.6729987181420471</v>
      </c>
      <c r="DK54" s="4">
        <f t="shared" si="118"/>
        <v>0.45459277677712517</v>
      </c>
      <c r="DL54" s="1">
        <f t="shared" si="259"/>
        <v>0.11413886561448937</v>
      </c>
      <c r="DM54" s="4">
        <f t="shared" si="174"/>
        <v>-0.2759954886312822</v>
      </c>
      <c r="DN54" s="1">
        <f t="shared" si="175"/>
        <v>-0.2786134376882925</v>
      </c>
      <c r="DO54" s="1">
        <f t="shared" si="42"/>
        <v>1.0704359303056835E-2</v>
      </c>
      <c r="DP54" s="1">
        <f t="shared" si="260"/>
        <v>1007.4930515121399</v>
      </c>
      <c r="DQ54" s="1">
        <f t="shared" si="261"/>
        <v>-286.14157277463016</v>
      </c>
      <c r="DR54" s="1">
        <f t="shared" si="262"/>
        <v>454.59277677712515</v>
      </c>
      <c r="DS54" s="1">
        <f t="shared" si="263"/>
        <v>250</v>
      </c>
      <c r="DT54" s="1">
        <f t="shared" si="124"/>
        <v>1.0034064348076987E-4</v>
      </c>
      <c r="DU54" s="4">
        <f t="shared" si="176"/>
        <v>-0.17550445788174029</v>
      </c>
      <c r="DV54" s="1">
        <f t="shared" si="177"/>
        <v>-2.8515942836459489</v>
      </c>
      <c r="DW54" s="4">
        <f t="shared" si="125"/>
        <v>107.7123908994491</v>
      </c>
      <c r="DX54" s="4">
        <f t="shared" si="43"/>
        <v>117.7123908994491</v>
      </c>
      <c r="DY54" s="4">
        <f t="shared" si="126"/>
        <v>1.0405223591977536E-2</v>
      </c>
      <c r="DZ54" s="4">
        <f t="shared" si="44"/>
        <v>-2.9913571107929859E-4</v>
      </c>
      <c r="EA54" s="4">
        <f t="shared" si="217"/>
        <v>-59.627054331950653</v>
      </c>
      <c r="EB54" s="4">
        <f t="shared" si="218"/>
        <v>-73.043462196949392</v>
      </c>
      <c r="EC54" s="4">
        <f t="shared" si="219"/>
        <v>-86.459870061948124</v>
      </c>
      <c r="ED54" s="1">
        <f t="shared" si="48"/>
        <v>73.043462196949392</v>
      </c>
      <c r="EE54" s="1">
        <f t="shared" si="127"/>
        <v>26.956537803050608</v>
      </c>
      <c r="EF54" s="1">
        <f t="shared" si="220"/>
        <v>1.6790929729129198</v>
      </c>
      <c r="EG54" s="4">
        <f t="shared" si="128"/>
        <v>0.42861692323000522</v>
      </c>
      <c r="EH54" s="1">
        <f t="shared" si="264"/>
        <v>0.10571806481916998</v>
      </c>
      <c r="EI54" s="4">
        <f t="shared" si="178"/>
        <v>-0.27916662693565625</v>
      </c>
      <c r="EJ54" s="1">
        <f t="shared" si="179"/>
        <v>-0.2306438701194552</v>
      </c>
      <c r="EK54" s="1">
        <f t="shared" si="50"/>
        <v>1.0405223591977536E-2</v>
      </c>
      <c r="EL54" s="1">
        <f t="shared" si="265"/>
        <v>1007.2836565143843</v>
      </c>
      <c r="EM54" s="1">
        <f t="shared" si="266"/>
        <v>-236.87586749008287</v>
      </c>
      <c r="EN54" s="1">
        <f t="shared" si="267"/>
        <v>428.61692323000523</v>
      </c>
      <c r="EO54" s="1">
        <f t="shared" si="268"/>
        <v>250</v>
      </c>
      <c r="EP54" s="1">
        <f t="shared" si="134"/>
        <v>9.0313407357882344E-5</v>
      </c>
      <c r="EQ54" s="4">
        <f t="shared" si="180"/>
        <v>-4.893172904765386E-2</v>
      </c>
      <c r="ER54" s="1">
        <f t="shared" si="181"/>
        <v>-2.650237627042038</v>
      </c>
      <c r="ES54" s="4">
        <f t="shared" si="135"/>
        <v>111.69238067399154</v>
      </c>
      <c r="ET54" s="4">
        <f t="shared" si="51"/>
        <v>121.69238067399154</v>
      </c>
      <c r="EU54" s="4">
        <f t="shared" si="136"/>
        <v>1.0955065356631105E-2</v>
      </c>
      <c r="EV54" s="4">
        <f t="shared" si="221"/>
        <v>5.4984176465356846E-4</v>
      </c>
      <c r="EW54" s="4">
        <f t="shared" si="222"/>
        <v>-58.202593801760067</v>
      </c>
      <c r="EX54" s="4">
        <f t="shared" si="223"/>
        <v>-71.619001666758805</v>
      </c>
      <c r="EY54" s="4">
        <f t="shared" si="224"/>
        <v>-85.035409531757551</v>
      </c>
      <c r="EZ54" s="1">
        <f t="shared" si="56"/>
        <v>71.619001666758805</v>
      </c>
      <c r="FA54" s="1">
        <f t="shared" si="137"/>
        <v>28.380998333241195</v>
      </c>
      <c r="FB54" s="1">
        <f t="shared" si="225"/>
        <v>1.6682340406134006</v>
      </c>
      <c r="FC54" s="4">
        <f t="shared" si="138"/>
        <v>0.44104540689430483</v>
      </c>
      <c r="FD54" s="1">
        <f t="shared" si="269"/>
        <v>0.10602786403489498</v>
      </c>
      <c r="FE54" s="4">
        <f t="shared" si="182"/>
        <v>-0.25825377825046486</v>
      </c>
      <c r="FF54" s="1">
        <f t="shared" si="183"/>
        <v>-0.22873635781394672</v>
      </c>
      <c r="FG54" s="1">
        <f t="shared" si="58"/>
        <v>1.0955065356631105E-2</v>
      </c>
      <c r="FH54" s="1">
        <f t="shared" si="270"/>
        <v>1007.6685457496417</v>
      </c>
      <c r="FI54" s="1">
        <f t="shared" si="271"/>
        <v>-234.91681420207956</v>
      </c>
      <c r="FJ54" s="1">
        <f t="shared" si="272"/>
        <v>441.04540689430485</v>
      </c>
      <c r="FK54" s="1">
        <f t="shared" si="273"/>
        <v>250</v>
      </c>
      <c r="FL54" s="1">
        <f t="shared" si="144"/>
        <v>9.1910785695226496E-5</v>
      </c>
      <c r="FM54" s="4">
        <f t="shared" si="184"/>
        <v>-6.3421816484200949E-2</v>
      </c>
      <c r="FN54" s="1">
        <f t="shared" si="185"/>
        <v>-2.8021881556419772</v>
      </c>
      <c r="FO54" s="4">
        <f t="shared" si="145"/>
        <v>116.49901353565009</v>
      </c>
      <c r="FP54" s="4">
        <f t="shared" si="59"/>
        <v>126.49901353565009</v>
      </c>
      <c r="FQ54" s="4">
        <f t="shared" si="146"/>
        <v>1.0714680823673901E-2</v>
      </c>
      <c r="FR54" s="4">
        <f t="shared" si="226"/>
        <v>-2.4038453295720415E-4</v>
      </c>
      <c r="FS54" s="4">
        <f t="shared" si="227"/>
        <v>-58.825351659162145</v>
      </c>
      <c r="FT54" s="4">
        <f t="shared" si="228"/>
        <v>-72.241759524160884</v>
      </c>
      <c r="FU54" s="4">
        <f t="shared" si="229"/>
        <v>-85.658167389159615</v>
      </c>
      <c r="FV54" s="1">
        <f t="shared" si="147"/>
        <v>72.241759524160884</v>
      </c>
      <c r="FW54" s="1">
        <f t="shared" si="148"/>
        <v>27.758240475839116</v>
      </c>
      <c r="FX54" s="1">
        <f t="shared" si="230"/>
        <v>1.6732024627740911</v>
      </c>
      <c r="FY54" s="4">
        <f t="shared" si="149"/>
        <v>0.42557468203640703</v>
      </c>
      <c r="FZ54" s="1">
        <f t="shared" si="274"/>
        <v>0.10105188738922204</v>
      </c>
      <c r="GA54" s="4">
        <f t="shared" si="186"/>
        <v>-0.2589213657961712</v>
      </c>
      <c r="GB54" s="1">
        <f t="shared" si="187"/>
        <v>-0.20420046690391325</v>
      </c>
      <c r="GC54" s="1">
        <f t="shared" si="65"/>
        <v>1.0714680823673901E-2</v>
      </c>
      <c r="GD54" s="1">
        <f t="shared" si="275"/>
        <v>1007.5002765765717</v>
      </c>
      <c r="GE54" s="1">
        <f t="shared" si="276"/>
        <v>-209.71796351965699</v>
      </c>
      <c r="GF54" s="1">
        <f t="shared" si="277"/>
        <v>425.57468203640701</v>
      </c>
      <c r="GG54" s="1">
        <f t="shared" si="278"/>
        <v>250</v>
      </c>
      <c r="GH54" s="1">
        <f t="shared" si="155"/>
        <v>8.6409403737662543E-5</v>
      </c>
      <c r="GI54" s="4">
        <f t="shared" si="188"/>
        <v>4.4732336231240307E-3</v>
      </c>
      <c r="GJ54" s="1">
        <f t="shared" si="189"/>
        <v>-2.6741969722953511</v>
      </c>
      <c r="GK54" s="4">
        <f t="shared" si="190"/>
        <v>118.56761620879092</v>
      </c>
      <c r="GL54" s="4">
        <f t="shared" si="66"/>
        <v>128.56761620879092</v>
      </c>
      <c r="GM54" s="4">
        <f t="shared" si="191"/>
        <v>1.1003375843580845E-2</v>
      </c>
      <c r="GN54" s="4">
        <f t="shared" si="231"/>
        <v>2.8869501990694442E-4</v>
      </c>
      <c r="GO54" s="4">
        <v>325</v>
      </c>
      <c r="GP54" s="4"/>
      <c r="GQ54" s="4"/>
      <c r="GR54" s="4"/>
      <c r="GS54" s="4"/>
      <c r="GT54" s="4"/>
      <c r="GU54" s="4"/>
      <c r="GV54" s="4"/>
      <c r="GW54" s="4"/>
      <c r="GX54" s="6"/>
      <c r="GY54" s="4"/>
      <c r="GZ54" s="4"/>
      <c r="HA54" s="4"/>
      <c r="HB54" s="1"/>
      <c r="HC54" s="4"/>
      <c r="HD54" s="4"/>
    </row>
    <row r="55" spans="1:212" s="5" customFormat="1">
      <c r="A55" s="4">
        <v>37</v>
      </c>
      <c r="B55" s="4">
        <f t="shared" si="192"/>
        <v>100</v>
      </c>
      <c r="C55" s="4">
        <v>0</v>
      </c>
      <c r="D55" s="1">
        <f t="shared" si="193"/>
        <v>-100</v>
      </c>
      <c r="E55" s="1">
        <f t="shared" si="156"/>
        <v>320</v>
      </c>
      <c r="F55" s="4">
        <f t="shared" si="232"/>
        <v>1.8009999999999975</v>
      </c>
      <c r="G55" s="10">
        <f t="shared" si="233"/>
        <v>-83.330422685964393</v>
      </c>
      <c r="H55" s="25">
        <f t="shared" si="70"/>
        <v>-96.746830550963125</v>
      </c>
      <c r="I55" s="25">
        <f t="shared" si="71"/>
        <v>96.746830550963125</v>
      </c>
      <c r="J55" s="4">
        <f t="shared" si="194"/>
        <v>3.253169449036875</v>
      </c>
      <c r="K55" s="1">
        <f t="shared" si="195"/>
        <v>1.7553531134623521</v>
      </c>
      <c r="L55" s="1">
        <f t="shared" si="234"/>
        <v>0.35866312390591126</v>
      </c>
      <c r="M55" s="1">
        <f t="shared" si="157"/>
        <v>0.35866312390591126</v>
      </c>
      <c r="N55" s="1">
        <v>0</v>
      </c>
      <c r="O55" s="4">
        <f t="shared" si="235"/>
        <v>0.25574032084090736</v>
      </c>
      <c r="P55" s="1">
        <f t="shared" si="236"/>
        <v>368.35420151384898</v>
      </c>
      <c r="Q55" s="4">
        <f t="shared" si="237"/>
        <v>358.66312390591128</v>
      </c>
      <c r="R55" s="1">
        <f t="shared" si="238"/>
        <v>250</v>
      </c>
      <c r="S55" s="4">
        <f t="shared" si="196"/>
        <v>6.4344568432177455E-3</v>
      </c>
      <c r="T55" s="4"/>
      <c r="U55" s="4">
        <f t="shared" si="197"/>
        <v>-69.914014820965662</v>
      </c>
      <c r="V55" s="4">
        <f t="shared" si="198"/>
        <v>-83.4371944797971</v>
      </c>
      <c r="W55" s="4">
        <f t="shared" si="199"/>
        <v>-96.746830550963125</v>
      </c>
      <c r="X55" s="1">
        <f t="shared" si="8"/>
        <v>83.4371944797971</v>
      </c>
      <c r="Y55" s="1">
        <f t="shared" si="77"/>
        <v>16.5628055202029</v>
      </c>
      <c r="Z55" s="1">
        <f t="shared" si="200"/>
        <v>1.7543718527111172</v>
      </c>
      <c r="AA55" s="4">
        <f t="shared" si="78"/>
        <v>0.36135504914524219</v>
      </c>
      <c r="AB55" s="1">
        <f t="shared" si="239"/>
        <v>6.2240009721873657E-2</v>
      </c>
      <c r="AC55" s="4">
        <f t="shared" si="158"/>
        <v>-0.35355819774007519</v>
      </c>
      <c r="AD55" s="1">
        <f t="shared" si="159"/>
        <v>-0.30666481125997963</v>
      </c>
      <c r="AE55" s="1">
        <f t="shared" si="10"/>
        <v>6.4344568432177455E-3</v>
      </c>
      <c r="AF55" s="1">
        <f t="shared" si="240"/>
        <v>1004.5041197902525</v>
      </c>
      <c r="AG55" s="1">
        <f t="shared" si="241"/>
        <v>-314.95089446022428</v>
      </c>
      <c r="AH55" s="1">
        <f t="shared" si="242"/>
        <v>361.35504914524222</v>
      </c>
      <c r="AI55" s="1">
        <f t="shared" si="243"/>
        <v>250</v>
      </c>
      <c r="AJ55" s="1">
        <f t="shared" si="84"/>
        <v>8.9977978614528412E-5</v>
      </c>
      <c r="AK55" s="4">
        <f t="shared" si="160"/>
        <v>-1.2446021466477325E-2</v>
      </c>
      <c r="AL55" s="1">
        <f t="shared" si="161"/>
        <v>-1.6210602322709136</v>
      </c>
      <c r="AM55" s="4">
        <f t="shared" si="85"/>
        <v>67.46501888898274</v>
      </c>
      <c r="AN55" s="4">
        <f t="shared" si="11"/>
        <v>77.46501888898274</v>
      </c>
      <c r="AO55" s="4">
        <f t="shared" si="86"/>
        <v>7.7318813574081147E-3</v>
      </c>
      <c r="AP55" s="4">
        <f t="shared" si="12"/>
        <v>1.2974245141903692E-3</v>
      </c>
      <c r="AQ55" s="4">
        <f t="shared" si="201"/>
        <v>-66.552811416327387</v>
      </c>
      <c r="AR55" s="4">
        <f t="shared" si="202"/>
        <v>-79.969219281326133</v>
      </c>
      <c r="AS55" s="4">
        <f t="shared" si="203"/>
        <v>-93.385627146324879</v>
      </c>
      <c r="AT55" s="1">
        <f t="shared" si="16"/>
        <v>79.969219281326133</v>
      </c>
      <c r="AU55" s="1">
        <f t="shared" si="87"/>
        <v>20.030780718673867</v>
      </c>
      <c r="AV55" s="1">
        <f t="shared" si="204"/>
        <v>1.7366930741200153</v>
      </c>
      <c r="AW55" s="4">
        <f t="shared" si="88"/>
        <v>0.40434711195146189</v>
      </c>
      <c r="AX55" s="1">
        <f t="shared" si="244"/>
        <v>9.88138835247796E-2</v>
      </c>
      <c r="AY55" s="4">
        <f t="shared" si="162"/>
        <v>-0.35228913201284817</v>
      </c>
      <c r="AZ55" s="1">
        <f t="shared" si="163"/>
        <v>-0.36013069208918091</v>
      </c>
      <c r="BA55" s="1">
        <f t="shared" si="18"/>
        <v>7.7318813574081147E-3</v>
      </c>
      <c r="BB55" s="1">
        <f t="shared" si="245"/>
        <v>1005.4123169501856</v>
      </c>
      <c r="BC55" s="1">
        <f t="shared" si="246"/>
        <v>-369.86142338943057</v>
      </c>
      <c r="BD55" s="1">
        <f t="shared" si="247"/>
        <v>404.3471119514619</v>
      </c>
      <c r="BE55" s="1">
        <f t="shared" si="248"/>
        <v>250</v>
      </c>
      <c r="BF55" s="1">
        <f t="shared" si="94"/>
        <v>1.031398573894636E-4</v>
      </c>
      <c r="BG55" s="4">
        <f t="shared" si="164"/>
        <v>-0.13905748214963978</v>
      </c>
      <c r="BH55" s="1">
        <f t="shared" si="165"/>
        <v>-2.0720278215016688</v>
      </c>
      <c r="BI55" s="4">
        <f t="shared" si="95"/>
        <v>74.921666177151877</v>
      </c>
      <c r="BJ55" s="4">
        <f t="shared" si="19"/>
        <v>84.921666177151877</v>
      </c>
      <c r="BK55" s="4">
        <f t="shared" si="96"/>
        <v>9.181218858335144E-3</v>
      </c>
      <c r="BL55" s="4">
        <f t="shared" si="20"/>
        <v>1.4493375009270292E-3</v>
      </c>
      <c r="BM55" s="4">
        <f t="shared" si="205"/>
        <v>-62.798051051231461</v>
      </c>
      <c r="BN55" s="4">
        <f t="shared" si="206"/>
        <v>-76.2144589162302</v>
      </c>
      <c r="BO55" s="4">
        <f t="shared" si="207"/>
        <v>-89.630866781228946</v>
      </c>
      <c r="BP55" s="1">
        <f t="shared" si="24"/>
        <v>76.2144589162302</v>
      </c>
      <c r="BQ55" s="1">
        <f t="shared" si="97"/>
        <v>23.7855410837698</v>
      </c>
      <c r="BR55" s="1">
        <f t="shared" si="208"/>
        <v>1.7135440919058309</v>
      </c>
      <c r="BS55" s="4">
        <f t="shared" si="98"/>
        <v>0.44718696650002165</v>
      </c>
      <c r="BT55" s="1">
        <f t="shared" si="249"/>
        <v>0.11568221744223797</v>
      </c>
      <c r="BU55" s="4">
        <f t="shared" si="166"/>
        <v>-0.29202671400462837</v>
      </c>
      <c r="BV55" s="1">
        <f t="shared" si="167"/>
        <v>-0.3751057366197858</v>
      </c>
      <c r="BW55" s="1">
        <f t="shared" si="26"/>
        <v>9.181218858335144E-3</v>
      </c>
      <c r="BX55" s="1">
        <f t="shared" si="250"/>
        <v>1006.4268532008347</v>
      </c>
      <c r="BY55" s="1">
        <f t="shared" si="251"/>
        <v>-385.24109362325243</v>
      </c>
      <c r="BZ55" s="1">
        <f t="shared" si="252"/>
        <v>447.18696650002164</v>
      </c>
      <c r="CA55" s="1">
        <f t="shared" si="253"/>
        <v>250</v>
      </c>
      <c r="CB55" s="1">
        <f t="shared" si="104"/>
        <v>1.1139326932073437E-4</v>
      </c>
      <c r="CC55" s="4">
        <f t="shared" si="168"/>
        <v>-0.27004097761668205</v>
      </c>
      <c r="CD55" s="1">
        <f t="shared" si="169"/>
        <v>-2.5653456922004683</v>
      </c>
      <c r="CE55" s="4">
        <f t="shared" si="105"/>
        <v>86.018410213612214</v>
      </c>
      <c r="CF55" s="4">
        <f t="shared" si="27"/>
        <v>96.018410213612214</v>
      </c>
      <c r="CG55" s="4">
        <f t="shared" si="106"/>
        <v>9.2493109134788396E-3</v>
      </c>
      <c r="CH55" s="4">
        <f t="shared" si="28"/>
        <v>6.8092055143695665E-5</v>
      </c>
      <c r="CI55" s="4">
        <f t="shared" si="209"/>
        <v>-62.621646763294429</v>
      </c>
      <c r="CJ55" s="4">
        <f t="shared" si="210"/>
        <v>-76.038054628293168</v>
      </c>
      <c r="CK55" s="4">
        <f t="shared" si="211"/>
        <v>-89.454462493291913</v>
      </c>
      <c r="CL55" s="1">
        <f t="shared" si="32"/>
        <v>76.038054628293168</v>
      </c>
      <c r="CM55" s="1">
        <f t="shared" si="107"/>
        <v>23.961945371706832</v>
      </c>
      <c r="CN55" s="1">
        <f t="shared" si="212"/>
        <v>1.7125694047081816</v>
      </c>
      <c r="CO55" s="4">
        <f t="shared" si="108"/>
        <v>0.42511656244854201</v>
      </c>
      <c r="CP55" s="1">
        <f t="shared" si="254"/>
        <v>0.10739999403152843</v>
      </c>
      <c r="CQ55" s="4">
        <f t="shared" si="170"/>
        <v>-0.30995790282738139</v>
      </c>
      <c r="CR55" s="1">
        <f t="shared" si="171"/>
        <v>-0.30078311733996155</v>
      </c>
      <c r="CS55" s="1">
        <f t="shared" si="34"/>
        <v>9.2493109134788396E-3</v>
      </c>
      <c r="CT55" s="1">
        <f t="shared" si="255"/>
        <v>1006.4745176394351</v>
      </c>
      <c r="CU55" s="1">
        <f t="shared" si="256"/>
        <v>-308.91027717048729</v>
      </c>
      <c r="CV55" s="1">
        <f t="shared" si="257"/>
        <v>425.11656244854203</v>
      </c>
      <c r="CW55" s="1">
        <f t="shared" si="258"/>
        <v>250</v>
      </c>
      <c r="CX55" s="1">
        <f t="shared" si="114"/>
        <v>9.8903637180655649E-5</v>
      </c>
      <c r="CY55" s="4">
        <f t="shared" si="172"/>
        <v>-0.13999274999612779</v>
      </c>
      <c r="CZ55" s="1">
        <f t="shared" si="173"/>
        <v>-2.4523204783658379</v>
      </c>
      <c r="DA55" s="4">
        <f t="shared" si="115"/>
        <v>92.988225448445959</v>
      </c>
      <c r="DB55" s="4">
        <f t="shared" si="35"/>
        <v>102.98822544844596</v>
      </c>
      <c r="DC55" s="4">
        <f t="shared" si="116"/>
        <v>1.0196987069921287E-2</v>
      </c>
      <c r="DD55" s="4">
        <f t="shared" si="36"/>
        <v>9.4767615644244727E-4</v>
      </c>
      <c r="DE55" s="4">
        <f t="shared" si="213"/>
        <v>-60.166527187018652</v>
      </c>
      <c r="DF55" s="4">
        <f t="shared" si="214"/>
        <v>-73.58293505201739</v>
      </c>
      <c r="DG55" s="4">
        <f t="shared" si="215"/>
        <v>-86.999342917016122</v>
      </c>
      <c r="DH55" s="1">
        <f t="shared" si="40"/>
        <v>73.58293505201739</v>
      </c>
      <c r="DI55" s="1">
        <f t="shared" si="117"/>
        <v>26.41706494798261</v>
      </c>
      <c r="DJ55" s="1">
        <f t="shared" si="216"/>
        <v>1.6953648308300855</v>
      </c>
      <c r="DK55" s="4">
        <f t="shared" si="118"/>
        <v>0.44732225376076684</v>
      </c>
      <c r="DL55" s="1">
        <f t="shared" si="259"/>
        <v>0.11211088063799364</v>
      </c>
      <c r="DM55" s="4">
        <f t="shared" si="174"/>
        <v>-0.2759954886312822</v>
      </c>
      <c r="DN55" s="1">
        <f t="shared" si="175"/>
        <v>-0.29473322248128031</v>
      </c>
      <c r="DO55" s="1">
        <f t="shared" si="42"/>
        <v>1.0196987069921287E-2</v>
      </c>
      <c r="DP55" s="1">
        <f t="shared" si="260"/>
        <v>1007.1378909489448</v>
      </c>
      <c r="DQ55" s="1">
        <f t="shared" si="261"/>
        <v>-302.6969141527245</v>
      </c>
      <c r="DR55" s="1">
        <f t="shared" si="262"/>
        <v>447.32225376076684</v>
      </c>
      <c r="DS55" s="1">
        <f t="shared" si="263"/>
        <v>250</v>
      </c>
      <c r="DT55" s="1">
        <f t="shared" si="124"/>
        <v>1.0147444662710962E-4</v>
      </c>
      <c r="DU55" s="4">
        <f t="shared" si="176"/>
        <v>-0.18326704787080722</v>
      </c>
      <c r="DV55" s="1">
        <f t="shared" si="177"/>
        <v>-2.7325138153511288</v>
      </c>
      <c r="DW55" s="4">
        <f t="shared" si="125"/>
        <v>101.51162137719901</v>
      </c>
      <c r="DX55" s="4">
        <f t="shared" si="43"/>
        <v>111.51162137719901</v>
      </c>
      <c r="DY55" s="4">
        <f t="shared" si="126"/>
        <v>9.9489006546186944E-3</v>
      </c>
      <c r="DZ55" s="4">
        <f t="shared" si="44"/>
        <v>-2.4808641530259246E-4</v>
      </c>
      <c r="EA55" s="4">
        <f t="shared" si="217"/>
        <v>-60.809238107491687</v>
      </c>
      <c r="EB55" s="4">
        <f t="shared" si="218"/>
        <v>-74.225645972490426</v>
      </c>
      <c r="EC55" s="4">
        <f t="shared" si="219"/>
        <v>-87.642053837489158</v>
      </c>
      <c r="ED55" s="1">
        <f t="shared" si="48"/>
        <v>74.225645972490426</v>
      </c>
      <c r="EE55" s="1">
        <f t="shared" si="127"/>
        <v>25.774354027509574</v>
      </c>
      <c r="EF55" s="1">
        <f t="shared" si="220"/>
        <v>1.7002276299088679</v>
      </c>
      <c r="EG55" s="4">
        <f t="shared" si="128"/>
        <v>0.42269313991896151</v>
      </c>
      <c r="EH55" s="1">
        <f t="shared" si="264"/>
        <v>0.10375744140149759</v>
      </c>
      <c r="EI55" s="4">
        <f t="shared" si="178"/>
        <v>-0.27916662693565625</v>
      </c>
      <c r="EJ55" s="1">
        <f t="shared" si="179"/>
        <v>-0.24371354377476956</v>
      </c>
      <c r="EK55" s="1">
        <f t="shared" si="50"/>
        <v>9.9489006546186944E-3</v>
      </c>
      <c r="EL55" s="1">
        <f t="shared" si="265"/>
        <v>1006.9642304582331</v>
      </c>
      <c r="EM55" s="1">
        <f t="shared" si="266"/>
        <v>-250.29868372756383</v>
      </c>
      <c r="EN55" s="1">
        <f t="shared" si="267"/>
        <v>422.69313991896149</v>
      </c>
      <c r="EO55" s="1">
        <f t="shared" si="268"/>
        <v>250</v>
      </c>
      <c r="EP55" s="1">
        <f t="shared" si="134"/>
        <v>9.1264587471768388E-5</v>
      </c>
      <c r="EQ55" s="4">
        <f t="shared" si="180"/>
        <v>-6.1164597833214811E-2</v>
      </c>
      <c r="ER55" s="1">
        <f t="shared" si="181"/>
        <v>-2.5483897614878881</v>
      </c>
      <c r="ES55" s="4">
        <f t="shared" si="135"/>
        <v>105.74550989065335</v>
      </c>
      <c r="ET55" s="4">
        <f t="shared" si="51"/>
        <v>115.74550989065335</v>
      </c>
      <c r="EU55" s="4">
        <f t="shared" si="136"/>
        <v>1.0491831472876799E-2</v>
      </c>
      <c r="EV55" s="4">
        <f t="shared" si="221"/>
        <v>5.4293081825810413E-4</v>
      </c>
      <c r="EW55" s="4">
        <f t="shared" si="222"/>
        <v>-59.402681583506968</v>
      </c>
      <c r="EX55" s="4">
        <f t="shared" si="223"/>
        <v>-72.819089448505707</v>
      </c>
      <c r="EY55" s="4">
        <f t="shared" si="224"/>
        <v>-86.235497313504453</v>
      </c>
      <c r="EZ55" s="1">
        <f t="shared" si="56"/>
        <v>72.819089448505707</v>
      </c>
      <c r="FA55" s="1">
        <f t="shared" si="137"/>
        <v>27.180910551494293</v>
      </c>
      <c r="FB55" s="1">
        <f t="shared" si="225"/>
        <v>1.689959513855797</v>
      </c>
      <c r="FC55" s="4">
        <f t="shared" si="138"/>
        <v>0.43450946484792752</v>
      </c>
      <c r="FD55" s="1">
        <f t="shared" si="269"/>
        <v>0.10410750361897163</v>
      </c>
      <c r="FE55" s="4">
        <f t="shared" si="182"/>
        <v>-0.25825377825046486</v>
      </c>
      <c r="FF55" s="1">
        <f t="shared" si="183"/>
        <v>-0.24070425762470923</v>
      </c>
      <c r="FG55" s="1">
        <f t="shared" si="58"/>
        <v>1.0491831472876799E-2</v>
      </c>
      <c r="FH55" s="1">
        <f t="shared" si="270"/>
        <v>1007.3442820310137</v>
      </c>
      <c r="FI55" s="1">
        <f t="shared" si="271"/>
        <v>-247.20808666572887</v>
      </c>
      <c r="FJ55" s="1">
        <f t="shared" si="272"/>
        <v>434.50946484792752</v>
      </c>
      <c r="FK55" s="1">
        <f t="shared" si="273"/>
        <v>250</v>
      </c>
      <c r="FL55" s="1">
        <f t="shared" si="144"/>
        <v>9.2646776750861243E-5</v>
      </c>
      <c r="FM55" s="4">
        <f t="shared" si="184"/>
        <v>-7.5356656464034652E-2</v>
      </c>
      <c r="FN55" s="1">
        <f t="shared" si="185"/>
        <v>-2.6983145246832341</v>
      </c>
      <c r="FO55" s="4">
        <f t="shared" si="145"/>
        <v>110.73479593374998</v>
      </c>
      <c r="FP55" s="4">
        <f t="shared" si="59"/>
        <v>120.73479593374998</v>
      </c>
      <c r="FQ55" s="4">
        <f t="shared" si="146"/>
        <v>1.0279954545982248E-2</v>
      </c>
      <c r="FR55" s="4">
        <f t="shared" si="226"/>
        <v>-2.1187692689455043E-4</v>
      </c>
      <c r="FS55" s="4">
        <f t="shared" si="227"/>
        <v>-59.95158553919233</v>
      </c>
      <c r="FT55" s="4">
        <f t="shared" si="228"/>
        <v>-73.367993404191068</v>
      </c>
      <c r="FU55" s="4">
        <f t="shared" si="229"/>
        <v>-86.7844012691898</v>
      </c>
      <c r="FV55" s="1">
        <f t="shared" si="147"/>
        <v>73.367993404191068</v>
      </c>
      <c r="FW55" s="1">
        <f t="shared" si="148"/>
        <v>26.632006595808932</v>
      </c>
      <c r="FX55" s="1">
        <f t="shared" si="230"/>
        <v>1.6941758770935635</v>
      </c>
      <c r="FY55" s="4">
        <f t="shared" si="149"/>
        <v>0.41946828638944833</v>
      </c>
      <c r="FZ55" s="1">
        <f t="shared" si="274"/>
        <v>9.9044160086618135E-2</v>
      </c>
      <c r="GA55" s="4">
        <f t="shared" si="186"/>
        <v>-0.2589213657961712</v>
      </c>
      <c r="GB55" s="1">
        <f t="shared" si="187"/>
        <v>-0.21393910206697481</v>
      </c>
      <c r="GC55" s="1">
        <f t="shared" si="65"/>
        <v>1.0279954545982248E-2</v>
      </c>
      <c r="GD55" s="1">
        <f t="shared" si="275"/>
        <v>1007.1959681821876</v>
      </c>
      <c r="GE55" s="1">
        <f t="shared" si="276"/>
        <v>-219.71973660482448</v>
      </c>
      <c r="GF55" s="1">
        <f t="shared" si="277"/>
        <v>419.46828638944834</v>
      </c>
      <c r="GG55" s="1">
        <f t="shared" si="278"/>
        <v>250</v>
      </c>
      <c r="GH55" s="1">
        <f t="shared" si="155"/>
        <v>8.6945255538330502E-5</v>
      </c>
      <c r="GI55" s="4">
        <f t="shared" si="188"/>
        <v>-7.2342859654441587E-3</v>
      </c>
      <c r="GJ55" s="1">
        <f t="shared" si="189"/>
        <v>-2.5772229224610061</v>
      </c>
      <c r="GK55" s="4">
        <f t="shared" si="190"/>
        <v>112.96394090043827</v>
      </c>
      <c r="GL55" s="4">
        <f t="shared" si="66"/>
        <v>122.96394090043827</v>
      </c>
      <c r="GM55" s="4">
        <f t="shared" si="191"/>
        <v>1.0564868342357344E-2</v>
      </c>
      <c r="GN55" s="4">
        <f t="shared" si="231"/>
        <v>2.8491379637509556E-4</v>
      </c>
      <c r="GO55" s="4">
        <v>320</v>
      </c>
      <c r="GP55" s="4"/>
      <c r="GQ55" s="4"/>
      <c r="GR55" s="4"/>
      <c r="GS55" s="4"/>
      <c r="GT55" s="4"/>
      <c r="GU55" s="4"/>
      <c r="GV55" s="4"/>
      <c r="GW55" s="4"/>
      <c r="GX55" s="6"/>
      <c r="GY55" s="4"/>
      <c r="GZ55" s="4"/>
      <c r="HA55" s="4"/>
      <c r="HB55" s="1"/>
      <c r="HC55" s="4"/>
      <c r="HD55" s="4"/>
    </row>
    <row r="56" spans="1:212" s="5" customFormat="1">
      <c r="A56" s="4">
        <v>38</v>
      </c>
      <c r="B56" s="4">
        <f t="shared" si="192"/>
        <v>100</v>
      </c>
      <c r="C56" s="4">
        <v>0</v>
      </c>
      <c r="D56" s="1">
        <f t="shared" si="193"/>
        <v>-100</v>
      </c>
      <c r="E56" s="1">
        <f t="shared" si="156"/>
        <v>315</v>
      </c>
      <c r="F56" s="4">
        <f t="shared" si="232"/>
        <v>1.8134999999999974</v>
      </c>
      <c r="G56" s="10">
        <f t="shared" si="233"/>
        <v>-84.479862124682811</v>
      </c>
      <c r="H56" s="25">
        <f t="shared" si="70"/>
        <v>-97.896269989681542</v>
      </c>
      <c r="I56" s="25">
        <f t="shared" si="71"/>
        <v>97.896269989681542</v>
      </c>
      <c r="J56" s="4">
        <f t="shared" si="194"/>
        <v>2.1037300103184577</v>
      </c>
      <c r="K56" s="1">
        <f t="shared" si="195"/>
        <v>1.7728518307767351</v>
      </c>
      <c r="L56" s="1">
        <f t="shared" si="234"/>
        <v>0.34997434628766033</v>
      </c>
      <c r="M56" s="1">
        <f t="shared" si="157"/>
        <v>0.34997434628766033</v>
      </c>
      <c r="N56" s="1">
        <v>0</v>
      </c>
      <c r="O56" s="4">
        <f t="shared" si="235"/>
        <v>0.2541321520430167</v>
      </c>
      <c r="P56" s="1">
        <f t="shared" si="236"/>
        <v>359.43065312435289</v>
      </c>
      <c r="Q56" s="4">
        <f t="shared" si="237"/>
        <v>349.97434628766035</v>
      </c>
      <c r="R56" s="1">
        <f t="shared" si="238"/>
        <v>250</v>
      </c>
      <c r="S56" s="4">
        <f t="shared" si="196"/>
        <v>5.9907732198724349E-3</v>
      </c>
      <c r="T56" s="4"/>
      <c r="U56" s="4">
        <f t="shared" si="197"/>
        <v>-71.063454259684079</v>
      </c>
      <c r="V56" s="4">
        <f t="shared" si="198"/>
        <v>-84.655324112950794</v>
      </c>
      <c r="W56" s="4">
        <f t="shared" si="199"/>
        <v>-97.896269989681542</v>
      </c>
      <c r="X56" s="1">
        <f t="shared" si="8"/>
        <v>84.655324112950794</v>
      </c>
      <c r="Y56" s="1">
        <f t="shared" si="77"/>
        <v>15.344675887049206</v>
      </c>
      <c r="Z56" s="1">
        <f t="shared" si="200"/>
        <v>1.7719948460763564</v>
      </c>
      <c r="AA56" s="4">
        <f t="shared" si="78"/>
        <v>0.35245986730478407</v>
      </c>
      <c r="AB56" s="1">
        <f t="shared" si="239"/>
        <v>5.996245930677619E-2</v>
      </c>
      <c r="AC56" s="4">
        <f t="shared" si="158"/>
        <v>-0.35355819774007519</v>
      </c>
      <c r="AD56" s="1">
        <f t="shared" si="159"/>
        <v>-0.31107527420207315</v>
      </c>
      <c r="AE56" s="1">
        <f t="shared" si="10"/>
        <v>5.9907732198724349E-3</v>
      </c>
      <c r="AF56" s="1">
        <f t="shared" si="240"/>
        <v>1004.1935412539107</v>
      </c>
      <c r="AG56" s="1">
        <f t="shared" si="241"/>
        <v>-319.48052811101314</v>
      </c>
      <c r="AH56" s="1">
        <f t="shared" si="242"/>
        <v>352.4598673047841</v>
      </c>
      <c r="AI56" s="1">
        <f t="shared" si="243"/>
        <v>250</v>
      </c>
      <c r="AJ56" s="1">
        <f t="shared" si="84"/>
        <v>8.8736724669062102E-5</v>
      </c>
      <c r="AK56" s="4">
        <f t="shared" si="160"/>
        <v>1.0371034819248238E-3</v>
      </c>
      <c r="AL56" s="1">
        <f t="shared" si="161"/>
        <v>-1.4966562014861839</v>
      </c>
      <c r="AM56" s="4">
        <f t="shared" si="85"/>
        <v>62.846049498345458</v>
      </c>
      <c r="AN56" s="4">
        <f t="shared" si="11"/>
        <v>72.846049498345451</v>
      </c>
      <c r="AO56" s="4">
        <f t="shared" si="86"/>
        <v>7.2187900003371705E-3</v>
      </c>
      <c r="AP56" s="4">
        <f t="shared" si="12"/>
        <v>1.2280167804647356E-3</v>
      </c>
      <c r="AQ56" s="4">
        <f t="shared" si="201"/>
        <v>-67.882063636718442</v>
      </c>
      <c r="AR56" s="4">
        <f t="shared" si="202"/>
        <v>-81.305227796733703</v>
      </c>
      <c r="AS56" s="4">
        <f t="shared" si="203"/>
        <v>-94.714879366715905</v>
      </c>
      <c r="AT56" s="1">
        <f t="shared" si="16"/>
        <v>81.305227796733703</v>
      </c>
      <c r="AU56" s="1">
        <f t="shared" si="87"/>
        <v>18.694772203266297</v>
      </c>
      <c r="AV56" s="1">
        <f t="shared" si="204"/>
        <v>1.7563838929584317</v>
      </c>
      <c r="AW56" s="4">
        <f t="shared" si="88"/>
        <v>0.39381637676832781</v>
      </c>
      <c r="AX56" s="1">
        <f t="shared" si="244"/>
        <v>9.5547002786341359E-2</v>
      </c>
      <c r="AY56" s="4">
        <f t="shared" si="162"/>
        <v>-0.35228913201284817</v>
      </c>
      <c r="AZ56" s="1">
        <f t="shared" si="163"/>
        <v>-0.36931160025455195</v>
      </c>
      <c r="BA56" s="1">
        <f t="shared" si="18"/>
        <v>7.2187900003371705E-3</v>
      </c>
      <c r="BB56" s="1">
        <f t="shared" si="245"/>
        <v>1005.053153000236</v>
      </c>
      <c r="BC56" s="1">
        <f t="shared" si="246"/>
        <v>-379.29039969342995</v>
      </c>
      <c r="BD56" s="1">
        <f t="shared" si="247"/>
        <v>393.81637676832781</v>
      </c>
      <c r="BE56" s="1">
        <f t="shared" si="248"/>
        <v>250</v>
      </c>
      <c r="BF56" s="1">
        <f t="shared" si="94"/>
        <v>1.0261827141418885E-4</v>
      </c>
      <c r="BG56" s="4">
        <f t="shared" si="164"/>
        <v>-0.11738546855826343</v>
      </c>
      <c r="BH56" s="1">
        <f t="shared" si="165"/>
        <v>-1.922082968642556</v>
      </c>
      <c r="BI56" s="4">
        <f t="shared" si="95"/>
        <v>69.587028752461919</v>
      </c>
      <c r="BJ56" s="4">
        <f t="shared" si="19"/>
        <v>79.587028752461919</v>
      </c>
      <c r="BK56" s="4">
        <f t="shared" si="96"/>
        <v>8.621981972930166E-3</v>
      </c>
      <c r="BL56" s="4">
        <f t="shared" si="20"/>
        <v>1.4031919725929955E-3</v>
      </c>
      <c r="BM56" s="4">
        <f t="shared" si="205"/>
        <v>-64.246851272487874</v>
      </c>
      <c r="BN56" s="4">
        <f t="shared" si="206"/>
        <v>-77.663259137486619</v>
      </c>
      <c r="BO56" s="4">
        <f t="shared" si="207"/>
        <v>-91.079667002485365</v>
      </c>
      <c r="BP56" s="1">
        <f t="shared" si="24"/>
        <v>77.663259137486619</v>
      </c>
      <c r="BQ56" s="1">
        <f t="shared" si="97"/>
        <v>22.336740862513381</v>
      </c>
      <c r="BR56" s="1">
        <f t="shared" si="208"/>
        <v>1.7353630908179865</v>
      </c>
      <c r="BS56" s="4">
        <f t="shared" si="98"/>
        <v>0.43637997824311103</v>
      </c>
      <c r="BT56" s="1">
        <f t="shared" si="249"/>
        <v>0.11256780019184771</v>
      </c>
      <c r="BU56" s="4">
        <f t="shared" si="166"/>
        <v>-0.29202671400462837</v>
      </c>
      <c r="BV56" s="1">
        <f t="shared" si="167"/>
        <v>-0.39100603106452481</v>
      </c>
      <c r="BW56" s="1">
        <f t="shared" si="26"/>
        <v>8.621981972930166E-3</v>
      </c>
      <c r="BX56" s="1">
        <f t="shared" si="250"/>
        <v>1006.035387381051</v>
      </c>
      <c r="BY56" s="1">
        <f t="shared" si="251"/>
        <v>-401.57101402388827</v>
      </c>
      <c r="BZ56" s="1">
        <f t="shared" si="252"/>
        <v>436.37997824311105</v>
      </c>
      <c r="CA56" s="1">
        <f t="shared" si="253"/>
        <v>250</v>
      </c>
      <c r="CB56" s="1">
        <f t="shared" si="104"/>
        <v>1.1184737708099558E-4</v>
      </c>
      <c r="CC56" s="4">
        <f t="shared" si="168"/>
        <v>-0.24973789753487005</v>
      </c>
      <c r="CD56" s="1">
        <f t="shared" si="169"/>
        <v>-2.4052333907674117</v>
      </c>
      <c r="CE56" s="4">
        <f t="shared" si="105"/>
        <v>79.85910187849197</v>
      </c>
      <c r="CF56" s="4">
        <f t="shared" si="27"/>
        <v>89.85910187849197</v>
      </c>
      <c r="CG56" s="4">
        <f t="shared" si="106"/>
        <v>8.7485854448808836E-3</v>
      </c>
      <c r="CH56" s="4">
        <f t="shared" si="28"/>
        <v>1.2660347195071753E-4</v>
      </c>
      <c r="CI56" s="4">
        <f t="shared" si="209"/>
        <v>-63.9188630031855</v>
      </c>
      <c r="CJ56" s="4">
        <f t="shared" si="210"/>
        <v>-77.335270868184239</v>
      </c>
      <c r="CK56" s="4">
        <f t="shared" si="211"/>
        <v>-90.751678733182985</v>
      </c>
      <c r="CL56" s="1">
        <f t="shared" si="32"/>
        <v>77.335270868184239</v>
      </c>
      <c r="CM56" s="1">
        <f t="shared" si="107"/>
        <v>22.664729131815761</v>
      </c>
      <c r="CN56" s="1">
        <f t="shared" si="212"/>
        <v>1.7334710143767724</v>
      </c>
      <c r="CO56" s="4">
        <f t="shared" si="108"/>
        <v>0.41803219337181563</v>
      </c>
      <c r="CP56" s="1">
        <f t="shared" si="254"/>
        <v>0.10530603721568482</v>
      </c>
      <c r="CQ56" s="4">
        <f t="shared" si="170"/>
        <v>-0.30995790282738139</v>
      </c>
      <c r="CR56" s="1">
        <f t="shared" si="171"/>
        <v>-0.31809778849442699</v>
      </c>
      <c r="CS56" s="1">
        <f t="shared" si="34"/>
        <v>8.7485854448808836E-3</v>
      </c>
      <c r="CT56" s="1">
        <f t="shared" si="255"/>
        <v>1006.1240098114166</v>
      </c>
      <c r="CU56" s="1">
        <f t="shared" si="256"/>
        <v>-326.69279073954641</v>
      </c>
      <c r="CV56" s="1">
        <f t="shared" si="257"/>
        <v>418.03219337181565</v>
      </c>
      <c r="CW56" s="1">
        <f t="shared" si="258"/>
        <v>250</v>
      </c>
      <c r="CX56" s="1">
        <f t="shared" si="114"/>
        <v>1.0014509371959121E-4</v>
      </c>
      <c r="CY56" s="4">
        <f t="shared" si="172"/>
        <v>-0.14093227686805343</v>
      </c>
      <c r="CZ56" s="1">
        <f t="shared" si="173"/>
        <v>-2.3280786380882743</v>
      </c>
      <c r="DA56" s="4">
        <f t="shared" si="115"/>
        <v>86.660340986347222</v>
      </c>
      <c r="DB56" s="4">
        <f t="shared" si="35"/>
        <v>96.660340986347222</v>
      </c>
      <c r="DC56" s="4">
        <f t="shared" si="116"/>
        <v>9.6828204702256865E-3</v>
      </c>
      <c r="DD56" s="4">
        <f t="shared" si="36"/>
        <v>9.3423502534480292E-4</v>
      </c>
      <c r="DE56" s="4">
        <f t="shared" si="213"/>
        <v>-61.498565010064247</v>
      </c>
      <c r="DF56" s="4">
        <f t="shared" si="214"/>
        <v>-74.914972875062986</v>
      </c>
      <c r="DG56" s="4">
        <f t="shared" si="215"/>
        <v>-88.331380740061718</v>
      </c>
      <c r="DH56" s="1">
        <f t="shared" si="40"/>
        <v>74.914972875062986</v>
      </c>
      <c r="DI56" s="1">
        <f t="shared" si="117"/>
        <v>25.085027124937014</v>
      </c>
      <c r="DJ56" s="1">
        <f t="shared" si="216"/>
        <v>1.7173741469064128</v>
      </c>
      <c r="DK56" s="4">
        <f t="shared" si="118"/>
        <v>0.44018632152654558</v>
      </c>
      <c r="DL56" s="1">
        <f t="shared" si="259"/>
        <v>0.11032135757019944</v>
      </c>
      <c r="DM56" s="4">
        <f t="shared" si="174"/>
        <v>-0.2759954886312822</v>
      </c>
      <c r="DN56" s="1">
        <f t="shared" si="175"/>
        <v>-0.31271154239278182</v>
      </c>
      <c r="DO56" s="1">
        <f t="shared" si="42"/>
        <v>9.6828204702256865E-3</v>
      </c>
      <c r="DP56" s="1">
        <f t="shared" si="260"/>
        <v>1006.777974329158</v>
      </c>
      <c r="DQ56" s="1">
        <f t="shared" si="261"/>
        <v>-321.16100826823475</v>
      </c>
      <c r="DR56" s="1">
        <f t="shared" si="262"/>
        <v>440.18632152654556</v>
      </c>
      <c r="DS56" s="1">
        <f t="shared" si="263"/>
        <v>250</v>
      </c>
      <c r="DT56" s="1">
        <f t="shared" si="124"/>
        <v>1.0283331993912007E-4</v>
      </c>
      <c r="DU56" s="4">
        <f t="shared" si="176"/>
        <v>-0.18898914209865991</v>
      </c>
      <c r="DV56" s="1">
        <f t="shared" si="177"/>
        <v>-2.6096942596550816</v>
      </c>
      <c r="DW56" s="4">
        <f t="shared" si="125"/>
        <v>95.106258307449906</v>
      </c>
      <c r="DX56" s="4">
        <f t="shared" si="43"/>
        <v>105.10625830744991</v>
      </c>
      <c r="DY56" s="4">
        <f t="shared" si="126"/>
        <v>9.4866180322551816E-3</v>
      </c>
      <c r="DZ56" s="4">
        <f t="shared" si="44"/>
        <v>-1.9620243797050484E-4</v>
      </c>
      <c r="EA56" s="4">
        <f t="shared" si="217"/>
        <v>-62.006861481490425</v>
      </c>
      <c r="EB56" s="4">
        <f t="shared" si="218"/>
        <v>-75.423269346489164</v>
      </c>
      <c r="EC56" s="4">
        <f t="shared" si="219"/>
        <v>-88.839677211487896</v>
      </c>
      <c r="ED56" s="1">
        <f t="shared" si="48"/>
        <v>75.423269346489164</v>
      </c>
      <c r="EE56" s="1">
        <f t="shared" si="127"/>
        <v>24.576730653510836</v>
      </c>
      <c r="EF56" s="1">
        <f t="shared" si="220"/>
        <v>1.7210768903085099</v>
      </c>
      <c r="EG56" s="4">
        <f t="shared" si="128"/>
        <v>0.41698520799283934</v>
      </c>
      <c r="EH56" s="1">
        <f t="shared" si="264"/>
        <v>0.10206812828258061</v>
      </c>
      <c r="EI56" s="4">
        <f t="shared" si="178"/>
        <v>-0.27916662693565625</v>
      </c>
      <c r="EJ56" s="1">
        <f t="shared" si="179"/>
        <v>-0.25854846765459261</v>
      </c>
      <c r="EK56" s="1">
        <f t="shared" si="50"/>
        <v>9.4866180322551816E-3</v>
      </c>
      <c r="EL56" s="1">
        <f t="shared" si="265"/>
        <v>1006.6406326225786</v>
      </c>
      <c r="EM56" s="1">
        <f t="shared" si="266"/>
        <v>-265.53444725061968</v>
      </c>
      <c r="EN56" s="1">
        <f t="shared" si="267"/>
        <v>416.98520799283932</v>
      </c>
      <c r="EO56" s="1">
        <f t="shared" si="268"/>
        <v>250</v>
      </c>
      <c r="EP56" s="1">
        <f t="shared" si="134"/>
        <v>9.2456524472702556E-5</v>
      </c>
      <c r="EQ56" s="4">
        <f t="shared" si="180"/>
        <v>-7.2561072707105226E-2</v>
      </c>
      <c r="ER56" s="1">
        <f t="shared" si="181"/>
        <v>-2.4442155807709005</v>
      </c>
      <c r="ES56" s="4">
        <f t="shared" si="135"/>
        <v>99.5382987281982</v>
      </c>
      <c r="ET56" s="4">
        <f t="shared" si="51"/>
        <v>109.5382987281982</v>
      </c>
      <c r="EU56" s="4">
        <f t="shared" si="136"/>
        <v>1.0023606250253163E-2</v>
      </c>
      <c r="EV56" s="4">
        <f t="shared" si="221"/>
        <v>5.3698821799798117E-4</v>
      </c>
      <c r="EW56" s="4">
        <f t="shared" si="222"/>
        <v>-60.615700294967162</v>
      </c>
      <c r="EX56" s="4">
        <f t="shared" si="223"/>
        <v>-74.032108159965901</v>
      </c>
      <c r="EY56" s="4">
        <f t="shared" si="224"/>
        <v>-87.448516024964647</v>
      </c>
      <c r="EZ56" s="1">
        <f t="shared" si="56"/>
        <v>74.032108159965901</v>
      </c>
      <c r="FA56" s="1">
        <f t="shared" si="137"/>
        <v>25.967891840034099</v>
      </c>
      <c r="FB56" s="1">
        <f t="shared" si="225"/>
        <v>1.7113715650029677</v>
      </c>
      <c r="FC56" s="4">
        <f t="shared" si="138"/>
        <v>0.42824102294341415</v>
      </c>
      <c r="FD56" s="1">
        <f t="shared" si="269"/>
        <v>0.10248294229858636</v>
      </c>
      <c r="FE56" s="4">
        <f t="shared" si="182"/>
        <v>-0.25825377825046486</v>
      </c>
      <c r="FF56" s="1">
        <f t="shared" si="183"/>
        <v>-0.25426781845814694</v>
      </c>
      <c r="FG56" s="1">
        <f t="shared" si="58"/>
        <v>1.0023606250253163E-2</v>
      </c>
      <c r="FH56" s="1">
        <f t="shared" si="270"/>
        <v>1007.0165243751771</v>
      </c>
      <c r="FI56" s="1">
        <f t="shared" si="271"/>
        <v>-261.13813491288607</v>
      </c>
      <c r="FJ56" s="1">
        <f t="shared" si="272"/>
        <v>428.24102294341412</v>
      </c>
      <c r="FK56" s="1">
        <f t="shared" si="273"/>
        <v>250</v>
      </c>
      <c r="FL56" s="1">
        <f t="shared" si="144"/>
        <v>9.3645044524727142E-5</v>
      </c>
      <c r="FM56" s="4">
        <f t="shared" si="184"/>
        <v>-8.6539661349857078E-2</v>
      </c>
      <c r="FN56" s="1">
        <f t="shared" si="185"/>
        <v>-2.592441223913148</v>
      </c>
      <c r="FO56" s="4">
        <f t="shared" si="145"/>
        <v>104.57019434181966</v>
      </c>
      <c r="FP56" s="4">
        <f t="shared" si="59"/>
        <v>114.57019434181966</v>
      </c>
      <c r="FQ56" s="4">
        <f t="shared" si="146"/>
        <v>9.8409036584451957E-3</v>
      </c>
      <c r="FR56" s="4">
        <f t="shared" si="226"/>
        <v>-1.8270259180796708E-4</v>
      </c>
      <c r="FS56" s="4">
        <f t="shared" si="227"/>
        <v>-61.08902307167174</v>
      </c>
      <c r="FT56" s="4">
        <f t="shared" si="228"/>
        <v>-74.505430936670479</v>
      </c>
      <c r="FU56" s="4">
        <f t="shared" si="229"/>
        <v>-87.921838801669224</v>
      </c>
      <c r="FV56" s="1">
        <f t="shared" si="147"/>
        <v>74.505430936670479</v>
      </c>
      <c r="FW56" s="1">
        <f t="shared" si="148"/>
        <v>25.494569063329521</v>
      </c>
      <c r="FX56" s="1">
        <f t="shared" si="230"/>
        <v>1.71486565057742</v>
      </c>
      <c r="FY56" s="4">
        <f t="shared" si="149"/>
        <v>0.41379546967712955</v>
      </c>
      <c r="FZ56" s="1">
        <f t="shared" si="274"/>
        <v>9.7427841953387342E-2</v>
      </c>
      <c r="GA56" s="4">
        <f t="shared" si="186"/>
        <v>-0.2589213657961712</v>
      </c>
      <c r="GB56" s="1">
        <f t="shared" si="187"/>
        <v>-0.22552477043897465</v>
      </c>
      <c r="GC56" s="1">
        <f t="shared" si="65"/>
        <v>9.8409036584451957E-3</v>
      </c>
      <c r="GD56" s="1">
        <f t="shared" si="275"/>
        <v>1006.8886325609117</v>
      </c>
      <c r="GE56" s="1">
        <f t="shared" si="276"/>
        <v>-231.61844973623573</v>
      </c>
      <c r="GF56" s="1">
        <f t="shared" si="277"/>
        <v>413.79546967712952</v>
      </c>
      <c r="GG56" s="1">
        <f t="shared" si="278"/>
        <v>250</v>
      </c>
      <c r="GH56" s="1">
        <f t="shared" si="155"/>
        <v>8.7810177507410478E-5</v>
      </c>
      <c r="GI56" s="4">
        <f t="shared" si="188"/>
        <v>-1.9620010989728983E-2</v>
      </c>
      <c r="GJ56" s="1">
        <f t="shared" si="189"/>
        <v>-2.4798459256010279</v>
      </c>
      <c r="GK56" s="4">
        <f t="shared" si="190"/>
        <v>106.93165560966638</v>
      </c>
      <c r="GL56" s="4">
        <f t="shared" si="66"/>
        <v>116.93165560966638</v>
      </c>
      <c r="GM56" s="4">
        <f t="shared" si="191"/>
        <v>1.0122570683146872E-2</v>
      </c>
      <c r="GN56" s="4">
        <f t="shared" si="231"/>
        <v>2.816670247016758E-4</v>
      </c>
      <c r="GO56" s="4">
        <v>315</v>
      </c>
      <c r="GP56" s="4"/>
      <c r="GQ56" s="4"/>
      <c r="GR56" s="4"/>
      <c r="GS56" s="4"/>
      <c r="GT56" s="4"/>
      <c r="GU56" s="4"/>
      <c r="GV56" s="4"/>
      <c r="GW56" s="4"/>
      <c r="GX56" s="6"/>
      <c r="GY56" s="4"/>
      <c r="GZ56" s="4"/>
      <c r="HA56" s="4"/>
      <c r="HB56" s="1"/>
      <c r="HC56" s="4"/>
      <c r="HD56" s="4"/>
    </row>
    <row r="57" spans="1:212" s="5" customFormat="1">
      <c r="A57" s="4">
        <v>39</v>
      </c>
      <c r="B57" s="4">
        <f t="shared" si="192"/>
        <v>100</v>
      </c>
      <c r="C57" s="4">
        <v>0</v>
      </c>
      <c r="D57" s="1">
        <f t="shared" si="193"/>
        <v>-100</v>
      </c>
      <c r="E57" s="1">
        <f t="shared" si="156"/>
        <v>310</v>
      </c>
      <c r="F57" s="4">
        <f t="shared" si="232"/>
        <v>1.8259999999999974</v>
      </c>
      <c r="G57" s="10">
        <f t="shared" si="233"/>
        <v>-85.613870746447091</v>
      </c>
      <c r="H57" s="25">
        <f t="shared" si="70"/>
        <v>-99.030278611445823</v>
      </c>
      <c r="I57" s="25">
        <f t="shared" si="71"/>
        <v>99.030278611445823</v>
      </c>
      <c r="J57" s="4">
        <f t="shared" si="194"/>
        <v>0.96972138855417711</v>
      </c>
      <c r="K57" s="1">
        <f t="shared" si="195"/>
        <v>1.7899336074170167</v>
      </c>
      <c r="L57" s="1">
        <f t="shared" si="234"/>
        <v>0.34163553280563086</v>
      </c>
      <c r="M57" s="1">
        <f t="shared" si="157"/>
        <v>0.34163553280563086</v>
      </c>
      <c r="N57" s="1">
        <v>0</v>
      </c>
      <c r="O57" s="4">
        <f t="shared" si="235"/>
        <v>0.25261084737246681</v>
      </c>
      <c r="P57" s="1">
        <f t="shared" si="236"/>
        <v>350.86652490203898</v>
      </c>
      <c r="Q57" s="4">
        <f t="shared" si="237"/>
        <v>341.63553280563087</v>
      </c>
      <c r="R57" s="1">
        <f t="shared" si="238"/>
        <v>250</v>
      </c>
      <c r="S57" s="4">
        <f t="shared" si="196"/>
        <v>5.5530458918714234E-3</v>
      </c>
      <c r="T57" s="4"/>
      <c r="U57" s="4">
        <f t="shared" si="197"/>
        <v>-72.197462881448359</v>
      </c>
      <c r="V57" s="4">
        <f t="shared" si="198"/>
        <v>-85.873453746104488</v>
      </c>
      <c r="W57" s="4">
        <f t="shared" si="199"/>
        <v>-99.030278611445823</v>
      </c>
      <c r="X57" s="1">
        <f t="shared" si="8"/>
        <v>85.873453746104488</v>
      </c>
      <c r="Y57" s="1">
        <f t="shared" si="77"/>
        <v>14.126546253895512</v>
      </c>
      <c r="Z57" s="1">
        <f t="shared" si="200"/>
        <v>1.7891892937242408</v>
      </c>
      <c r="AA57" s="4">
        <f t="shared" si="78"/>
        <v>0.3438889529576894</v>
      </c>
      <c r="AB57" s="1">
        <f t="shared" si="239"/>
        <v>5.7816670065324281E-2</v>
      </c>
      <c r="AC57" s="4">
        <f t="shared" si="158"/>
        <v>-0.35355819774007519</v>
      </c>
      <c r="AD57" s="1">
        <f t="shared" si="159"/>
        <v>-0.31667991243901411</v>
      </c>
      <c r="AE57" s="1">
        <f t="shared" si="10"/>
        <v>5.5530458918714234E-3</v>
      </c>
      <c r="AF57" s="1">
        <f t="shared" si="240"/>
        <v>1003.8871321243099</v>
      </c>
      <c r="AG57" s="1">
        <f t="shared" si="241"/>
        <v>-325.23660367311629</v>
      </c>
      <c r="AH57" s="1">
        <f t="shared" si="242"/>
        <v>343.88895295768941</v>
      </c>
      <c r="AI57" s="1">
        <f t="shared" si="243"/>
        <v>250</v>
      </c>
      <c r="AJ57" s="1">
        <f t="shared" si="84"/>
        <v>8.7545465600202303E-5</v>
      </c>
      <c r="AK57" s="4">
        <f t="shared" si="160"/>
        <v>1.278980685135263E-2</v>
      </c>
      <c r="AL57" s="1">
        <f t="shared" si="161"/>
        <v>-1.3754716661165034</v>
      </c>
      <c r="AM57" s="4">
        <f t="shared" si="85"/>
        <v>58.384626917093314</v>
      </c>
      <c r="AN57" s="4">
        <f t="shared" si="11"/>
        <v>68.384626917093314</v>
      </c>
      <c r="AO57" s="4">
        <f t="shared" si="86"/>
        <v>6.709597082613256E-3</v>
      </c>
      <c r="AP57" s="4">
        <f t="shared" si="12"/>
        <v>1.1565511907418325E-3</v>
      </c>
      <c r="AQ57" s="4">
        <f t="shared" si="201"/>
        <v>-69.201216273308887</v>
      </c>
      <c r="AR57" s="4">
        <f t="shared" si="202"/>
        <v>-82.641236312141274</v>
      </c>
      <c r="AS57" s="4">
        <f t="shared" si="203"/>
        <v>-96.034032003306379</v>
      </c>
      <c r="AT57" s="1">
        <f t="shared" si="16"/>
        <v>82.641236312141274</v>
      </c>
      <c r="AU57" s="1">
        <f t="shared" si="87"/>
        <v>17.358763687858726</v>
      </c>
      <c r="AV57" s="1">
        <f t="shared" si="204"/>
        <v>1.7755350324787615</v>
      </c>
      <c r="AW57" s="4">
        <f t="shared" si="88"/>
        <v>0.38302279040659748</v>
      </c>
      <c r="AX57" s="1">
        <f t="shared" si="244"/>
        <v>9.2152804418904527E-2</v>
      </c>
      <c r="AY57" s="4">
        <f t="shared" si="162"/>
        <v>-0.35228913201284817</v>
      </c>
      <c r="AZ57" s="1">
        <f t="shared" si="163"/>
        <v>-0.37710907241894065</v>
      </c>
      <c r="BA57" s="1">
        <f t="shared" si="18"/>
        <v>6.709597082613256E-3</v>
      </c>
      <c r="BB57" s="1">
        <f t="shared" si="245"/>
        <v>1004.6967179578293</v>
      </c>
      <c r="BC57" s="1">
        <f t="shared" si="246"/>
        <v>-387.29855955570042</v>
      </c>
      <c r="BD57" s="1">
        <f t="shared" si="247"/>
        <v>383.02279040659749</v>
      </c>
      <c r="BE57" s="1">
        <f t="shared" si="248"/>
        <v>250</v>
      </c>
      <c r="BF57" s="1">
        <f t="shared" si="94"/>
        <v>1.0183858354478291E-4</v>
      </c>
      <c r="BG57" s="4">
        <f t="shared" si="164"/>
        <v>-9.4261839656886934E-2</v>
      </c>
      <c r="BH57" s="1">
        <f t="shared" si="165"/>
        <v>-1.7716611103102009</v>
      </c>
      <c r="BI57" s="4">
        <f t="shared" si="95"/>
        <v>64.275051202298371</v>
      </c>
      <c r="BJ57" s="4">
        <f t="shared" si="19"/>
        <v>74.275051202298371</v>
      </c>
      <c r="BK57" s="4">
        <f t="shared" si="96"/>
        <v>8.0604726129291093E-3</v>
      </c>
      <c r="BL57" s="4">
        <f t="shared" si="20"/>
        <v>1.3508755303158534E-3</v>
      </c>
      <c r="BM57" s="4">
        <f t="shared" si="205"/>
        <v>-65.701538733630514</v>
      </c>
      <c r="BN57" s="4">
        <f t="shared" si="206"/>
        <v>-79.11794659862926</v>
      </c>
      <c r="BO57" s="4">
        <f t="shared" si="207"/>
        <v>-92.534354463628006</v>
      </c>
      <c r="BP57" s="1">
        <f t="shared" si="24"/>
        <v>79.11794659862926</v>
      </c>
      <c r="BQ57" s="1">
        <f t="shared" si="97"/>
        <v>20.88205340137074</v>
      </c>
      <c r="BR57" s="1">
        <f t="shared" si="208"/>
        <v>1.7566355995907699</v>
      </c>
      <c r="BS57" s="4">
        <f t="shared" si="98"/>
        <v>0.42545017545566832</v>
      </c>
      <c r="BT57" s="1">
        <f t="shared" si="249"/>
        <v>0.10954105794231829</v>
      </c>
      <c r="BU57" s="4">
        <f t="shared" si="166"/>
        <v>-0.29202671400462837</v>
      </c>
      <c r="BV57" s="1">
        <f t="shared" si="167"/>
        <v>-0.40742995414140087</v>
      </c>
      <c r="BW57" s="1">
        <f t="shared" si="26"/>
        <v>8.0604726129291093E-3</v>
      </c>
      <c r="BX57" s="1">
        <f t="shared" si="250"/>
        <v>1005.6423308290503</v>
      </c>
      <c r="BY57" s="1">
        <f t="shared" si="251"/>
        <v>-418.43871150230154</v>
      </c>
      <c r="BZ57" s="1">
        <f t="shared" si="252"/>
        <v>425.45017545566833</v>
      </c>
      <c r="CA57" s="1">
        <f t="shared" si="253"/>
        <v>250</v>
      </c>
      <c r="CB57" s="1">
        <f t="shared" si="104"/>
        <v>1.1230187200021134E-4</v>
      </c>
      <c r="CC57" s="4">
        <f t="shared" si="168"/>
        <v>-0.22696350607028357</v>
      </c>
      <c r="CD57" s="1">
        <f t="shared" si="169"/>
        <v>-2.2420816593025608</v>
      </c>
      <c r="CE57" s="4">
        <f t="shared" si="105"/>
        <v>73.667140243745891</v>
      </c>
      <c r="CF57" s="4">
        <f t="shared" si="27"/>
        <v>83.667140243745891</v>
      </c>
      <c r="CG57" s="4">
        <f t="shared" si="106"/>
        <v>8.2409333735615122E-3</v>
      </c>
      <c r="CH57" s="4">
        <f t="shared" si="28"/>
        <v>1.8046076063240289E-4</v>
      </c>
      <c r="CI57" s="4">
        <f t="shared" si="209"/>
        <v>-65.234023809712369</v>
      </c>
      <c r="CJ57" s="4">
        <f t="shared" si="210"/>
        <v>-78.650431674711115</v>
      </c>
      <c r="CK57" s="4">
        <f t="shared" si="211"/>
        <v>-92.066839539709861</v>
      </c>
      <c r="CL57" s="1">
        <f t="shared" si="32"/>
        <v>78.650431674711115</v>
      </c>
      <c r="CM57" s="1">
        <f t="shared" si="107"/>
        <v>21.349568325288885</v>
      </c>
      <c r="CN57" s="1">
        <f t="shared" si="212"/>
        <v>1.7540140993507813</v>
      </c>
      <c r="CO57" s="4">
        <f t="shared" si="108"/>
        <v>0.41086169948017837</v>
      </c>
      <c r="CP57" s="1">
        <f t="shared" si="254"/>
        <v>0.10338747899184149</v>
      </c>
      <c r="CQ57" s="4">
        <f t="shared" si="170"/>
        <v>-0.30995790282738139</v>
      </c>
      <c r="CR57" s="1">
        <f t="shared" si="171"/>
        <v>-0.33698690582947544</v>
      </c>
      <c r="CS57" s="1">
        <f t="shared" si="34"/>
        <v>8.2409333735615122E-3</v>
      </c>
      <c r="CT57" s="1">
        <f t="shared" si="255"/>
        <v>1005.7686533614931</v>
      </c>
      <c r="CU57" s="1">
        <f t="shared" si="256"/>
        <v>-346.09229202498784</v>
      </c>
      <c r="CV57" s="1">
        <f t="shared" si="257"/>
        <v>410.86169948017834</v>
      </c>
      <c r="CW57" s="1">
        <f t="shared" si="258"/>
        <v>250</v>
      </c>
      <c r="CX57" s="1">
        <f t="shared" si="114"/>
        <v>1.0153041426387427E-4</v>
      </c>
      <c r="CY57" s="4">
        <f t="shared" si="172"/>
        <v>-0.13943173675773096</v>
      </c>
      <c r="CZ57" s="1">
        <f t="shared" si="173"/>
        <v>-2.199665080148109</v>
      </c>
      <c r="DA57" s="4">
        <f t="shared" si="115"/>
        <v>80.242683587938146</v>
      </c>
      <c r="DB57" s="4">
        <f t="shared" si="35"/>
        <v>90.242683587938146</v>
      </c>
      <c r="DC57" s="4">
        <f t="shared" si="116"/>
        <v>9.1607943601528363E-3</v>
      </c>
      <c r="DD57" s="4">
        <f t="shared" si="36"/>
        <v>9.1986098659132404E-4</v>
      </c>
      <c r="DE57" s="4">
        <f t="shared" si="213"/>
        <v>-62.850964258957653</v>
      </c>
      <c r="DF57" s="4">
        <f t="shared" si="214"/>
        <v>-76.267372123956392</v>
      </c>
      <c r="DG57" s="4">
        <f t="shared" si="215"/>
        <v>-89.683779988955138</v>
      </c>
      <c r="DH57" s="1">
        <f t="shared" si="40"/>
        <v>76.267372123956392</v>
      </c>
      <c r="DI57" s="1">
        <f t="shared" si="117"/>
        <v>23.732627876043608</v>
      </c>
      <c r="DJ57" s="1">
        <f t="shared" si="216"/>
        <v>1.7390281646423742</v>
      </c>
      <c r="DK57" s="4">
        <f t="shared" si="118"/>
        <v>0.43308035471922857</v>
      </c>
      <c r="DL57" s="1">
        <f t="shared" si="259"/>
        <v>0.10873287860258932</v>
      </c>
      <c r="DM57" s="4">
        <f t="shared" si="174"/>
        <v>-0.2759954886312822</v>
      </c>
      <c r="DN57" s="1">
        <f t="shared" si="175"/>
        <v>-0.33266749835543941</v>
      </c>
      <c r="DO57" s="1">
        <f t="shared" si="42"/>
        <v>9.1607943601528363E-3</v>
      </c>
      <c r="DP57" s="1">
        <f t="shared" si="260"/>
        <v>1006.4125560521069</v>
      </c>
      <c r="DQ57" s="1">
        <f t="shared" si="261"/>
        <v>-341.65617416100338</v>
      </c>
      <c r="DR57" s="1">
        <f t="shared" si="262"/>
        <v>433.08035471922858</v>
      </c>
      <c r="DS57" s="1">
        <f t="shared" si="263"/>
        <v>250</v>
      </c>
      <c r="DT57" s="1">
        <f t="shared" si="124"/>
        <v>1.0440522201457005E-4</v>
      </c>
      <c r="DU57" s="4">
        <f t="shared" si="176"/>
        <v>-0.19219891335287925</v>
      </c>
      <c r="DV57" s="1">
        <f t="shared" si="177"/>
        <v>-2.4823975033910886</v>
      </c>
      <c r="DW57" s="4">
        <f t="shared" si="125"/>
        <v>88.52139679246622</v>
      </c>
      <c r="DX57" s="4">
        <f t="shared" si="43"/>
        <v>98.52139679246622</v>
      </c>
      <c r="DY57" s="4">
        <f t="shared" si="126"/>
        <v>9.0170829469433007E-3</v>
      </c>
      <c r="DZ57" s="4">
        <f t="shared" si="44"/>
        <v>-1.4371141320953552E-4</v>
      </c>
      <c r="EA57" s="4">
        <f t="shared" si="217"/>
        <v>-63.223273619604107</v>
      </c>
      <c r="EB57" s="4">
        <f t="shared" si="218"/>
        <v>-76.639681484602846</v>
      </c>
      <c r="EC57" s="4">
        <f t="shared" si="219"/>
        <v>-90.056089349601592</v>
      </c>
      <c r="ED57" s="1">
        <f t="shared" si="48"/>
        <v>76.639681484602846</v>
      </c>
      <c r="EE57" s="1">
        <f t="shared" si="127"/>
        <v>23.360318515397154</v>
      </c>
      <c r="EF57" s="1">
        <f t="shared" si="220"/>
        <v>1.7416461067960625</v>
      </c>
      <c r="EG57" s="4">
        <f t="shared" si="128"/>
        <v>0.41138432975105221</v>
      </c>
      <c r="EH57" s="1">
        <f t="shared" si="264"/>
        <v>0.1006404740937258</v>
      </c>
      <c r="EI57" s="4">
        <f t="shared" si="178"/>
        <v>-0.27916662693565625</v>
      </c>
      <c r="EJ57" s="1">
        <f t="shared" si="179"/>
        <v>-0.27521938189336104</v>
      </c>
      <c r="EK57" s="1">
        <f t="shared" si="50"/>
        <v>9.0170829469433007E-3</v>
      </c>
      <c r="EL57" s="1">
        <f t="shared" si="265"/>
        <v>1006.3119580628603</v>
      </c>
      <c r="EM57" s="1">
        <f t="shared" si="266"/>
        <v>-282.65580959211962</v>
      </c>
      <c r="EN57" s="1">
        <f t="shared" si="267"/>
        <v>411.38432975105223</v>
      </c>
      <c r="EO57" s="1">
        <f t="shared" si="268"/>
        <v>250</v>
      </c>
      <c r="EP57" s="1">
        <f t="shared" si="134"/>
        <v>9.3907017062376178E-5</v>
      </c>
      <c r="EQ57" s="4">
        <f t="shared" si="180"/>
        <v>-8.2565442521376375E-2</v>
      </c>
      <c r="ER57" s="1">
        <f t="shared" si="181"/>
        <v>-2.3368361792572014</v>
      </c>
      <c r="ES57" s="4">
        <f t="shared" si="135"/>
        <v>92.976559819723633</v>
      </c>
      <c r="ET57" s="4">
        <f t="shared" si="51"/>
        <v>102.97655981972363</v>
      </c>
      <c r="EU57" s="4">
        <f t="shared" si="136"/>
        <v>9.5484482498697076E-3</v>
      </c>
      <c r="EV57" s="4">
        <f t="shared" si="221"/>
        <v>5.3136530292640684E-4</v>
      </c>
      <c r="EW57" s="4">
        <f t="shared" si="222"/>
        <v>-61.846679570571972</v>
      </c>
      <c r="EX57" s="4">
        <f t="shared" si="223"/>
        <v>-75.263087435570711</v>
      </c>
      <c r="EY57" s="4">
        <f t="shared" si="224"/>
        <v>-88.679495300569442</v>
      </c>
      <c r="EZ57" s="1">
        <f t="shared" si="56"/>
        <v>75.263087435570711</v>
      </c>
      <c r="FA57" s="1">
        <f t="shared" si="137"/>
        <v>24.736912564429289</v>
      </c>
      <c r="FB57" s="1">
        <f t="shared" si="225"/>
        <v>1.732484799007084</v>
      </c>
      <c r="FC57" s="4">
        <f t="shared" si="138"/>
        <v>0.42226468008232487</v>
      </c>
      <c r="FD57" s="1">
        <f t="shared" si="269"/>
        <v>0.10125881432676033</v>
      </c>
      <c r="FE57" s="4">
        <f t="shared" si="182"/>
        <v>-0.25825377825046486</v>
      </c>
      <c r="FF57" s="1">
        <f t="shared" si="183"/>
        <v>-0.26992321844604655</v>
      </c>
      <c r="FG57" s="1">
        <f t="shared" si="58"/>
        <v>9.5484482498697076E-3</v>
      </c>
      <c r="FH57" s="1">
        <f t="shared" si="270"/>
        <v>1006.6839137749089</v>
      </c>
      <c r="FI57" s="1">
        <f t="shared" si="271"/>
        <v>-277.21654380845871</v>
      </c>
      <c r="FJ57" s="1">
        <f t="shared" si="272"/>
        <v>422.26468008232484</v>
      </c>
      <c r="FK57" s="1">
        <f t="shared" si="273"/>
        <v>250</v>
      </c>
      <c r="FL57" s="1">
        <f t="shared" si="144"/>
        <v>9.5031600076691047E-5</v>
      </c>
      <c r="FM57" s="4">
        <f t="shared" si="184"/>
        <v>-9.7256159690989885E-2</v>
      </c>
      <c r="FN57" s="1">
        <f t="shared" si="185"/>
        <v>-2.4843682221584169</v>
      </c>
      <c r="FO57" s="4">
        <f t="shared" si="145"/>
        <v>97.873803821765478</v>
      </c>
      <c r="FP57" s="4">
        <f t="shared" si="59"/>
        <v>107.87380382176548</v>
      </c>
      <c r="FQ57" s="4">
        <f t="shared" si="146"/>
        <v>9.3951047769308578E-3</v>
      </c>
      <c r="FR57" s="4">
        <f t="shared" si="226"/>
        <v>-1.5334347293884977E-4</v>
      </c>
      <c r="FS57" s="4">
        <f t="shared" si="227"/>
        <v>-62.243942453833235</v>
      </c>
      <c r="FT57" s="4">
        <f t="shared" si="228"/>
        <v>-75.660350318831973</v>
      </c>
      <c r="FU57" s="4">
        <f t="shared" si="229"/>
        <v>-89.076758183830719</v>
      </c>
      <c r="FV57" s="1">
        <f t="shared" si="147"/>
        <v>75.660350318831973</v>
      </c>
      <c r="FW57" s="1">
        <f t="shared" si="148"/>
        <v>24.339649681168027</v>
      </c>
      <c r="FX57" s="1">
        <f t="shared" si="230"/>
        <v>1.7353103889243402</v>
      </c>
      <c r="FY57" s="4">
        <f t="shared" si="149"/>
        <v>0.40889476693840354</v>
      </c>
      <c r="FZ57" s="1">
        <f t="shared" si="274"/>
        <v>9.6331612421446805E-2</v>
      </c>
      <c r="GA57" s="4">
        <f t="shared" si="186"/>
        <v>-0.2589213657961712</v>
      </c>
      <c r="GB57" s="1">
        <f t="shared" si="187"/>
        <v>-0.2404753360592905</v>
      </c>
      <c r="GC57" s="1">
        <f t="shared" si="65"/>
        <v>9.3951047769308578E-3</v>
      </c>
      <c r="GD57" s="1">
        <f t="shared" si="275"/>
        <v>1006.5765733438517</v>
      </c>
      <c r="GE57" s="1">
        <f t="shared" si="276"/>
        <v>-246.97297963961253</v>
      </c>
      <c r="GF57" s="1">
        <f t="shared" si="277"/>
        <v>408.89476693840356</v>
      </c>
      <c r="GG57" s="1">
        <f t="shared" si="278"/>
        <v>250</v>
      </c>
      <c r="GH57" s="1">
        <f t="shared" si="155"/>
        <v>8.9159776302867588E-5</v>
      </c>
      <c r="GI57" s="4">
        <f t="shared" si="188"/>
        <v>-3.4724429230568392E-2</v>
      </c>
      <c r="GJ57" s="1">
        <f t="shared" si="189"/>
        <v>-2.3835006234632825</v>
      </c>
      <c r="GK57" s="4">
        <f t="shared" si="190"/>
        <v>100.62795408676816</v>
      </c>
      <c r="GL57" s="4">
        <f t="shared" si="66"/>
        <v>110.62795408676816</v>
      </c>
      <c r="GM57" s="4">
        <f t="shared" si="191"/>
        <v>9.6751759271441716E-3</v>
      </c>
      <c r="GN57" s="4">
        <f t="shared" si="231"/>
        <v>2.800711502133138E-4</v>
      </c>
      <c r="GO57" s="4">
        <v>310</v>
      </c>
      <c r="GP57" s="4"/>
      <c r="GQ57" s="4"/>
      <c r="GR57" s="4"/>
      <c r="GS57" s="4"/>
      <c r="GT57" s="4"/>
      <c r="GU57" s="4"/>
      <c r="GV57" s="4"/>
      <c r="GW57" s="4"/>
      <c r="GX57" s="6"/>
      <c r="GY57" s="4"/>
      <c r="GZ57" s="4"/>
      <c r="HA57" s="4"/>
      <c r="HB57" s="1"/>
      <c r="HC57" s="4"/>
      <c r="HD57" s="4"/>
    </row>
    <row r="58" spans="1:212" s="5" customFormat="1">
      <c r="A58" s="4">
        <v>40</v>
      </c>
      <c r="B58" s="4">
        <f t="shared" si="192"/>
        <v>100</v>
      </c>
      <c r="C58" s="4">
        <v>0</v>
      </c>
      <c r="D58" s="1">
        <f t="shared" si="193"/>
        <v>-100</v>
      </c>
      <c r="E58" s="1">
        <f t="shared" si="156"/>
        <v>305</v>
      </c>
      <c r="F58" s="4">
        <f t="shared" si="232"/>
        <v>1.8384999999999974</v>
      </c>
      <c r="G58" s="10">
        <f t="shared" si="233"/>
        <v>-86.733053813256689</v>
      </c>
      <c r="H58" s="25">
        <f t="shared" si="70"/>
        <v>-100</v>
      </c>
      <c r="I58" s="25">
        <f t="shared" si="71"/>
        <v>100</v>
      </c>
      <c r="J58" s="4">
        <f t="shared" si="194"/>
        <v>0</v>
      </c>
      <c r="K58" s="1">
        <f t="shared" si="195"/>
        <v>1.8060759999999974</v>
      </c>
      <c r="L58" s="1">
        <f t="shared" si="234"/>
        <v>0.32284785165961338</v>
      </c>
      <c r="M58" s="1">
        <f t="shared" si="157"/>
        <v>0.32284785165961338</v>
      </c>
      <c r="N58" s="1">
        <v>0</v>
      </c>
      <c r="O58" s="4">
        <f t="shared" si="235"/>
        <v>0.25117496534935124</v>
      </c>
      <c r="P58" s="1">
        <f t="shared" si="236"/>
        <v>331.57120061145611</v>
      </c>
      <c r="Q58" s="4">
        <f t="shared" si="237"/>
        <v>322.84785165961341</v>
      </c>
      <c r="R58" s="1">
        <f t="shared" si="238"/>
        <v>250</v>
      </c>
      <c r="S58" s="4">
        <f t="shared" si="196"/>
        <v>5.1210412280829187E-3</v>
      </c>
      <c r="T58" s="4"/>
      <c r="U58" s="4">
        <f t="shared" si="197"/>
        <v>-73.33147150321264</v>
      </c>
      <c r="V58" s="4">
        <f t="shared" si="198"/>
        <v>-87.091583379258182</v>
      </c>
      <c r="W58" s="4">
        <f t="shared" si="199"/>
        <v>-100</v>
      </c>
      <c r="X58" s="1">
        <f t="shared" si="8"/>
        <v>87.091583379258182</v>
      </c>
      <c r="Y58" s="1">
        <f t="shared" si="77"/>
        <v>12.908416620741818</v>
      </c>
      <c r="Z58" s="1">
        <f t="shared" si="200"/>
        <v>1.8060170690377244</v>
      </c>
      <c r="AA58" s="4">
        <f t="shared" si="78"/>
        <v>0.33655550626967123</v>
      </c>
      <c r="AB58" s="1">
        <f t="shared" si="239"/>
        <v>5.5959153340479892E-2</v>
      </c>
      <c r="AC58" s="4">
        <f t="shared" si="158"/>
        <v>-0.35355819774007519</v>
      </c>
      <c r="AD58" s="1">
        <f t="shared" si="159"/>
        <v>-0.32991254814696991</v>
      </c>
      <c r="AE58" s="1">
        <f t="shared" si="10"/>
        <v>5.1210412280829187E-3</v>
      </c>
      <c r="AF58" s="1">
        <f t="shared" si="240"/>
        <v>1003.584728859658</v>
      </c>
      <c r="AG58" s="1">
        <f t="shared" si="241"/>
        <v>-338.82678519790102</v>
      </c>
      <c r="AH58" s="1">
        <f t="shared" si="242"/>
        <v>336.55550626967124</v>
      </c>
      <c r="AI58" s="1">
        <f t="shared" si="243"/>
        <v>250</v>
      </c>
      <c r="AJ58" s="1">
        <f t="shared" si="84"/>
        <v>8.6400932757700952E-5</v>
      </c>
      <c r="AK58" s="4">
        <f t="shared" si="160"/>
        <v>1.9138750933920434E-2</v>
      </c>
      <c r="AL58" s="1">
        <f t="shared" si="161"/>
        <v>-1.2611215560868092</v>
      </c>
      <c r="AM58" s="4">
        <f t="shared" si="85"/>
        <v>53.91282124176967</v>
      </c>
      <c r="AN58" s="4">
        <f t="shared" si="11"/>
        <v>63.91282124176967</v>
      </c>
      <c r="AO58" s="4">
        <f t="shared" si="86"/>
        <v>6.2044538770424816E-3</v>
      </c>
      <c r="AP58" s="4">
        <f t="shared" si="12"/>
        <v>1.0834126489595629E-3</v>
      </c>
      <c r="AQ58" s="4">
        <f t="shared" si="201"/>
        <v>-70.509877427637321</v>
      </c>
      <c r="AR58" s="4">
        <f t="shared" si="202"/>
        <v>-83.977244827548844</v>
      </c>
      <c r="AS58" s="4">
        <f t="shared" si="203"/>
        <v>-97.342693157634812</v>
      </c>
      <c r="AT58" s="1">
        <f t="shared" si="16"/>
        <v>83.977244827548844</v>
      </c>
      <c r="AU58" s="1">
        <f t="shared" si="87"/>
        <v>16.022755172451156</v>
      </c>
      <c r="AV58" s="1">
        <f t="shared" si="204"/>
        <v>1.7941559889617631</v>
      </c>
      <c r="AW58" s="4">
        <f t="shared" si="88"/>
        <v>0.37241912966003099</v>
      </c>
      <c r="AX58" s="1">
        <f t="shared" si="244"/>
        <v>8.8846924735569058E-2</v>
      </c>
      <c r="AY58" s="4">
        <f t="shared" si="162"/>
        <v>-0.35228913201284817</v>
      </c>
      <c r="AZ58" s="1">
        <f t="shared" si="163"/>
        <v>-0.38542849914901678</v>
      </c>
      <c r="BA58" s="1">
        <f t="shared" si="18"/>
        <v>6.2044538770424816E-3</v>
      </c>
      <c r="BB58" s="1">
        <f t="shared" si="245"/>
        <v>1004.3431177139297</v>
      </c>
      <c r="BC58" s="1">
        <f t="shared" si="246"/>
        <v>-395.84277719602318</v>
      </c>
      <c r="BD58" s="1">
        <f t="shared" si="247"/>
        <v>372.41912966003099</v>
      </c>
      <c r="BE58" s="1">
        <f t="shared" si="248"/>
        <v>250</v>
      </c>
      <c r="BF58" s="1">
        <f t="shared" si="94"/>
        <v>1.0102864111415487E-4</v>
      </c>
      <c r="BG58" s="4">
        <f t="shared" si="164"/>
        <v>-7.2291800867112205E-2</v>
      </c>
      <c r="BH58" s="1">
        <f t="shared" si="165"/>
        <v>-1.6234052701277326</v>
      </c>
      <c r="BI58" s="4">
        <f t="shared" si="95"/>
        <v>58.991779377565585</v>
      </c>
      <c r="BJ58" s="4">
        <f t="shared" si="19"/>
        <v>68.991779377565592</v>
      </c>
      <c r="BK58" s="4">
        <f t="shared" si="96"/>
        <v>7.4967383848047967E-3</v>
      </c>
      <c r="BL58" s="4">
        <f t="shared" si="20"/>
        <v>1.2922845077623151E-3</v>
      </c>
      <c r="BM58" s="4">
        <f t="shared" si="205"/>
        <v>-67.161990101828223</v>
      </c>
      <c r="BN58" s="4">
        <f t="shared" si="206"/>
        <v>-80.5726340597719</v>
      </c>
      <c r="BO58" s="4">
        <f t="shared" si="207"/>
        <v>-93.994805831825687</v>
      </c>
      <c r="BP58" s="1">
        <f t="shared" si="24"/>
        <v>80.5726340597719</v>
      </c>
      <c r="BQ58" s="1">
        <f t="shared" si="97"/>
        <v>19.4273659402281</v>
      </c>
      <c r="BR58" s="1">
        <f t="shared" si="208"/>
        <v>1.777355166945594</v>
      </c>
      <c r="BS58" s="4">
        <f t="shared" si="98"/>
        <v>0.41439134709648329</v>
      </c>
      <c r="BT58" s="1">
        <f t="shared" si="249"/>
        <v>0.10658842208199587</v>
      </c>
      <c r="BU58" s="4">
        <f t="shared" si="166"/>
        <v>-0.29202671400462837</v>
      </c>
      <c r="BV58" s="1">
        <f t="shared" si="167"/>
        <v>-0.42419589185152984</v>
      </c>
      <c r="BW58" s="1">
        <f t="shared" si="26"/>
        <v>7.4967383848047967E-3</v>
      </c>
      <c r="BX58" s="1">
        <f t="shared" si="250"/>
        <v>1005.2477168693634</v>
      </c>
      <c r="BY58" s="1">
        <f t="shared" si="251"/>
        <v>-435.65766484935818</v>
      </c>
      <c r="BZ58" s="1">
        <f t="shared" si="252"/>
        <v>414.39134709648329</v>
      </c>
      <c r="CA58" s="1">
        <f t="shared" si="253"/>
        <v>250</v>
      </c>
      <c r="CB58" s="1">
        <f t="shared" si="104"/>
        <v>1.1274684562486253E-4</v>
      </c>
      <c r="CC58" s="4">
        <f t="shared" si="168"/>
        <v>-0.20224982597047947</v>
      </c>
      <c r="CD58" s="1">
        <f t="shared" si="169"/>
        <v>-2.0764344221716788</v>
      </c>
      <c r="CE58" s="4">
        <f t="shared" si="105"/>
        <v>67.489207193079082</v>
      </c>
      <c r="CF58" s="4">
        <f t="shared" si="27"/>
        <v>77.489207193079082</v>
      </c>
      <c r="CG58" s="4">
        <f t="shared" si="106"/>
        <v>7.7258055417735666E-3</v>
      </c>
      <c r="CH58" s="4">
        <f t="shared" si="28"/>
        <v>2.2906715696876991E-4</v>
      </c>
      <c r="CI58" s="4">
        <f t="shared" si="209"/>
        <v>-66.568551871339167</v>
      </c>
      <c r="CJ58" s="4">
        <f t="shared" si="210"/>
        <v>-79.984959736337913</v>
      </c>
      <c r="CK58" s="4">
        <f t="shared" si="211"/>
        <v>-93.401367601336659</v>
      </c>
      <c r="CL58" s="1">
        <f t="shared" si="32"/>
        <v>79.984959736337913</v>
      </c>
      <c r="CM58" s="1">
        <f t="shared" si="107"/>
        <v>20.015040263662087</v>
      </c>
      <c r="CN58" s="1">
        <f t="shared" si="212"/>
        <v>1.7741904434285691</v>
      </c>
      <c r="CO58" s="4">
        <f t="shared" si="108"/>
        <v>0.40352688155575578</v>
      </c>
      <c r="CP58" s="1">
        <f t="shared" si="254"/>
        <v>0.10160867445507751</v>
      </c>
      <c r="CQ58" s="4">
        <f t="shared" si="170"/>
        <v>-0.30995790282738139</v>
      </c>
      <c r="CR58" s="1">
        <f t="shared" si="171"/>
        <v>-0.35752470008734766</v>
      </c>
      <c r="CS58" s="1">
        <f t="shared" si="34"/>
        <v>7.7258055417735666E-3</v>
      </c>
      <c r="CT58" s="1">
        <f t="shared" si="255"/>
        <v>1005.4080638792416</v>
      </c>
      <c r="CU58" s="1">
        <f t="shared" si="256"/>
        <v>-367.18501748370778</v>
      </c>
      <c r="CV58" s="1">
        <f t="shared" si="257"/>
        <v>403.52688155575578</v>
      </c>
      <c r="CW58" s="1">
        <f t="shared" si="258"/>
        <v>250</v>
      </c>
      <c r="CX58" s="1">
        <f t="shared" si="114"/>
        <v>1.0302556635758912E-4</v>
      </c>
      <c r="CY58" s="4">
        <f t="shared" si="172"/>
        <v>-0.13531059523164543</v>
      </c>
      <c r="CZ58" s="1">
        <f t="shared" si="173"/>
        <v>-2.0667619806750372</v>
      </c>
      <c r="DA58" s="4">
        <f t="shared" si="115"/>
        <v>73.795464552710428</v>
      </c>
      <c r="DB58" s="4">
        <f t="shared" si="35"/>
        <v>83.795464552710428</v>
      </c>
      <c r="DC58" s="4">
        <f t="shared" si="116"/>
        <v>8.6300136054726587E-3</v>
      </c>
      <c r="DD58" s="4">
        <f t="shared" si="36"/>
        <v>9.042080636990921E-4</v>
      </c>
      <c r="DE58" s="4">
        <f t="shared" si="213"/>
        <v>-64.226043934294893</v>
      </c>
      <c r="DF58" s="4">
        <f t="shared" si="214"/>
        <v>-77.642451799293639</v>
      </c>
      <c r="DG58" s="4">
        <f t="shared" si="215"/>
        <v>-91.058859664292385</v>
      </c>
      <c r="DH58" s="1">
        <f t="shared" si="40"/>
        <v>77.642451799293639</v>
      </c>
      <c r="DI58" s="1">
        <f t="shared" si="117"/>
        <v>22.357548200706361</v>
      </c>
      <c r="DJ58" s="1">
        <f t="shared" si="216"/>
        <v>1.7603167495538889</v>
      </c>
      <c r="DK58" s="4">
        <f t="shared" si="118"/>
        <v>0.42577169823029504</v>
      </c>
      <c r="DL58" s="1">
        <f t="shared" si="259"/>
        <v>0.10728951714389655</v>
      </c>
      <c r="DM58" s="4">
        <f t="shared" si="174"/>
        <v>-0.2759954886312822</v>
      </c>
      <c r="DN58" s="1">
        <f t="shared" si="175"/>
        <v>-0.35429215199873132</v>
      </c>
      <c r="DO58" s="1">
        <f t="shared" si="42"/>
        <v>8.6300136054726587E-3</v>
      </c>
      <c r="DP58" s="1">
        <f t="shared" si="260"/>
        <v>1006.0410095238308</v>
      </c>
      <c r="DQ58" s="1">
        <f t="shared" si="261"/>
        <v>-363.86512594573702</v>
      </c>
      <c r="DR58" s="1">
        <f t="shared" si="262"/>
        <v>425.77169823029504</v>
      </c>
      <c r="DS58" s="1">
        <f t="shared" si="263"/>
        <v>250</v>
      </c>
      <c r="DT58" s="1">
        <f t="shared" si="124"/>
        <v>1.061561509360355E-4</v>
      </c>
      <c r="DU58" s="4">
        <f t="shared" si="176"/>
        <v>-0.19176928837426879</v>
      </c>
      <c r="DV58" s="1">
        <f t="shared" si="177"/>
        <v>-2.3492726897424334</v>
      </c>
      <c r="DW58" s="4">
        <f t="shared" si="125"/>
        <v>81.688118282759064</v>
      </c>
      <c r="DX58" s="4">
        <f t="shared" si="43"/>
        <v>91.688118282759064</v>
      </c>
      <c r="DY58" s="4">
        <f t="shared" si="126"/>
        <v>8.5384088258682097E-3</v>
      </c>
      <c r="DZ58" s="4">
        <f t="shared" si="44"/>
        <v>-9.1604779604449044E-5</v>
      </c>
      <c r="EA58" s="4">
        <f t="shared" si="217"/>
        <v>-64.463362016171715</v>
      </c>
      <c r="EB58" s="4">
        <f t="shared" si="218"/>
        <v>-77.879769881170446</v>
      </c>
      <c r="EC58" s="4">
        <f t="shared" si="219"/>
        <v>-91.296177746169178</v>
      </c>
      <c r="ED58" s="1">
        <f t="shared" si="48"/>
        <v>77.879769881170446</v>
      </c>
      <c r="EE58" s="1">
        <f t="shared" si="127"/>
        <v>22.120230118829554</v>
      </c>
      <c r="EF58" s="1">
        <f t="shared" si="220"/>
        <v>1.7619349082254909</v>
      </c>
      <c r="EG58" s="4">
        <f t="shared" si="128"/>
        <v>0.4057760285885692</v>
      </c>
      <c r="EH58" s="1">
        <f t="shared" si="264"/>
        <v>9.9569956132583112E-2</v>
      </c>
      <c r="EI58" s="4">
        <f t="shared" si="178"/>
        <v>-0.27916662693565625</v>
      </c>
      <c r="EJ58" s="1">
        <f t="shared" si="179"/>
        <v>-0.29383382400442043</v>
      </c>
      <c r="EK58" s="1">
        <f t="shared" si="50"/>
        <v>8.5384088258682097E-3</v>
      </c>
      <c r="EL58" s="1">
        <f t="shared" si="265"/>
        <v>1005.9768861781077</v>
      </c>
      <c r="EM58" s="1">
        <f t="shared" si="266"/>
        <v>-301.77321392901985</v>
      </c>
      <c r="EN58" s="1">
        <f t="shared" si="267"/>
        <v>405.7760285885692</v>
      </c>
      <c r="EO58" s="1">
        <f t="shared" si="268"/>
        <v>250</v>
      </c>
      <c r="EP58" s="1">
        <f t="shared" si="134"/>
        <v>9.5734824215018205E-5</v>
      </c>
      <c r="EQ58" s="4">
        <f t="shared" si="180"/>
        <v>-9.067144614753922E-2</v>
      </c>
      <c r="ER58" s="1">
        <f t="shared" si="181"/>
        <v>-2.2252736526145918</v>
      </c>
      <c r="ES58" s="4">
        <f t="shared" si="135"/>
        <v>85.773487846997412</v>
      </c>
      <c r="ET58" s="4">
        <f t="shared" si="51"/>
        <v>95.773487846997412</v>
      </c>
      <c r="EU58" s="4">
        <f t="shared" si="136"/>
        <v>9.062638269016288E-3</v>
      </c>
      <c r="EV58" s="4">
        <f t="shared" si="221"/>
        <v>5.2422944314807832E-4</v>
      </c>
      <c r="EW58" s="4">
        <f t="shared" si="222"/>
        <v>-63.105254650503106</v>
      </c>
      <c r="EX58" s="4">
        <f t="shared" si="223"/>
        <v>-76.521662515501845</v>
      </c>
      <c r="EY58" s="4">
        <f t="shared" si="224"/>
        <v>-89.938070380500591</v>
      </c>
      <c r="EZ58" s="1">
        <f t="shared" si="56"/>
        <v>76.521662515501845</v>
      </c>
      <c r="FA58" s="1">
        <f t="shared" si="137"/>
        <v>23.478337484498155</v>
      </c>
      <c r="FB58" s="1">
        <f t="shared" si="225"/>
        <v>1.7533499314623824</v>
      </c>
      <c r="FC58" s="4">
        <f t="shared" si="138"/>
        <v>0.41730264910596837</v>
      </c>
      <c r="FD58" s="1">
        <f t="shared" si="269"/>
        <v>0.10076138562269212</v>
      </c>
      <c r="FE58" s="4">
        <f t="shared" si="182"/>
        <v>-0.25825377825046486</v>
      </c>
      <c r="FF58" s="1">
        <f t="shared" si="183"/>
        <v>-0.29064868352912282</v>
      </c>
      <c r="FG58" s="1">
        <f t="shared" si="58"/>
        <v>9.062638269016288E-3</v>
      </c>
      <c r="FH58" s="1">
        <f t="shared" si="270"/>
        <v>1006.3438467883115</v>
      </c>
      <c r="FI58" s="1">
        <f t="shared" si="271"/>
        <v>-298.50201095807972</v>
      </c>
      <c r="FJ58" s="1">
        <f t="shared" si="272"/>
        <v>417.30264910596838</v>
      </c>
      <c r="FK58" s="1">
        <f t="shared" si="273"/>
        <v>250</v>
      </c>
      <c r="FL58" s="1">
        <f t="shared" si="144"/>
        <v>9.7161996170683907E-5</v>
      </c>
      <c r="FM58" s="4">
        <f t="shared" si="184"/>
        <v>-0.11174397078108939</v>
      </c>
      <c r="FN58" s="1">
        <f t="shared" si="185"/>
        <v>-2.3774035380351615</v>
      </c>
      <c r="FO58" s="4">
        <f t="shared" si="145"/>
        <v>90.866967394904904</v>
      </c>
      <c r="FP58" s="4">
        <f t="shared" si="59"/>
        <v>100.8669673949049</v>
      </c>
      <c r="FQ58" s="4">
        <f t="shared" si="146"/>
        <v>8.9406508535107357E-3</v>
      </c>
      <c r="FR58" s="4">
        <f t="shared" si="226"/>
        <v>-1.2198741550555232E-4</v>
      </c>
      <c r="FS58" s="4">
        <f t="shared" si="227"/>
        <v>-63.421284224351687</v>
      </c>
      <c r="FT58" s="4">
        <f t="shared" si="228"/>
        <v>-76.837692089350426</v>
      </c>
      <c r="FU58" s="4">
        <f t="shared" si="229"/>
        <v>-90.254099954349158</v>
      </c>
      <c r="FV58" s="1">
        <f t="shared" si="147"/>
        <v>76.837692089350426</v>
      </c>
      <c r="FW58" s="1">
        <f t="shared" si="148"/>
        <v>23.162307910649574</v>
      </c>
      <c r="FX58" s="1">
        <f t="shared" si="230"/>
        <v>1.7555400497740841</v>
      </c>
      <c r="FY58" s="4">
        <f t="shared" si="149"/>
        <v>0.40459321699487738</v>
      </c>
      <c r="FZ58" s="1">
        <f t="shared" si="274"/>
        <v>9.5586533489130418E-2</v>
      </c>
      <c r="GA58" s="4">
        <f t="shared" si="186"/>
        <v>-0.2589213657961712</v>
      </c>
      <c r="GB58" s="1">
        <f t="shared" si="187"/>
        <v>-0.25900891598364284</v>
      </c>
      <c r="GC58" s="1">
        <f t="shared" si="65"/>
        <v>8.9406508535107357E-3</v>
      </c>
      <c r="GD58" s="1">
        <f t="shared" si="275"/>
        <v>1006.2584555974574</v>
      </c>
      <c r="GE58" s="1">
        <f t="shared" si="276"/>
        <v>-266.00733689352086</v>
      </c>
      <c r="GF58" s="1">
        <f t="shared" si="277"/>
        <v>404.59321699487737</v>
      </c>
      <c r="GG58" s="1">
        <f t="shared" si="278"/>
        <v>250</v>
      </c>
      <c r="GH58" s="1">
        <f t="shared" si="155"/>
        <v>9.0890784684024428E-5</v>
      </c>
      <c r="GI58" s="4">
        <f t="shared" si="188"/>
        <v>-5.1375713645901371E-2</v>
      </c>
      <c r="GJ58" s="1">
        <f t="shared" si="189"/>
        <v>-2.2865384270235851</v>
      </c>
      <c r="GK58" s="4">
        <f t="shared" si="190"/>
        <v>94.235379200648325</v>
      </c>
      <c r="GL58" s="4">
        <f t="shared" si="66"/>
        <v>104.23537920064832</v>
      </c>
      <c r="GM58" s="4">
        <f t="shared" si="191"/>
        <v>9.2219440184929582E-3</v>
      </c>
      <c r="GN58" s="4">
        <f t="shared" si="231"/>
        <v>2.812931649822225E-4</v>
      </c>
      <c r="GO58" s="4">
        <v>305</v>
      </c>
      <c r="GP58" s="4"/>
      <c r="GQ58" s="4"/>
      <c r="GR58" s="4"/>
      <c r="GS58" s="4"/>
      <c r="GT58" s="4"/>
      <c r="GU58" s="4"/>
      <c r="GV58" s="4"/>
      <c r="GW58" s="4"/>
      <c r="GX58" s="6"/>
      <c r="GY58" s="4"/>
      <c r="GZ58" s="4"/>
      <c r="HA58" s="4"/>
      <c r="HB58" s="1"/>
      <c r="HC58" s="4"/>
      <c r="HD58" s="4"/>
    </row>
    <row r="59" spans="1:212" s="5" customFormat="1">
      <c r="A59" s="4">
        <v>41</v>
      </c>
      <c r="B59" s="4">
        <f t="shared" si="192"/>
        <v>100</v>
      </c>
      <c r="C59" s="4">
        <v>0</v>
      </c>
      <c r="D59" s="1">
        <f t="shared" si="193"/>
        <v>-100</v>
      </c>
      <c r="E59" s="1">
        <f t="shared" si="156"/>
        <v>300</v>
      </c>
      <c r="F59" s="4">
        <f t="shared" si="232"/>
        <v>1.8509999999999973</v>
      </c>
      <c r="G59" s="10">
        <f t="shared" si="233"/>
        <v>-87.837978024071148</v>
      </c>
      <c r="H59" s="25">
        <f t="shared" si="70"/>
        <v>-100</v>
      </c>
      <c r="I59" s="25">
        <f t="shared" si="71"/>
        <v>100</v>
      </c>
      <c r="J59" s="4">
        <f t="shared" si="194"/>
        <v>0</v>
      </c>
      <c r="K59" s="1">
        <f t="shared" si="195"/>
        <v>1.8185759999999973</v>
      </c>
      <c r="L59" s="1">
        <f t="shared" si="234"/>
        <v>0.24999999999999911</v>
      </c>
      <c r="M59" s="1">
        <f t="shared" si="157"/>
        <v>0.24999999999999911</v>
      </c>
      <c r="N59" s="1">
        <v>0</v>
      </c>
      <c r="O59" s="4">
        <f t="shared" si="235"/>
        <v>0.25000000000000266</v>
      </c>
      <c r="P59" s="1">
        <f t="shared" si="236"/>
        <v>256.75499999999909</v>
      </c>
      <c r="Q59" s="4">
        <f t="shared" si="237"/>
        <v>249.99999999999912</v>
      </c>
      <c r="R59" s="1">
        <f t="shared" si="238"/>
        <v>250</v>
      </c>
      <c r="S59" s="4">
        <f t="shared" si="196"/>
        <v>4.6945404827085369E-3</v>
      </c>
      <c r="T59" s="4"/>
      <c r="U59" s="4">
        <f t="shared" si="197"/>
        <v>-74.465480124976921</v>
      </c>
      <c r="V59" s="4">
        <f t="shared" si="198"/>
        <v>-88.309713012411876</v>
      </c>
      <c r="W59" s="4">
        <f t="shared" si="199"/>
        <v>-100</v>
      </c>
      <c r="X59" s="1">
        <f t="shared" si="8"/>
        <v>88.309713012411876</v>
      </c>
      <c r="Y59" s="1">
        <f t="shared" si="77"/>
        <v>11.690286987588124</v>
      </c>
      <c r="Z59" s="1">
        <f t="shared" si="200"/>
        <v>1.822494214348312</v>
      </c>
      <c r="AA59" s="4">
        <f t="shared" si="78"/>
        <v>0.32954290621175275</v>
      </c>
      <c r="AB59" s="1">
        <f t="shared" si="239"/>
        <v>5.5246210540723026E-2</v>
      </c>
      <c r="AC59" s="4">
        <f t="shared" si="158"/>
        <v>-0.35355819774007519</v>
      </c>
      <c r="AD59" s="1">
        <f t="shared" si="159"/>
        <v>-0.34677833954559584</v>
      </c>
      <c r="AE59" s="1">
        <f t="shared" si="10"/>
        <v>4.6945404827085369E-3</v>
      </c>
      <c r="AF59" s="1">
        <f t="shared" si="240"/>
        <v>1003.2861783378959</v>
      </c>
      <c r="AG59" s="1">
        <f t="shared" si="241"/>
        <v>-356.14829028011781</v>
      </c>
      <c r="AH59" s="1">
        <f t="shared" si="242"/>
        <v>329.54290621175278</v>
      </c>
      <c r="AI59" s="1">
        <f t="shared" si="243"/>
        <v>250</v>
      </c>
      <c r="AJ59" s="1">
        <f t="shared" si="84"/>
        <v>8.5300149074876358E-5</v>
      </c>
      <c r="AK59" s="4">
        <f t="shared" si="160"/>
        <v>2.3942198434605721E-2</v>
      </c>
      <c r="AL59" s="1">
        <f t="shared" si="161"/>
        <v>-1.1496929222425285</v>
      </c>
      <c r="AM59" s="4">
        <f t="shared" si="85"/>
        <v>49.418615620934759</v>
      </c>
      <c r="AN59" s="4">
        <f t="shared" si="11"/>
        <v>59.418615620934759</v>
      </c>
      <c r="AO59" s="4">
        <f t="shared" si="86"/>
        <v>5.7034370330107855E-3</v>
      </c>
      <c r="AP59" s="4">
        <f t="shared" si="12"/>
        <v>1.0088965503022487E-3</v>
      </c>
      <c r="AQ59" s="4">
        <f t="shared" si="201"/>
        <v>-71.807848526165031</v>
      </c>
      <c r="AR59" s="4">
        <f t="shared" si="202"/>
        <v>-85.313253342956415</v>
      </c>
      <c r="AS59" s="4">
        <f t="shared" si="203"/>
        <v>-98.640664256162495</v>
      </c>
      <c r="AT59" s="1">
        <f t="shared" si="16"/>
        <v>85.313253342956415</v>
      </c>
      <c r="AU59" s="1">
        <f t="shared" si="87"/>
        <v>14.686746657043585</v>
      </c>
      <c r="AV59" s="1">
        <f t="shared" si="204"/>
        <v>1.81225813642204</v>
      </c>
      <c r="AW59" s="4">
        <f t="shared" si="88"/>
        <v>0.36204294920553881</v>
      </c>
      <c r="AX59" s="1">
        <f t="shared" si="244"/>
        <v>8.5639611232171398E-2</v>
      </c>
      <c r="AY59" s="4">
        <f t="shared" si="162"/>
        <v>-0.35228913201284817</v>
      </c>
      <c r="AZ59" s="1">
        <f t="shared" si="163"/>
        <v>-0.39467543373889497</v>
      </c>
      <c r="BA59" s="1">
        <f t="shared" si="18"/>
        <v>5.7034370330107855E-3</v>
      </c>
      <c r="BB59" s="1">
        <f t="shared" si="245"/>
        <v>1003.9924059231075</v>
      </c>
      <c r="BC59" s="1">
        <f t="shared" si="246"/>
        <v>-405.33956395851988</v>
      </c>
      <c r="BD59" s="1">
        <f t="shared" si="247"/>
        <v>362.04294920553883</v>
      </c>
      <c r="BE59" s="1">
        <f t="shared" si="248"/>
        <v>250</v>
      </c>
      <c r="BF59" s="1">
        <f t="shared" si="94"/>
        <v>1.0020336880633922E-4</v>
      </c>
      <c r="BG59" s="4">
        <f t="shared" si="164"/>
        <v>-5.1934498125403759E-2</v>
      </c>
      <c r="BH59" s="1">
        <f t="shared" si="165"/>
        <v>-1.4777937563781001</v>
      </c>
      <c r="BI59" s="4">
        <f t="shared" si="95"/>
        <v>53.759202778574661</v>
      </c>
      <c r="BJ59" s="4">
        <f t="shared" si="19"/>
        <v>63.759202778574661</v>
      </c>
      <c r="BK59" s="4">
        <f t="shared" si="96"/>
        <v>6.9310253917087708E-3</v>
      </c>
      <c r="BL59" s="4">
        <f t="shared" si="20"/>
        <v>1.2275883586979853E-3</v>
      </c>
      <c r="BM59" s="4">
        <f t="shared" si="205"/>
        <v>-68.627567804149521</v>
      </c>
      <c r="BN59" s="4">
        <f t="shared" si="206"/>
        <v>-82.027321520914541</v>
      </c>
      <c r="BO59" s="4">
        <f t="shared" si="207"/>
        <v>-95.460383534147013</v>
      </c>
      <c r="BP59" s="1">
        <f t="shared" si="24"/>
        <v>82.027321520914541</v>
      </c>
      <c r="BQ59" s="1">
        <f t="shared" si="97"/>
        <v>17.972678479085459</v>
      </c>
      <c r="BR59" s="1">
        <f t="shared" si="208"/>
        <v>1.7975158414720507</v>
      </c>
      <c r="BS59" s="4">
        <f t="shared" si="98"/>
        <v>0.40321349052913291</v>
      </c>
      <c r="BT59" s="1">
        <f t="shared" si="249"/>
        <v>0.10367044357332329</v>
      </c>
      <c r="BU59" s="4">
        <f t="shared" si="166"/>
        <v>-0.29202671400462837</v>
      </c>
      <c r="BV59" s="1">
        <f t="shared" si="167"/>
        <v>-0.44140124104542505</v>
      </c>
      <c r="BW59" s="1">
        <f t="shared" si="26"/>
        <v>6.9310253917087708E-3</v>
      </c>
      <c r="BX59" s="1">
        <f t="shared" si="250"/>
        <v>1004.8517177741962</v>
      </c>
      <c r="BY59" s="1">
        <f t="shared" si="251"/>
        <v>-453.32790257847245</v>
      </c>
      <c r="BZ59" s="1">
        <f t="shared" si="252"/>
        <v>403.21349052913291</v>
      </c>
      <c r="CA59" s="1">
        <f t="shared" si="253"/>
        <v>250</v>
      </c>
      <c r="CB59" s="1">
        <f t="shared" si="104"/>
        <v>1.1314259861920517E-4</v>
      </c>
      <c r="CC59" s="4">
        <f t="shared" si="168"/>
        <v>-0.17621972221653764</v>
      </c>
      <c r="CD59" s="1">
        <f t="shared" si="169"/>
        <v>-1.9089760701437304</v>
      </c>
      <c r="CE59" s="4">
        <f t="shared" si="105"/>
        <v>61.41587055994875</v>
      </c>
      <c r="CF59" s="4">
        <f t="shared" si="27"/>
        <v>71.415870559948758</v>
      </c>
      <c r="CG59" s="4">
        <f t="shared" si="106"/>
        <v>7.2031975089352314E-3</v>
      </c>
      <c r="CH59" s="4">
        <f t="shared" si="28"/>
        <v>2.7217211722646052E-4</v>
      </c>
      <c r="CI59" s="4">
        <f t="shared" si="209"/>
        <v>-67.922458692163872</v>
      </c>
      <c r="CJ59" s="4">
        <f t="shared" si="210"/>
        <v>-81.319487797964712</v>
      </c>
      <c r="CK59" s="4">
        <f t="shared" si="211"/>
        <v>-94.755274422161364</v>
      </c>
      <c r="CL59" s="1">
        <f t="shared" si="32"/>
        <v>81.319487797964712</v>
      </c>
      <c r="CM59" s="1">
        <f t="shared" si="107"/>
        <v>18.680512202035288</v>
      </c>
      <c r="CN59" s="1">
        <f t="shared" si="212"/>
        <v>1.7939780546198603</v>
      </c>
      <c r="CO59" s="4">
        <f t="shared" si="108"/>
        <v>0.39575222382582265</v>
      </c>
      <c r="CP59" s="1">
        <f t="shared" si="254"/>
        <v>9.9853689576990826E-2</v>
      </c>
      <c r="CQ59" s="4">
        <f t="shared" si="170"/>
        <v>-0.30995790282738139</v>
      </c>
      <c r="CR59" s="1">
        <f t="shared" si="171"/>
        <v>-0.37810261605787343</v>
      </c>
      <c r="CS59" s="1">
        <f t="shared" si="34"/>
        <v>7.2031975089352314E-3</v>
      </c>
      <c r="CT59" s="1">
        <f t="shared" si="255"/>
        <v>1005.0422382562547</v>
      </c>
      <c r="CU59" s="1">
        <f t="shared" si="256"/>
        <v>-388.31894874375718</v>
      </c>
      <c r="CV59" s="1">
        <f t="shared" si="257"/>
        <v>395.75222382582263</v>
      </c>
      <c r="CW59" s="1">
        <f t="shared" si="258"/>
        <v>250</v>
      </c>
      <c r="CX59" s="1">
        <f t="shared" si="114"/>
        <v>1.0452160656766705E-4</v>
      </c>
      <c r="CY59" s="4">
        <f t="shared" si="172"/>
        <v>-0.12750575088034716</v>
      </c>
      <c r="CZ59" s="1">
        <f t="shared" si="173"/>
        <v>-1.928305128114155</v>
      </c>
      <c r="DA59" s="4">
        <f t="shared" si="115"/>
        <v>67.279173606495789</v>
      </c>
      <c r="DB59" s="4">
        <f t="shared" si="35"/>
        <v>77.279173606495789</v>
      </c>
      <c r="DC59" s="4">
        <f t="shared" si="116"/>
        <v>8.0891447787260016E-3</v>
      </c>
      <c r="DD59" s="4">
        <f t="shared" si="36"/>
        <v>8.8594726979077023E-4</v>
      </c>
      <c r="DE59" s="4">
        <f t="shared" si="213"/>
        <v>-65.627258511358775</v>
      </c>
      <c r="DF59" s="4">
        <f t="shared" si="214"/>
        <v>-79.043666376357507</v>
      </c>
      <c r="DG59" s="4">
        <f t="shared" si="215"/>
        <v>-92.460074241356239</v>
      </c>
      <c r="DH59" s="1">
        <f t="shared" si="40"/>
        <v>79.043666376357507</v>
      </c>
      <c r="DI59" s="1">
        <f t="shared" si="117"/>
        <v>20.956333623642493</v>
      </c>
      <c r="DJ59" s="1">
        <f t="shared" si="216"/>
        <v>1.781218588342091</v>
      </c>
      <c r="DK59" s="4">
        <f t="shared" si="118"/>
        <v>0.4180367757640413</v>
      </c>
      <c r="DL59" s="1">
        <f t="shared" si="259"/>
        <v>0.10610897718539347</v>
      </c>
      <c r="DM59" s="4">
        <f t="shared" si="174"/>
        <v>-0.2759954886312822</v>
      </c>
      <c r="DN59" s="1">
        <f t="shared" si="175"/>
        <v>-0.37722862812577024</v>
      </c>
      <c r="DO59" s="1">
        <f t="shared" si="42"/>
        <v>8.0891447787260016E-3</v>
      </c>
      <c r="DP59" s="1">
        <f t="shared" si="260"/>
        <v>1005.662401345108</v>
      </c>
      <c r="DQ59" s="1">
        <f t="shared" si="261"/>
        <v>-387.42134565772852</v>
      </c>
      <c r="DR59" s="1">
        <f t="shared" si="262"/>
        <v>418.03677576404129</v>
      </c>
      <c r="DS59" s="1">
        <f t="shared" si="263"/>
        <v>250</v>
      </c>
      <c r="DT59" s="1">
        <f t="shared" si="124"/>
        <v>1.0817376534933143E-4</v>
      </c>
      <c r="DU59" s="4">
        <f t="shared" si="176"/>
        <v>-0.18684164005540183</v>
      </c>
      <c r="DV59" s="1">
        <f t="shared" si="177"/>
        <v>-2.2091278347369023</v>
      </c>
      <c r="DW59" s="4">
        <f t="shared" si="125"/>
        <v>74.149334453211893</v>
      </c>
      <c r="DX59" s="4">
        <f t="shared" si="43"/>
        <v>84.149334453211893</v>
      </c>
      <c r="DY59" s="4">
        <f t="shared" si="126"/>
        <v>8.0457097832414767E-3</v>
      </c>
      <c r="DZ59" s="4">
        <f t="shared" si="44"/>
        <v>-4.3434995484524855E-5</v>
      </c>
      <c r="EA59" s="4">
        <f t="shared" si="217"/>
        <v>-65.73978440639641</v>
      </c>
      <c r="EB59" s="4">
        <f t="shared" si="218"/>
        <v>-79.156192271395142</v>
      </c>
      <c r="EC59" s="4">
        <f t="shared" si="219"/>
        <v>-92.572600136393874</v>
      </c>
      <c r="ED59" s="1">
        <f t="shared" si="48"/>
        <v>79.156192271395142</v>
      </c>
      <c r="EE59" s="1">
        <f t="shared" si="127"/>
        <v>20.843807728604858</v>
      </c>
      <c r="EF59" s="1">
        <f t="shared" si="220"/>
        <v>1.7819854044641272</v>
      </c>
      <c r="EG59" s="4">
        <f t="shared" si="128"/>
        <v>0.40100992477272612</v>
      </c>
      <c r="EH59" s="1">
        <f t="shared" si="264"/>
        <v>9.9421501342542754E-2</v>
      </c>
      <c r="EI59" s="4">
        <f t="shared" si="178"/>
        <v>-0.27916662693565625</v>
      </c>
      <c r="EJ59" s="1">
        <f t="shared" si="179"/>
        <v>-0.31835855891120651</v>
      </c>
      <c r="EK59" s="1">
        <f t="shared" si="50"/>
        <v>8.0457097832414767E-3</v>
      </c>
      <c r="EL59" s="1">
        <f t="shared" si="265"/>
        <v>1005.631996848269</v>
      </c>
      <c r="EM59" s="1">
        <f t="shared" si="266"/>
        <v>-326.9606071729873</v>
      </c>
      <c r="EN59" s="1">
        <f t="shared" si="267"/>
        <v>401.00992477272609</v>
      </c>
      <c r="EO59" s="1">
        <f t="shared" si="268"/>
        <v>250</v>
      </c>
      <c r="EP59" s="1">
        <f t="shared" si="134"/>
        <v>9.8539808525346595E-5</v>
      </c>
      <c r="EQ59" s="4">
        <f t="shared" si="180"/>
        <v>-0.10159832143819748</v>
      </c>
      <c r="ER59" s="1">
        <f t="shared" si="181"/>
        <v>-2.1130257672485668</v>
      </c>
      <c r="ES59" s="4">
        <f t="shared" si="135"/>
        <v>78.107074073737508</v>
      </c>
      <c r="ET59" s="4">
        <f t="shared" si="51"/>
        <v>88.107074073737508</v>
      </c>
      <c r="EU59" s="4">
        <f t="shared" si="136"/>
        <v>8.562531717642553E-3</v>
      </c>
      <c r="EV59" s="4">
        <f t="shared" si="221"/>
        <v>5.1682193440107625E-4</v>
      </c>
      <c r="EW59" s="4">
        <f t="shared" si="222"/>
        <v>-64.400867477896213</v>
      </c>
      <c r="EX59" s="4">
        <f t="shared" si="223"/>
        <v>-77.817275342894945</v>
      </c>
      <c r="EY59" s="4">
        <f t="shared" si="224"/>
        <v>-91.233683207893677</v>
      </c>
      <c r="EZ59" s="1">
        <f t="shared" si="56"/>
        <v>77.817275342894945</v>
      </c>
      <c r="FA59" s="1">
        <f t="shared" si="137"/>
        <v>22.182724657105055</v>
      </c>
      <c r="FB59" s="1">
        <f t="shared" si="225"/>
        <v>1.7740353273709548</v>
      </c>
      <c r="FC59" s="4">
        <f t="shared" si="138"/>
        <v>0.4137079181714487</v>
      </c>
      <c r="FD59" s="1">
        <f t="shared" si="269"/>
        <v>0.10088751160217405</v>
      </c>
      <c r="FE59" s="4">
        <f t="shared" si="182"/>
        <v>-0.25825377825046486</v>
      </c>
      <c r="FF59" s="1">
        <f t="shared" si="183"/>
        <v>-0.31904913449235128</v>
      </c>
      <c r="FG59" s="1">
        <f t="shared" si="58"/>
        <v>8.562531717642553E-3</v>
      </c>
      <c r="FH59" s="1">
        <f t="shared" si="270"/>
        <v>1005.9937722023498</v>
      </c>
      <c r="FI59" s="1">
        <f t="shared" si="271"/>
        <v>-327.66984210633461</v>
      </c>
      <c r="FJ59" s="1">
        <f t="shared" si="272"/>
        <v>413.70791817144868</v>
      </c>
      <c r="FK59" s="1">
        <f t="shared" si="273"/>
        <v>250</v>
      </c>
      <c r="FL59" s="1">
        <f t="shared" si="144"/>
        <v>1.00021310274747E-4</v>
      </c>
      <c r="FM59" s="4">
        <f t="shared" si="184"/>
        <v>-0.13152535547213745</v>
      </c>
      <c r="FN59" s="1">
        <f t="shared" si="185"/>
        <v>-2.2721582848827757</v>
      </c>
      <c r="FO59" s="4">
        <f t="shared" si="145"/>
        <v>84.117138693641081</v>
      </c>
      <c r="FP59" s="4">
        <f t="shared" si="59"/>
        <v>94.117138693641081</v>
      </c>
      <c r="FQ59" s="4">
        <f t="shared" si="146"/>
        <v>8.4779663352980688E-3</v>
      </c>
      <c r="FR59" s="4">
        <f t="shared" si="226"/>
        <v>-8.4565382344484186E-5</v>
      </c>
      <c r="FS59" s="4">
        <f t="shared" si="227"/>
        <v>-64.619948779306782</v>
      </c>
      <c r="FT59" s="4">
        <f t="shared" si="228"/>
        <v>-78.036356644305528</v>
      </c>
      <c r="FU59" s="4">
        <f t="shared" si="229"/>
        <v>-91.452764509304274</v>
      </c>
      <c r="FV59" s="1">
        <f t="shared" si="147"/>
        <v>78.036356644305528</v>
      </c>
      <c r="FW59" s="1">
        <f t="shared" si="148"/>
        <v>21.963643355694472</v>
      </c>
      <c r="FX59" s="1">
        <f t="shared" si="230"/>
        <v>1.775504318146194</v>
      </c>
      <c r="FY59" s="4">
        <f t="shared" si="149"/>
        <v>0.39928536744219922</v>
      </c>
      <c r="FZ59" s="1">
        <f t="shared" si="274"/>
        <v>9.4666615340335561E-2</v>
      </c>
      <c r="GA59" s="4">
        <f t="shared" si="186"/>
        <v>-0.2589213657961712</v>
      </c>
      <c r="GB59" s="1">
        <f t="shared" si="187"/>
        <v>-0.27623886924573365</v>
      </c>
      <c r="GC59" s="1">
        <f t="shared" si="65"/>
        <v>8.4779663352980688E-3</v>
      </c>
      <c r="GD59" s="1">
        <f t="shared" si="275"/>
        <v>1005.9345764347088</v>
      </c>
      <c r="GE59" s="1">
        <f t="shared" si="276"/>
        <v>-283.70284349275335</v>
      </c>
      <c r="GF59" s="1">
        <f t="shared" si="277"/>
        <v>399.28536744219923</v>
      </c>
      <c r="GG59" s="1">
        <f t="shared" si="278"/>
        <v>250</v>
      </c>
      <c r="GH59" s="1">
        <f t="shared" si="155"/>
        <v>9.2536903642533383E-5</v>
      </c>
      <c r="GI59" s="4">
        <f t="shared" si="188"/>
        <v>-6.0570967377479905E-2</v>
      </c>
      <c r="GJ59" s="1">
        <f t="shared" si="189"/>
        <v>-2.1800625512019969</v>
      </c>
      <c r="GK59" s="4">
        <f t="shared" si="190"/>
        <v>87.285112892943403</v>
      </c>
      <c r="GL59" s="4">
        <f t="shared" si="66"/>
        <v>97.285112892943403</v>
      </c>
      <c r="GM59" s="4">
        <f t="shared" si="191"/>
        <v>8.7598538453632791E-3</v>
      </c>
      <c r="GN59" s="4">
        <f t="shared" si="231"/>
        <v>2.8188751006521032E-4</v>
      </c>
      <c r="GO59" s="4">
        <v>300</v>
      </c>
      <c r="GP59" s="4"/>
      <c r="GQ59" s="4"/>
      <c r="GR59" s="4"/>
      <c r="GS59" s="4"/>
      <c r="GT59" s="4"/>
      <c r="GU59" s="4"/>
      <c r="GV59" s="4"/>
      <c r="GW59" s="4"/>
      <c r="GX59" s="6"/>
      <c r="GY59" s="4"/>
      <c r="GZ59" s="4"/>
      <c r="HA59" s="4"/>
      <c r="HB59" s="1"/>
      <c r="HC59" s="4"/>
      <c r="HD59" s="4"/>
    </row>
    <row r="60" spans="1:212" s="5" customFormat="1">
      <c r="A60" s="4">
        <v>42</v>
      </c>
      <c r="B60" s="4">
        <f t="shared" si="192"/>
        <v>100</v>
      </c>
      <c r="C60" s="4">
        <v>0</v>
      </c>
      <c r="D60" s="1">
        <f t="shared" si="193"/>
        <v>-100</v>
      </c>
      <c r="E60" s="1">
        <f t="shared" si="156"/>
        <v>295</v>
      </c>
      <c r="F60" s="4">
        <f t="shared" si="232"/>
        <v>1.8634999999999973</v>
      </c>
      <c r="G60" s="10">
        <f t="shared" si="233"/>
        <v>-88.929174869337103</v>
      </c>
      <c r="H60" s="25">
        <f t="shared" si="70"/>
        <v>-100</v>
      </c>
      <c r="I60" s="25">
        <f t="shared" si="71"/>
        <v>100</v>
      </c>
      <c r="J60" s="4">
        <f t="shared" si="194"/>
        <v>0</v>
      </c>
      <c r="K60" s="1">
        <f t="shared" si="195"/>
        <v>1.8310759999999973</v>
      </c>
      <c r="L60" s="1">
        <f t="shared" si="234"/>
        <v>0.24999999999999911</v>
      </c>
      <c r="M60" s="1">
        <f t="shared" si="157"/>
        <v>0.24999999999999911</v>
      </c>
      <c r="N60" s="1">
        <v>0</v>
      </c>
      <c r="O60" s="4">
        <f t="shared" si="235"/>
        <v>0.25000000000000272</v>
      </c>
      <c r="P60" s="1">
        <f t="shared" si="236"/>
        <v>256.75499999999909</v>
      </c>
      <c r="Q60" s="4">
        <f t="shared" si="237"/>
        <v>249.99999999999912</v>
      </c>
      <c r="R60" s="1">
        <f t="shared" si="238"/>
        <v>250</v>
      </c>
      <c r="S60" s="4">
        <f t="shared" si="196"/>
        <v>4.2733385004358783E-3</v>
      </c>
      <c r="T60" s="4"/>
      <c r="U60" s="4">
        <f t="shared" si="197"/>
        <v>-75.599488746741201</v>
      </c>
      <c r="V60" s="4">
        <f t="shared" si="198"/>
        <v>-89.52784264556557</v>
      </c>
      <c r="W60" s="4">
        <f t="shared" si="199"/>
        <v>-100</v>
      </c>
      <c r="X60" s="1">
        <f t="shared" si="8"/>
        <v>89.52784264556557</v>
      </c>
      <c r="Y60" s="1">
        <f t="shared" si="77"/>
        <v>10.47215735443443</v>
      </c>
      <c r="Z60" s="1">
        <f t="shared" si="200"/>
        <v>1.8386319067032795</v>
      </c>
      <c r="AA60" s="4">
        <f t="shared" si="78"/>
        <v>0.32275384709934851</v>
      </c>
      <c r="AB60" s="1">
        <f t="shared" si="239"/>
        <v>5.4559842263297742E-2</v>
      </c>
      <c r="AC60" s="4">
        <f t="shared" si="158"/>
        <v>-0.35355819774007519</v>
      </c>
      <c r="AD60" s="1">
        <f t="shared" si="159"/>
        <v>-0.36784254524895799</v>
      </c>
      <c r="AE60" s="1">
        <f t="shared" si="10"/>
        <v>4.2733385004358783E-3</v>
      </c>
      <c r="AF60" s="1">
        <f t="shared" si="240"/>
        <v>1002.9913369503051</v>
      </c>
      <c r="AG60" s="1">
        <f t="shared" si="241"/>
        <v>-377.78165082158483</v>
      </c>
      <c r="AH60" s="1">
        <f t="shared" si="242"/>
        <v>322.75384709934849</v>
      </c>
      <c r="AI60" s="1">
        <f t="shared" si="243"/>
        <v>250</v>
      </c>
      <c r="AJ60" s="1">
        <f t="shared" si="84"/>
        <v>8.4240396454531713E-5</v>
      </c>
      <c r="AK60" s="4">
        <f t="shared" si="160"/>
        <v>2.7573682073554977E-2</v>
      </c>
      <c r="AL60" s="1">
        <f t="shared" si="161"/>
        <v>-1.0407609430354146</v>
      </c>
      <c r="AM60" s="4">
        <f t="shared" si="85"/>
        <v>44.918116292328364</v>
      </c>
      <c r="AN60" s="4">
        <f t="shared" si="11"/>
        <v>54.918116292328364</v>
      </c>
      <c r="AO60" s="4">
        <f t="shared" si="86"/>
        <v>5.2067787131894489E-3</v>
      </c>
      <c r="AP60" s="4">
        <f t="shared" si="12"/>
        <v>9.3344021275357063E-4</v>
      </c>
      <c r="AQ60" s="4">
        <f t="shared" si="201"/>
        <v>-73.094528111194393</v>
      </c>
      <c r="AR60" s="4">
        <f t="shared" si="202"/>
        <v>-86.649261858363985</v>
      </c>
      <c r="AS60" s="4">
        <f t="shared" si="203"/>
        <v>-99.927343841191885</v>
      </c>
      <c r="AT60" s="1">
        <f t="shared" si="16"/>
        <v>86.649261858363985</v>
      </c>
      <c r="AU60" s="1">
        <f t="shared" si="87"/>
        <v>13.350738141636015</v>
      </c>
      <c r="AV60" s="1">
        <f t="shared" si="204"/>
        <v>1.829851068168965</v>
      </c>
      <c r="AW60" s="4">
        <f t="shared" si="88"/>
        <v>0.3518586349385</v>
      </c>
      <c r="AX60" s="1">
        <f t="shared" si="244"/>
        <v>8.2501580905686017E-2</v>
      </c>
      <c r="AY60" s="4">
        <f t="shared" si="162"/>
        <v>-0.35228913201284817</v>
      </c>
      <c r="AZ60" s="1">
        <f t="shared" si="163"/>
        <v>-0.40496918683254063</v>
      </c>
      <c r="BA60" s="1">
        <f t="shared" si="18"/>
        <v>5.2067787131894489E-3</v>
      </c>
      <c r="BB60" s="1">
        <f t="shared" si="245"/>
        <v>1003.6447450992325</v>
      </c>
      <c r="BC60" s="1">
        <f t="shared" si="246"/>
        <v>-415.91145426075587</v>
      </c>
      <c r="BD60" s="1">
        <f t="shared" si="247"/>
        <v>351.85863493850002</v>
      </c>
      <c r="BE60" s="1">
        <f t="shared" si="248"/>
        <v>250</v>
      </c>
      <c r="BF60" s="1">
        <f t="shared" si="94"/>
        <v>9.9331663964267317E-5</v>
      </c>
      <c r="BG60" s="4">
        <f t="shared" si="164"/>
        <v>-3.3303088049709044E-2</v>
      </c>
      <c r="BH60" s="1">
        <f t="shared" si="165"/>
        <v>-1.3349977663470711</v>
      </c>
      <c r="BI60" s="4">
        <f t="shared" si="95"/>
        <v>48.703877011094981</v>
      </c>
      <c r="BJ60" s="4">
        <f t="shared" si="19"/>
        <v>58.703877011094981</v>
      </c>
      <c r="BK60" s="4">
        <f t="shared" si="96"/>
        <v>6.3648010175198343E-3</v>
      </c>
      <c r="BL60" s="4">
        <f t="shared" si="20"/>
        <v>1.1580223043303854E-3</v>
      </c>
      <c r="BM60" s="4">
        <f t="shared" si="205"/>
        <v>-70.094470327955065</v>
      </c>
      <c r="BN60" s="4">
        <f t="shared" si="206"/>
        <v>-83.482008982057181</v>
      </c>
      <c r="BO60" s="4">
        <f t="shared" si="207"/>
        <v>-96.927286057952529</v>
      </c>
      <c r="BP60" s="1">
        <f t="shared" si="24"/>
        <v>83.482008982057181</v>
      </c>
      <c r="BQ60" s="1">
        <f t="shared" si="97"/>
        <v>16.517991017942819</v>
      </c>
      <c r="BR60" s="1">
        <f t="shared" si="208"/>
        <v>1.8170903028274434</v>
      </c>
      <c r="BS60" s="4">
        <f t="shared" si="98"/>
        <v>0.39148922710785516</v>
      </c>
      <c r="BT60" s="1">
        <f t="shared" si="249"/>
        <v>0.10057067785227664</v>
      </c>
      <c r="BU60" s="4">
        <f t="shared" si="166"/>
        <v>-0.29202671400462837</v>
      </c>
      <c r="BV60" s="1">
        <f t="shared" si="167"/>
        <v>-0.45702509771983857</v>
      </c>
      <c r="BW60" s="1">
        <f t="shared" si="26"/>
        <v>6.3648010175198343E-3</v>
      </c>
      <c r="BX60" s="1">
        <f t="shared" si="250"/>
        <v>1004.4553607122639</v>
      </c>
      <c r="BY60" s="1">
        <f t="shared" si="251"/>
        <v>-469.37391586022858</v>
      </c>
      <c r="BZ60" s="1">
        <f t="shared" si="252"/>
        <v>391.48922710785519</v>
      </c>
      <c r="CA60" s="1">
        <f t="shared" si="253"/>
        <v>250</v>
      </c>
      <c r="CB60" s="1">
        <f t="shared" si="104"/>
        <v>1.132448748377873E-4</v>
      </c>
      <c r="CC60" s="4">
        <f t="shared" si="168"/>
        <v>-0.14755788927382674</v>
      </c>
      <c r="CD60" s="1">
        <f t="shared" si="169"/>
        <v>-1.7387581436537853</v>
      </c>
      <c r="CE60" s="4">
        <f t="shared" si="105"/>
        <v>55.402238857350838</v>
      </c>
      <c r="CF60" s="4">
        <f t="shared" si="27"/>
        <v>65.402238857350838</v>
      </c>
      <c r="CG60" s="4">
        <f t="shared" si="106"/>
        <v>6.6727880828139716E-3</v>
      </c>
      <c r="CH60" s="4">
        <f t="shared" si="28"/>
        <v>3.079870652941373E-4</v>
      </c>
      <c r="CI60" s="4">
        <f t="shared" si="209"/>
        <v>-69.296576376415857</v>
      </c>
      <c r="CJ60" s="4">
        <f t="shared" si="210"/>
        <v>-82.65401585959151</v>
      </c>
      <c r="CK60" s="4">
        <f t="shared" si="211"/>
        <v>-96.12939210641332</v>
      </c>
      <c r="CL60" s="1">
        <f t="shared" si="32"/>
        <v>82.65401585959151</v>
      </c>
      <c r="CM60" s="1">
        <f t="shared" si="107"/>
        <v>17.34598414040849</v>
      </c>
      <c r="CN60" s="1">
        <f t="shared" si="212"/>
        <v>1.8133500017646651</v>
      </c>
      <c r="CO60" s="4">
        <f t="shared" si="108"/>
        <v>0.38743894289609671</v>
      </c>
      <c r="CP60" s="1">
        <f t="shared" si="254"/>
        <v>9.817987543133859E-2</v>
      </c>
      <c r="CQ60" s="4">
        <f t="shared" si="170"/>
        <v>-0.30995790282738139</v>
      </c>
      <c r="CR60" s="1">
        <f t="shared" si="171"/>
        <v>-0.39817186228461421</v>
      </c>
      <c r="CS60" s="1">
        <f t="shared" si="34"/>
        <v>6.6727880828139716E-3</v>
      </c>
      <c r="CT60" s="1">
        <f t="shared" si="255"/>
        <v>1004.6709516579697</v>
      </c>
      <c r="CU60" s="1">
        <f t="shared" si="256"/>
        <v>-408.9304660035445</v>
      </c>
      <c r="CV60" s="1">
        <f t="shared" si="257"/>
        <v>387.43894289609671</v>
      </c>
      <c r="CW60" s="1">
        <f t="shared" si="258"/>
        <v>250</v>
      </c>
      <c r="CX60" s="1">
        <f t="shared" si="114"/>
        <v>1.0608188522425195E-4</v>
      </c>
      <c r="CY60" s="4">
        <f t="shared" si="172"/>
        <v>-0.1160783724232089</v>
      </c>
      <c r="CZ60" s="1">
        <f t="shared" si="173"/>
        <v>-1.7842753931267017</v>
      </c>
      <c r="DA60" s="4">
        <f t="shared" si="115"/>
        <v>60.17217644154546</v>
      </c>
      <c r="DB60" s="4">
        <f t="shared" si="35"/>
        <v>70.17217644154546</v>
      </c>
      <c r="DC60" s="4">
        <f t="shared" si="116"/>
        <v>7.5325944471673631E-3</v>
      </c>
      <c r="DD60" s="4">
        <f t="shared" si="36"/>
        <v>8.5980636435339149E-4</v>
      </c>
      <c r="DE60" s="4">
        <f t="shared" si="213"/>
        <v>-67.069098748557309</v>
      </c>
      <c r="DF60" s="4">
        <f t="shared" si="214"/>
        <v>-80.444880953421375</v>
      </c>
      <c r="DG60" s="4">
        <f t="shared" si="215"/>
        <v>-93.901914478554801</v>
      </c>
      <c r="DH60" s="1">
        <f t="shared" si="40"/>
        <v>80.444880953421375</v>
      </c>
      <c r="DI60" s="1">
        <f t="shared" si="117"/>
        <v>19.555119046578625</v>
      </c>
      <c r="DJ60" s="1">
        <f t="shared" si="216"/>
        <v>1.8017338135653478</v>
      </c>
      <c r="DK60" s="4">
        <f t="shared" si="118"/>
        <v>0.41030450446513544</v>
      </c>
      <c r="DL60" s="1">
        <f t="shared" si="259"/>
        <v>0.10597935348569847</v>
      </c>
      <c r="DM60" s="4">
        <f t="shared" si="174"/>
        <v>-0.2759954886312822</v>
      </c>
      <c r="DN60" s="1">
        <f t="shared" si="175"/>
        <v>-0.40237222078771662</v>
      </c>
      <c r="DO60" s="1">
        <f t="shared" si="42"/>
        <v>7.5325944471673631E-3</v>
      </c>
      <c r="DP60" s="1">
        <f t="shared" si="260"/>
        <v>1005.2728161130171</v>
      </c>
      <c r="DQ60" s="1">
        <f t="shared" si="261"/>
        <v>-413.24431819340072</v>
      </c>
      <c r="DR60" s="1">
        <f t="shared" si="262"/>
        <v>410.30450446513544</v>
      </c>
      <c r="DS60" s="1">
        <f t="shared" si="263"/>
        <v>250</v>
      </c>
      <c r="DT60" s="1">
        <f t="shared" si="124"/>
        <v>1.1131006631172769E-4</v>
      </c>
      <c r="DU60" s="4">
        <f t="shared" si="176"/>
        <v>-0.18024322194753148</v>
      </c>
      <c r="DV60" s="1">
        <f t="shared" si="177"/>
        <v>-2.0633918337393724</v>
      </c>
      <c r="DW60" s="4">
        <f t="shared" si="125"/>
        <v>65.69227715752011</v>
      </c>
      <c r="DX60" s="4">
        <f t="shared" si="43"/>
        <v>75.69227715752011</v>
      </c>
      <c r="DY60" s="4">
        <f t="shared" si="126"/>
        <v>7.5312274023898989E-3</v>
      </c>
      <c r="DZ60" s="4">
        <f t="shared" si="44"/>
        <v>-1.3670447774642366E-6</v>
      </c>
      <c r="EA60" s="4">
        <f t="shared" si="217"/>
        <v>-67.072640315338305</v>
      </c>
      <c r="EB60" s="4">
        <f t="shared" si="218"/>
        <v>-80.432614661619837</v>
      </c>
      <c r="EC60" s="4">
        <f t="shared" si="219"/>
        <v>-93.905456045335796</v>
      </c>
      <c r="ED60" s="1">
        <f t="shared" si="48"/>
        <v>80.432614661619837</v>
      </c>
      <c r="EE60" s="1">
        <f t="shared" si="127"/>
        <v>19.567385338380163</v>
      </c>
      <c r="EF60" s="1">
        <f t="shared" si="220"/>
        <v>1.8019541503441439</v>
      </c>
      <c r="EG60" s="4">
        <f t="shared" si="128"/>
        <v>0.3993749176003325</v>
      </c>
      <c r="EH60" s="1">
        <f t="shared" si="264"/>
        <v>0.10072732212772111</v>
      </c>
      <c r="EI60" s="4">
        <f t="shared" si="178"/>
        <v>-0.27916662693565625</v>
      </c>
      <c r="EJ60" s="1">
        <f t="shared" si="179"/>
        <v>-0.35802243872507011</v>
      </c>
      <c r="EK60" s="1">
        <f t="shared" si="50"/>
        <v>7.5312274023898989E-3</v>
      </c>
      <c r="EL60" s="1">
        <f t="shared" si="265"/>
        <v>1005.271859181673</v>
      </c>
      <c r="EM60" s="1">
        <f t="shared" si="266"/>
        <v>-367.69620501942148</v>
      </c>
      <c r="EN60" s="1">
        <f t="shared" si="267"/>
        <v>399.37491760033248</v>
      </c>
      <c r="EO60" s="1">
        <f t="shared" si="268"/>
        <v>250</v>
      </c>
      <c r="EP60" s="1">
        <f t="shared" si="134"/>
        <v>1.0289647617031557E-4</v>
      </c>
      <c r="EQ60" s="4">
        <f t="shared" si="180"/>
        <v>-0.12642882094287672</v>
      </c>
      <c r="ER60" s="1">
        <f t="shared" si="181"/>
        <v>-2.0092356715403512</v>
      </c>
      <c r="ES60" s="4">
        <f t="shared" si="135"/>
        <v>71.391750064657899</v>
      </c>
      <c r="ET60" s="4">
        <f t="shared" si="51"/>
        <v>81.391750064657899</v>
      </c>
      <c r="EU60" s="4">
        <f t="shared" si="136"/>
        <v>8.0521995508297771E-3</v>
      </c>
      <c r="EV60" s="4">
        <f t="shared" si="221"/>
        <v>5.209721484398782E-4</v>
      </c>
      <c r="EW60" s="4">
        <f t="shared" si="222"/>
        <v>-65.722971536996653</v>
      </c>
      <c r="EX60" s="4">
        <f t="shared" si="223"/>
        <v>-79.139379401995399</v>
      </c>
      <c r="EY60" s="4">
        <f t="shared" si="224"/>
        <v>-92.555787266994145</v>
      </c>
      <c r="EZ60" s="1">
        <f t="shared" si="56"/>
        <v>79.139379401995399</v>
      </c>
      <c r="FA60" s="1">
        <f t="shared" si="137"/>
        <v>20.860620598004601</v>
      </c>
      <c r="FB60" s="1">
        <f t="shared" si="225"/>
        <v>1.7943972315715615</v>
      </c>
      <c r="FC60" s="4">
        <f t="shared" si="138"/>
        <v>0.40723808401213368</v>
      </c>
      <c r="FD60" s="1">
        <f t="shared" si="269"/>
        <v>0.1001451355747556</v>
      </c>
      <c r="FE60" s="4">
        <f t="shared" si="182"/>
        <v>-0.25825377825046486</v>
      </c>
      <c r="FF60" s="1">
        <f t="shared" si="183"/>
        <v>-0.34084624087325477</v>
      </c>
      <c r="FG60" s="1">
        <f t="shared" si="58"/>
        <v>8.0521995508297771E-3</v>
      </c>
      <c r="FH60" s="1">
        <f t="shared" si="270"/>
        <v>1005.6365396855808</v>
      </c>
      <c r="FI60" s="1">
        <f t="shared" si="271"/>
        <v>-350.05590630165011</v>
      </c>
      <c r="FJ60" s="1">
        <f t="shared" si="272"/>
        <v>407.2380840121337</v>
      </c>
      <c r="FK60" s="1">
        <f t="shared" si="273"/>
        <v>250</v>
      </c>
      <c r="FL60" s="1">
        <f t="shared" si="144"/>
        <v>1.0206643336255517E-4</v>
      </c>
      <c r="FM60" s="4">
        <f t="shared" si="184"/>
        <v>-0.13333419507338817</v>
      </c>
      <c r="FN60" s="1">
        <f t="shared" si="185"/>
        <v>-2.1463840827808323</v>
      </c>
      <c r="FO60" s="4">
        <f t="shared" si="145"/>
        <v>76.760375791526272</v>
      </c>
      <c r="FP60" s="4">
        <f t="shared" si="59"/>
        <v>86.760375791526272</v>
      </c>
      <c r="FQ60" s="4">
        <f t="shared" si="146"/>
        <v>8.0030654478595621E-3</v>
      </c>
      <c r="FR60" s="4">
        <f t="shared" si="226"/>
        <v>-4.9134102970214977E-5</v>
      </c>
      <c r="FS60" s="4">
        <f t="shared" si="227"/>
        <v>-65.850261959199287</v>
      </c>
      <c r="FT60" s="4">
        <f t="shared" si="228"/>
        <v>-79.266669824198033</v>
      </c>
      <c r="FU60" s="4">
        <f t="shared" si="229"/>
        <v>-92.683077689196779</v>
      </c>
      <c r="FV60" s="1">
        <f t="shared" si="147"/>
        <v>79.266669824198033</v>
      </c>
      <c r="FW60" s="1">
        <f t="shared" si="148"/>
        <v>20.733330175801967</v>
      </c>
      <c r="FX60" s="1">
        <f t="shared" si="230"/>
        <v>1.7952370300823997</v>
      </c>
      <c r="FY60" s="4">
        <f t="shared" si="149"/>
        <v>0.39465423872411254</v>
      </c>
      <c r="FZ60" s="1">
        <f t="shared" si="274"/>
        <v>9.4481250448025245E-2</v>
      </c>
      <c r="GA60" s="4">
        <f t="shared" si="186"/>
        <v>-0.2589213657961712</v>
      </c>
      <c r="GB60" s="1">
        <f t="shared" si="187"/>
        <v>-0.29842192207520873</v>
      </c>
      <c r="GC60" s="1">
        <f t="shared" si="65"/>
        <v>8.0030654478595621E-3</v>
      </c>
      <c r="GD60" s="1">
        <f t="shared" si="275"/>
        <v>1005.6021458135016</v>
      </c>
      <c r="GE60" s="1">
        <f t="shared" si="276"/>
        <v>-306.48528240968085</v>
      </c>
      <c r="GF60" s="1">
        <f t="shared" si="277"/>
        <v>394.65423872411253</v>
      </c>
      <c r="GG60" s="1">
        <f t="shared" si="278"/>
        <v>250</v>
      </c>
      <c r="GH60" s="1">
        <f t="shared" si="155"/>
        <v>9.4980177487701337E-5</v>
      </c>
      <c r="GI60" s="4">
        <f t="shared" si="188"/>
        <v>-7.182251668656256E-2</v>
      </c>
      <c r="GJ60" s="1">
        <f t="shared" si="189"/>
        <v>-2.072588878651453</v>
      </c>
      <c r="GK60" s="4">
        <f t="shared" si="190"/>
        <v>79.809531501152392</v>
      </c>
      <c r="GL60" s="4">
        <f t="shared" si="66"/>
        <v>89.809531501152392</v>
      </c>
      <c r="GM60" s="4">
        <f t="shared" si="191"/>
        <v>8.2853712159473812E-3</v>
      </c>
      <c r="GN60" s="4">
        <f t="shared" si="231"/>
        <v>2.823057680878191E-4</v>
      </c>
      <c r="GO60" s="4">
        <v>295</v>
      </c>
      <c r="GP60" s="4"/>
      <c r="GQ60" s="4"/>
      <c r="GR60" s="4"/>
      <c r="GS60" s="4"/>
      <c r="GT60" s="4"/>
      <c r="GU60" s="4"/>
      <c r="GV60" s="4"/>
      <c r="GW60" s="4"/>
      <c r="GX60" s="6"/>
      <c r="GY60" s="4"/>
      <c r="GZ60" s="4"/>
      <c r="HA60" s="4"/>
      <c r="HB60" s="1"/>
      <c r="HC60" s="4"/>
      <c r="HD60" s="4"/>
    </row>
    <row r="61" spans="1:212" s="5" customFormat="1">
      <c r="A61" s="4">
        <v>43</v>
      </c>
      <c r="B61" s="4">
        <f t="shared" si="192"/>
        <v>100</v>
      </c>
      <c r="C61" s="4">
        <v>0</v>
      </c>
      <c r="D61" s="1">
        <f t="shared" si="193"/>
        <v>-100</v>
      </c>
      <c r="E61" s="1">
        <f t="shared" si="156"/>
        <v>290</v>
      </c>
      <c r="F61" s="4">
        <f t="shared" si="232"/>
        <v>1.8759999999999972</v>
      </c>
      <c r="G61" s="10">
        <f t="shared" si="233"/>
        <v>-90.007143619409831</v>
      </c>
      <c r="H61" s="25">
        <f t="shared" si="70"/>
        <v>-100</v>
      </c>
      <c r="I61" s="25">
        <f t="shared" si="71"/>
        <v>100</v>
      </c>
      <c r="J61" s="4">
        <f t="shared" si="194"/>
        <v>0</v>
      </c>
      <c r="K61" s="1">
        <f t="shared" si="195"/>
        <v>1.8435759999999972</v>
      </c>
      <c r="L61" s="1">
        <f t="shared" si="234"/>
        <v>0.24999999999999911</v>
      </c>
      <c r="M61" s="1">
        <f t="shared" si="157"/>
        <v>0.24999999999999911</v>
      </c>
      <c r="N61" s="1">
        <v>0</v>
      </c>
      <c r="O61" s="4">
        <f t="shared" si="235"/>
        <v>0.25000000000000278</v>
      </c>
      <c r="P61" s="1">
        <f t="shared" si="236"/>
        <v>256.75499999999909</v>
      </c>
      <c r="Q61" s="4">
        <f t="shared" si="237"/>
        <v>249.99999999999912</v>
      </c>
      <c r="R61" s="1">
        <f t="shared" si="238"/>
        <v>250</v>
      </c>
      <c r="S61" s="4">
        <f t="shared" si="196"/>
        <v>3.8572425629078057E-3</v>
      </c>
      <c r="T61" s="4"/>
      <c r="U61" s="4">
        <f t="shared" si="197"/>
        <v>-76.733497368505482</v>
      </c>
      <c r="V61" s="4">
        <f t="shared" si="198"/>
        <v>-90.745972278719265</v>
      </c>
      <c r="W61" s="4">
        <f t="shared" si="199"/>
        <v>-100</v>
      </c>
      <c r="X61" s="1">
        <f t="shared" si="8"/>
        <v>90.745972278719265</v>
      </c>
      <c r="Y61" s="1">
        <f t="shared" si="77"/>
        <v>9.2540277212807354</v>
      </c>
      <c r="Z61" s="1">
        <f t="shared" si="200"/>
        <v>1.8544454734195626</v>
      </c>
      <c r="AA61" s="4">
        <f t="shared" si="78"/>
        <v>0.31627133432566179</v>
      </c>
      <c r="AB61" s="1">
        <f t="shared" si="239"/>
        <v>5.3898437503636334E-2</v>
      </c>
      <c r="AC61" s="4">
        <f t="shared" si="158"/>
        <v>-0.35355819774007519</v>
      </c>
      <c r="AD61" s="1">
        <f t="shared" si="159"/>
        <v>-0.39564333882136665</v>
      </c>
      <c r="AE61" s="1">
        <f t="shared" si="10"/>
        <v>3.8572425629078057E-3</v>
      </c>
      <c r="AF61" s="1">
        <f t="shared" si="240"/>
        <v>1002.7000697940354</v>
      </c>
      <c r="AG61" s="1">
        <f t="shared" si="241"/>
        <v>-406.33362183631999</v>
      </c>
      <c r="AH61" s="1">
        <f t="shared" si="242"/>
        <v>316.27133432566177</v>
      </c>
      <c r="AI61" s="1">
        <f t="shared" si="243"/>
        <v>250</v>
      </c>
      <c r="AJ61" s="1">
        <f t="shared" si="84"/>
        <v>8.3219187505614514E-5</v>
      </c>
      <c r="AK61" s="4">
        <f t="shared" si="160"/>
        <v>2.9798355194383338E-2</v>
      </c>
      <c r="AL61" s="1">
        <f t="shared" si="161"/>
        <v>-0.93451228553256804</v>
      </c>
      <c r="AM61" s="4">
        <f t="shared" si="85"/>
        <v>40.412217871353256</v>
      </c>
      <c r="AN61" s="4">
        <f t="shared" si="11"/>
        <v>50.412217871353256</v>
      </c>
      <c r="AO61" s="4">
        <f t="shared" si="86"/>
        <v>4.7147582571722005E-3</v>
      </c>
      <c r="AP61" s="4">
        <f t="shared" si="12"/>
        <v>8.5751569426439477E-4</v>
      </c>
      <c r="AQ61" s="4">
        <f t="shared" si="201"/>
        <v>-74.381207696223754</v>
      </c>
      <c r="AR61" s="4">
        <f t="shared" si="202"/>
        <v>-87.985270373771556</v>
      </c>
      <c r="AS61" s="4">
        <f t="shared" si="203"/>
        <v>-100</v>
      </c>
      <c r="AT61" s="1">
        <f t="shared" si="16"/>
        <v>87.985270373771556</v>
      </c>
      <c r="AU61" s="1">
        <f t="shared" si="87"/>
        <v>12.014729626228444</v>
      </c>
      <c r="AV61" s="1">
        <f t="shared" si="204"/>
        <v>1.8469829609201367</v>
      </c>
      <c r="AW61" s="4">
        <f t="shared" si="88"/>
        <v>0.34263785502343325</v>
      </c>
      <c r="AX61" s="1">
        <f t="shared" si="244"/>
        <v>7.9424140884106417E-2</v>
      </c>
      <c r="AY61" s="4">
        <f t="shared" si="162"/>
        <v>-0.35228913201284817</v>
      </c>
      <c r="AZ61" s="1">
        <f t="shared" si="163"/>
        <v>-0.42223055426198858</v>
      </c>
      <c r="BA61" s="1">
        <f t="shared" si="18"/>
        <v>4.7147582571722005E-3</v>
      </c>
      <c r="BB61" s="1">
        <f t="shared" si="245"/>
        <v>1003.3003307800205</v>
      </c>
      <c r="BC61" s="1">
        <f t="shared" si="246"/>
        <v>-433.63922383814753</v>
      </c>
      <c r="BD61" s="1">
        <f t="shared" si="247"/>
        <v>342.63785502343325</v>
      </c>
      <c r="BE61" s="1">
        <f t="shared" si="248"/>
        <v>250</v>
      </c>
      <c r="BF61" s="1">
        <f t="shared" si="94"/>
        <v>9.8404091203449674E-5</v>
      </c>
      <c r="BG61" s="4">
        <f t="shared" si="164"/>
        <v>-1.9475624547296563E-2</v>
      </c>
      <c r="BH61" s="1">
        <f t="shared" si="165"/>
        <v>-1.1981651888403466</v>
      </c>
      <c r="BI61" s="4">
        <f t="shared" si="95"/>
        <v>43.715357325029387</v>
      </c>
      <c r="BJ61" s="4">
        <f t="shared" si="19"/>
        <v>53.715357325029387</v>
      </c>
      <c r="BK61" s="4">
        <f t="shared" si="96"/>
        <v>5.7986922778101996E-3</v>
      </c>
      <c r="BL61" s="4">
        <f t="shared" si="20"/>
        <v>1.0839340206379991E-3</v>
      </c>
      <c r="BM61" s="4">
        <f t="shared" si="205"/>
        <v>-71.561073280570696</v>
      </c>
      <c r="BN61" s="4">
        <f t="shared" si="206"/>
        <v>-84.936696443199821</v>
      </c>
      <c r="BO61" s="4">
        <f t="shared" si="207"/>
        <v>-98.393889010568159</v>
      </c>
      <c r="BP61" s="1">
        <f t="shared" si="24"/>
        <v>84.936696443199821</v>
      </c>
      <c r="BQ61" s="1">
        <f t="shared" si="97"/>
        <v>15.063303556800179</v>
      </c>
      <c r="BR61" s="1">
        <f t="shared" si="208"/>
        <v>1.8360664584616129</v>
      </c>
      <c r="BS61" s="4">
        <f t="shared" si="98"/>
        <v>0.37952311268338867</v>
      </c>
      <c r="BT61" s="1">
        <f t="shared" si="249"/>
        <v>9.7454274648794983E-2</v>
      </c>
      <c r="BU61" s="4">
        <f t="shared" si="166"/>
        <v>-0.29202671400462837</v>
      </c>
      <c r="BV61" s="1">
        <f t="shared" si="167"/>
        <v>-0.47213139983256575</v>
      </c>
      <c r="BW61" s="1">
        <f t="shared" si="26"/>
        <v>5.7986922778101996E-3</v>
      </c>
      <c r="BX61" s="1">
        <f t="shared" si="250"/>
        <v>1004.0590845944672</v>
      </c>
      <c r="BY61" s="1">
        <f t="shared" si="251"/>
        <v>-484.88839025604165</v>
      </c>
      <c r="BZ61" s="1">
        <f t="shared" si="252"/>
        <v>379.52311268338866</v>
      </c>
      <c r="CA61" s="1">
        <f t="shared" si="253"/>
        <v>250</v>
      </c>
      <c r="CB61" s="1">
        <f t="shared" si="104"/>
        <v>1.1322174794192695E-4</v>
      </c>
      <c r="CC61" s="4">
        <f t="shared" si="168"/>
        <v>-0.11851151137880198</v>
      </c>
      <c r="CD61" s="1">
        <f t="shared" si="169"/>
        <v>-1.5681845808313519</v>
      </c>
      <c r="CE61" s="4">
        <f t="shared" si="105"/>
        <v>49.079514785730268</v>
      </c>
      <c r="CF61" s="4">
        <f t="shared" si="27"/>
        <v>59.079514785730268</v>
      </c>
      <c r="CG61" s="4">
        <f t="shared" si="106"/>
        <v>6.1309854958633966E-3</v>
      </c>
      <c r="CH61" s="4">
        <f t="shared" si="28"/>
        <v>3.3229321805319702E-4</v>
      </c>
      <c r="CI61" s="4">
        <f t="shared" si="209"/>
        <v>-70.700210021365507</v>
      </c>
      <c r="CJ61" s="4">
        <f t="shared" si="210"/>
        <v>-83.988543921218309</v>
      </c>
      <c r="CK61" s="4">
        <f t="shared" si="211"/>
        <v>-97.533025751362999</v>
      </c>
      <c r="CL61" s="1">
        <f t="shared" si="32"/>
        <v>83.988543921218309</v>
      </c>
      <c r="CM61" s="1">
        <f t="shared" si="107"/>
        <v>16.011456078781691</v>
      </c>
      <c r="CN61" s="1">
        <f t="shared" si="212"/>
        <v>1.8322262825319562</v>
      </c>
      <c r="CO61" s="4">
        <f t="shared" si="108"/>
        <v>0.37752561534582174</v>
      </c>
      <c r="CP61" s="1">
        <f t="shared" si="254"/>
        <v>9.7167110803888734E-2</v>
      </c>
      <c r="CQ61" s="4">
        <f t="shared" si="170"/>
        <v>-0.30995790282738139</v>
      </c>
      <c r="CR61" s="1">
        <f t="shared" si="171"/>
        <v>-0.41203885185824618</v>
      </c>
      <c r="CS61" s="1">
        <f t="shared" si="34"/>
        <v>6.1309854958633966E-3</v>
      </c>
      <c r="CT61" s="1">
        <f t="shared" si="255"/>
        <v>1004.2916898471044</v>
      </c>
      <c r="CU61" s="1">
        <f t="shared" si="256"/>
        <v>-423.172141635456</v>
      </c>
      <c r="CV61" s="1">
        <f t="shared" si="257"/>
        <v>377.52561534582173</v>
      </c>
      <c r="CW61" s="1">
        <f t="shared" si="258"/>
        <v>250</v>
      </c>
      <c r="CX61" s="1">
        <f t="shared" si="114"/>
        <v>1.08360517390115E-4</v>
      </c>
      <c r="CY61" s="4">
        <f t="shared" si="172"/>
        <v>-9.732566895793951E-2</v>
      </c>
      <c r="CZ61" s="1">
        <f t="shared" si="173"/>
        <v>-1.6300720429237887</v>
      </c>
      <c r="DA61" s="4">
        <f t="shared" si="115"/>
        <v>51.01613719694776</v>
      </c>
      <c r="DB61" s="4">
        <f t="shared" si="35"/>
        <v>61.01613719694776</v>
      </c>
      <c r="DC61" s="4">
        <f t="shared" si="116"/>
        <v>6.9396274643193142E-3</v>
      </c>
      <c r="DD61" s="4">
        <f t="shared" si="36"/>
        <v>8.0864196845591759E-4</v>
      </c>
      <c r="DE61" s="4">
        <f t="shared" si="213"/>
        <v>-68.605282641946047</v>
      </c>
      <c r="DF61" s="4">
        <f t="shared" si="214"/>
        <v>-81.846095530485243</v>
      </c>
      <c r="DG61" s="4">
        <f t="shared" si="215"/>
        <v>-95.438098371943511</v>
      </c>
      <c r="DH61" s="1">
        <f t="shared" si="40"/>
        <v>81.846095530485243</v>
      </c>
      <c r="DI61" s="1">
        <f t="shared" si="117"/>
        <v>18.153904469514757</v>
      </c>
      <c r="DJ61" s="1">
        <f t="shared" si="216"/>
        <v>1.8222913026615664</v>
      </c>
      <c r="DK61" s="4">
        <f t="shared" si="118"/>
        <v>0.41114978192437146</v>
      </c>
      <c r="DL61" s="1">
        <f t="shared" si="259"/>
        <v>0.10960659021263751</v>
      </c>
      <c r="DM61" s="4">
        <f t="shared" si="174"/>
        <v>-0.2759954886312822</v>
      </c>
      <c r="DN61" s="1">
        <f t="shared" si="175"/>
        <v>-0.46794433955468773</v>
      </c>
      <c r="DO61" s="1">
        <f t="shared" si="42"/>
        <v>6.9396274643193142E-3</v>
      </c>
      <c r="DP61" s="1">
        <f t="shared" si="260"/>
        <v>1004.8577392250236</v>
      </c>
      <c r="DQ61" s="1">
        <f t="shared" si="261"/>
        <v>-480.5881956094554</v>
      </c>
      <c r="DR61" s="1">
        <f t="shared" si="262"/>
        <v>411.14978192437144</v>
      </c>
      <c r="DS61" s="1">
        <f t="shared" si="263"/>
        <v>250</v>
      </c>
      <c r="DT61" s="1">
        <f t="shared" si="124"/>
        <v>1.1859339656960979E-4</v>
      </c>
      <c r="DU61" s="4">
        <f t="shared" si="176"/>
        <v>-0.21276070304579661</v>
      </c>
      <c r="DV61" s="1">
        <f t="shared" si="177"/>
        <v>-1.9476675691256251</v>
      </c>
      <c r="DW61" s="4">
        <f t="shared" si="125"/>
        <v>59.300832588444599</v>
      </c>
      <c r="DX61" s="4">
        <f t="shared" si="43"/>
        <v>69.300832588444592</v>
      </c>
      <c r="DY61" s="4">
        <f t="shared" si="126"/>
        <v>7.0067747511540724E-3</v>
      </c>
      <c r="DZ61" s="4">
        <f t="shared" si="44"/>
        <v>6.7147286834758242E-5</v>
      </c>
      <c r="EA61" s="4">
        <f t="shared" si="217"/>
        <v>-68.431325940301605</v>
      </c>
      <c r="EB61" s="4">
        <f t="shared" si="218"/>
        <v>-81.709037051844533</v>
      </c>
      <c r="EC61" s="4">
        <f t="shared" si="219"/>
        <v>-95.264141670299068</v>
      </c>
      <c r="ED61" s="1">
        <f t="shared" si="48"/>
        <v>81.709037051844533</v>
      </c>
      <c r="EE61" s="1">
        <f t="shared" si="127"/>
        <v>18.290962948155467</v>
      </c>
      <c r="EF61" s="1">
        <f t="shared" si="220"/>
        <v>1.8215550190535785</v>
      </c>
      <c r="EG61" s="4">
        <f t="shared" si="128"/>
        <v>0.39201737418869342</v>
      </c>
      <c r="EH61" s="1">
        <f t="shared" si="264"/>
        <v>9.9637479393046638E-2</v>
      </c>
      <c r="EI61" s="4">
        <f t="shared" si="178"/>
        <v>-0.27916662693565625</v>
      </c>
      <c r="EJ61" s="1">
        <f t="shared" si="179"/>
        <v>-0.37804701167833077</v>
      </c>
      <c r="EK61" s="1">
        <f t="shared" si="50"/>
        <v>7.0067747511540724E-3</v>
      </c>
      <c r="EL61" s="1">
        <f t="shared" si="265"/>
        <v>1004.904742325808</v>
      </c>
      <c r="EM61" s="1">
        <f t="shared" si="266"/>
        <v>-388.26184193387928</v>
      </c>
      <c r="EN61" s="1">
        <f t="shared" si="267"/>
        <v>392.01737418869345</v>
      </c>
      <c r="EO61" s="1">
        <f t="shared" si="268"/>
        <v>250</v>
      </c>
      <c r="EP61" s="1">
        <f t="shared" si="134"/>
        <v>1.0489053024716529E-4</v>
      </c>
      <c r="EQ61" s="4">
        <f t="shared" si="180"/>
        <v>-0.12038594210024776</v>
      </c>
      <c r="ER61" s="1">
        <f t="shared" si="181"/>
        <v>-1.8720796298887659</v>
      </c>
      <c r="ES61" s="4">
        <f t="shared" si="135"/>
        <v>64.112673844427505</v>
      </c>
      <c r="ET61" s="4">
        <f t="shared" si="51"/>
        <v>74.112673844427505</v>
      </c>
      <c r="EU61" s="4">
        <f t="shared" si="136"/>
        <v>7.5266860067403959E-3</v>
      </c>
      <c r="EV61" s="4">
        <f t="shared" si="221"/>
        <v>5.1991125558632344E-4</v>
      </c>
      <c r="EW61" s="4">
        <f t="shared" si="222"/>
        <v>-67.084405589041694</v>
      </c>
      <c r="EX61" s="4">
        <f t="shared" si="223"/>
        <v>-80.461483461095852</v>
      </c>
      <c r="EY61" s="4">
        <f t="shared" si="224"/>
        <v>-93.917221319039157</v>
      </c>
      <c r="EZ61" s="1">
        <f t="shared" si="56"/>
        <v>80.461483461095852</v>
      </c>
      <c r="FA61" s="1">
        <f t="shared" si="137"/>
        <v>19.538516538904148</v>
      </c>
      <c r="FB61" s="1">
        <f t="shared" si="225"/>
        <v>1.81445288994901</v>
      </c>
      <c r="FC61" s="4">
        <f t="shared" si="138"/>
        <v>0.40111316754896986</v>
      </c>
      <c r="FD61" s="1">
        <f t="shared" si="269"/>
        <v>0.10032584722271398</v>
      </c>
      <c r="FE61" s="4">
        <f t="shared" si="182"/>
        <v>-0.25825377825046486</v>
      </c>
      <c r="FF61" s="1">
        <f t="shared" si="183"/>
        <v>-0.36611619926503441</v>
      </c>
      <c r="FG61" s="1">
        <f t="shared" si="58"/>
        <v>7.5266860067403959E-3</v>
      </c>
      <c r="FH61" s="1">
        <f t="shared" si="270"/>
        <v>1005.2686802047184</v>
      </c>
      <c r="FI61" s="1">
        <f t="shared" si="271"/>
        <v>-376.00865896917566</v>
      </c>
      <c r="FJ61" s="1">
        <f t="shared" si="272"/>
        <v>401.11316754896984</v>
      </c>
      <c r="FK61" s="1">
        <f t="shared" si="273"/>
        <v>250</v>
      </c>
      <c r="FL61" s="1">
        <f t="shared" si="144"/>
        <v>1.0510270881787624E-4</v>
      </c>
      <c r="FM61" s="4">
        <f t="shared" si="184"/>
        <v>-0.13525935470678682</v>
      </c>
      <c r="FN61" s="1">
        <f t="shared" si="185"/>
        <v>-2.0169308563918857</v>
      </c>
      <c r="FO61" s="4">
        <f t="shared" si="145"/>
        <v>68.651998589443565</v>
      </c>
      <c r="FP61" s="4">
        <f t="shared" si="59"/>
        <v>78.651998589443565</v>
      </c>
      <c r="FQ61" s="4">
        <f t="shared" si="146"/>
        <v>7.50997436033454E-3</v>
      </c>
      <c r="FR61" s="4">
        <f t="shared" si="226"/>
        <v>-1.6711646405855908E-5</v>
      </c>
      <c r="FS61" s="4">
        <f t="shared" si="227"/>
        <v>-67.127700009782245</v>
      </c>
      <c r="FT61" s="4">
        <f t="shared" si="228"/>
        <v>-80.496983004090538</v>
      </c>
      <c r="FU61" s="4">
        <f t="shared" si="229"/>
        <v>-93.960515739779737</v>
      </c>
      <c r="FV61" s="1">
        <f t="shared" si="147"/>
        <v>80.496983004090538</v>
      </c>
      <c r="FW61" s="1">
        <f t="shared" si="148"/>
        <v>19.503016995909462</v>
      </c>
      <c r="FX61" s="1">
        <f t="shared" si="230"/>
        <v>1.8148246871827765</v>
      </c>
      <c r="FY61" s="4">
        <f t="shared" si="149"/>
        <v>0.39175314200753597</v>
      </c>
      <c r="FZ61" s="1">
        <f t="shared" si="274"/>
        <v>9.5404083550221563E-2</v>
      </c>
      <c r="GA61" s="4">
        <f t="shared" si="186"/>
        <v>-0.2589213657961712</v>
      </c>
      <c r="GB61" s="1">
        <f t="shared" si="187"/>
        <v>-0.32979070731544424</v>
      </c>
      <c r="GC61" s="1">
        <f t="shared" si="65"/>
        <v>7.50997436033454E-3</v>
      </c>
      <c r="GD61" s="1">
        <f t="shared" si="275"/>
        <v>1005.2569820522341</v>
      </c>
      <c r="GE61" s="1">
        <f t="shared" si="276"/>
        <v>-338.70165222710756</v>
      </c>
      <c r="GF61" s="1">
        <f t="shared" si="277"/>
        <v>391.75314200753598</v>
      </c>
      <c r="GG61" s="1">
        <f t="shared" si="278"/>
        <v>250</v>
      </c>
      <c r="GH61" s="1">
        <f t="shared" si="155"/>
        <v>9.8618217505004428E-5</v>
      </c>
      <c r="GI61" s="4">
        <f t="shared" si="188"/>
        <v>-9.0174844054652328E-2</v>
      </c>
      <c r="GJ61" s="1">
        <f t="shared" si="189"/>
        <v>-1.9676684341382873</v>
      </c>
      <c r="GK61" s="4">
        <f t="shared" si="190"/>
        <v>72.292838220406821</v>
      </c>
      <c r="GL61" s="4">
        <f t="shared" si="66"/>
        <v>82.292838220406821</v>
      </c>
      <c r="GM61" s="4">
        <f t="shared" si="191"/>
        <v>7.7968057079494807E-3</v>
      </c>
      <c r="GN61" s="4">
        <f t="shared" si="231"/>
        <v>2.8683134761494072E-4</v>
      </c>
      <c r="GO61" s="4">
        <v>290</v>
      </c>
      <c r="GP61" s="4"/>
      <c r="GQ61" s="4"/>
      <c r="GR61" s="4"/>
      <c r="GS61" s="4"/>
      <c r="GT61" s="4"/>
      <c r="GU61" s="4"/>
      <c r="GV61" s="4"/>
      <c r="GW61" s="4"/>
      <c r="GX61" s="6"/>
      <c r="GY61" s="4"/>
      <c r="GZ61" s="4"/>
      <c r="HA61" s="4"/>
      <c r="HB61" s="1"/>
      <c r="HC61" s="4"/>
      <c r="HD61" s="4"/>
    </row>
    <row r="62" spans="1:212" s="5" customFormat="1">
      <c r="A62" s="4">
        <v>44</v>
      </c>
      <c r="B62" s="4">
        <f t="shared" si="192"/>
        <v>100</v>
      </c>
      <c r="C62" s="4">
        <v>0</v>
      </c>
      <c r="D62" s="1">
        <f t="shared" si="193"/>
        <v>-100</v>
      </c>
      <c r="E62" s="1">
        <f t="shared" si="156"/>
        <v>285</v>
      </c>
      <c r="F62" s="4">
        <f t="shared" si="232"/>
        <v>1.8884999999999972</v>
      </c>
      <c r="G62" s="10">
        <f t="shared" si="233"/>
        <v>-91.072353994552046</v>
      </c>
      <c r="H62" s="25">
        <f t="shared" si="70"/>
        <v>-100</v>
      </c>
      <c r="I62" s="25">
        <f t="shared" si="71"/>
        <v>100</v>
      </c>
      <c r="J62" s="4">
        <f t="shared" si="194"/>
        <v>0</v>
      </c>
      <c r="K62" s="1">
        <f t="shared" si="195"/>
        <v>1.8560759999999972</v>
      </c>
      <c r="L62" s="1">
        <f t="shared" si="234"/>
        <v>0.24999999999999911</v>
      </c>
      <c r="M62" s="1">
        <f t="shared" si="157"/>
        <v>0.24999999999999911</v>
      </c>
      <c r="N62" s="1">
        <v>0</v>
      </c>
      <c r="O62" s="4">
        <f t="shared" si="235"/>
        <v>0.25000000000000289</v>
      </c>
      <c r="P62" s="1">
        <f t="shared" si="236"/>
        <v>256.75499999999909</v>
      </c>
      <c r="Q62" s="4">
        <f t="shared" si="237"/>
        <v>249.99999999999912</v>
      </c>
      <c r="R62" s="1">
        <f t="shared" si="238"/>
        <v>250</v>
      </c>
      <c r="S62" s="4">
        <f t="shared" si="196"/>
        <v>3.4460713581029108E-3</v>
      </c>
      <c r="T62" s="4"/>
      <c r="U62" s="4">
        <f t="shared" si="197"/>
        <v>-77.867505990269763</v>
      </c>
      <c r="V62" s="4">
        <f t="shared" si="198"/>
        <v>-91.964101911872959</v>
      </c>
      <c r="W62" s="4">
        <f t="shared" si="199"/>
        <v>-100</v>
      </c>
      <c r="X62" s="1">
        <f t="shared" si="8"/>
        <v>91.964101911872959</v>
      </c>
      <c r="Y62" s="1">
        <f t="shared" si="77"/>
        <v>8.0358980881270412</v>
      </c>
      <c r="Z62" s="1">
        <f t="shared" si="200"/>
        <v>1.8699502029499089</v>
      </c>
      <c r="AA62" s="4">
        <f t="shared" si="78"/>
        <v>0.31009459060692635</v>
      </c>
      <c r="AB62" s="1">
        <f t="shared" si="239"/>
        <v>5.3260518757110742E-2</v>
      </c>
      <c r="AC62" s="4">
        <f t="shared" si="158"/>
        <v>-0.35355819774007519</v>
      </c>
      <c r="AD62" s="1">
        <f t="shared" si="159"/>
        <v>-0.43337142161390363</v>
      </c>
      <c r="AE62" s="1">
        <f t="shared" si="10"/>
        <v>3.4460713581029108E-3</v>
      </c>
      <c r="AF62" s="1">
        <f t="shared" si="240"/>
        <v>1002.412249950672</v>
      </c>
      <c r="AG62" s="1">
        <f t="shared" si="241"/>
        <v>-445.08111742591132</v>
      </c>
      <c r="AH62" s="1">
        <f t="shared" si="242"/>
        <v>310.09459060692632</v>
      </c>
      <c r="AI62" s="1">
        <f t="shared" si="243"/>
        <v>250</v>
      </c>
      <c r="AJ62" s="1">
        <f t="shared" si="84"/>
        <v>8.2234240960978993E-5</v>
      </c>
      <c r="AK62" s="4">
        <f t="shared" si="160"/>
        <v>3.0700823975616416E-2</v>
      </c>
      <c r="AL62" s="1">
        <f t="shared" si="161"/>
        <v>-0.83081701555011123</v>
      </c>
      <c r="AM62" s="4">
        <f t="shared" si="85"/>
        <v>35.900812130045296</v>
      </c>
      <c r="AN62" s="4">
        <f t="shared" si="11"/>
        <v>45.900812130045296</v>
      </c>
      <c r="AO62" s="4">
        <f t="shared" si="86"/>
        <v>4.2277046262843149E-3</v>
      </c>
      <c r="AP62" s="4">
        <f t="shared" si="12"/>
        <v>7.8163326818140406E-4</v>
      </c>
      <c r="AQ62" s="4">
        <f t="shared" si="201"/>
        <v>-75.667887281253115</v>
      </c>
      <c r="AR62" s="4">
        <f t="shared" si="202"/>
        <v>-89.321278889179126</v>
      </c>
      <c r="AS62" s="4">
        <f t="shared" si="203"/>
        <v>-100</v>
      </c>
      <c r="AT62" s="1">
        <f t="shared" si="16"/>
        <v>89.321278889179126</v>
      </c>
      <c r="AU62" s="1">
        <f t="shared" si="87"/>
        <v>10.678721110820874</v>
      </c>
      <c r="AV62" s="1">
        <f t="shared" si="204"/>
        <v>1.8636657831227477</v>
      </c>
      <c r="AW62" s="4">
        <f t="shared" si="88"/>
        <v>0.33365644405221939</v>
      </c>
      <c r="AX62" s="1">
        <f t="shared" si="244"/>
        <v>7.6399133273751321E-2</v>
      </c>
      <c r="AY62" s="4">
        <f t="shared" si="162"/>
        <v>-0.35228913201284817</v>
      </c>
      <c r="AZ62" s="1">
        <f t="shared" si="163"/>
        <v>-0.44351694016455445</v>
      </c>
      <c r="BA62" s="1">
        <f t="shared" si="18"/>
        <v>4.2277046262843149E-3</v>
      </c>
      <c r="BB62" s="1">
        <f t="shared" si="245"/>
        <v>1002.9593932383991</v>
      </c>
      <c r="BC62" s="1">
        <f t="shared" si="246"/>
        <v>-455.50076788780069</v>
      </c>
      <c r="BD62" s="1">
        <f t="shared" si="247"/>
        <v>333.6564440522194</v>
      </c>
      <c r="BE62" s="1">
        <f t="shared" si="248"/>
        <v>250</v>
      </c>
      <c r="BF62" s="1">
        <f t="shared" si="94"/>
        <v>9.7410726177577127E-5</v>
      </c>
      <c r="BG62" s="4">
        <f t="shared" si="164"/>
        <v>-7.6600189647656695E-3</v>
      </c>
      <c r="BH62" s="1">
        <f t="shared" si="165"/>
        <v>-1.0645861755358446</v>
      </c>
      <c r="BI62" s="4">
        <f t="shared" si="95"/>
        <v>38.647774795689159</v>
      </c>
      <c r="BJ62" s="4">
        <f t="shared" si="19"/>
        <v>48.647774795689159</v>
      </c>
      <c r="BK62" s="4">
        <f t="shared" si="96"/>
        <v>5.231835527836892E-3</v>
      </c>
      <c r="BL62" s="4">
        <f t="shared" si="20"/>
        <v>1.0041309015525772E-3</v>
      </c>
      <c r="BM62" s="4">
        <f t="shared" si="205"/>
        <v>-73.02961408361034</v>
      </c>
      <c r="BN62" s="4">
        <f t="shared" si="206"/>
        <v>-86.391383904342462</v>
      </c>
      <c r="BO62" s="4">
        <f t="shared" si="207"/>
        <v>-99.862429813607832</v>
      </c>
      <c r="BP62" s="1">
        <f t="shared" si="24"/>
        <v>86.391383904342462</v>
      </c>
      <c r="BQ62" s="1">
        <f t="shared" si="97"/>
        <v>13.608616095657538</v>
      </c>
      <c r="BR62" s="1">
        <f t="shared" si="208"/>
        <v>1.8543406706175365</v>
      </c>
      <c r="BS62" s="4">
        <f t="shared" si="98"/>
        <v>0.36548424311847238</v>
      </c>
      <c r="BT62" s="1">
        <f t="shared" si="249"/>
        <v>9.4575821732717752E-2</v>
      </c>
      <c r="BU62" s="4">
        <f t="shared" si="166"/>
        <v>-0.29202671400462837</v>
      </c>
      <c r="BV62" s="1">
        <f t="shared" si="167"/>
        <v>-0.47513690549507936</v>
      </c>
      <c r="BW62" s="1">
        <f t="shared" si="26"/>
        <v>5.231835527836892E-3</v>
      </c>
      <c r="BX62" s="1">
        <f t="shared" si="250"/>
        <v>1003.6622848694858</v>
      </c>
      <c r="BY62" s="1">
        <f t="shared" si="251"/>
        <v>-487.97510468155639</v>
      </c>
      <c r="BZ62" s="1">
        <f t="shared" si="252"/>
        <v>365.48424311847236</v>
      </c>
      <c r="CA62" s="1">
        <f t="shared" si="253"/>
        <v>250</v>
      </c>
      <c r="CB62" s="1">
        <f t="shared" si="104"/>
        <v>1.133713499946615E-4</v>
      </c>
      <c r="CC62" s="4">
        <f t="shared" si="168"/>
        <v>-8.3093830126074589E-2</v>
      </c>
      <c r="CD62" s="1">
        <f t="shared" si="169"/>
        <v>-1.3910527120852976</v>
      </c>
      <c r="CE62" s="4">
        <f t="shared" si="105"/>
        <v>38.972471050804295</v>
      </c>
      <c r="CF62" s="4">
        <f t="shared" si="27"/>
        <v>48.972471050804295</v>
      </c>
      <c r="CG62" s="4">
        <f t="shared" si="106"/>
        <v>5.5354258335137884E-3</v>
      </c>
      <c r="CH62" s="4">
        <f t="shared" si="28"/>
        <v>3.035903056768964E-4</v>
      </c>
      <c r="CI62" s="4">
        <f t="shared" si="209"/>
        <v>-72.243110701027717</v>
      </c>
      <c r="CJ62" s="4">
        <f t="shared" si="210"/>
        <v>-85.323071982845107</v>
      </c>
      <c r="CK62" s="4">
        <f t="shared" si="211"/>
        <v>-99.075926431025181</v>
      </c>
      <c r="CL62" s="1">
        <f t="shared" si="32"/>
        <v>85.323071982845107</v>
      </c>
      <c r="CM62" s="1">
        <f t="shared" si="107"/>
        <v>14.676928017154893</v>
      </c>
      <c r="CN62" s="1">
        <f t="shared" si="212"/>
        <v>1.8513063483556143</v>
      </c>
      <c r="CO62" s="4">
        <f t="shared" si="108"/>
        <v>0.38160131647316131</v>
      </c>
      <c r="CP62" s="1">
        <f t="shared" si="254"/>
        <v>0.10349209571855866</v>
      </c>
      <c r="CQ62" s="4">
        <f t="shared" si="170"/>
        <v>-0.30995790282738139</v>
      </c>
      <c r="CR62" s="1">
        <f t="shared" si="171"/>
        <v>-0.50597606200938705</v>
      </c>
      <c r="CS62" s="1">
        <f t="shared" si="34"/>
        <v>5.5354258335137884E-3</v>
      </c>
      <c r="CT62" s="1">
        <f t="shared" si="255"/>
        <v>1003.8747980834597</v>
      </c>
      <c r="CU62" s="1">
        <f t="shared" si="256"/>
        <v>-519.64753520488068</v>
      </c>
      <c r="CV62" s="1">
        <f t="shared" si="257"/>
        <v>381.60131647316132</v>
      </c>
      <c r="CW62" s="1">
        <f t="shared" si="258"/>
        <v>250</v>
      </c>
      <c r="CX62" s="1">
        <f t="shared" si="114"/>
        <v>1.1911193246992164E-4</v>
      </c>
      <c r="CY62" s="4">
        <f t="shared" si="172"/>
        <v>-0.13530121379132745</v>
      </c>
      <c r="CZ62" s="1">
        <f t="shared" si="173"/>
        <v>-1.5191576721697746</v>
      </c>
      <c r="DA62" s="4">
        <f t="shared" si="115"/>
        <v>45.784468747251005</v>
      </c>
      <c r="DB62" s="4">
        <f t="shared" si="35"/>
        <v>55.784468747251005</v>
      </c>
      <c r="DC62" s="4">
        <f t="shared" si="116"/>
        <v>6.3443035629886851E-3</v>
      </c>
      <c r="DD62" s="4">
        <f t="shared" si="36"/>
        <v>8.0887772947489667E-4</v>
      </c>
      <c r="DE62" s="4">
        <f t="shared" si="213"/>
        <v>-70.147572541766323</v>
      </c>
      <c r="DF62" s="4">
        <f t="shared" si="214"/>
        <v>-83.247310107549112</v>
      </c>
      <c r="DG62" s="4">
        <f t="shared" si="215"/>
        <v>-96.980388271763815</v>
      </c>
      <c r="DH62" s="1">
        <f t="shared" si="40"/>
        <v>83.247310107549112</v>
      </c>
      <c r="DI62" s="1">
        <f t="shared" si="117"/>
        <v>16.752689892450888</v>
      </c>
      <c r="DJ62" s="1">
        <f t="shared" si="216"/>
        <v>1.8422183948568482</v>
      </c>
      <c r="DK62" s="4">
        <f t="shared" si="118"/>
        <v>0.39854184390563763</v>
      </c>
      <c r="DL62" s="1">
        <f t="shared" si="259"/>
        <v>0.10682568654016666</v>
      </c>
      <c r="DM62" s="4">
        <f t="shared" si="174"/>
        <v>-0.2759954886312822</v>
      </c>
      <c r="DN62" s="1">
        <f t="shared" si="175"/>
        <v>-0.47938987319714782</v>
      </c>
      <c r="DO62" s="1">
        <f t="shared" si="42"/>
        <v>6.3443035629886851E-3</v>
      </c>
      <c r="DP62" s="1">
        <f t="shared" si="260"/>
        <v>1004.4410124940921</v>
      </c>
      <c r="DQ62" s="1">
        <f t="shared" si="261"/>
        <v>-492.34298757093472</v>
      </c>
      <c r="DR62" s="1">
        <f t="shared" si="262"/>
        <v>398.54184390563762</v>
      </c>
      <c r="DS62" s="1">
        <f t="shared" si="263"/>
        <v>250</v>
      </c>
      <c r="DT62" s="1">
        <f t="shared" si="124"/>
        <v>1.1906478026612582E-4</v>
      </c>
      <c r="DU62" s="4">
        <f t="shared" si="176"/>
        <v>-0.17908425968819613</v>
      </c>
      <c r="DV62" s="1">
        <f t="shared" si="177"/>
        <v>-1.7651601504353673</v>
      </c>
      <c r="DW62" s="4">
        <f t="shared" si="125"/>
        <v>52.537860170239391</v>
      </c>
      <c r="DX62" s="4">
        <f t="shared" si="43"/>
        <v>62.537860170239391</v>
      </c>
      <c r="DY62" s="4">
        <f t="shared" si="126"/>
        <v>6.4681058333257851E-3</v>
      </c>
      <c r="DZ62" s="4">
        <f t="shared" si="44"/>
        <v>1.2380227033710004E-4</v>
      </c>
      <c r="EA62" s="4">
        <f t="shared" si="217"/>
        <v>-69.826841271462968</v>
      </c>
      <c r="EB62" s="4">
        <f t="shared" si="218"/>
        <v>-82.985459442069228</v>
      </c>
      <c r="EC62" s="4">
        <f t="shared" si="219"/>
        <v>-96.659657001460431</v>
      </c>
      <c r="ED62" s="1">
        <f t="shared" si="48"/>
        <v>82.985459442069228</v>
      </c>
      <c r="EE62" s="1">
        <f t="shared" si="127"/>
        <v>17.014540557930772</v>
      </c>
      <c r="EF62" s="1">
        <f t="shared" si="220"/>
        <v>1.8407474944541875</v>
      </c>
      <c r="EG62" s="4">
        <f t="shared" si="128"/>
        <v>0.38384950801217954</v>
      </c>
      <c r="EH62" s="1">
        <f t="shared" si="264"/>
        <v>9.931920004842934E-2</v>
      </c>
      <c r="EI62" s="4">
        <f t="shared" si="178"/>
        <v>-0.27916662693565625</v>
      </c>
      <c r="EJ62" s="1">
        <f t="shared" si="179"/>
        <v>-0.39613468643212429</v>
      </c>
      <c r="EK62" s="1">
        <f t="shared" si="50"/>
        <v>6.4681058333257851E-3</v>
      </c>
      <c r="EL62" s="1">
        <f t="shared" si="265"/>
        <v>1004.527674083328</v>
      </c>
      <c r="EM62" s="1">
        <f t="shared" si="266"/>
        <v>-406.83824565952028</v>
      </c>
      <c r="EN62" s="1">
        <f t="shared" si="267"/>
        <v>383.84950801217951</v>
      </c>
      <c r="EO62" s="1">
        <f t="shared" si="268"/>
        <v>250</v>
      </c>
      <c r="EP62" s="1">
        <f t="shared" si="134"/>
        <v>1.0773378356565746E-4</v>
      </c>
      <c r="EQ62" s="4">
        <f t="shared" si="180"/>
        <v>-0.10974877361133928</v>
      </c>
      <c r="ER62" s="1">
        <f t="shared" si="181"/>
        <v>-1.7267752319427854</v>
      </c>
      <c r="ES62" s="4">
        <f t="shared" si="135"/>
        <v>55.464246813015826</v>
      </c>
      <c r="ET62" s="4">
        <f t="shared" si="51"/>
        <v>65.464246813015819</v>
      </c>
      <c r="EU62" s="4">
        <f t="shared" si="136"/>
        <v>6.9729620739608627E-3</v>
      </c>
      <c r="EV62" s="4">
        <f t="shared" si="221"/>
        <v>5.0485624063507754E-4</v>
      </c>
      <c r="EW62" s="4">
        <f t="shared" si="222"/>
        <v>-68.518923549610435</v>
      </c>
      <c r="EX62" s="4">
        <f t="shared" si="223"/>
        <v>-81.783587520196306</v>
      </c>
      <c r="EY62" s="4">
        <f t="shared" si="224"/>
        <v>-95.351739279607898</v>
      </c>
      <c r="EZ62" s="1">
        <f t="shared" si="56"/>
        <v>81.783587520196306</v>
      </c>
      <c r="FA62" s="1">
        <f t="shared" si="137"/>
        <v>18.216412479803694</v>
      </c>
      <c r="FB62" s="1">
        <f t="shared" si="225"/>
        <v>1.8344325451652883</v>
      </c>
      <c r="FC62" s="4">
        <f t="shared" si="138"/>
        <v>0.39959310432556627</v>
      </c>
      <c r="FD62" s="1">
        <f t="shared" si="269"/>
        <v>0.10285357106489518</v>
      </c>
      <c r="FE62" s="4">
        <f t="shared" si="182"/>
        <v>-0.25825377825046486</v>
      </c>
      <c r="FF62" s="1">
        <f t="shared" si="183"/>
        <v>-0.41434199684272727</v>
      </c>
      <c r="FG62" s="1">
        <f t="shared" si="58"/>
        <v>6.9729620739608627E-3</v>
      </c>
      <c r="FH62" s="1">
        <f t="shared" si="270"/>
        <v>1004.8810734517725</v>
      </c>
      <c r="FI62" s="1">
        <f t="shared" si="271"/>
        <v>-425.53751759741778</v>
      </c>
      <c r="FJ62" s="1">
        <f t="shared" si="272"/>
        <v>399.59310432556629</v>
      </c>
      <c r="FK62" s="1">
        <f t="shared" si="273"/>
        <v>250</v>
      </c>
      <c r="FL62" s="1">
        <f t="shared" si="144"/>
        <v>1.1074478655590664E-4</v>
      </c>
      <c r="FM62" s="4">
        <f t="shared" si="184"/>
        <v>-0.15747221411586701</v>
      </c>
      <c r="FN62" s="1">
        <f t="shared" si="185"/>
        <v>-1.9007127326060829</v>
      </c>
      <c r="FO62" s="4">
        <f t="shared" si="145"/>
        <v>61.117218324047506</v>
      </c>
      <c r="FP62" s="4">
        <f t="shared" si="59"/>
        <v>71.117218324047514</v>
      </c>
      <c r="FQ62" s="4">
        <f t="shared" si="146"/>
        <v>6.999905212701359E-3</v>
      </c>
      <c r="FR62" s="4">
        <f t="shared" si="226"/>
        <v>2.6943138740496281E-5</v>
      </c>
      <c r="FS62" s="4">
        <f t="shared" si="227"/>
        <v>-68.449122672044382</v>
      </c>
      <c r="FT62" s="4">
        <f t="shared" si="228"/>
        <v>-81.727296183983043</v>
      </c>
      <c r="FU62" s="4">
        <f t="shared" si="229"/>
        <v>-95.281938402041845</v>
      </c>
      <c r="FV62" s="1">
        <f t="shared" si="147"/>
        <v>81.727296183983043</v>
      </c>
      <c r="FW62" s="1">
        <f t="shared" si="148"/>
        <v>18.272703816016957</v>
      </c>
      <c r="FX62" s="1">
        <f t="shared" si="230"/>
        <v>1.8341367980914833</v>
      </c>
      <c r="FY62" s="4">
        <f t="shared" si="149"/>
        <v>0.38624221817413762</v>
      </c>
      <c r="FZ62" s="1">
        <f t="shared" si="274"/>
        <v>9.5990269689691723E-2</v>
      </c>
      <c r="GA62" s="4">
        <f t="shared" si="186"/>
        <v>-0.2589213657961712</v>
      </c>
      <c r="GB62" s="1">
        <f t="shared" si="187"/>
        <v>-0.3536004784438147</v>
      </c>
      <c r="GC62" s="1">
        <f t="shared" si="65"/>
        <v>6.999905212701359E-3</v>
      </c>
      <c r="GD62" s="1">
        <f t="shared" si="275"/>
        <v>1004.8999336488909</v>
      </c>
      <c r="GE62" s="1">
        <f t="shared" si="276"/>
        <v>-363.15476337136658</v>
      </c>
      <c r="GF62" s="1">
        <f t="shared" si="277"/>
        <v>386.24221817413763</v>
      </c>
      <c r="GG62" s="1">
        <f t="shared" si="278"/>
        <v>250</v>
      </c>
      <c r="GH62" s="1">
        <f t="shared" si="155"/>
        <v>1.020138295266362E-4</v>
      </c>
      <c r="GI62" s="4">
        <f t="shared" si="188"/>
        <v>-9.3741015377977993E-2</v>
      </c>
      <c r="GJ62" s="1">
        <f t="shared" si="189"/>
        <v>-1.8437173185533178</v>
      </c>
      <c r="GK62" s="4">
        <f t="shared" si="190"/>
        <v>63.976316843721598</v>
      </c>
      <c r="GL62" s="4">
        <f t="shared" si="66"/>
        <v>73.976316843721605</v>
      </c>
      <c r="GM62" s="4">
        <f t="shared" si="191"/>
        <v>7.2870527524114834E-3</v>
      </c>
      <c r="GN62" s="4">
        <f t="shared" si="231"/>
        <v>2.8714753971012443E-4</v>
      </c>
      <c r="GO62" s="4">
        <v>285</v>
      </c>
      <c r="GP62" s="4"/>
      <c r="GQ62" s="4"/>
      <c r="GR62" s="4"/>
      <c r="GS62" s="4"/>
      <c r="GT62" s="4"/>
      <c r="GU62" s="4"/>
      <c r="GV62" s="4"/>
      <c r="GW62" s="4"/>
      <c r="GX62" s="6"/>
      <c r="GY62" s="4"/>
      <c r="GZ62" s="4"/>
      <c r="HA62" s="4"/>
      <c r="HB62" s="1"/>
      <c r="HC62" s="4"/>
      <c r="HD62" s="4"/>
    </row>
    <row r="63" spans="1:212" s="5" customFormat="1">
      <c r="A63" s="4">
        <v>45</v>
      </c>
      <c r="B63" s="4">
        <f t="shared" si="192"/>
        <v>100</v>
      </c>
      <c r="C63" s="4">
        <v>0</v>
      </c>
      <c r="D63" s="1">
        <f t="shared" si="193"/>
        <v>-100</v>
      </c>
      <c r="E63" s="1">
        <f t="shared" si="156"/>
        <v>280</v>
      </c>
      <c r="F63" s="4">
        <f t="shared" si="232"/>
        <v>1.9009999999999971</v>
      </c>
      <c r="G63" s="10">
        <f t="shared" si="233"/>
        <v>-92.125248557021166</v>
      </c>
      <c r="H63" s="25">
        <f t="shared" si="70"/>
        <v>-100</v>
      </c>
      <c r="I63" s="25">
        <f t="shared" si="71"/>
        <v>100</v>
      </c>
      <c r="J63" s="4">
        <f t="shared" si="194"/>
        <v>0</v>
      </c>
      <c r="K63" s="1">
        <f t="shared" si="195"/>
        <v>1.8685759999999971</v>
      </c>
      <c r="L63" s="1">
        <f t="shared" si="234"/>
        <v>0.24999999999999911</v>
      </c>
      <c r="M63" s="1">
        <f t="shared" si="157"/>
        <v>0.24999999999999911</v>
      </c>
      <c r="N63" s="1">
        <v>0</v>
      </c>
      <c r="O63" s="4">
        <f t="shared" si="235"/>
        <v>0.25000000000000294</v>
      </c>
      <c r="P63" s="1">
        <f t="shared" si="236"/>
        <v>256.75499999999909</v>
      </c>
      <c r="Q63" s="4">
        <f t="shared" si="237"/>
        <v>249.99999999999912</v>
      </c>
      <c r="R63" s="1">
        <f t="shared" si="238"/>
        <v>250</v>
      </c>
      <c r="S63" s="4">
        <f t="shared" si="196"/>
        <v>3.0396540569898301E-3</v>
      </c>
      <c r="T63" s="4"/>
      <c r="U63" s="4">
        <f t="shared" si="197"/>
        <v>-79.001514612034043</v>
      </c>
      <c r="V63" s="4">
        <f t="shared" si="198"/>
        <v>-93.182231545026653</v>
      </c>
      <c r="W63" s="4">
        <f t="shared" si="199"/>
        <v>-100</v>
      </c>
      <c r="X63" s="1">
        <f t="shared" si="8"/>
        <v>93.182231545026653</v>
      </c>
      <c r="Y63" s="1">
        <f t="shared" si="77"/>
        <v>6.817768454973347</v>
      </c>
      <c r="Z63" s="1">
        <f t="shared" si="200"/>
        <v>1.8851613484646093</v>
      </c>
      <c r="AA63" s="4">
        <f t="shared" si="78"/>
        <v>0.3042229102940075</v>
      </c>
      <c r="AB63" s="1">
        <f t="shared" si="239"/>
        <v>5.2644728123456053E-2</v>
      </c>
      <c r="AC63" s="4">
        <f t="shared" si="158"/>
        <v>-0.35355819774007519</v>
      </c>
      <c r="AD63" s="1">
        <f t="shared" si="159"/>
        <v>-0.48649823731458908</v>
      </c>
      <c r="AE63" s="1">
        <f t="shared" si="10"/>
        <v>3.0396540569898301E-3</v>
      </c>
      <c r="AF63" s="1">
        <f t="shared" si="240"/>
        <v>1002.1277578398929</v>
      </c>
      <c r="AG63" s="1">
        <f t="shared" si="241"/>
        <v>-499.64341968682925</v>
      </c>
      <c r="AH63" s="1">
        <f t="shared" si="242"/>
        <v>304.22291029400748</v>
      </c>
      <c r="AI63" s="1">
        <f t="shared" si="243"/>
        <v>250</v>
      </c>
      <c r="AJ63" s="1">
        <f t="shared" si="84"/>
        <v>8.1283460222616148E-5</v>
      </c>
      <c r="AK63" s="4">
        <f t="shared" si="160"/>
        <v>3.0377955564419457E-2</v>
      </c>
      <c r="AL63" s="1">
        <f t="shared" si="161"/>
        <v>-0.7295355586830381</v>
      </c>
      <c r="AM63" s="4">
        <f t="shared" si="85"/>
        <v>31.38278502427476</v>
      </c>
      <c r="AN63" s="4">
        <f t="shared" si="11"/>
        <v>41.38278502427476</v>
      </c>
      <c r="AO63" s="4">
        <f t="shared" si="86"/>
        <v>3.7460003971719574E-3</v>
      </c>
      <c r="AP63" s="4">
        <f t="shared" si="12"/>
        <v>7.0634634018212732E-4</v>
      </c>
      <c r="AQ63" s="4">
        <f t="shared" si="201"/>
        <v>-76.954566866282477</v>
      </c>
      <c r="AR63" s="4">
        <f t="shared" si="202"/>
        <v>-90.657287404586697</v>
      </c>
      <c r="AS63" s="4">
        <f t="shared" si="203"/>
        <v>-100</v>
      </c>
      <c r="AT63" s="1">
        <f t="shared" si="16"/>
        <v>90.657287404586697</v>
      </c>
      <c r="AU63" s="1">
        <f t="shared" si="87"/>
        <v>9.3427125954133032</v>
      </c>
      <c r="AV63" s="1">
        <f t="shared" si="204"/>
        <v>1.8798474957707074</v>
      </c>
      <c r="AW63" s="4">
        <f t="shared" si="88"/>
        <v>0.32363425295919512</v>
      </c>
      <c r="AX63" s="1">
        <f t="shared" si="244"/>
        <v>7.3418693408877453E-2</v>
      </c>
      <c r="AY63" s="4">
        <f t="shared" si="162"/>
        <v>-0.35228913201284817</v>
      </c>
      <c r="AZ63" s="1">
        <f t="shared" si="163"/>
        <v>-0.45853526407955092</v>
      </c>
      <c r="BA63" s="1">
        <f t="shared" si="18"/>
        <v>3.7460003971719574E-3</v>
      </c>
      <c r="BB63" s="1">
        <f t="shared" si="245"/>
        <v>1002.6222002780203</v>
      </c>
      <c r="BC63" s="1">
        <f t="shared" si="246"/>
        <v>-470.92488691498039</v>
      </c>
      <c r="BD63" s="1">
        <f t="shared" si="247"/>
        <v>323.63425295919512</v>
      </c>
      <c r="BE63" s="1">
        <f t="shared" si="248"/>
        <v>250</v>
      </c>
      <c r="BF63" s="1">
        <f t="shared" si="94"/>
        <v>9.6340845822471486E-5</v>
      </c>
      <c r="BG63" s="4">
        <f t="shared" si="164"/>
        <v>5.6602710497170965E-3</v>
      </c>
      <c r="BH63" s="1">
        <f t="shared" si="165"/>
        <v>-0.93083982824327227</v>
      </c>
      <c r="BI63" s="4">
        <f t="shared" si="95"/>
        <v>29.262806459716067</v>
      </c>
      <c r="BJ63" s="4">
        <f t="shared" si="19"/>
        <v>39.262806459716067</v>
      </c>
      <c r="BK63" s="4">
        <f t="shared" si="96"/>
        <v>4.6054605339911764E-3</v>
      </c>
      <c r="BL63" s="4">
        <f t="shared" si="20"/>
        <v>8.5946013681921897E-4</v>
      </c>
      <c r="BM63" s="4">
        <f t="shared" si="205"/>
        <v>-74.498154886649985</v>
      </c>
      <c r="BN63" s="4">
        <f t="shared" si="206"/>
        <v>-87.846071365485102</v>
      </c>
      <c r="BO63" s="4">
        <f t="shared" si="207"/>
        <v>-100</v>
      </c>
      <c r="BP63" s="1">
        <f t="shared" si="24"/>
        <v>87.846071365485102</v>
      </c>
      <c r="BQ63" s="1">
        <f t="shared" si="97"/>
        <v>12.153928634514898</v>
      </c>
      <c r="BR63" s="1">
        <f t="shared" si="208"/>
        <v>1.8721952648096005</v>
      </c>
      <c r="BS63" s="4">
        <f t="shared" si="98"/>
        <v>0.35709188384128066</v>
      </c>
      <c r="BT63" s="1">
        <f t="shared" si="249"/>
        <v>0.10128096731920157</v>
      </c>
      <c r="BU63" s="4">
        <f t="shared" si="166"/>
        <v>-0.29202671400462837</v>
      </c>
      <c r="BV63" s="1">
        <f t="shared" si="167"/>
        <v>-0.51540976387723481</v>
      </c>
      <c r="BW63" s="1">
        <f t="shared" si="26"/>
        <v>4.6054605339911764E-3</v>
      </c>
      <c r="BX63" s="1">
        <f t="shared" si="250"/>
        <v>1003.223822373794</v>
      </c>
      <c r="BY63" s="1">
        <f t="shared" si="251"/>
        <v>-529.33613569719773</v>
      </c>
      <c r="BZ63" s="1">
        <f t="shared" si="252"/>
        <v>357.09188384128066</v>
      </c>
      <c r="CA63" s="1">
        <f t="shared" si="253"/>
        <v>250</v>
      </c>
      <c r="CB63" s="1">
        <f t="shared" si="104"/>
        <v>1.2527499876914314E-4</v>
      </c>
      <c r="CC63" s="4">
        <f t="shared" si="168"/>
        <v>-6.9203932232199575E-2</v>
      </c>
      <c r="CD63" s="1">
        <f t="shared" si="169"/>
        <v>-1.2205690657299937</v>
      </c>
      <c r="CE63" s="4">
        <f t="shared" si="105"/>
        <v>34.804307124669592</v>
      </c>
      <c r="CF63" s="4">
        <f t="shared" si="27"/>
        <v>44.804307124669592</v>
      </c>
      <c r="CG63" s="4">
        <f t="shared" si="106"/>
        <v>4.9503389598253861E-3</v>
      </c>
      <c r="CH63" s="4">
        <f t="shared" si="28"/>
        <v>3.4487842583420976E-4</v>
      </c>
      <c r="CI63" s="4">
        <f t="shared" si="209"/>
        <v>-73.786011380689928</v>
      </c>
      <c r="CJ63" s="4">
        <f t="shared" si="210"/>
        <v>-86.657600044471906</v>
      </c>
      <c r="CK63" s="4">
        <f t="shared" si="211"/>
        <v>-100</v>
      </c>
      <c r="CL63" s="1">
        <f t="shared" si="32"/>
        <v>86.657600044471906</v>
      </c>
      <c r="CM63" s="1">
        <f t="shared" si="107"/>
        <v>13.342399955528094</v>
      </c>
      <c r="CN63" s="1">
        <f t="shared" si="212"/>
        <v>1.8697169722353466</v>
      </c>
      <c r="CO63" s="4">
        <f t="shared" si="108"/>
        <v>0.36821247759464715</v>
      </c>
      <c r="CP63" s="1">
        <f t="shared" si="254"/>
        <v>9.8522571339878753E-2</v>
      </c>
      <c r="CQ63" s="4">
        <f t="shared" si="170"/>
        <v>-0.30995790282738139</v>
      </c>
      <c r="CR63" s="1">
        <f t="shared" si="171"/>
        <v>-0.50882908580911435</v>
      </c>
      <c r="CS63" s="1">
        <f t="shared" si="34"/>
        <v>4.9503389598253861E-3</v>
      </c>
      <c r="CT63" s="1">
        <f t="shared" si="255"/>
        <v>1003.4652372718778</v>
      </c>
      <c r="CU63" s="1">
        <f t="shared" si="256"/>
        <v>-522.57764770767665</v>
      </c>
      <c r="CV63" s="1">
        <f t="shared" si="257"/>
        <v>368.21247759464717</v>
      </c>
      <c r="CW63" s="1">
        <f t="shared" si="258"/>
        <v>250</v>
      </c>
      <c r="CX63" s="1">
        <f t="shared" si="114"/>
        <v>1.1701737473768046E-4</v>
      </c>
      <c r="CY63" s="4">
        <f t="shared" si="172"/>
        <v>-0.10180984418432605</v>
      </c>
      <c r="CZ63" s="1">
        <f t="shared" si="173"/>
        <v>-1.3393945841406725</v>
      </c>
      <c r="DA63" s="4">
        <f t="shared" si="115"/>
        <v>40.318786594831053</v>
      </c>
      <c r="DB63" s="4">
        <f t="shared" si="35"/>
        <v>50.318786594831053</v>
      </c>
      <c r="DC63" s="4">
        <f t="shared" si="116"/>
        <v>5.7437309285153339E-3</v>
      </c>
      <c r="DD63" s="4">
        <f t="shared" si="36"/>
        <v>7.9339196868994776E-4</v>
      </c>
      <c r="DE63" s="4">
        <f t="shared" si="213"/>
        <v>-71.703460195842354</v>
      </c>
      <c r="DF63" s="4">
        <f t="shared" si="214"/>
        <v>-84.64852468461298</v>
      </c>
      <c r="DG63" s="4">
        <f t="shared" si="215"/>
        <v>-98.536275925839846</v>
      </c>
      <c r="DH63" s="1">
        <f t="shared" si="40"/>
        <v>84.64852468461298</v>
      </c>
      <c r="DI63" s="1">
        <f t="shared" si="117"/>
        <v>15.35147531538702</v>
      </c>
      <c r="DJ63" s="1">
        <f t="shared" si="216"/>
        <v>1.8614580358856478</v>
      </c>
      <c r="DK63" s="4">
        <f t="shared" si="118"/>
        <v>0.38479282057599207</v>
      </c>
      <c r="DL63" s="1">
        <f t="shared" si="259"/>
        <v>0.10462254386336431</v>
      </c>
      <c r="DM63" s="4">
        <f t="shared" si="174"/>
        <v>-0.2759954886312822</v>
      </c>
      <c r="DN63" s="1">
        <f t="shared" si="175"/>
        <v>-0.48454321113847026</v>
      </c>
      <c r="DO63" s="1">
        <f t="shared" si="42"/>
        <v>5.7437309285153339E-3</v>
      </c>
      <c r="DP63" s="1">
        <f t="shared" si="260"/>
        <v>1004.0206116499609</v>
      </c>
      <c r="DQ63" s="1">
        <f t="shared" si="261"/>
        <v>-497.63556870343172</v>
      </c>
      <c r="DR63" s="1">
        <f t="shared" si="262"/>
        <v>384.7928205759921</v>
      </c>
      <c r="DS63" s="1">
        <f t="shared" si="263"/>
        <v>250</v>
      </c>
      <c r="DT63" s="1">
        <f t="shared" si="124"/>
        <v>1.2011452689467024E-4</v>
      </c>
      <c r="DU63" s="4">
        <f t="shared" si="176"/>
        <v>-0.14170732247282736</v>
      </c>
      <c r="DV63" s="1">
        <f t="shared" si="177"/>
        <v>-1.5776400546016609</v>
      </c>
      <c r="DW63" s="4">
        <f t="shared" si="125"/>
        <v>43.219660210653004</v>
      </c>
      <c r="DX63" s="4">
        <f t="shared" si="43"/>
        <v>53.219660210653004</v>
      </c>
      <c r="DY63" s="4">
        <f t="shared" si="126"/>
        <v>5.8876907869245196E-3</v>
      </c>
      <c r="DZ63" s="4">
        <f t="shared" si="44"/>
        <v>1.4395985840918567E-4</v>
      </c>
      <c r="EA63" s="4">
        <f t="shared" si="217"/>
        <v>-71.330507194782285</v>
      </c>
      <c r="EB63" s="4">
        <f t="shared" si="218"/>
        <v>-84.261881832293923</v>
      </c>
      <c r="EC63" s="4">
        <f t="shared" si="219"/>
        <v>-98.163322924779777</v>
      </c>
      <c r="ED63" s="1">
        <f t="shared" si="48"/>
        <v>84.261881832293923</v>
      </c>
      <c r="EE63" s="1">
        <f t="shared" si="127"/>
        <v>15.738118167706077</v>
      </c>
      <c r="EF63" s="1">
        <f t="shared" si="220"/>
        <v>1.859995372261301</v>
      </c>
      <c r="EG63" s="4">
        <f t="shared" si="128"/>
        <v>0.38495755614226912</v>
      </c>
      <c r="EH63" s="1">
        <f t="shared" si="264"/>
        <v>0.10387088831770323</v>
      </c>
      <c r="EI63" s="4">
        <f t="shared" si="178"/>
        <v>-0.27916662693565625</v>
      </c>
      <c r="EJ63" s="1">
        <f t="shared" si="179"/>
        <v>-0.46429085981760648</v>
      </c>
      <c r="EK63" s="1">
        <f t="shared" si="50"/>
        <v>5.8876907869245196E-3</v>
      </c>
      <c r="EL63" s="1">
        <f t="shared" si="265"/>
        <v>1004.1213835508471</v>
      </c>
      <c r="EM63" s="1">
        <f t="shared" si="266"/>
        <v>-476.83599884987819</v>
      </c>
      <c r="EN63" s="1">
        <f t="shared" si="267"/>
        <v>384.95755614226914</v>
      </c>
      <c r="EO63" s="1">
        <f t="shared" si="268"/>
        <v>250</v>
      </c>
      <c r="EP63" s="1">
        <f t="shared" si="134"/>
        <v>1.1608300928025311E-4</v>
      </c>
      <c r="EQ63" s="4">
        <f t="shared" si="180"/>
        <v>-0.13769147264826145</v>
      </c>
      <c r="ER63" s="1">
        <f t="shared" si="181"/>
        <v>-1.6096141693793913</v>
      </c>
      <c r="ES63" s="4">
        <f t="shared" si="135"/>
        <v>48.8233013866584</v>
      </c>
      <c r="ET63" s="4">
        <f t="shared" si="51"/>
        <v>58.8233013866584</v>
      </c>
      <c r="EU63" s="4">
        <f t="shared" si="136"/>
        <v>6.4044210857649858E-3</v>
      </c>
      <c r="EV63" s="4">
        <f t="shared" si="221"/>
        <v>5.1673029884046623E-4</v>
      </c>
      <c r="EW63" s="4">
        <f t="shared" si="222"/>
        <v>-69.991827664107518</v>
      </c>
      <c r="EX63" s="4">
        <f t="shared" si="223"/>
        <v>-83.10569157929676</v>
      </c>
      <c r="EY63" s="4">
        <f t="shared" si="224"/>
        <v>-96.82464339410501</v>
      </c>
      <c r="EZ63" s="1">
        <f t="shared" si="56"/>
        <v>83.10569157929676</v>
      </c>
      <c r="FA63" s="1">
        <f t="shared" si="137"/>
        <v>16.89430842070324</v>
      </c>
      <c r="FB63" s="1">
        <f t="shared" si="225"/>
        <v>1.8538952184716511</v>
      </c>
      <c r="FC63" s="4">
        <f t="shared" si="138"/>
        <v>0.38925346612725509</v>
      </c>
      <c r="FD63" s="1">
        <f t="shared" si="269"/>
        <v>0.1027603244516216</v>
      </c>
      <c r="FE63" s="4">
        <f t="shared" si="182"/>
        <v>-0.25825377825046486</v>
      </c>
      <c r="FF63" s="1">
        <f t="shared" si="183"/>
        <v>-0.42753907754931403</v>
      </c>
      <c r="FG63" s="1">
        <f t="shared" si="58"/>
        <v>6.4044210857649858E-3</v>
      </c>
      <c r="FH63" s="1">
        <f t="shared" si="270"/>
        <v>1004.4830947600354</v>
      </c>
      <c r="FI63" s="1">
        <f t="shared" si="271"/>
        <v>-439.09118342469651</v>
      </c>
      <c r="FJ63" s="1">
        <f t="shared" si="272"/>
        <v>389.25346612725508</v>
      </c>
      <c r="FK63" s="1">
        <f t="shared" si="273"/>
        <v>250</v>
      </c>
      <c r="FL63" s="1">
        <f t="shared" si="144"/>
        <v>1.1370819763917537E-4</v>
      </c>
      <c r="FM63" s="4">
        <f t="shared" si="184"/>
        <v>-0.13627691364560982</v>
      </c>
      <c r="FN63" s="1">
        <f t="shared" si="185"/>
        <v>-1.7373821850868563</v>
      </c>
      <c r="FO63" s="4">
        <f t="shared" si="145"/>
        <v>51.735601744137703</v>
      </c>
      <c r="FP63" s="4">
        <f t="shared" si="59"/>
        <v>61.735601744137703</v>
      </c>
      <c r="FQ63" s="4">
        <f t="shared" si="146"/>
        <v>6.4550434053360847E-3</v>
      </c>
      <c r="FR63" s="4">
        <f t="shared" si="226"/>
        <v>5.0622319571098917E-5</v>
      </c>
      <c r="FS63" s="4">
        <f t="shared" si="227"/>
        <v>-69.860681758482912</v>
      </c>
      <c r="FT63" s="4">
        <f t="shared" si="228"/>
        <v>-82.957609363875548</v>
      </c>
      <c r="FU63" s="4">
        <f t="shared" si="229"/>
        <v>-96.693497488480375</v>
      </c>
      <c r="FV63" s="1">
        <f t="shared" si="147"/>
        <v>82.957609363875548</v>
      </c>
      <c r="FW63" s="1">
        <f t="shared" si="148"/>
        <v>17.042390636124452</v>
      </c>
      <c r="FX63" s="1">
        <f t="shared" si="230"/>
        <v>1.8535427636836341</v>
      </c>
      <c r="FY63" s="4">
        <f t="shared" si="149"/>
        <v>0.38811931184301596</v>
      </c>
      <c r="FZ63" s="1">
        <f t="shared" si="274"/>
        <v>9.9746805446532263E-2</v>
      </c>
      <c r="GA63" s="4">
        <f t="shared" si="186"/>
        <v>-0.2589213657961712</v>
      </c>
      <c r="GB63" s="1">
        <f t="shared" si="187"/>
        <v>-0.41513885371673415</v>
      </c>
      <c r="GC63" s="1">
        <f t="shared" si="65"/>
        <v>6.4550434053360847E-3</v>
      </c>
      <c r="GD63" s="1">
        <f t="shared" si="275"/>
        <v>1004.5185303837352</v>
      </c>
      <c r="GE63" s="1">
        <f t="shared" si="276"/>
        <v>-426.35590554416029</v>
      </c>
      <c r="GF63" s="1">
        <f t="shared" si="277"/>
        <v>388.11931184301596</v>
      </c>
      <c r="GG63" s="1">
        <f t="shared" si="278"/>
        <v>250</v>
      </c>
      <c r="GH63" s="1">
        <f t="shared" si="155"/>
        <v>1.0897236147305484E-4</v>
      </c>
      <c r="GI63" s="4">
        <f t="shared" si="188"/>
        <v>-0.12915172986815818</v>
      </c>
      <c r="GJ63" s="1">
        <f t="shared" si="189"/>
        <v>-1.7429125812021793</v>
      </c>
      <c r="GK63" s="4">
        <f t="shared" si="190"/>
        <v>58.545952733412641</v>
      </c>
      <c r="GL63" s="4">
        <f t="shared" si="66"/>
        <v>68.545952733412634</v>
      </c>
      <c r="GM63" s="4">
        <f t="shared" si="191"/>
        <v>6.7742119450149765E-3</v>
      </c>
      <c r="GN63" s="4">
        <f t="shared" si="231"/>
        <v>3.1916853967889174E-4</v>
      </c>
      <c r="GO63" s="4">
        <v>280</v>
      </c>
      <c r="GP63" s="4"/>
      <c r="GQ63" s="4"/>
      <c r="GR63" s="4"/>
      <c r="GS63" s="4"/>
      <c r="GT63" s="4"/>
      <c r="GU63" s="4"/>
      <c r="GV63" s="4"/>
      <c r="GW63" s="4"/>
      <c r="GX63" s="6"/>
      <c r="GY63" s="4"/>
      <c r="GZ63" s="4"/>
      <c r="HA63" s="4"/>
      <c r="HB63" s="1"/>
      <c r="HC63" s="4"/>
      <c r="HD63" s="4"/>
    </row>
    <row r="64" spans="1:212" s="5" customFormat="1">
      <c r="A64" s="1">
        <v>46</v>
      </c>
      <c r="B64" s="1">
        <f t="shared" si="192"/>
        <v>100</v>
      </c>
      <c r="C64" s="1">
        <v>0</v>
      </c>
      <c r="D64" s="1">
        <f t="shared" si="193"/>
        <v>-100</v>
      </c>
      <c r="E64" s="1">
        <f t="shared" si="156"/>
        <v>275</v>
      </c>
      <c r="F64" s="4">
        <f t="shared" si="232"/>
        <v>1.9134999999999971</v>
      </c>
      <c r="G64" s="10">
        <f t="shared" si="233"/>
        <v>-93.166244859803484</v>
      </c>
      <c r="H64" s="25">
        <f t="shared" si="70"/>
        <v>-100</v>
      </c>
      <c r="I64" s="25">
        <f t="shared" si="71"/>
        <v>100</v>
      </c>
      <c r="J64" s="4">
        <f t="shared" si="194"/>
        <v>0</v>
      </c>
      <c r="K64" s="1">
        <f t="shared" si="195"/>
        <v>1.8810759999999971</v>
      </c>
      <c r="L64" s="1">
        <f t="shared" si="234"/>
        <v>0.24999999999999911</v>
      </c>
      <c r="M64" s="1">
        <f t="shared" si="157"/>
        <v>0.24999999999999911</v>
      </c>
      <c r="N64" s="1">
        <v>0</v>
      </c>
      <c r="O64" s="4">
        <f t="shared" si="235"/>
        <v>0.250000000000003</v>
      </c>
      <c r="P64" s="1">
        <f t="shared" si="236"/>
        <v>256.75499999999909</v>
      </c>
      <c r="Q64" s="4">
        <f t="shared" si="237"/>
        <v>249.99999999999912</v>
      </c>
      <c r="R64" s="1">
        <f t="shared" si="238"/>
        <v>250</v>
      </c>
      <c r="S64" s="4">
        <f t="shared" si="196"/>
        <v>2.637829484115855E-3</v>
      </c>
      <c r="T64" s="4"/>
      <c r="U64" s="4">
        <f t="shared" si="197"/>
        <v>-80.135523233798324</v>
      </c>
      <c r="V64" s="4">
        <f t="shared" si="198"/>
        <v>-94.400361178180347</v>
      </c>
      <c r="W64" s="4">
        <f t="shared" si="199"/>
        <v>-100</v>
      </c>
      <c r="X64" s="1">
        <f t="shared" si="8"/>
        <v>94.400361178180347</v>
      </c>
      <c r="Y64" s="1">
        <f t="shared" si="77"/>
        <v>5.5996388218196529</v>
      </c>
      <c r="Z64" s="1">
        <f t="shared" si="200"/>
        <v>1.9000941310204649</v>
      </c>
      <c r="AA64" s="4">
        <f t="shared" si="78"/>
        <v>0.29865565111711234</v>
      </c>
      <c r="AB64" s="1">
        <f t="shared" si="239"/>
        <v>5.2049815139115954E-2</v>
      </c>
      <c r="AC64" s="4">
        <f t="shared" si="158"/>
        <v>-0.35355819774007519</v>
      </c>
      <c r="AD64" s="1">
        <f t="shared" si="159"/>
        <v>-0.56525664337084358</v>
      </c>
      <c r="AE64" s="1">
        <f t="shared" si="10"/>
        <v>2.637829484115855E-3</v>
      </c>
      <c r="AF64" s="1">
        <f t="shared" si="240"/>
        <v>1001.8464806388812</v>
      </c>
      <c r="AG64" s="1">
        <f t="shared" si="241"/>
        <v>-580.52987787472375</v>
      </c>
      <c r="AH64" s="1">
        <f t="shared" si="242"/>
        <v>298.65565111711237</v>
      </c>
      <c r="AI64" s="1">
        <f t="shared" si="243"/>
        <v>250</v>
      </c>
      <c r="AJ64" s="1">
        <f t="shared" si="84"/>
        <v>8.0364914574795025E-5</v>
      </c>
      <c r="AK64" s="4">
        <f t="shared" si="160"/>
        <v>2.8938661630214319E-2</v>
      </c>
      <c r="AL64" s="1">
        <f t="shared" si="161"/>
        <v>-0.63051870939874943</v>
      </c>
      <c r="AM64" s="4">
        <f t="shared" si="85"/>
        <v>21.983636939615842</v>
      </c>
      <c r="AN64" s="4">
        <f t="shared" si="11"/>
        <v>31.983636939615842</v>
      </c>
      <c r="AO64" s="4">
        <f t="shared" si="86"/>
        <v>3.2028441744493424E-3</v>
      </c>
      <c r="AP64" s="4">
        <f t="shared" si="12"/>
        <v>5.6501469033348739E-4</v>
      </c>
      <c r="AQ64" s="4">
        <f t="shared" si="201"/>
        <v>-78.241246451311838</v>
      </c>
      <c r="AR64" s="4">
        <f t="shared" si="202"/>
        <v>-91.993295919994267</v>
      </c>
      <c r="AS64" s="4">
        <f t="shared" si="203"/>
        <v>-100</v>
      </c>
      <c r="AT64" s="1">
        <f t="shared" si="16"/>
        <v>91.993295919994267</v>
      </c>
      <c r="AU64" s="1">
        <f t="shared" si="87"/>
        <v>8.0067040800057327</v>
      </c>
      <c r="AV64" s="1">
        <f t="shared" si="204"/>
        <v>1.8957388399432231</v>
      </c>
      <c r="AW64" s="4">
        <f t="shared" si="88"/>
        <v>0.31782688345031396</v>
      </c>
      <c r="AX64" s="1">
        <f t="shared" si="244"/>
        <v>8.0432671126938277E-2</v>
      </c>
      <c r="AY64" s="4">
        <f t="shared" si="162"/>
        <v>-0.35228913201284817</v>
      </c>
      <c r="AZ64" s="1">
        <f t="shared" si="163"/>
        <v>-0.5225547883931877</v>
      </c>
      <c r="BA64" s="1">
        <f t="shared" si="18"/>
        <v>3.2028441744493424E-3</v>
      </c>
      <c r="BB64" s="1">
        <f t="shared" si="245"/>
        <v>1002.2419909221145</v>
      </c>
      <c r="BC64" s="1">
        <f t="shared" si="246"/>
        <v>-536.6742187755716</v>
      </c>
      <c r="BD64" s="1">
        <f t="shared" si="247"/>
        <v>317.82688345031397</v>
      </c>
      <c r="BE64" s="1">
        <f t="shared" si="248"/>
        <v>250</v>
      </c>
      <c r="BF64" s="1">
        <f t="shared" si="94"/>
        <v>1.08631244544523E-4</v>
      </c>
      <c r="BG64" s="4">
        <f t="shared" si="164"/>
        <v>5.9972724662197404E-3</v>
      </c>
      <c r="BH64" s="1">
        <f t="shared" si="165"/>
        <v>-0.79471377114611585</v>
      </c>
      <c r="BI64" s="4">
        <f t="shared" si="95"/>
        <v>25.808533304151208</v>
      </c>
      <c r="BJ64" s="4">
        <f t="shared" si="19"/>
        <v>35.808533304151211</v>
      </c>
      <c r="BK64" s="4">
        <f t="shared" si="96"/>
        <v>4.0043594036730237E-3</v>
      </c>
      <c r="BL64" s="4">
        <f t="shared" si="20"/>
        <v>8.0151522922368131E-4</v>
      </c>
      <c r="BM64" s="4">
        <f t="shared" si="205"/>
        <v>-75.966695689689629</v>
      </c>
      <c r="BN64" s="4">
        <f t="shared" si="206"/>
        <v>-89.300758826627742</v>
      </c>
      <c r="BO64" s="4">
        <f t="shared" si="207"/>
        <v>-100</v>
      </c>
      <c r="BP64" s="1">
        <f t="shared" si="24"/>
        <v>89.300758826627742</v>
      </c>
      <c r="BQ64" s="1">
        <f t="shared" si="97"/>
        <v>10.699241173372258</v>
      </c>
      <c r="BR64" s="1">
        <f t="shared" si="208"/>
        <v>1.8894475188762641</v>
      </c>
      <c r="BS64" s="4">
        <f t="shared" si="98"/>
        <v>0.34504508133327061</v>
      </c>
      <c r="BT64" s="1">
        <f t="shared" si="249"/>
        <v>9.4189332005195525E-2</v>
      </c>
      <c r="BU64" s="4">
        <f t="shared" si="166"/>
        <v>-0.29202671400462837</v>
      </c>
      <c r="BV64" s="1">
        <f t="shared" si="167"/>
        <v>-0.53465291071225329</v>
      </c>
      <c r="BW64" s="1">
        <f t="shared" si="26"/>
        <v>4.0043594036730237E-3</v>
      </c>
      <c r="BX64" s="1">
        <f t="shared" si="250"/>
        <v>1002.8030515825712</v>
      </c>
      <c r="BY64" s="1">
        <f t="shared" si="251"/>
        <v>-549.09923235969836</v>
      </c>
      <c r="BZ64" s="1">
        <f t="shared" si="252"/>
        <v>345.04508133327062</v>
      </c>
      <c r="CA64" s="1">
        <f t="shared" si="253"/>
        <v>250</v>
      </c>
      <c r="CB64" s="1">
        <f t="shared" si="104"/>
        <v>1.2022022606363054E-4</v>
      </c>
      <c r="CC64" s="4">
        <f t="shared" si="168"/>
        <v>-4.4955566710695435E-2</v>
      </c>
      <c r="CD64" s="1">
        <f t="shared" si="169"/>
        <v>-1.0460454176289513</v>
      </c>
      <c r="CE64" s="4">
        <f t="shared" si="105"/>
        <v>30.498432475131477</v>
      </c>
      <c r="CF64" s="4">
        <f t="shared" si="27"/>
        <v>40.49843247513148</v>
      </c>
      <c r="CG64" s="4">
        <f t="shared" si="106"/>
        <v>4.3746971660590132E-3</v>
      </c>
      <c r="CH64" s="4">
        <f t="shared" si="28"/>
        <v>3.7033776238598951E-4</v>
      </c>
      <c r="CI64" s="4">
        <f t="shared" si="209"/>
        <v>-75.328912060352138</v>
      </c>
      <c r="CJ64" s="4">
        <f t="shared" si="210"/>
        <v>-87.992128106098704</v>
      </c>
      <c r="CK64" s="4">
        <f t="shared" si="211"/>
        <v>-100</v>
      </c>
      <c r="CL64" s="1">
        <f t="shared" si="32"/>
        <v>87.992128106098704</v>
      </c>
      <c r="CM64" s="1">
        <f t="shared" si="107"/>
        <v>12.007871893901296</v>
      </c>
      <c r="CN64" s="1">
        <f t="shared" si="212"/>
        <v>1.8873884999334378</v>
      </c>
      <c r="CO64" s="4">
        <f t="shared" si="108"/>
        <v>0.35343055396182432</v>
      </c>
      <c r="CP64" s="1">
        <f t="shared" si="254"/>
        <v>9.3934281458089297E-2</v>
      </c>
      <c r="CQ64" s="4">
        <f t="shared" si="170"/>
        <v>-0.30995790282738139</v>
      </c>
      <c r="CR64" s="1">
        <f t="shared" si="171"/>
        <v>-0.49946556718012725</v>
      </c>
      <c r="CS64" s="1">
        <f t="shared" si="34"/>
        <v>4.3746971660590132E-3</v>
      </c>
      <c r="CT64" s="1">
        <f t="shared" si="255"/>
        <v>1003.0622880162412</v>
      </c>
      <c r="CU64" s="1">
        <f t="shared" si="256"/>
        <v>-512.96112680533429</v>
      </c>
      <c r="CV64" s="1">
        <f t="shared" si="257"/>
        <v>353.43055396182433</v>
      </c>
      <c r="CW64" s="1">
        <f t="shared" si="258"/>
        <v>250</v>
      </c>
      <c r="CX64" s="1">
        <f t="shared" si="114"/>
        <v>1.1512835875327459E-4</v>
      </c>
      <c r="CY64" s="4">
        <f t="shared" si="172"/>
        <v>-6.6784640381853819E-2</v>
      </c>
      <c r="CZ64" s="1">
        <f t="shared" si="173"/>
        <v>-1.160458931896607</v>
      </c>
      <c r="DA64" s="4">
        <f t="shared" si="115"/>
        <v>32.051878742915413</v>
      </c>
      <c r="DB64" s="4">
        <f t="shared" si="35"/>
        <v>42.051878742915413</v>
      </c>
      <c r="DC64" s="4">
        <f t="shared" si="116"/>
        <v>5.0991194002721289E-3</v>
      </c>
      <c r="DD64" s="4">
        <f t="shared" si="36"/>
        <v>7.2442223421311566E-4</v>
      </c>
      <c r="DE64" s="4">
        <f t="shared" si="213"/>
        <v>-73.259347849918385</v>
      </c>
      <c r="DF64" s="4">
        <f t="shared" si="214"/>
        <v>-86.049739261676848</v>
      </c>
      <c r="DG64" s="4">
        <f t="shared" si="215"/>
        <v>-100</v>
      </c>
      <c r="DH64" s="1">
        <f t="shared" si="40"/>
        <v>86.049739261676848</v>
      </c>
      <c r="DI64" s="1">
        <f t="shared" si="117"/>
        <v>13.950260738323152</v>
      </c>
      <c r="DJ64" s="1">
        <f t="shared" si="216"/>
        <v>1.8801841277398998</v>
      </c>
      <c r="DK64" s="4">
        <f t="shared" si="118"/>
        <v>0.37452183708504005</v>
      </c>
      <c r="DL64" s="1">
        <f t="shared" si="259"/>
        <v>0.10902111758133823</v>
      </c>
      <c r="DM64" s="4">
        <f t="shared" si="174"/>
        <v>-0.2759954886312822</v>
      </c>
      <c r="DN64" s="1">
        <f t="shared" si="175"/>
        <v>-0.50897766213335816</v>
      </c>
      <c r="DO64" s="1">
        <f t="shared" si="42"/>
        <v>5.0991194002721289E-3</v>
      </c>
      <c r="DP64" s="1">
        <f t="shared" si="260"/>
        <v>1003.5693835801904</v>
      </c>
      <c r="DQ64" s="1">
        <f t="shared" si="261"/>
        <v>-522.7302385642015</v>
      </c>
      <c r="DR64" s="1">
        <f t="shared" si="262"/>
        <v>374.52183708504003</v>
      </c>
      <c r="DS64" s="1">
        <f t="shared" si="263"/>
        <v>250</v>
      </c>
      <c r="DT64" s="1">
        <f t="shared" si="124"/>
        <v>1.2892230564864101E-4</v>
      </c>
      <c r="DU64" s="4">
        <f t="shared" si="176"/>
        <v>-0.11821471085902151</v>
      </c>
      <c r="DV64" s="1">
        <f t="shared" si="177"/>
        <v>-1.3929945609270538</v>
      </c>
      <c r="DW64" s="4">
        <f t="shared" si="125"/>
        <v>37.931607563797378</v>
      </c>
      <c r="DX64" s="4">
        <f t="shared" si="43"/>
        <v>47.931607563797378</v>
      </c>
      <c r="DY64" s="4">
        <f t="shared" si="126"/>
        <v>5.3039605558906954E-3</v>
      </c>
      <c r="DZ64" s="4">
        <f t="shared" si="44"/>
        <v>2.0484115561856652E-4</v>
      </c>
      <c r="EA64" s="4">
        <f t="shared" si="217"/>
        <v>-72.842761679325889</v>
      </c>
      <c r="EB64" s="4">
        <f t="shared" si="218"/>
        <v>-85.538304222518619</v>
      </c>
      <c r="EC64" s="4">
        <f t="shared" si="219"/>
        <v>-99.675577409323353</v>
      </c>
      <c r="ED64" s="1">
        <f t="shared" si="48"/>
        <v>85.538304222518619</v>
      </c>
      <c r="EE64" s="1">
        <f t="shared" si="127"/>
        <v>14.461695777481381</v>
      </c>
      <c r="EF64" s="1">
        <f t="shared" si="220"/>
        <v>1.8785100630147518</v>
      </c>
      <c r="EG64" s="4">
        <f t="shared" si="128"/>
        <v>0.37029381506901604</v>
      </c>
      <c r="EH64" s="1">
        <f t="shared" si="264"/>
        <v>0.10140381216370913</v>
      </c>
      <c r="EI64" s="4">
        <f t="shared" si="178"/>
        <v>-0.27916662693565625</v>
      </c>
      <c r="EJ64" s="1">
        <f t="shared" si="179"/>
        <v>-0.45365015509764844</v>
      </c>
      <c r="EK64" s="1">
        <f t="shared" si="50"/>
        <v>5.3039605558906954E-3</v>
      </c>
      <c r="EL64" s="1">
        <f t="shared" si="265"/>
        <v>1003.7127723891235</v>
      </c>
      <c r="EM64" s="1">
        <f t="shared" si="266"/>
        <v>-465.9077822883869</v>
      </c>
      <c r="EN64" s="1">
        <f t="shared" si="267"/>
        <v>370.29381506901603</v>
      </c>
      <c r="EO64" s="1">
        <f t="shared" si="268"/>
        <v>250</v>
      </c>
      <c r="EP64" s="1">
        <f t="shared" si="134"/>
        <v>1.1674604620676484E-4</v>
      </c>
      <c r="EQ64" s="4">
        <f t="shared" si="180"/>
        <v>-9.8991710940733058E-2</v>
      </c>
      <c r="ER64" s="1">
        <f t="shared" si="181"/>
        <v>-1.4249818499134068</v>
      </c>
      <c r="ES64" s="4">
        <f t="shared" si="135"/>
        <v>38.166507790289828</v>
      </c>
      <c r="ET64" s="4">
        <f t="shared" si="51"/>
        <v>48.166507790289828</v>
      </c>
      <c r="EU64" s="4">
        <f t="shared" si="136"/>
        <v>5.7724038652104256E-3</v>
      </c>
      <c r="EV64" s="4">
        <f t="shared" si="221"/>
        <v>4.6844330931973023E-4</v>
      </c>
      <c r="EW64" s="4">
        <f t="shared" si="222"/>
        <v>-71.629177976425041</v>
      </c>
      <c r="EX64" s="4">
        <f t="shared" si="223"/>
        <v>-84.427795638397214</v>
      </c>
      <c r="EY64" s="4">
        <f t="shared" si="224"/>
        <v>-98.461993706422504</v>
      </c>
      <c r="EZ64" s="1">
        <f t="shared" si="56"/>
        <v>84.427795638397214</v>
      </c>
      <c r="FA64" s="1">
        <f t="shared" si="137"/>
        <v>15.572204361602786</v>
      </c>
      <c r="FB64" s="1">
        <f t="shared" si="225"/>
        <v>1.8737664981339313</v>
      </c>
      <c r="FC64" s="4">
        <f t="shared" si="138"/>
        <v>0.39742559324560389</v>
      </c>
      <c r="FD64" s="1">
        <f t="shared" si="269"/>
        <v>0.11116448075894114</v>
      </c>
      <c r="FE64" s="4">
        <f t="shared" si="182"/>
        <v>-0.25825377825046486</v>
      </c>
      <c r="FF64" s="1">
        <f t="shared" si="183"/>
        <v>-0.5391423781977488</v>
      </c>
      <c r="FG64" s="1">
        <f t="shared" si="58"/>
        <v>5.7724038652104256E-3</v>
      </c>
      <c r="FH64" s="1">
        <f t="shared" si="270"/>
        <v>1004.0406827056474</v>
      </c>
      <c r="FI64" s="1">
        <f t="shared" si="271"/>
        <v>-553.71000525665193</v>
      </c>
      <c r="FJ64" s="1">
        <f t="shared" si="272"/>
        <v>397.42559324560386</v>
      </c>
      <c r="FK64" s="1">
        <f t="shared" si="273"/>
        <v>250</v>
      </c>
      <c r="FL64" s="1">
        <f t="shared" si="144"/>
        <v>1.2640344411091203E-4</v>
      </c>
      <c r="FM64" s="4">
        <f t="shared" si="184"/>
        <v>-0.19178859459977202</v>
      </c>
      <c r="FN64" s="1">
        <f t="shared" si="185"/>
        <v>-1.6348895609023784</v>
      </c>
      <c r="FO64" s="4">
        <f t="shared" si="145"/>
        <v>47.689066666585937</v>
      </c>
      <c r="FP64" s="4">
        <f t="shared" si="59"/>
        <v>57.689066666585937</v>
      </c>
      <c r="FQ64" s="4">
        <f t="shared" si="146"/>
        <v>5.9188128436384393E-3</v>
      </c>
      <c r="FR64" s="4">
        <f t="shared" si="226"/>
        <v>1.4640897842801374E-4</v>
      </c>
      <c r="FS64" s="4">
        <f t="shared" si="227"/>
        <v>-71.249880104849865</v>
      </c>
      <c r="FT64" s="4">
        <f t="shared" si="228"/>
        <v>-84.187922543768053</v>
      </c>
      <c r="FU64" s="4">
        <f t="shared" si="229"/>
        <v>-98.082695834847328</v>
      </c>
      <c r="FV64" s="1">
        <f t="shared" si="147"/>
        <v>84.187922543768053</v>
      </c>
      <c r="FW64" s="1">
        <f t="shared" si="148"/>
        <v>15.812077456231947</v>
      </c>
      <c r="FX64" s="1">
        <f t="shared" si="230"/>
        <v>1.8722239041141078</v>
      </c>
      <c r="FY64" s="4">
        <f t="shared" si="149"/>
        <v>0.37362280860947283</v>
      </c>
      <c r="FZ64" s="1">
        <f t="shared" si="274"/>
        <v>9.5505825991056364E-2</v>
      </c>
      <c r="GA64" s="4">
        <f t="shared" si="186"/>
        <v>-0.2589213657961712</v>
      </c>
      <c r="GB64" s="1">
        <f t="shared" si="187"/>
        <v>-0.40148447044755597</v>
      </c>
      <c r="GC64" s="1">
        <f t="shared" si="65"/>
        <v>5.9188128436384393E-3</v>
      </c>
      <c r="GD64" s="1">
        <f t="shared" si="275"/>
        <v>1004.1431689905469</v>
      </c>
      <c r="GE64" s="1">
        <f t="shared" si="276"/>
        <v>-412.33258083904894</v>
      </c>
      <c r="GF64" s="1">
        <f t="shared" si="277"/>
        <v>373.62280860947283</v>
      </c>
      <c r="GG64" s="1">
        <f t="shared" si="278"/>
        <v>250</v>
      </c>
      <c r="GH64" s="1">
        <f t="shared" si="155"/>
        <v>1.0724611233952907E-4</v>
      </c>
      <c r="GI64" s="4">
        <f t="shared" si="188"/>
        <v>-9.0003245058473069E-2</v>
      </c>
      <c r="GJ64" s="1">
        <f t="shared" si="189"/>
        <v>-1.5697064559680829</v>
      </c>
      <c r="GK64" s="4">
        <f t="shared" si="190"/>
        <v>51.478278116512705</v>
      </c>
      <c r="GL64" s="4">
        <f t="shared" si="66"/>
        <v>61.478278116512705</v>
      </c>
      <c r="GM64" s="4">
        <f t="shared" si="191"/>
        <v>6.2447969510166807E-3</v>
      </c>
      <c r="GN64" s="4">
        <f t="shared" si="231"/>
        <v>3.2598410737824136E-4</v>
      </c>
      <c r="GO64" s="4">
        <v>275</v>
      </c>
      <c r="GP64" s="4"/>
      <c r="GQ64" s="4"/>
      <c r="GR64" s="4"/>
      <c r="GS64" s="4"/>
      <c r="GT64" s="4"/>
      <c r="GU64" s="4"/>
      <c r="GV64" s="4"/>
      <c r="GW64" s="4"/>
      <c r="GX64" s="6"/>
      <c r="GY64" s="4"/>
      <c r="GZ64" s="4"/>
      <c r="HA64" s="4"/>
      <c r="HB64" s="1"/>
      <c r="HC64" s="4"/>
      <c r="HD64" s="4"/>
    </row>
    <row r="65" spans="1:212" s="5" customFormat="1">
      <c r="A65" s="1">
        <v>47</v>
      </c>
      <c r="B65" s="1">
        <f t="shared" si="192"/>
        <v>100</v>
      </c>
      <c r="C65" s="1">
        <v>0</v>
      </c>
      <c r="D65" s="1">
        <f t="shared" si="193"/>
        <v>-100</v>
      </c>
      <c r="E65" s="1">
        <f t="shared" si="156"/>
        <v>270</v>
      </c>
      <c r="F65" s="4">
        <f t="shared" si="232"/>
        <v>1.925999999999997</v>
      </c>
      <c r="G65" s="10">
        <f t="shared" si="233"/>
        <v>-94.195737381586383</v>
      </c>
      <c r="H65" s="25">
        <f t="shared" si="70"/>
        <v>-100</v>
      </c>
      <c r="I65" s="25">
        <f t="shared" si="71"/>
        <v>100</v>
      </c>
      <c r="J65" s="4">
        <f t="shared" si="194"/>
        <v>0</v>
      </c>
      <c r="K65" s="1">
        <f t="shared" si="195"/>
        <v>1.893575999999997</v>
      </c>
      <c r="L65" s="1">
        <f t="shared" si="234"/>
        <v>0.24999999999999911</v>
      </c>
      <c r="M65" s="1">
        <f t="shared" si="157"/>
        <v>0.24999999999999911</v>
      </c>
      <c r="N65" s="1">
        <v>0</v>
      </c>
      <c r="O65" s="4">
        <f t="shared" si="235"/>
        <v>0.25000000000000305</v>
      </c>
      <c r="P65" s="1">
        <f t="shared" si="236"/>
        <v>256.75499999999909</v>
      </c>
      <c r="Q65" s="4">
        <f t="shared" si="237"/>
        <v>249.99999999999912</v>
      </c>
      <c r="R65" s="1">
        <f t="shared" si="238"/>
        <v>250</v>
      </c>
      <c r="S65" s="4">
        <f t="shared" si="196"/>
        <v>2.2404453707076562E-3</v>
      </c>
      <c r="T65" s="4"/>
      <c r="U65" s="4">
        <f t="shared" si="197"/>
        <v>-81.269531855562605</v>
      </c>
      <c r="V65" s="4">
        <f t="shared" si="198"/>
        <v>-95.618490811334041</v>
      </c>
      <c r="W65" s="4">
        <f t="shared" si="199"/>
        <v>-100</v>
      </c>
      <c r="X65" s="1">
        <f t="shared" si="8"/>
        <v>95.618490811334041</v>
      </c>
      <c r="Y65" s="1">
        <f t="shared" si="77"/>
        <v>4.3815091886659587</v>
      </c>
      <c r="Z65" s="1">
        <f t="shared" si="200"/>
        <v>1.9147637423730648</v>
      </c>
      <c r="AA65" s="4">
        <f t="shared" si="78"/>
        <v>0.29339222705199841</v>
      </c>
      <c r="AB65" s="1">
        <f t="shared" si="239"/>
        <v>5.1474626089144916E-2</v>
      </c>
      <c r="AC65" s="4">
        <f t="shared" si="158"/>
        <v>-0.35355819774007519</v>
      </c>
      <c r="AD65" s="1">
        <f t="shared" si="159"/>
        <v>0.29339222705199841</v>
      </c>
      <c r="AE65" s="1">
        <f t="shared" si="10"/>
        <v>2.2404453707076562E-3</v>
      </c>
      <c r="AF65" s="1">
        <f t="shared" si="240"/>
        <v>1001.5683117594954</v>
      </c>
      <c r="AG65" s="1">
        <f t="shared" si="241"/>
        <v>301.31968502694338</v>
      </c>
      <c r="AH65" s="1">
        <f t="shared" si="242"/>
        <v>293.39222705199842</v>
      </c>
      <c r="AI65" s="1">
        <f t="shared" si="243"/>
        <v>250</v>
      </c>
      <c r="AJ65" s="1">
        <f t="shared" si="84"/>
        <v>7.9476822681639767E-5</v>
      </c>
      <c r="AK65" s="4">
        <f t="shared" si="160"/>
        <v>0.12331393894006556</v>
      </c>
      <c r="AL65" s="1">
        <f t="shared" si="161"/>
        <v>-0.4367974037368485</v>
      </c>
      <c r="AM65" s="4">
        <f t="shared" si="85"/>
        <v>18.721404419687364</v>
      </c>
      <c r="AN65" s="4">
        <f t="shared" si="11"/>
        <v>28.721404419687364</v>
      </c>
      <c r="AO65" s="4">
        <f t="shared" si="86"/>
        <v>2.6899197506476832E-3</v>
      </c>
      <c r="AP65" s="4">
        <f t="shared" si="12"/>
        <v>4.4947437994002698E-4</v>
      </c>
      <c r="AQ65" s="4">
        <f t="shared" si="201"/>
        <v>-79.527926036341199</v>
      </c>
      <c r="AR65" s="4">
        <f t="shared" si="202"/>
        <v>-93.329304435401838</v>
      </c>
      <c r="AS65" s="4">
        <f t="shared" si="203"/>
        <v>-100</v>
      </c>
      <c r="AT65" s="1">
        <f t="shared" si="16"/>
        <v>93.329304435401838</v>
      </c>
      <c r="AU65" s="1">
        <f t="shared" si="87"/>
        <v>6.6706955645981623</v>
      </c>
      <c r="AV65" s="1">
        <f t="shared" si="204"/>
        <v>1.9112392361692201</v>
      </c>
      <c r="AW65" s="4">
        <f t="shared" si="88"/>
        <v>0.31000792451993942</v>
      </c>
      <c r="AX65" s="1">
        <f t="shared" si="244"/>
        <v>7.3791152148145092E-2</v>
      </c>
      <c r="AY65" s="4">
        <f t="shared" si="162"/>
        <v>-0.35228913201284817</v>
      </c>
      <c r="AZ65" s="1">
        <f t="shared" si="163"/>
        <v>-0.58249354115966212</v>
      </c>
      <c r="BA65" s="1">
        <f t="shared" si="18"/>
        <v>2.6899197506476832E-3</v>
      </c>
      <c r="BB65" s="1">
        <f t="shared" si="245"/>
        <v>1001.8829438254533</v>
      </c>
      <c r="BC65" s="1">
        <f t="shared" si="246"/>
        <v>-598.23251664179622</v>
      </c>
      <c r="BD65" s="1">
        <f t="shared" si="247"/>
        <v>310.00792451993942</v>
      </c>
      <c r="BE65" s="1">
        <f t="shared" si="248"/>
        <v>250</v>
      </c>
      <c r="BF65" s="1">
        <f t="shared" si="94"/>
        <v>1.0258488476033184E-4</v>
      </c>
      <c r="BG65" s="4">
        <f t="shared" si="164"/>
        <v>1.0588583952036358E-2</v>
      </c>
      <c r="BH65" s="1">
        <f t="shared" si="165"/>
        <v>-0.6618913537098845</v>
      </c>
      <c r="BI65" s="4">
        <f t="shared" si="95"/>
        <v>22.216882774383134</v>
      </c>
      <c r="BJ65" s="4">
        <f t="shared" si="19"/>
        <v>32.216882774383137</v>
      </c>
      <c r="BK65" s="4">
        <f t="shared" si="96"/>
        <v>3.4276429643405504E-3</v>
      </c>
      <c r="BL65" s="4">
        <f t="shared" si="20"/>
        <v>7.3772321369286725E-4</v>
      </c>
      <c r="BM65" s="4">
        <f t="shared" si="205"/>
        <v>-77.435236492729274</v>
      </c>
      <c r="BN65" s="4">
        <f t="shared" si="206"/>
        <v>-90.755446287770383</v>
      </c>
      <c r="BO65" s="4">
        <f t="shared" si="207"/>
        <v>-100</v>
      </c>
      <c r="BP65" s="1">
        <f t="shared" si="24"/>
        <v>90.755446287770383</v>
      </c>
      <c r="BQ65" s="1">
        <f t="shared" si="97"/>
        <v>9.2445537122296173</v>
      </c>
      <c r="BR65" s="1">
        <f t="shared" si="208"/>
        <v>1.9060636294235254</v>
      </c>
      <c r="BS65" s="4">
        <f t="shared" si="98"/>
        <v>0.33232221094522618</v>
      </c>
      <c r="BT65" s="1">
        <f t="shared" si="249"/>
        <v>8.7567820158914164E-2</v>
      </c>
      <c r="BU65" s="4">
        <f t="shared" si="166"/>
        <v>-0.29202671400462837</v>
      </c>
      <c r="BV65" s="1">
        <f t="shared" si="167"/>
        <v>-0.54978577750148561</v>
      </c>
      <c r="BW65" s="1">
        <f t="shared" si="26"/>
        <v>3.4276429643405504E-3</v>
      </c>
      <c r="BX65" s="1">
        <f t="shared" si="250"/>
        <v>1002.3993500750383</v>
      </c>
      <c r="BY65" s="1">
        <f t="shared" si="251"/>
        <v>-564.64098920957576</v>
      </c>
      <c r="BZ65" s="1">
        <f t="shared" si="252"/>
        <v>332.32221094522617</v>
      </c>
      <c r="CA65" s="1">
        <f t="shared" si="253"/>
        <v>250</v>
      </c>
      <c r="CB65" s="1">
        <f t="shared" si="104"/>
        <v>1.1534328786649466E-4</v>
      </c>
      <c r="CC65" s="4">
        <f t="shared" si="168"/>
        <v>-2.2536628028847153E-2</v>
      </c>
      <c r="CD65" s="1">
        <f t="shared" si="169"/>
        <v>-0.8794473691139848</v>
      </c>
      <c r="CE65" s="4">
        <f t="shared" si="105"/>
        <v>22.968637719785455</v>
      </c>
      <c r="CF65" s="4">
        <f t="shared" si="27"/>
        <v>32.968637719785455</v>
      </c>
      <c r="CG65" s="4">
        <f t="shared" si="106"/>
        <v>3.7579978159711074E-3</v>
      </c>
      <c r="CH65" s="4">
        <f t="shared" si="28"/>
        <v>3.3035485163055702E-4</v>
      </c>
      <c r="CI65" s="4">
        <f t="shared" si="209"/>
        <v>-76.871812740014349</v>
      </c>
      <c r="CJ65" s="4">
        <f t="shared" si="210"/>
        <v>-89.326656167725503</v>
      </c>
      <c r="CK65" s="4">
        <f t="shared" si="211"/>
        <v>-100</v>
      </c>
      <c r="CL65" s="1">
        <f t="shared" si="32"/>
        <v>89.326656167725503</v>
      </c>
      <c r="CM65" s="1">
        <f t="shared" si="107"/>
        <v>10.673343832274497</v>
      </c>
      <c r="CN65" s="1">
        <f t="shared" si="212"/>
        <v>1.9045524223435328</v>
      </c>
      <c r="CO65" s="4">
        <f t="shared" si="108"/>
        <v>0.34327844820190023</v>
      </c>
      <c r="CP65" s="1">
        <f t="shared" si="254"/>
        <v>9.7525429291954582E-2</v>
      </c>
      <c r="CQ65" s="4">
        <f t="shared" si="170"/>
        <v>-0.30995790282738139</v>
      </c>
      <c r="CR65" s="1">
        <f t="shared" si="171"/>
        <v>-0.52196812730360098</v>
      </c>
      <c r="CS65" s="1">
        <f t="shared" si="34"/>
        <v>3.7579978159711074E-3</v>
      </c>
      <c r="CT65" s="1">
        <f t="shared" si="255"/>
        <v>1002.6305984711798</v>
      </c>
      <c r="CU65" s="1">
        <f t="shared" si="256"/>
        <v>-536.07170610334424</v>
      </c>
      <c r="CV65" s="1">
        <f t="shared" si="257"/>
        <v>343.27844820190023</v>
      </c>
      <c r="CW65" s="1">
        <f t="shared" si="258"/>
        <v>250</v>
      </c>
      <c r="CX65" s="1">
        <f t="shared" si="114"/>
        <v>1.2333987001758115E-4</v>
      </c>
      <c r="CY65" s="4">
        <f t="shared" si="172"/>
        <v>-4.8819185499837874E-2</v>
      </c>
      <c r="CZ65" s="1">
        <f t="shared" si="173"/>
        <v>-0.98831863949261478</v>
      </c>
      <c r="DA65" s="4">
        <f t="shared" si="115"/>
        <v>28.094132066856709</v>
      </c>
      <c r="DB65" s="4">
        <f t="shared" si="35"/>
        <v>38.094132066856709</v>
      </c>
      <c r="DC65" s="4">
        <f t="shared" si="116"/>
        <v>4.4710582568691726E-3</v>
      </c>
      <c r="DD65" s="4">
        <f t="shared" si="36"/>
        <v>7.1306044089806519E-4</v>
      </c>
      <c r="DE65" s="4">
        <f t="shared" si="213"/>
        <v>-74.815235503994415</v>
      </c>
      <c r="DF65" s="4">
        <f t="shared" si="214"/>
        <v>-87.450953838740716</v>
      </c>
      <c r="DG65" s="4">
        <f t="shared" si="215"/>
        <v>-100</v>
      </c>
      <c r="DH65" s="1">
        <f t="shared" si="40"/>
        <v>87.450953838740716</v>
      </c>
      <c r="DI65" s="1">
        <f t="shared" si="117"/>
        <v>12.549046161259284</v>
      </c>
      <c r="DJ65" s="1">
        <f t="shared" si="216"/>
        <v>1.8980560715461301</v>
      </c>
      <c r="DK65" s="4">
        <f t="shared" si="118"/>
        <v>0.35743887612460501</v>
      </c>
      <c r="DL65" s="1">
        <f t="shared" si="259"/>
        <v>0.10312812780772922</v>
      </c>
      <c r="DM65" s="4">
        <f t="shared" si="174"/>
        <v>-0.2759954886312822</v>
      </c>
      <c r="DN65" s="1">
        <f t="shared" si="175"/>
        <v>-0.49032658364800458</v>
      </c>
      <c r="DO65" s="1">
        <f t="shared" si="42"/>
        <v>4.4710582568691726E-3</v>
      </c>
      <c r="DP65" s="1">
        <f t="shared" si="260"/>
        <v>1003.1297407798083</v>
      </c>
      <c r="DQ65" s="1">
        <f t="shared" si="261"/>
        <v>-503.57520793817366</v>
      </c>
      <c r="DR65" s="1">
        <f t="shared" si="262"/>
        <v>357.43887612460503</v>
      </c>
      <c r="DS65" s="1">
        <f t="shared" si="263"/>
        <v>250</v>
      </c>
      <c r="DT65" s="1">
        <f t="shared" si="124"/>
        <v>1.2561222868059124E-4</v>
      </c>
      <c r="DU65" s="4">
        <f t="shared" si="176"/>
        <v>-7.3403876664247136E-2</v>
      </c>
      <c r="DV65" s="1">
        <f t="shared" si="177"/>
        <v>-1.1911684408815402</v>
      </c>
      <c r="DW65" s="4">
        <f t="shared" si="125"/>
        <v>27.928125432399792</v>
      </c>
      <c r="DX65" s="4">
        <f t="shared" si="43"/>
        <v>37.928125432399796</v>
      </c>
      <c r="DY65" s="4">
        <f t="shared" si="126"/>
        <v>4.6479864661744296E-3</v>
      </c>
      <c r="DZ65" s="4">
        <f t="shared" si="44"/>
        <v>1.7692820930525696E-4</v>
      </c>
      <c r="EA65" s="4">
        <f t="shared" si="217"/>
        <v>-74.355016163869493</v>
      </c>
      <c r="EB65" s="4">
        <f t="shared" si="218"/>
        <v>-86.814726612743314</v>
      </c>
      <c r="EC65" s="4">
        <f t="shared" si="219"/>
        <v>-100</v>
      </c>
      <c r="ED65" s="1">
        <f t="shared" si="48"/>
        <v>86.814726612743314</v>
      </c>
      <c r="EE65" s="1">
        <f t="shared" si="127"/>
        <v>13.185273387256686</v>
      </c>
      <c r="EF65" s="1">
        <f t="shared" si="220"/>
        <v>1.8966926563681319</v>
      </c>
      <c r="EG65" s="4">
        <f t="shared" si="128"/>
        <v>0.36365186706760255</v>
      </c>
      <c r="EH65" s="1">
        <f t="shared" si="264"/>
        <v>0.11062488300486147</v>
      </c>
      <c r="EI65" s="4">
        <f t="shared" si="178"/>
        <v>-0.27916662693565625</v>
      </c>
      <c r="EJ65" s="1">
        <f t="shared" si="179"/>
        <v>-0.48971914924205473</v>
      </c>
      <c r="EK65" s="1">
        <f t="shared" si="50"/>
        <v>4.6479864661744296E-3</v>
      </c>
      <c r="EL65" s="1">
        <f t="shared" si="265"/>
        <v>1003.253590526322</v>
      </c>
      <c r="EM65" s="1">
        <f t="shared" si="266"/>
        <v>-502.95136065457501</v>
      </c>
      <c r="EN65" s="1">
        <f t="shared" si="267"/>
        <v>363.65186706760255</v>
      </c>
      <c r="EO65" s="1">
        <f t="shared" si="268"/>
        <v>250</v>
      </c>
      <c r="EP65" s="1">
        <f t="shared" si="134"/>
        <v>1.3119481794325317E-4</v>
      </c>
      <c r="EQ65" s="4">
        <f t="shared" si="180"/>
        <v>-8.9815393725599713E-2</v>
      </c>
      <c r="ER65" s="1">
        <f t="shared" si="181"/>
        <v>-1.251812010269207</v>
      </c>
      <c r="ES65" s="4">
        <f t="shared" si="135"/>
        <v>36.62058829226752</v>
      </c>
      <c r="ET65" s="4">
        <f t="shared" si="51"/>
        <v>46.62058829226752</v>
      </c>
      <c r="EU65" s="4">
        <f t="shared" si="136"/>
        <v>5.1848290757082497E-3</v>
      </c>
      <c r="EV65" s="4">
        <f t="shared" si="221"/>
        <v>5.3684260953382017E-4</v>
      </c>
      <c r="EW65" s="4">
        <f t="shared" si="222"/>
        <v>-73.151392457000611</v>
      </c>
      <c r="EX65" s="4">
        <f t="shared" si="223"/>
        <v>-85.749899697497668</v>
      </c>
      <c r="EY65" s="4">
        <f t="shared" si="224"/>
        <v>-99.984208186998103</v>
      </c>
      <c r="EZ65" s="1">
        <f t="shared" si="56"/>
        <v>85.749899697497668</v>
      </c>
      <c r="FA65" s="1">
        <f t="shared" si="137"/>
        <v>14.250100302502332</v>
      </c>
      <c r="FB65" s="1">
        <f t="shared" si="225"/>
        <v>1.8923117760763963</v>
      </c>
      <c r="FC65" s="4">
        <f t="shared" si="138"/>
        <v>0.37090555884930154</v>
      </c>
      <c r="FD65" s="1">
        <f t="shared" si="269"/>
        <v>0.10057847368643889</v>
      </c>
      <c r="FE65" s="4">
        <f t="shared" si="182"/>
        <v>-0.25825377825046486</v>
      </c>
      <c r="FF65" s="1">
        <f t="shared" si="183"/>
        <v>-0.46929825685034943</v>
      </c>
      <c r="FG65" s="1">
        <f t="shared" si="58"/>
        <v>5.1848290757082497E-3</v>
      </c>
      <c r="FH65" s="1">
        <f t="shared" si="270"/>
        <v>1003.6293803529959</v>
      </c>
      <c r="FI65" s="1">
        <f t="shared" si="271"/>
        <v>-481.97869575044587</v>
      </c>
      <c r="FJ65" s="1">
        <f t="shared" si="272"/>
        <v>370.90555884930154</v>
      </c>
      <c r="FK65" s="1">
        <f t="shared" si="273"/>
        <v>250</v>
      </c>
      <c r="FL65" s="1">
        <f t="shared" si="144"/>
        <v>1.1751495790043517E-4</v>
      </c>
      <c r="FM65" s="4">
        <f t="shared" si="184"/>
        <v>-0.10483739648166061</v>
      </c>
      <c r="FN65" s="1">
        <f t="shared" si="185"/>
        <v>-1.4010446654087232</v>
      </c>
      <c r="FO65" s="4">
        <f t="shared" si="145"/>
        <v>40.691578589729282</v>
      </c>
      <c r="FP65" s="4">
        <f t="shared" si="59"/>
        <v>50.691578589729282</v>
      </c>
      <c r="FQ65" s="4">
        <f t="shared" si="146"/>
        <v>5.3624453696355812E-3</v>
      </c>
      <c r="FR65" s="4">
        <f t="shared" si="226"/>
        <v>1.7761629392733149E-4</v>
      </c>
      <c r="FS65" s="4">
        <f t="shared" si="227"/>
        <v>-72.691246617810634</v>
      </c>
      <c r="FT65" s="4">
        <f t="shared" si="228"/>
        <v>-85.418235723660558</v>
      </c>
      <c r="FU65" s="4">
        <f t="shared" si="229"/>
        <v>-99.524062347808126</v>
      </c>
      <c r="FV65" s="1">
        <f t="shared" si="147"/>
        <v>85.418235723660558</v>
      </c>
      <c r="FW65" s="1">
        <f t="shared" si="148"/>
        <v>14.581764276339442</v>
      </c>
      <c r="FX65" s="1">
        <f t="shared" si="230"/>
        <v>1.8906635035078443</v>
      </c>
      <c r="FY65" s="4">
        <f t="shared" si="149"/>
        <v>0.36879198787473033</v>
      </c>
      <c r="FZ65" s="1">
        <f t="shared" si="274"/>
        <v>9.6416664655384496E-2</v>
      </c>
      <c r="GA65" s="4">
        <f t="shared" si="186"/>
        <v>-0.2589213657961712</v>
      </c>
      <c r="GB65" s="1">
        <f t="shared" si="187"/>
        <v>-0.43837308365065997</v>
      </c>
      <c r="GC65" s="1">
        <f t="shared" si="65"/>
        <v>5.3624453696355812E-3</v>
      </c>
      <c r="GD65" s="1">
        <f t="shared" si="275"/>
        <v>1003.753711758745</v>
      </c>
      <c r="GE65" s="1">
        <f t="shared" si="276"/>
        <v>-450.21792437090079</v>
      </c>
      <c r="GF65" s="1">
        <f t="shared" si="277"/>
        <v>368.79198787473035</v>
      </c>
      <c r="GG65" s="1">
        <f t="shared" si="278"/>
        <v>250</v>
      </c>
      <c r="GH65" s="1">
        <f t="shared" si="155"/>
        <v>1.1127349480057163E-4</v>
      </c>
      <c r="GI65" s="4">
        <f t="shared" si="188"/>
        <v>-9.1430635676143943E-2</v>
      </c>
      <c r="GJ65" s="1">
        <f t="shared" si="189"/>
        <v>-1.4320419780850391</v>
      </c>
      <c r="GK65" s="4">
        <f t="shared" si="190"/>
        <v>46.985674938355743</v>
      </c>
      <c r="GL65" s="4">
        <f t="shared" si="66"/>
        <v>56.985674938355743</v>
      </c>
      <c r="GM65" s="4">
        <f t="shared" si="191"/>
        <v>5.7198977246493169E-3</v>
      </c>
      <c r="GN65" s="4">
        <f t="shared" si="231"/>
        <v>3.5745235501373571E-4</v>
      </c>
      <c r="GO65" s="4">
        <v>270</v>
      </c>
      <c r="GP65" s="4"/>
      <c r="GQ65" s="4"/>
      <c r="GR65" s="4"/>
      <c r="GS65" s="4"/>
      <c r="GT65" s="4"/>
      <c r="GU65" s="4"/>
      <c r="GV65" s="4"/>
      <c r="GW65" s="4"/>
      <c r="GX65" s="6"/>
      <c r="GY65" s="4"/>
      <c r="GZ65" s="4"/>
      <c r="HA65" s="4"/>
      <c r="HB65" s="1"/>
      <c r="HC65" s="4"/>
      <c r="HD65" s="4"/>
    </row>
    <row r="66" spans="1:212" s="5" customFormat="1">
      <c r="A66" s="1">
        <v>48</v>
      </c>
      <c r="B66" s="1">
        <f t="shared" si="192"/>
        <v>100</v>
      </c>
      <c r="C66" s="1">
        <v>0</v>
      </c>
      <c r="D66" s="1">
        <f t="shared" si="193"/>
        <v>-100</v>
      </c>
      <c r="E66" s="1">
        <f t="shared" si="156"/>
        <v>265</v>
      </c>
      <c r="F66" s="4">
        <f t="shared" si="232"/>
        <v>1.938499999999997</v>
      </c>
      <c r="G66" s="10">
        <f t="shared" si="233"/>
        <v>-95.214099273399214</v>
      </c>
      <c r="H66" s="25">
        <f t="shared" si="70"/>
        <v>-100</v>
      </c>
      <c r="I66" s="25">
        <f t="shared" si="71"/>
        <v>100</v>
      </c>
      <c r="J66" s="4">
        <f t="shared" si="194"/>
        <v>0</v>
      </c>
      <c r="K66" s="1">
        <f t="shared" si="195"/>
        <v>1.906075999999997</v>
      </c>
      <c r="L66" s="1">
        <f t="shared" si="234"/>
        <v>0.24999999999999911</v>
      </c>
      <c r="M66" s="1">
        <f t="shared" si="157"/>
        <v>0.24999999999999911</v>
      </c>
      <c r="N66" s="1">
        <v>0</v>
      </c>
      <c r="O66" s="4">
        <f t="shared" si="235"/>
        <v>0.25000000000000316</v>
      </c>
      <c r="P66" s="1">
        <f t="shared" si="236"/>
        <v>256.75499999999909</v>
      </c>
      <c r="Q66" s="4">
        <f t="shared" si="237"/>
        <v>249.99999999999912</v>
      </c>
      <c r="R66" s="1">
        <f t="shared" si="238"/>
        <v>250</v>
      </c>
      <c r="S66" s="4">
        <f t="shared" si="196"/>
        <v>1.8473576804679038E-3</v>
      </c>
      <c r="T66" s="4"/>
      <c r="U66" s="4">
        <f t="shared" si="197"/>
        <v>-82.403540477326885</v>
      </c>
      <c r="V66" s="4">
        <f t="shared" si="198"/>
        <v>-96.836620444487735</v>
      </c>
      <c r="W66" s="4">
        <f t="shared" si="199"/>
        <v>-100</v>
      </c>
      <c r="X66" s="1">
        <f t="shared" si="8"/>
        <v>96.836620444487735</v>
      </c>
      <c r="Y66" s="1">
        <f t="shared" si="77"/>
        <v>3.1633795555122646</v>
      </c>
      <c r="Z66" s="1">
        <f t="shared" si="200"/>
        <v>1.9291853474797622</v>
      </c>
      <c r="AA66" s="4">
        <f t="shared" si="78"/>
        <v>0.28843210213394865</v>
      </c>
      <c r="AB66" s="1">
        <f t="shared" si="239"/>
        <v>5.0918094590641491E-2</v>
      </c>
      <c r="AC66" s="4">
        <f t="shared" si="158"/>
        <v>-0.35355819774007519</v>
      </c>
      <c r="AD66" s="1">
        <f t="shared" si="159"/>
        <v>0.28843210213394865</v>
      </c>
      <c r="AE66" s="1">
        <f t="shared" si="10"/>
        <v>1.8473576804679038E-3</v>
      </c>
      <c r="AF66" s="1">
        <f t="shared" si="240"/>
        <v>1001.2931503763276</v>
      </c>
      <c r="AG66" s="1">
        <f t="shared" si="241"/>
        <v>296.22553753360796</v>
      </c>
      <c r="AH66" s="1">
        <f t="shared" si="242"/>
        <v>288.43210213394866</v>
      </c>
      <c r="AI66" s="1">
        <f t="shared" si="243"/>
        <v>250</v>
      </c>
      <c r="AJ66" s="1">
        <f t="shared" si="84"/>
        <v>7.8617538047950469E-5</v>
      </c>
      <c r="AK66" s="4">
        <f t="shared" si="160"/>
        <v>9.3881739048016097E-2</v>
      </c>
      <c r="AL66" s="1">
        <f t="shared" si="161"/>
        <v>-0.36795768106895982</v>
      </c>
      <c r="AM66" s="4">
        <f t="shared" si="85"/>
        <v>15.242191646157705</v>
      </c>
      <c r="AN66" s="4">
        <f t="shared" si="11"/>
        <v>25.242191646157707</v>
      </c>
      <c r="AO66" s="4">
        <f t="shared" si="86"/>
        <v>2.2051131093850352E-3</v>
      </c>
      <c r="AP66" s="4">
        <f t="shared" si="12"/>
        <v>3.5775542891713138E-4</v>
      </c>
      <c r="AQ66" s="4">
        <f t="shared" si="201"/>
        <v>-80.814605621370561</v>
      </c>
      <c r="AR66" s="4">
        <f t="shared" si="202"/>
        <v>-94.665312950809408</v>
      </c>
      <c r="AS66" s="4">
        <f t="shared" si="203"/>
        <v>-100</v>
      </c>
      <c r="AT66" s="1">
        <f t="shared" si="16"/>
        <v>94.665312950809408</v>
      </c>
      <c r="AU66" s="1">
        <f t="shared" si="87"/>
        <v>5.3346870491905918</v>
      </c>
      <c r="AV66" s="1">
        <f t="shared" si="204"/>
        <v>1.9263754214811497</v>
      </c>
      <c r="AW66" s="4">
        <f t="shared" si="88"/>
        <v>0.30272370623859235</v>
      </c>
      <c r="AX66" s="1">
        <f t="shared" si="244"/>
        <v>6.775148842910772E-2</v>
      </c>
      <c r="AY66" s="4">
        <f t="shared" si="162"/>
        <v>-0.35228913201284817</v>
      </c>
      <c r="AZ66" s="1">
        <f t="shared" si="163"/>
        <v>-0.67789669965060506</v>
      </c>
      <c r="BA66" s="1">
        <f t="shared" si="18"/>
        <v>2.2051131093850352E-3</v>
      </c>
      <c r="BB66" s="1">
        <f t="shared" si="245"/>
        <v>1001.5435791765694</v>
      </c>
      <c r="BC66" s="1">
        <f t="shared" si="246"/>
        <v>-696.2134684751644</v>
      </c>
      <c r="BD66" s="1">
        <f t="shared" si="247"/>
        <v>302.72370623859234</v>
      </c>
      <c r="BE66" s="1">
        <f t="shared" si="248"/>
        <v>250</v>
      </c>
      <c r="BF66" s="1">
        <f t="shared" si="94"/>
        <v>9.6961328252529591E-5</v>
      </c>
      <c r="BG66" s="4">
        <f t="shared" si="164"/>
        <v>1.2733661487525421E-2</v>
      </c>
      <c r="BH66" s="1">
        <f t="shared" si="165"/>
        <v>-0.53854461585873337</v>
      </c>
      <c r="BI66" s="4">
        <f t="shared" si="95"/>
        <v>15.012294533360606</v>
      </c>
      <c r="BJ66" s="4">
        <f t="shared" si="19"/>
        <v>25.012294533360606</v>
      </c>
      <c r="BK66" s="4">
        <f t="shared" si="96"/>
        <v>2.8047136481062591E-3</v>
      </c>
      <c r="BL66" s="4">
        <f t="shared" si="20"/>
        <v>5.9960053872122393E-4</v>
      </c>
      <c r="BM66" s="4">
        <f t="shared" si="205"/>
        <v>-78.903777295768919</v>
      </c>
      <c r="BN66" s="4">
        <f t="shared" si="206"/>
        <v>-92.210133748913023</v>
      </c>
      <c r="BO66" s="4">
        <f t="shared" si="207"/>
        <v>-100</v>
      </c>
      <c r="BP66" s="1">
        <f t="shared" si="24"/>
        <v>92.210133748913023</v>
      </c>
      <c r="BQ66" s="1">
        <f t="shared" si="97"/>
        <v>7.7898662510869769</v>
      </c>
      <c r="BR66" s="1">
        <f t="shared" si="208"/>
        <v>1.9222718006759583</v>
      </c>
      <c r="BS66" s="4">
        <f t="shared" si="98"/>
        <v>0.32416342504865803</v>
      </c>
      <c r="BT66" s="1">
        <f t="shared" si="249"/>
        <v>9.1645128634631923E-2</v>
      </c>
      <c r="BU66" s="4">
        <f t="shared" si="166"/>
        <v>-0.29202671400462837</v>
      </c>
      <c r="BV66" s="1">
        <f t="shared" si="167"/>
        <v>-0.61865146419026384</v>
      </c>
      <c r="BW66" s="1">
        <f t="shared" si="26"/>
        <v>2.8047136481062591E-3</v>
      </c>
      <c r="BX66" s="1">
        <f t="shared" si="250"/>
        <v>1001.9632995536745</v>
      </c>
      <c r="BY66" s="1">
        <f t="shared" si="251"/>
        <v>-635.36742675268476</v>
      </c>
      <c r="BZ66" s="1">
        <f t="shared" si="252"/>
        <v>324.16342504865804</v>
      </c>
      <c r="CA66" s="1">
        <f t="shared" si="253"/>
        <v>250</v>
      </c>
      <c r="CB66" s="1">
        <f t="shared" si="104"/>
        <v>1.2458586324685825E-4</v>
      </c>
      <c r="CC66" s="4">
        <f t="shared" si="168"/>
        <v>-1.4213477454390517E-2</v>
      </c>
      <c r="CD66" s="1">
        <f t="shared" si="169"/>
        <v>-0.71539188948095522</v>
      </c>
      <c r="CE66" s="4">
        <f t="shared" si="105"/>
        <v>19.830628063836883</v>
      </c>
      <c r="CF66" s="4">
        <f t="shared" si="27"/>
        <v>29.830628063836883</v>
      </c>
      <c r="CG66" s="4">
        <f t="shared" si="106"/>
        <v>3.1768155066526907E-3</v>
      </c>
      <c r="CH66" s="4">
        <f t="shared" si="28"/>
        <v>3.7210185854643155E-4</v>
      </c>
      <c r="CI66" s="4">
        <f t="shared" si="209"/>
        <v>-78.414713419676559</v>
      </c>
      <c r="CJ66" s="4">
        <f t="shared" si="210"/>
        <v>-90.661184229352301</v>
      </c>
      <c r="CK66" s="4">
        <f t="shared" si="211"/>
        <v>-100</v>
      </c>
      <c r="CL66" s="1">
        <f t="shared" si="32"/>
        <v>90.661184229352301</v>
      </c>
      <c r="CM66" s="1">
        <f t="shared" si="107"/>
        <v>9.3388157706476989</v>
      </c>
      <c r="CN66" s="1">
        <f t="shared" si="212"/>
        <v>1.9209843182700967</v>
      </c>
      <c r="CO66" s="4">
        <f t="shared" si="108"/>
        <v>0.32863791853127822</v>
      </c>
      <c r="CP66" s="1">
        <f t="shared" si="254"/>
        <v>8.9071503046392553E-2</v>
      </c>
      <c r="CQ66" s="4">
        <f t="shared" si="170"/>
        <v>-0.30995790282738139</v>
      </c>
      <c r="CR66" s="1">
        <f t="shared" si="171"/>
        <v>-0.5055781289846244</v>
      </c>
      <c r="CS66" s="1">
        <f t="shared" si="34"/>
        <v>3.1768155066526907E-3</v>
      </c>
      <c r="CT66" s="1">
        <f t="shared" si="255"/>
        <v>1002.2237708546569</v>
      </c>
      <c r="CU66" s="1">
        <f t="shared" si="256"/>
        <v>-519.23885002978898</v>
      </c>
      <c r="CV66" s="1">
        <f t="shared" si="257"/>
        <v>328.63791853127822</v>
      </c>
      <c r="CW66" s="1">
        <f t="shared" si="258"/>
        <v>250</v>
      </c>
      <c r="CX66" s="1">
        <f t="shared" si="114"/>
        <v>1.1623646186368336E-4</v>
      </c>
      <c r="CY66" s="4">
        <f t="shared" si="172"/>
        <v>-2.2186750982445744E-2</v>
      </c>
      <c r="CZ66" s="1">
        <f t="shared" si="173"/>
        <v>-0.81639062764561843</v>
      </c>
      <c r="DA66" s="4">
        <f t="shared" si="115"/>
        <v>18.658150899903916</v>
      </c>
      <c r="DB66" s="4">
        <f t="shared" si="35"/>
        <v>28.658150899903916</v>
      </c>
      <c r="DC66" s="4">
        <f t="shared" si="116"/>
        <v>3.7535801447641693E-3</v>
      </c>
      <c r="DD66" s="4">
        <f t="shared" si="36"/>
        <v>5.767646381114786E-4</v>
      </c>
      <c r="DE66" s="4">
        <f t="shared" si="213"/>
        <v>-76.371123158070446</v>
      </c>
      <c r="DF66" s="4">
        <f t="shared" si="214"/>
        <v>-88.852168415804584</v>
      </c>
      <c r="DG66" s="4">
        <f t="shared" si="215"/>
        <v>-100</v>
      </c>
      <c r="DH66" s="1">
        <f t="shared" si="40"/>
        <v>88.852168415804584</v>
      </c>
      <c r="DI66" s="1">
        <f t="shared" si="117"/>
        <v>11.147831584195416</v>
      </c>
      <c r="DJ66" s="1">
        <f t="shared" si="216"/>
        <v>1.9155966784393756</v>
      </c>
      <c r="DK66" s="4">
        <f t="shared" si="118"/>
        <v>0.35081213786491094</v>
      </c>
      <c r="DL66" s="1">
        <f t="shared" si="259"/>
        <v>0.11438016459310053</v>
      </c>
      <c r="DM66" s="4">
        <f t="shared" si="174"/>
        <v>-0.2759954886312822</v>
      </c>
      <c r="DN66" s="1">
        <f t="shared" si="175"/>
        <v>-0.54411282159890639</v>
      </c>
      <c r="DO66" s="1">
        <f t="shared" si="42"/>
        <v>3.7535801447641693E-3</v>
      </c>
      <c r="DP66" s="1">
        <f t="shared" si="260"/>
        <v>1002.627506101335</v>
      </c>
      <c r="DQ66" s="1">
        <f t="shared" si="261"/>
        <v>-558.81475003850881</v>
      </c>
      <c r="DR66" s="1">
        <f t="shared" si="262"/>
        <v>350.81213786491094</v>
      </c>
      <c r="DS66" s="1">
        <f t="shared" si="263"/>
        <v>250</v>
      </c>
      <c r="DT66" s="1">
        <f t="shared" si="124"/>
        <v>1.4349562242100067E-4</v>
      </c>
      <c r="DU66" s="4">
        <f t="shared" si="176"/>
        <v>-6.3495899302454223E-2</v>
      </c>
      <c r="DV66" s="1">
        <f t="shared" si="177"/>
        <v>-1.0018909354934966</v>
      </c>
      <c r="DW66" s="4">
        <f t="shared" si="125"/>
        <v>27.298604913233461</v>
      </c>
      <c r="DX66" s="4">
        <f t="shared" si="43"/>
        <v>37.298604913233461</v>
      </c>
      <c r="DY66" s="4">
        <f t="shared" si="126"/>
        <v>4.0640480999543458E-3</v>
      </c>
      <c r="DZ66" s="4">
        <f t="shared" si="44"/>
        <v>3.1046795519017656E-4</v>
      </c>
      <c r="EA66" s="4">
        <f t="shared" si="217"/>
        <v>-75.867270648413097</v>
      </c>
      <c r="EB66" s="4">
        <f t="shared" si="218"/>
        <v>-88.09114900296801</v>
      </c>
      <c r="EC66" s="4">
        <f t="shared" si="219"/>
        <v>-100</v>
      </c>
      <c r="ED66" s="1">
        <f t="shared" si="48"/>
        <v>88.09114900296801</v>
      </c>
      <c r="EE66" s="1">
        <f t="shared" si="127"/>
        <v>11.90885099703199</v>
      </c>
      <c r="EF66" s="1">
        <f t="shared" si="220"/>
        <v>1.9140901220909445</v>
      </c>
      <c r="EG66" s="4">
        <f t="shared" si="128"/>
        <v>0.34794931445625288</v>
      </c>
      <c r="EH66" s="1">
        <f t="shared" si="264"/>
        <v>9.5606743162994792E-2</v>
      </c>
      <c r="EI66" s="4">
        <f t="shared" si="178"/>
        <v>-0.27916662693565625</v>
      </c>
      <c r="EJ66" s="1">
        <f t="shared" si="179"/>
        <v>-0.46675581858446508</v>
      </c>
      <c r="EK66" s="1">
        <f t="shared" si="50"/>
        <v>4.0640480999543458E-3</v>
      </c>
      <c r="EL66" s="1">
        <f t="shared" si="265"/>
        <v>1002.844833669968</v>
      </c>
      <c r="EM66" s="1">
        <f t="shared" si="266"/>
        <v>-479.36756080261733</v>
      </c>
      <c r="EN66" s="1">
        <f t="shared" si="267"/>
        <v>347.94931445625286</v>
      </c>
      <c r="EO66" s="1">
        <f t="shared" si="268"/>
        <v>250</v>
      </c>
      <c r="EP66" s="1">
        <f t="shared" si="134"/>
        <v>1.1678767324401675E-4</v>
      </c>
      <c r="EQ66" s="4">
        <f t="shared" si="180"/>
        <v>-5.3196299881664612E-2</v>
      </c>
      <c r="ER66" s="1">
        <f t="shared" si="181"/>
        <v>-1.0692083248702511</v>
      </c>
      <c r="ES66" s="4">
        <f t="shared" si="135"/>
        <v>30.516838485595613</v>
      </c>
      <c r="ET66" s="4">
        <f t="shared" si="51"/>
        <v>40.516838485595613</v>
      </c>
      <c r="EU66" s="4">
        <f t="shared" si="136"/>
        <v>4.5821779676492027E-3</v>
      </c>
      <c r="EV66" s="4">
        <f t="shared" si="221"/>
        <v>5.1812986769485692E-4</v>
      </c>
      <c r="EW66" s="4">
        <f t="shared" si="222"/>
        <v>-74.673606937576182</v>
      </c>
      <c r="EX66" s="4">
        <f t="shared" si="223"/>
        <v>-87.072003756598122</v>
      </c>
      <c r="EY66" s="4">
        <f t="shared" si="224"/>
        <v>-100</v>
      </c>
      <c r="EZ66" s="1">
        <f t="shared" si="56"/>
        <v>87.072003756598122</v>
      </c>
      <c r="FA66" s="1">
        <f t="shared" si="137"/>
        <v>12.927996243401878</v>
      </c>
      <c r="FB66" s="1">
        <f t="shared" si="225"/>
        <v>1.9102973280328626</v>
      </c>
      <c r="FC66" s="4">
        <f t="shared" si="138"/>
        <v>0.35971103912932456</v>
      </c>
      <c r="FD66" s="1">
        <f t="shared" si="269"/>
        <v>0.10040132685376715</v>
      </c>
      <c r="FE66" s="4">
        <f t="shared" si="182"/>
        <v>-0.25825377825046486</v>
      </c>
      <c r="FF66" s="1">
        <f t="shared" si="183"/>
        <v>-0.48059532045089493</v>
      </c>
      <c r="FG66" s="1">
        <f t="shared" si="58"/>
        <v>4.5821779676492027E-3</v>
      </c>
      <c r="FH66" s="1">
        <f t="shared" si="270"/>
        <v>1003.2075245773544</v>
      </c>
      <c r="FI66" s="1">
        <f t="shared" si="271"/>
        <v>-493.58100600947807</v>
      </c>
      <c r="FJ66" s="1">
        <f t="shared" si="272"/>
        <v>359.71103912932455</v>
      </c>
      <c r="FK66" s="1">
        <f t="shared" si="273"/>
        <v>250</v>
      </c>
      <c r="FL66" s="1">
        <f t="shared" si="144"/>
        <v>1.205302216118094E-4</v>
      </c>
      <c r="FM66" s="4">
        <f t="shared" si="184"/>
        <v>-8.0596754376306451E-2</v>
      </c>
      <c r="FN66" s="1">
        <f t="shared" si="185"/>
        <v>-1.2261412462886072</v>
      </c>
      <c r="FO66" s="4">
        <f t="shared" si="145"/>
        <v>36.908693181331778</v>
      </c>
      <c r="FP66" s="4">
        <f t="shared" si="59"/>
        <v>46.908693181331778</v>
      </c>
      <c r="FQ66" s="4">
        <f t="shared" si="146"/>
        <v>4.8197832362782793E-3</v>
      </c>
      <c r="FR66" s="4">
        <f t="shared" si="226"/>
        <v>2.3760526862907656E-4</v>
      </c>
      <c r="FS66" s="4">
        <f t="shared" si="227"/>
        <v>-74.132613130771404</v>
      </c>
      <c r="FT66" s="4">
        <f t="shared" si="228"/>
        <v>-86.648548903553063</v>
      </c>
      <c r="FU66" s="4">
        <f t="shared" si="229"/>
        <v>-100</v>
      </c>
      <c r="FV66" s="1">
        <f t="shared" si="147"/>
        <v>86.648548903553063</v>
      </c>
      <c r="FW66" s="1">
        <f t="shared" si="148"/>
        <v>13.351451096446937</v>
      </c>
      <c r="FX66" s="1">
        <f t="shared" si="230"/>
        <v>1.9085675369859019</v>
      </c>
      <c r="FY66" s="4">
        <f t="shared" si="149"/>
        <v>0.35808066956115159</v>
      </c>
      <c r="FZ66" s="1">
        <f t="shared" si="274"/>
        <v>9.1511074141414572E-2</v>
      </c>
      <c r="GA66" s="4">
        <f t="shared" si="186"/>
        <v>-0.2589213657961712</v>
      </c>
      <c r="GB66" s="1">
        <f t="shared" si="187"/>
        <v>-0.44396341431578779</v>
      </c>
      <c r="GC66" s="1">
        <f t="shared" si="65"/>
        <v>4.8197832362782793E-3</v>
      </c>
      <c r="GD66" s="1">
        <f t="shared" si="275"/>
        <v>1003.3738482653949</v>
      </c>
      <c r="GE66" s="1">
        <f t="shared" si="276"/>
        <v>-455.95930577060034</v>
      </c>
      <c r="GF66" s="1">
        <f t="shared" si="277"/>
        <v>358.08066956115158</v>
      </c>
      <c r="GG66" s="1">
        <f t="shared" si="278"/>
        <v>250</v>
      </c>
      <c r="GH66" s="1">
        <f t="shared" si="155"/>
        <v>1.0853242667146039E-4</v>
      </c>
      <c r="GI66" s="4">
        <f t="shared" si="188"/>
        <v>-6.9921520894472622E-2</v>
      </c>
      <c r="GJ66" s="1">
        <f t="shared" si="189"/>
        <v>-1.2748673299640423</v>
      </c>
      <c r="GK66" s="4">
        <f t="shared" si="190"/>
        <v>44.655903769181194</v>
      </c>
      <c r="GL66" s="4">
        <f t="shared" si="66"/>
        <v>54.655903769181194</v>
      </c>
      <c r="GM66" s="4">
        <f t="shared" si="191"/>
        <v>5.219520917753866E-3</v>
      </c>
      <c r="GN66" s="4">
        <f t="shared" si="231"/>
        <v>3.9973768147558673E-4</v>
      </c>
      <c r="GO66" s="4">
        <v>265</v>
      </c>
      <c r="GP66" s="4"/>
      <c r="GQ66" s="4"/>
      <c r="GR66" s="4"/>
      <c r="GS66" s="4"/>
      <c r="GT66" s="4"/>
      <c r="GU66" s="4"/>
      <c r="GV66" s="4"/>
      <c r="GW66" s="4"/>
      <c r="GX66" s="6"/>
      <c r="GY66" s="4"/>
      <c r="GZ66" s="4"/>
      <c r="HA66" s="4"/>
      <c r="HB66" s="1"/>
      <c r="HC66" s="4"/>
      <c r="HD66" s="4"/>
    </row>
    <row r="67" spans="1:212">
      <c r="A67" s="1">
        <v>49</v>
      </c>
      <c r="B67" s="1">
        <f t="shared" si="192"/>
        <v>100</v>
      </c>
      <c r="C67" s="1">
        <v>0</v>
      </c>
      <c r="D67" s="1">
        <f t="shared" si="193"/>
        <v>-100</v>
      </c>
      <c r="E67" s="1">
        <f t="shared" si="156"/>
        <v>260</v>
      </c>
      <c r="F67" s="1">
        <f t="shared" si="232"/>
        <v>1.950999999999997</v>
      </c>
      <c r="G67" s="10">
        <f t="shared" si="233"/>
        <v>-96.221683938853673</v>
      </c>
      <c r="H67" s="25">
        <f t="shared" si="70"/>
        <v>-100</v>
      </c>
      <c r="I67" s="25">
        <f t="shared" si="71"/>
        <v>100</v>
      </c>
      <c r="J67" s="1">
        <f t="shared" si="194"/>
        <v>0</v>
      </c>
      <c r="K67" s="1">
        <f t="shared" si="195"/>
        <v>1.918575999999997</v>
      </c>
      <c r="L67" s="1">
        <f t="shared" si="234"/>
        <v>0.24999999999999911</v>
      </c>
      <c r="M67" s="1">
        <f t="shared" si="157"/>
        <v>0.24999999999999911</v>
      </c>
      <c r="N67" s="1">
        <v>0</v>
      </c>
      <c r="O67" s="1">
        <f t="shared" si="235"/>
        <v>0.25000000000000322</v>
      </c>
      <c r="P67" s="1">
        <f t="shared" si="236"/>
        <v>256.75499999999909</v>
      </c>
      <c r="Q67" s="1">
        <f t="shared" si="237"/>
        <v>249.99999999999912</v>
      </c>
      <c r="R67" s="1">
        <f t="shared" si="238"/>
        <v>250</v>
      </c>
      <c r="S67" s="4">
        <f t="shared" si="196"/>
        <v>1.4584299996024824E-3</v>
      </c>
      <c r="U67" s="4">
        <f t="shared" si="197"/>
        <v>-83.537549099091166</v>
      </c>
      <c r="V67" s="4">
        <f t="shared" si="198"/>
        <v>-98.05475007764143</v>
      </c>
      <c r="W67" s="4">
        <f t="shared" si="199"/>
        <v>-100</v>
      </c>
      <c r="X67" s="1">
        <f t="shared" si="8"/>
        <v>98.05475007764143</v>
      </c>
      <c r="Y67" s="1">
        <f t="shared" si="77"/>
        <v>1.9452499223585704</v>
      </c>
      <c r="Z67" s="1">
        <f t="shared" si="200"/>
        <v>1.9433740867335403</v>
      </c>
      <c r="AA67" s="4">
        <f t="shared" si="78"/>
        <v>0.2837747850755612</v>
      </c>
      <c r="AB67" s="1">
        <f t="shared" si="239"/>
        <v>5.0379233272722979E-2</v>
      </c>
      <c r="AC67" s="4">
        <f t="shared" si="158"/>
        <v>-0.35355819774007519</v>
      </c>
      <c r="AD67" s="1">
        <f t="shared" si="159"/>
        <v>0.2837747850755612</v>
      </c>
      <c r="AE67" s="1">
        <f t="shared" si="10"/>
        <v>1.4584299996024824E-3</v>
      </c>
      <c r="AF67" s="1">
        <f t="shared" si="240"/>
        <v>1001.0209009997218</v>
      </c>
      <c r="AG67" s="1">
        <f t="shared" si="241"/>
        <v>291.44237976830283</v>
      </c>
      <c r="AH67" s="1">
        <f t="shared" si="242"/>
        <v>283.77478507556123</v>
      </c>
      <c r="AI67" s="1">
        <f t="shared" si="243"/>
        <v>250</v>
      </c>
      <c r="AJ67" s="1">
        <f t="shared" si="84"/>
        <v>7.7785536173084286E-5</v>
      </c>
      <c r="AK67" s="4">
        <f t="shared" si="160"/>
        <v>6.820198748829974E-2</v>
      </c>
      <c r="AL67" s="1">
        <f t="shared" si="161"/>
        <v>-0.29640551241232083</v>
      </c>
      <c r="AM67" s="4">
        <f t="shared" si="85"/>
        <v>11.554702049879749</v>
      </c>
      <c r="AN67" s="4">
        <f t="shared" si="11"/>
        <v>21.554702049879751</v>
      </c>
      <c r="AO67" s="4">
        <f t="shared" si="86"/>
        <v>1.7467592489188942E-3</v>
      </c>
      <c r="AP67" s="4">
        <f t="shared" si="12"/>
        <v>2.8832924931641185E-4</v>
      </c>
      <c r="AQ67" s="4">
        <f t="shared" si="201"/>
        <v>-82.101285206399922</v>
      </c>
      <c r="AR67" s="4">
        <f t="shared" si="202"/>
        <v>-96.001321466216979</v>
      </c>
      <c r="AS67" s="4">
        <f t="shared" si="203"/>
        <v>-100</v>
      </c>
      <c r="AT67" s="1">
        <f t="shared" si="16"/>
        <v>96.001321466216979</v>
      </c>
      <c r="AU67" s="1">
        <f t="shared" si="87"/>
        <v>3.9986785337830213</v>
      </c>
      <c r="AV67" s="1">
        <f t="shared" si="204"/>
        <v>1.9411731615528587</v>
      </c>
      <c r="AW67" s="4">
        <f t="shared" si="88"/>
        <v>0.29595480143417952</v>
      </c>
      <c r="AX67" s="1">
        <f t="shared" si="244"/>
        <v>6.2215868276302953E-2</v>
      </c>
      <c r="AY67" s="4">
        <f t="shared" si="162"/>
        <v>-0.35228913201284817</v>
      </c>
      <c r="AZ67" s="1">
        <f t="shared" si="163"/>
        <v>0.29595480143417952</v>
      </c>
      <c r="BA67" s="1">
        <f t="shared" si="18"/>
        <v>1.7467592489188942E-3</v>
      </c>
      <c r="BB67" s="1">
        <f t="shared" si="245"/>
        <v>1001.2227314742432</v>
      </c>
      <c r="BC67" s="1">
        <f t="shared" si="246"/>
        <v>303.95150016893103</v>
      </c>
      <c r="BD67" s="1">
        <f t="shared" si="247"/>
        <v>295.9548014341795</v>
      </c>
      <c r="BE67" s="1">
        <f t="shared" si="248"/>
        <v>250</v>
      </c>
      <c r="BF67" s="1">
        <f t="shared" si="94"/>
        <v>9.1670772093228187E-5</v>
      </c>
      <c r="BG67" s="4">
        <f t="shared" si="164"/>
        <v>9.2642654538694719E-2</v>
      </c>
      <c r="BH67" s="1">
        <f t="shared" si="165"/>
        <v>-0.34404715769102889</v>
      </c>
      <c r="BI67" s="4">
        <f t="shared" si="95"/>
        <v>12.253940588676294</v>
      </c>
      <c r="BJ67" s="4">
        <f t="shared" si="19"/>
        <v>22.253940588676294</v>
      </c>
      <c r="BK67" s="4">
        <f t="shared" si="96"/>
        <v>2.2381950289678426E-3</v>
      </c>
      <c r="BL67" s="4">
        <f t="shared" si="20"/>
        <v>4.9143578004894831E-4</v>
      </c>
      <c r="BM67" s="4">
        <f t="shared" si="205"/>
        <v>-80.372318098808563</v>
      </c>
      <c r="BN67" s="4">
        <f t="shared" si="206"/>
        <v>-93.664821210055663</v>
      </c>
      <c r="BO67" s="4">
        <f t="shared" si="207"/>
        <v>-100</v>
      </c>
      <c r="BP67" s="1">
        <f t="shared" si="24"/>
        <v>93.664821210055663</v>
      </c>
      <c r="BQ67" s="1">
        <f t="shared" si="97"/>
        <v>6.3351787899443366</v>
      </c>
      <c r="BR67" s="1">
        <f t="shared" si="208"/>
        <v>1.9379212977392781</v>
      </c>
      <c r="BS67" s="4">
        <f t="shared" si="98"/>
        <v>0.31298994126639723</v>
      </c>
      <c r="BT67" s="1">
        <f t="shared" si="249"/>
        <v>8.074702727335302E-2</v>
      </c>
      <c r="BU67" s="4">
        <f t="shared" si="166"/>
        <v>-0.29202671400462837</v>
      </c>
      <c r="BV67" s="1">
        <f t="shared" si="167"/>
        <v>-0.67201281588772643</v>
      </c>
      <c r="BW67" s="1">
        <f t="shared" si="26"/>
        <v>2.2381950289678426E-3</v>
      </c>
      <c r="BX67" s="1">
        <f t="shared" si="250"/>
        <v>1001.5667365202773</v>
      </c>
      <c r="BY67" s="1">
        <f t="shared" si="251"/>
        <v>-690.17060217301275</v>
      </c>
      <c r="BZ67" s="1">
        <f t="shared" si="252"/>
        <v>312.98994126639724</v>
      </c>
      <c r="CA67" s="1">
        <f t="shared" si="253"/>
        <v>250</v>
      </c>
      <c r="CB67" s="1">
        <f t="shared" si="104"/>
        <v>1.1330372382768331E-4</v>
      </c>
      <c r="CC67" s="4">
        <f t="shared" si="168"/>
        <v>-2.172244126659546E-3</v>
      </c>
      <c r="CD67" s="1">
        <f t="shared" si="169"/>
        <v>-0.56172100136862013</v>
      </c>
      <c r="CE67" s="4">
        <f t="shared" si="105"/>
        <v>10.639997660211391</v>
      </c>
      <c r="CF67" s="4">
        <f t="shared" si="27"/>
        <v>20.639997660211392</v>
      </c>
      <c r="CG67" s="4">
        <f t="shared" si="106"/>
        <v>2.4903816631188301E-3</v>
      </c>
      <c r="CH67" s="4">
        <f t="shared" si="28"/>
        <v>2.5218663415098753E-4</v>
      </c>
      <c r="CI67" s="4">
        <f t="shared" si="209"/>
        <v>-79.95761409933877</v>
      </c>
      <c r="CJ67" s="4">
        <f t="shared" si="210"/>
        <v>-91.9957122909791</v>
      </c>
      <c r="CK67" s="4">
        <f t="shared" si="211"/>
        <v>-100</v>
      </c>
      <c r="CL67" s="1">
        <f t="shared" si="32"/>
        <v>91.9957122909791</v>
      </c>
      <c r="CM67" s="1">
        <f t="shared" si="107"/>
        <v>8.0042877090209004</v>
      </c>
      <c r="CN67" s="1">
        <f t="shared" si="212"/>
        <v>1.937108216173721</v>
      </c>
      <c r="CO67" s="4">
        <f t="shared" si="108"/>
        <v>0.32247795807248458</v>
      </c>
      <c r="CP67" s="1">
        <f t="shared" si="254"/>
        <v>0.10195530554440863</v>
      </c>
      <c r="CQ67" s="4">
        <f t="shared" si="170"/>
        <v>-0.30995790282738139</v>
      </c>
      <c r="CR67" s="1">
        <f t="shared" si="171"/>
        <v>-0.57405256014216155</v>
      </c>
      <c r="CS67" s="1">
        <f t="shared" si="34"/>
        <v>2.4903816631188301E-3</v>
      </c>
      <c r="CT67" s="1">
        <f t="shared" si="255"/>
        <v>1001.7432671641833</v>
      </c>
      <c r="CU67" s="1">
        <f t="shared" si="256"/>
        <v>-589.56346031720273</v>
      </c>
      <c r="CV67" s="1">
        <f t="shared" si="257"/>
        <v>322.47795807248457</v>
      </c>
      <c r="CW67" s="1">
        <f t="shared" si="258"/>
        <v>250</v>
      </c>
      <c r="CX67" s="1">
        <f t="shared" si="114"/>
        <v>1.3728676870677212E-4</v>
      </c>
      <c r="CY67" s="4">
        <f t="shared" si="172"/>
        <v>-1.7783895993082589E-2</v>
      </c>
      <c r="CZ67" s="1">
        <f t="shared" si="173"/>
        <v>-0.64037931177279017</v>
      </c>
      <c r="DA67" s="4">
        <f t="shared" si="115"/>
        <v>18.724277291343014</v>
      </c>
      <c r="DB67" s="4">
        <f t="shared" si="35"/>
        <v>28.724277291343014</v>
      </c>
      <c r="DC67" s="4">
        <f t="shared" si="116"/>
        <v>3.152512566843822E-3</v>
      </c>
      <c r="DD67" s="4">
        <f t="shared" si="36"/>
        <v>6.621309037249919E-4</v>
      </c>
      <c r="DE67" s="4">
        <f t="shared" si="213"/>
        <v>-77.927010812146477</v>
      </c>
      <c r="DF67" s="4">
        <f t="shared" si="214"/>
        <v>-90.253382992868453</v>
      </c>
      <c r="DG67" s="4">
        <f t="shared" si="215"/>
        <v>-100</v>
      </c>
      <c r="DH67" s="1">
        <f t="shared" si="40"/>
        <v>90.253382992868453</v>
      </c>
      <c r="DI67" s="1">
        <f t="shared" si="117"/>
        <v>9.7466170071315474</v>
      </c>
      <c r="DJ67" s="1">
        <f t="shared" si="216"/>
        <v>1.9323465296117979</v>
      </c>
      <c r="DK67" s="4">
        <f t="shared" si="118"/>
        <v>0.33499702344844451</v>
      </c>
      <c r="DL67" s="1">
        <f t="shared" si="259"/>
        <v>9.3031669873024692E-2</v>
      </c>
      <c r="DM67" s="4">
        <f t="shared" si="174"/>
        <v>-0.2759954886312822</v>
      </c>
      <c r="DN67" s="1">
        <f t="shared" si="175"/>
        <v>-0.5285131881726477</v>
      </c>
      <c r="DO67" s="1">
        <f t="shared" si="42"/>
        <v>3.152512566843822E-3</v>
      </c>
      <c r="DP67" s="1">
        <f t="shared" si="260"/>
        <v>1002.2067587967906</v>
      </c>
      <c r="DQ67" s="1">
        <f t="shared" si="261"/>
        <v>-542.79361451707268</v>
      </c>
      <c r="DR67" s="1">
        <f t="shared" si="262"/>
        <v>334.99702344844451</v>
      </c>
      <c r="DS67" s="1">
        <f t="shared" si="263"/>
        <v>250</v>
      </c>
      <c r="DT67" s="1">
        <f t="shared" si="124"/>
        <v>1.2021351558406945E-4</v>
      </c>
      <c r="DU67" s="4">
        <f t="shared" si="176"/>
        <v>-3.228717507913096E-2</v>
      </c>
      <c r="DV67" s="1">
        <f t="shared" si="177"/>
        <v>-0.82041531679008639</v>
      </c>
      <c r="DW67" s="4">
        <f t="shared" si="125"/>
        <v>21.801462237597185</v>
      </c>
      <c r="DX67" s="4">
        <f t="shared" si="43"/>
        <v>31.801462237597185</v>
      </c>
      <c r="DY67" s="4">
        <f t="shared" si="126"/>
        <v>3.4716465177996613E-3</v>
      </c>
      <c r="DZ67" s="4">
        <f t="shared" si="44"/>
        <v>3.1913395095583934E-4</v>
      </c>
      <c r="EA67" s="4">
        <f t="shared" si="217"/>
        <v>-77.379525132956701</v>
      </c>
      <c r="EB67" s="4">
        <f t="shared" si="218"/>
        <v>-89.367571393192705</v>
      </c>
      <c r="EC67" s="4">
        <f t="shared" si="219"/>
        <v>-100</v>
      </c>
      <c r="ED67" s="1">
        <f t="shared" si="48"/>
        <v>89.367571393192705</v>
      </c>
      <c r="EE67" s="1">
        <f t="shared" si="127"/>
        <v>10.632428606807295</v>
      </c>
      <c r="EF67" s="1">
        <f t="shared" si="220"/>
        <v>1.930966071877565</v>
      </c>
      <c r="EG67" s="4">
        <f t="shared" si="128"/>
        <v>0.33751899573240873</v>
      </c>
      <c r="EH67" s="1">
        <f t="shared" si="264"/>
        <v>9.4171332786266077E-2</v>
      </c>
      <c r="EI67" s="4">
        <f t="shared" si="178"/>
        <v>-0.27916662693565625</v>
      </c>
      <c r="EJ67" s="1">
        <f t="shared" si="179"/>
        <v>-0.47784362011641246</v>
      </c>
      <c r="EK67" s="1">
        <f t="shared" si="50"/>
        <v>3.4716465177996613E-3</v>
      </c>
      <c r="EL67" s="1">
        <f t="shared" si="265"/>
        <v>1002.4301525624597</v>
      </c>
      <c r="EM67" s="1">
        <f t="shared" si="266"/>
        <v>-490.75495473195792</v>
      </c>
      <c r="EN67" s="1">
        <f t="shared" si="267"/>
        <v>337.51899573240871</v>
      </c>
      <c r="EO67" s="1">
        <f t="shared" si="268"/>
        <v>250</v>
      </c>
      <c r="EP67" s="1">
        <f t="shared" si="134"/>
        <v>1.1848031643093689E-4</v>
      </c>
      <c r="EQ67" s="4">
        <f t="shared" si="180"/>
        <v>-3.599954061137501E-2</v>
      </c>
      <c r="ER67" s="1">
        <f t="shared" si="181"/>
        <v>-0.90391117006129029</v>
      </c>
      <c r="ES67" s="4">
        <f t="shared" si="135"/>
        <v>27.430877522348155</v>
      </c>
      <c r="ET67" s="4">
        <f t="shared" si="51"/>
        <v>37.430877522348155</v>
      </c>
      <c r="EU67" s="4">
        <f t="shared" si="136"/>
        <v>4.0084142224015946E-3</v>
      </c>
      <c r="EV67" s="4">
        <f t="shared" si="221"/>
        <v>5.3676770460193328E-4</v>
      </c>
      <c r="EW67" s="4">
        <f t="shared" si="222"/>
        <v>-76.195821418151752</v>
      </c>
      <c r="EX67" s="4">
        <f t="shared" si="223"/>
        <v>-88.394107815698575</v>
      </c>
      <c r="EY67" s="4">
        <f t="shared" si="224"/>
        <v>-100</v>
      </c>
      <c r="EZ67" s="1">
        <f t="shared" si="56"/>
        <v>88.394107815698575</v>
      </c>
      <c r="FA67" s="1">
        <f t="shared" si="137"/>
        <v>11.605892184301425</v>
      </c>
      <c r="FB67" s="1">
        <f t="shared" si="225"/>
        <v>1.9276913468204793</v>
      </c>
      <c r="FC67" s="4">
        <f t="shared" si="138"/>
        <v>0.3478803757523341</v>
      </c>
      <c r="FD67" s="1">
        <f t="shared" si="269"/>
        <v>9.3038061493895582E-2</v>
      </c>
      <c r="FE67" s="4">
        <f t="shared" si="182"/>
        <v>-0.25825377825046486</v>
      </c>
      <c r="FF67" s="1">
        <f t="shared" si="183"/>
        <v>-0.48726153107758069</v>
      </c>
      <c r="FG67" s="1">
        <f t="shared" si="58"/>
        <v>4.0084142224015946E-3</v>
      </c>
      <c r="FH67" s="1">
        <f t="shared" si="270"/>
        <v>1002.8058899556811</v>
      </c>
      <c r="FI67" s="1">
        <f t="shared" si="271"/>
        <v>-500.42733764729689</v>
      </c>
      <c r="FJ67" s="1">
        <f t="shared" si="272"/>
        <v>347.88037575233409</v>
      </c>
      <c r="FK67" s="1">
        <f t="shared" si="273"/>
        <v>250</v>
      </c>
      <c r="FL67" s="1">
        <f t="shared" si="144"/>
        <v>1.1475274904952163E-4</v>
      </c>
      <c r="FM67" s="4">
        <f t="shared" si="184"/>
        <v>-5.6739945995390249E-2</v>
      </c>
      <c r="FN67" s="1">
        <f t="shared" si="185"/>
        <v>-1.0588435015957889</v>
      </c>
      <c r="FO67" s="4">
        <f t="shared" si="145"/>
        <v>35.60586909043154</v>
      </c>
      <c r="FP67" s="4">
        <f t="shared" si="59"/>
        <v>45.60586909043154</v>
      </c>
      <c r="FQ67" s="4">
        <f t="shared" si="146"/>
        <v>4.3188273937367133E-3</v>
      </c>
      <c r="FR67" s="4">
        <f t="shared" si="226"/>
        <v>3.1041317133511867E-4</v>
      </c>
      <c r="FS67" s="4">
        <f t="shared" si="227"/>
        <v>-75.573979643732173</v>
      </c>
      <c r="FT67" s="4">
        <f t="shared" si="228"/>
        <v>-87.878862083445568</v>
      </c>
      <c r="FU67" s="4">
        <f t="shared" si="229"/>
        <v>-100</v>
      </c>
      <c r="FV67" s="1">
        <f t="shared" si="147"/>
        <v>87.878862083445568</v>
      </c>
      <c r="FW67" s="1">
        <f t="shared" si="148"/>
        <v>12.121137916554432</v>
      </c>
      <c r="FX67" s="1">
        <f t="shared" si="230"/>
        <v>1.9257544177907315</v>
      </c>
      <c r="FY67" s="4">
        <f t="shared" si="149"/>
        <v>0.34373761609659326</v>
      </c>
      <c r="FZ67" s="1">
        <f t="shared" si="274"/>
        <v>8.2211852841304126E-2</v>
      </c>
      <c r="GA67" s="4">
        <f t="shared" si="186"/>
        <v>-0.2589213657961712</v>
      </c>
      <c r="GB67" s="1">
        <f t="shared" si="187"/>
        <v>-0.42289024855749152</v>
      </c>
      <c r="GC67" s="1">
        <f t="shared" si="65"/>
        <v>4.3188273937367133E-3</v>
      </c>
      <c r="GD67" s="1">
        <f t="shared" si="275"/>
        <v>1003.0231791756157</v>
      </c>
      <c r="GE67" s="1">
        <f t="shared" si="276"/>
        <v>-434.31674307351494</v>
      </c>
      <c r="GF67" s="1">
        <f t="shared" si="277"/>
        <v>343.73761609659323</v>
      </c>
      <c r="GG67" s="1">
        <f t="shared" si="278"/>
        <v>250</v>
      </c>
      <c r="GH67" s="1">
        <f t="shared" si="155"/>
        <v>1.001911685083132E-4</v>
      </c>
      <c r="GI67" s="4">
        <f t="shared" si="188"/>
        <v>-3.8824946423084546E-2</v>
      </c>
      <c r="GJ67" s="1">
        <f t="shared" si="189"/>
        <v>-1.1185317948572628</v>
      </c>
      <c r="GK67" s="4">
        <f t="shared" si="190"/>
        <v>35.774672195587655</v>
      </c>
      <c r="GL67" s="4">
        <f t="shared" si="66"/>
        <v>45.774672195587655</v>
      </c>
      <c r="GM67" s="4">
        <f t="shared" si="191"/>
        <v>4.6789143553098295E-3</v>
      </c>
      <c r="GN67" s="4">
        <f t="shared" si="231"/>
        <v>3.6008696157311618E-4</v>
      </c>
      <c r="GO67" s="4">
        <v>260</v>
      </c>
      <c r="GP67" s="4"/>
      <c r="GQ67" s="4"/>
      <c r="GR67" s="4"/>
      <c r="GS67" s="4"/>
      <c r="GT67" s="4"/>
      <c r="GU67" s="4"/>
      <c r="GV67" s="4"/>
      <c r="GW67" s="4"/>
    </row>
    <row r="68" spans="1:212">
      <c r="A68" s="1">
        <v>50</v>
      </c>
      <c r="B68" s="1">
        <f t="shared" si="192"/>
        <v>100</v>
      </c>
      <c r="C68" s="1">
        <v>0</v>
      </c>
      <c r="D68" s="1">
        <f t="shared" si="193"/>
        <v>-100</v>
      </c>
      <c r="E68" s="1">
        <f t="shared" si="156"/>
        <v>255</v>
      </c>
      <c r="F68" s="1">
        <f t="shared" si="232"/>
        <v>1.9634999999999969</v>
      </c>
      <c r="G68" s="10">
        <f t="shared" si="233"/>
        <v>-97.218826466958447</v>
      </c>
      <c r="H68" s="25">
        <f t="shared" si="70"/>
        <v>-100</v>
      </c>
      <c r="I68" s="25">
        <f t="shared" si="71"/>
        <v>100</v>
      </c>
      <c r="J68" s="1">
        <f t="shared" si="194"/>
        <v>0</v>
      </c>
      <c r="K68" s="1">
        <f t="shared" si="195"/>
        <v>1.9310759999999969</v>
      </c>
      <c r="L68" s="1">
        <f t="shared" si="234"/>
        <v>0.24999999999999911</v>
      </c>
      <c r="M68" s="1">
        <f t="shared" si="157"/>
        <v>0.24999999999999911</v>
      </c>
      <c r="N68" s="1">
        <v>0</v>
      </c>
      <c r="O68" s="1">
        <f t="shared" si="235"/>
        <v>0.25000000000000328</v>
      </c>
      <c r="P68" s="1">
        <f t="shared" si="236"/>
        <v>256.75499999999909</v>
      </c>
      <c r="Q68" s="1">
        <f t="shared" si="237"/>
        <v>249.99999999999912</v>
      </c>
      <c r="R68" s="1">
        <f t="shared" si="238"/>
        <v>250</v>
      </c>
      <c r="S68" s="4">
        <f t="shared" si="196"/>
        <v>1.0735329837540395E-3</v>
      </c>
      <c r="U68" s="4">
        <f t="shared" si="197"/>
        <v>-84.671557720855446</v>
      </c>
      <c r="V68" s="4">
        <f t="shared" si="198"/>
        <v>-99.272879710795124</v>
      </c>
      <c r="W68" s="4">
        <f t="shared" si="199"/>
        <v>-100</v>
      </c>
      <c r="X68" s="1">
        <f t="shared" si="8"/>
        <v>99.272879710795124</v>
      </c>
      <c r="Y68" s="1">
        <f t="shared" si="77"/>
        <v>0.72712028920487626</v>
      </c>
      <c r="Z68" s="1">
        <f t="shared" si="200"/>
        <v>1.9573450779619941</v>
      </c>
      <c r="AA68" s="4">
        <f t="shared" si="78"/>
        <v>0.27941982456907599</v>
      </c>
      <c r="AB68" s="1">
        <f t="shared" si="239"/>
        <v>4.9857126405238719E-2</v>
      </c>
      <c r="AC68" s="4">
        <f t="shared" si="158"/>
        <v>-0.35355819774007519</v>
      </c>
      <c r="AD68" s="1">
        <f t="shared" si="159"/>
        <v>0.27941982456907599</v>
      </c>
      <c r="AE68" s="1">
        <f t="shared" si="10"/>
        <v>1.0735329837540395E-3</v>
      </c>
      <c r="AF68" s="1">
        <f t="shared" si="240"/>
        <v>1000.7514730886278</v>
      </c>
      <c r="AG68" s="1">
        <f t="shared" si="241"/>
        <v>286.96974822893242</v>
      </c>
      <c r="AH68" s="1">
        <f t="shared" si="242"/>
        <v>279.41982456907601</v>
      </c>
      <c r="AI68" s="1">
        <f t="shared" si="243"/>
        <v>250</v>
      </c>
      <c r="AJ68" s="1">
        <f t="shared" si="84"/>
        <v>7.6979403169688589E-5</v>
      </c>
      <c r="AK68" s="4">
        <f t="shared" si="160"/>
        <v>4.6014729037679787E-2</v>
      </c>
      <c r="AL68" s="1">
        <f t="shared" si="161"/>
        <v>-0.22236851690083009</v>
      </c>
      <c r="AM68" s="4">
        <f t="shared" si="85"/>
        <v>7.6670716275040336</v>
      </c>
      <c r="AN68" s="4">
        <f t="shared" si="11"/>
        <v>17.667071627504033</v>
      </c>
      <c r="AO68" s="4">
        <f t="shared" si="86"/>
        <v>1.3136871397940752E-3</v>
      </c>
      <c r="AP68" s="4">
        <f t="shared" si="12"/>
        <v>2.4015415604003573E-4</v>
      </c>
      <c r="AQ68" s="4">
        <f t="shared" si="201"/>
        <v>-83.387964791429283</v>
      </c>
      <c r="AR68" s="4">
        <f t="shared" si="202"/>
        <v>-97.337329981624549</v>
      </c>
      <c r="AS68" s="4">
        <f t="shared" si="203"/>
        <v>-100</v>
      </c>
      <c r="AT68" s="1">
        <f t="shared" si="16"/>
        <v>97.337329981624549</v>
      </c>
      <c r="AU68" s="1">
        <f t="shared" si="87"/>
        <v>2.6626700183754508</v>
      </c>
      <c r="AV68" s="1">
        <f t="shared" si="204"/>
        <v>1.9556124658016896</v>
      </c>
      <c r="AW68" s="4">
        <f t="shared" si="88"/>
        <v>0.28878608497661773</v>
      </c>
      <c r="AX68" s="1">
        <f t="shared" si="244"/>
        <v>5.7089391552432582E-2</v>
      </c>
      <c r="AY68" s="4">
        <f t="shared" si="162"/>
        <v>-0.35228913201284817</v>
      </c>
      <c r="AZ68" s="1">
        <f t="shared" si="163"/>
        <v>0.28878608497661773</v>
      </c>
      <c r="BA68" s="1">
        <f t="shared" si="18"/>
        <v>1.3136871397940752E-3</v>
      </c>
      <c r="BB68" s="1">
        <f t="shared" si="245"/>
        <v>1000.919580997856</v>
      </c>
      <c r="BC68" s="1">
        <f t="shared" si="246"/>
        <v>296.58908499268591</v>
      </c>
      <c r="BD68" s="1">
        <f t="shared" si="247"/>
        <v>288.78608497661776</v>
      </c>
      <c r="BE68" s="1">
        <f t="shared" si="248"/>
        <v>250</v>
      </c>
      <c r="BF68" s="1">
        <f t="shared" si="94"/>
        <v>8.6614421824963815E-5</v>
      </c>
      <c r="BG68" s="4">
        <f t="shared" si="164"/>
        <v>6.3079790157105353E-2</v>
      </c>
      <c r="BH68" s="1">
        <f t="shared" si="165"/>
        <v>-0.26534199479141346</v>
      </c>
      <c r="BI68" s="4">
        <f t="shared" si="95"/>
        <v>6.1884662237352082</v>
      </c>
      <c r="BJ68" s="4">
        <f t="shared" si="19"/>
        <v>16.188466223735208</v>
      </c>
      <c r="BK68" s="4">
        <f t="shared" si="96"/>
        <v>1.6393778220947519E-3</v>
      </c>
      <c r="BL68" s="4">
        <f t="shared" si="20"/>
        <v>3.2569068230067669E-4</v>
      </c>
      <c r="BM68" s="4">
        <f t="shared" si="205"/>
        <v>-81.840858901848208</v>
      </c>
      <c r="BN68" s="4">
        <f t="shared" si="206"/>
        <v>-95.119508671198304</v>
      </c>
      <c r="BO68" s="4">
        <f t="shared" si="207"/>
        <v>-100</v>
      </c>
      <c r="BP68" s="1">
        <f t="shared" si="24"/>
        <v>95.119508671198304</v>
      </c>
      <c r="BQ68" s="1">
        <f t="shared" si="97"/>
        <v>4.8804913288016962</v>
      </c>
      <c r="BR68" s="1">
        <f t="shared" si="208"/>
        <v>1.9532337076590667</v>
      </c>
      <c r="BS68" s="4">
        <f t="shared" si="98"/>
        <v>0.306248198395771</v>
      </c>
      <c r="BT68" s="1">
        <f t="shared" si="249"/>
        <v>8.2678866969691914E-2</v>
      </c>
      <c r="BU68" s="4">
        <f t="shared" si="166"/>
        <v>-0.29202671400462837</v>
      </c>
      <c r="BV68" s="1">
        <f t="shared" si="167"/>
        <v>0.306248198395771</v>
      </c>
      <c r="BW68" s="1">
        <f t="shared" si="26"/>
        <v>1.6393778220947519E-3</v>
      </c>
      <c r="BX68" s="1">
        <f t="shared" si="250"/>
        <v>1001.1475644754664</v>
      </c>
      <c r="BY68" s="1">
        <f t="shared" si="251"/>
        <v>314.52302471642474</v>
      </c>
      <c r="BZ68" s="1">
        <f t="shared" si="252"/>
        <v>306.248198395771</v>
      </c>
      <c r="CA68" s="1">
        <f t="shared" si="253"/>
        <v>250</v>
      </c>
      <c r="CB68" s="1">
        <f t="shared" si="104"/>
        <v>1.1976344137461814E-4</v>
      </c>
      <c r="CC68" s="4">
        <f t="shared" si="168"/>
        <v>9.1273771522487696E-2</v>
      </c>
      <c r="CD68" s="1">
        <f t="shared" si="169"/>
        <v>-0.31857068400120025</v>
      </c>
      <c r="CE68" s="4">
        <f t="shared" si="105"/>
        <v>11.093726444860499</v>
      </c>
      <c r="CF68" s="4">
        <f t="shared" si="27"/>
        <v>21.093726444860501</v>
      </c>
      <c r="CG68" s="4">
        <f t="shared" si="106"/>
        <v>1.9626181347633257E-3</v>
      </c>
      <c r="CH68" s="4">
        <f t="shared" si="28"/>
        <v>3.2324031266857379E-4</v>
      </c>
      <c r="CI68" s="4">
        <f t="shared" si="209"/>
        <v>-81.50051477900098</v>
      </c>
      <c r="CJ68" s="4">
        <f t="shared" si="210"/>
        <v>-93.330240352605898</v>
      </c>
      <c r="CK68" s="4">
        <f t="shared" si="211"/>
        <v>-100</v>
      </c>
      <c r="CL68" s="1">
        <f t="shared" si="32"/>
        <v>93.330240352605898</v>
      </c>
      <c r="CM68" s="1">
        <f t="shared" si="107"/>
        <v>6.6697596473941019</v>
      </c>
      <c r="CN68" s="1">
        <f t="shared" si="212"/>
        <v>1.952586339534969</v>
      </c>
      <c r="CO68" s="4">
        <f t="shared" si="108"/>
        <v>0.30956246722495973</v>
      </c>
      <c r="CP68" s="1">
        <f t="shared" si="254"/>
        <v>7.5968107314538666E-2</v>
      </c>
      <c r="CQ68" s="4">
        <f t="shared" si="170"/>
        <v>-0.30995790282738139</v>
      </c>
      <c r="CR68" s="1">
        <f t="shared" si="171"/>
        <v>-0.5753324244375424</v>
      </c>
      <c r="CS68" s="1">
        <f t="shared" si="34"/>
        <v>1.9626181347633257E-3</v>
      </c>
      <c r="CT68" s="1">
        <f t="shared" si="255"/>
        <v>1001.3738326943342</v>
      </c>
      <c r="CU68" s="1">
        <f t="shared" si="256"/>
        <v>-590.87790654584478</v>
      </c>
      <c r="CV68" s="1">
        <f t="shared" si="257"/>
        <v>309.56246722495973</v>
      </c>
      <c r="CW68" s="1">
        <f t="shared" si="258"/>
        <v>250</v>
      </c>
      <c r="CX68" s="1">
        <f t="shared" si="114"/>
        <v>1.0555270567110088E-4</v>
      </c>
      <c r="CY68" s="4">
        <f t="shared" si="172"/>
        <v>-3.4449987684703489E-3</v>
      </c>
      <c r="CZ68" s="1">
        <f t="shared" si="173"/>
        <v>-0.49409953245930177</v>
      </c>
      <c r="DA68" s="4">
        <f t="shared" si="115"/>
        <v>13.671496837108963</v>
      </c>
      <c r="DB68" s="4">
        <f t="shared" si="35"/>
        <v>23.671496837108961</v>
      </c>
      <c r="DC68" s="4">
        <f t="shared" si="116"/>
        <v>2.550232806831428E-3</v>
      </c>
      <c r="DD68" s="4">
        <f t="shared" si="36"/>
        <v>5.8761467206810232E-4</v>
      </c>
      <c r="DE68" s="4">
        <f t="shared" si="213"/>
        <v>-79.482898466222508</v>
      </c>
      <c r="DF68" s="4">
        <f t="shared" si="214"/>
        <v>-91.654597569932321</v>
      </c>
      <c r="DG68" s="4">
        <f t="shared" si="215"/>
        <v>-100</v>
      </c>
      <c r="DH68" s="1">
        <f t="shared" si="40"/>
        <v>91.654597569932321</v>
      </c>
      <c r="DI68" s="1">
        <f t="shared" si="117"/>
        <v>8.3454024300676792</v>
      </c>
      <c r="DJ68" s="1">
        <f t="shared" si="216"/>
        <v>1.9485865212820059</v>
      </c>
      <c r="DK68" s="4">
        <f t="shared" si="118"/>
        <v>0.3247998334041613</v>
      </c>
      <c r="DL68" s="1">
        <f t="shared" si="259"/>
        <v>9.0503261284229336E-2</v>
      </c>
      <c r="DM68" s="4">
        <f t="shared" si="174"/>
        <v>-0.2759954886312822</v>
      </c>
      <c r="DN68" s="1">
        <f t="shared" si="175"/>
        <v>-0.5626959470762567</v>
      </c>
      <c r="DO68" s="1">
        <f t="shared" si="42"/>
        <v>2.550232806831428E-3</v>
      </c>
      <c r="DP68" s="1">
        <f t="shared" si="260"/>
        <v>1001.785162964782</v>
      </c>
      <c r="DQ68" s="1">
        <f t="shared" si="261"/>
        <v>-577.8999915662572</v>
      </c>
      <c r="DR68" s="1">
        <f t="shared" si="262"/>
        <v>324.79983340416129</v>
      </c>
      <c r="DS68" s="1">
        <f t="shared" si="263"/>
        <v>250</v>
      </c>
      <c r="DT68" s="1">
        <f t="shared" si="124"/>
        <v>1.204559520024788E-4</v>
      </c>
      <c r="DU68" s="4">
        <f t="shared" si="176"/>
        <v>-1.8970770511108039E-2</v>
      </c>
      <c r="DV68" s="1">
        <f t="shared" si="177"/>
        <v>-0.65652897221896511</v>
      </c>
      <c r="DW68" s="4">
        <f t="shared" si="125"/>
        <v>19.160128801840532</v>
      </c>
      <c r="DX68" s="4">
        <f t="shared" si="43"/>
        <v>29.160128801840532</v>
      </c>
      <c r="DY68" s="4">
        <f t="shared" si="126"/>
        <v>2.9233786096795529E-3</v>
      </c>
      <c r="DZ68" s="4">
        <f t="shared" si="44"/>
        <v>3.7314580284812486E-4</v>
      </c>
      <c r="EA68" s="4">
        <f t="shared" si="217"/>
        <v>-78.891779617500305</v>
      </c>
      <c r="EB68" s="4">
        <f t="shared" si="218"/>
        <v>-90.6439937834174</v>
      </c>
      <c r="EC68" s="4">
        <f t="shared" si="219"/>
        <v>-100</v>
      </c>
      <c r="ED68" s="1">
        <f t="shared" si="48"/>
        <v>90.6439937834174</v>
      </c>
      <c r="EE68" s="1">
        <f t="shared" si="127"/>
        <v>9.3560062165825997</v>
      </c>
      <c r="EF68" s="1">
        <f t="shared" si="220"/>
        <v>1.9473129433954541</v>
      </c>
      <c r="EG68" s="4">
        <f t="shared" si="128"/>
        <v>0.32693743035778322</v>
      </c>
      <c r="EH68" s="1">
        <f t="shared" si="264"/>
        <v>8.4624535610898555E-2</v>
      </c>
      <c r="EI68" s="4">
        <f t="shared" si="178"/>
        <v>-0.27916662693565625</v>
      </c>
      <c r="EJ68" s="1">
        <f t="shared" si="179"/>
        <v>-0.48776333827741952</v>
      </c>
      <c r="EK68" s="1">
        <f t="shared" si="50"/>
        <v>2.9233786096795529E-3</v>
      </c>
      <c r="EL68" s="1">
        <f t="shared" si="265"/>
        <v>1002.0463650267757</v>
      </c>
      <c r="EM68" s="1">
        <f t="shared" si="266"/>
        <v>-500.94270367767541</v>
      </c>
      <c r="EN68" s="1">
        <f t="shared" si="267"/>
        <v>326.93743035778323</v>
      </c>
      <c r="EO68" s="1">
        <f t="shared" si="268"/>
        <v>250</v>
      </c>
      <c r="EP68" s="1">
        <f t="shared" si="134"/>
        <v>1.0965358162402169E-4</v>
      </c>
      <c r="EQ68" s="4">
        <f t="shared" si="180"/>
        <v>-2.1128839433948218E-2</v>
      </c>
      <c r="ER68" s="1">
        <f t="shared" si="181"/>
        <v>-0.75197349185383633</v>
      </c>
      <c r="ES68" s="4">
        <f t="shared" si="135"/>
        <v>26.984661684941301</v>
      </c>
      <c r="ET68" s="4">
        <f t="shared" si="51"/>
        <v>36.984661684941301</v>
      </c>
      <c r="EU68" s="4">
        <f t="shared" si="136"/>
        <v>3.5008229133528042E-3</v>
      </c>
      <c r="EV68" s="4">
        <f t="shared" si="221"/>
        <v>5.7744430367325135E-4</v>
      </c>
      <c r="EW68" s="4">
        <f t="shared" si="222"/>
        <v>-77.718035898727322</v>
      </c>
      <c r="EX68" s="4">
        <f t="shared" si="223"/>
        <v>-89.716211874799029</v>
      </c>
      <c r="EY68" s="4">
        <f t="shared" si="224"/>
        <v>-100</v>
      </c>
      <c r="EZ68" s="1">
        <f t="shared" si="56"/>
        <v>89.716211874799029</v>
      </c>
      <c r="FA68" s="1">
        <f t="shared" si="137"/>
        <v>10.283788125200971</v>
      </c>
      <c r="FB68" s="1">
        <f t="shared" si="225"/>
        <v>1.9443456174583085</v>
      </c>
      <c r="FC68" s="4">
        <f t="shared" si="138"/>
        <v>0.3330854127565841</v>
      </c>
      <c r="FD68" s="1">
        <f t="shared" si="269"/>
        <v>8.0115009283665065E-2</v>
      </c>
      <c r="FE68" s="4">
        <f t="shared" si="182"/>
        <v>-0.25825377825046486</v>
      </c>
      <c r="FF68" s="1">
        <f t="shared" si="183"/>
        <v>-0.46746012412776522</v>
      </c>
      <c r="FG68" s="1">
        <f t="shared" si="58"/>
        <v>3.5008229133528042E-3</v>
      </c>
      <c r="FH68" s="1">
        <f t="shared" si="270"/>
        <v>1002.450576039347</v>
      </c>
      <c r="FI68" s="1">
        <f t="shared" si="271"/>
        <v>-480.09089668169742</v>
      </c>
      <c r="FJ68" s="1">
        <f t="shared" si="272"/>
        <v>333.08541275658411</v>
      </c>
      <c r="FK68" s="1">
        <f t="shared" si="273"/>
        <v>250</v>
      </c>
      <c r="FL68" s="1">
        <f t="shared" si="144"/>
        <v>1.0151826180975808E-4</v>
      </c>
      <c r="FM68" s="4">
        <f t="shared" si="184"/>
        <v>-2.8455756733399243E-2</v>
      </c>
      <c r="FN68" s="1">
        <f t="shared" si="185"/>
        <v>-0.90366148507160038</v>
      </c>
      <c r="FO68" s="4">
        <f t="shared" si="145"/>
        <v>27.15480829516633</v>
      </c>
      <c r="FP68" s="4">
        <f t="shared" si="59"/>
        <v>37.154808295166333</v>
      </c>
      <c r="FQ68" s="4">
        <f t="shared" si="146"/>
        <v>3.7742745917675319E-3</v>
      </c>
      <c r="FR68" s="4">
        <f t="shared" si="226"/>
        <v>2.7345167841472768E-4</v>
      </c>
      <c r="FS68" s="4">
        <f t="shared" si="227"/>
        <v>-77.015346156692942</v>
      </c>
      <c r="FT68" s="4">
        <f t="shared" si="228"/>
        <v>-89.109175263338074</v>
      </c>
      <c r="FU68" s="4">
        <f t="shared" si="229"/>
        <v>-100</v>
      </c>
      <c r="FV68" s="1">
        <f t="shared" si="147"/>
        <v>89.109175263338074</v>
      </c>
      <c r="FW68" s="1">
        <f t="shared" si="148"/>
        <v>10.890824736661926</v>
      </c>
      <c r="FX68" s="1">
        <f t="shared" si="230"/>
        <v>1.9425578365844449</v>
      </c>
      <c r="FY68" s="4">
        <f t="shared" si="149"/>
        <v>0.33606837587426774</v>
      </c>
      <c r="FZ68" s="1">
        <f t="shared" si="274"/>
        <v>8.6975796005253195E-2</v>
      </c>
      <c r="GA68" s="4">
        <f t="shared" si="186"/>
        <v>-0.2589213657961712</v>
      </c>
      <c r="GB68" s="1">
        <f t="shared" si="187"/>
        <v>-0.44717414578370041</v>
      </c>
      <c r="GC68" s="1">
        <f t="shared" si="65"/>
        <v>3.7742745917675319E-3</v>
      </c>
      <c r="GD68" s="1">
        <f t="shared" si="275"/>
        <v>1002.6419922142373</v>
      </c>
      <c r="GE68" s="1">
        <f t="shared" si="276"/>
        <v>-459.25679120277596</v>
      </c>
      <c r="GF68" s="1">
        <f t="shared" si="277"/>
        <v>336.06837587426776</v>
      </c>
      <c r="GG68" s="1">
        <f t="shared" si="278"/>
        <v>250</v>
      </c>
      <c r="GH68" s="1">
        <f t="shared" si="155"/>
        <v>1.0891056039383627E-4</v>
      </c>
      <c r="GI68" s="4">
        <f t="shared" si="188"/>
        <v>-3.0491251239928286E-2</v>
      </c>
      <c r="GJ68" s="1">
        <f t="shared" si="189"/>
        <v>-0.97405989918181124</v>
      </c>
      <c r="GK68" s="4">
        <f t="shared" si="190"/>
        <v>34.717457315834359</v>
      </c>
      <c r="GL68" s="4">
        <f t="shared" si="66"/>
        <v>44.717457315834359</v>
      </c>
      <c r="GM68" s="4">
        <f t="shared" si="191"/>
        <v>4.1834498998635219E-3</v>
      </c>
      <c r="GN68" s="4">
        <f t="shared" si="231"/>
        <v>4.0917530809599003E-4</v>
      </c>
      <c r="GO68" s="4">
        <v>255</v>
      </c>
      <c r="GP68" s="4"/>
      <c r="GQ68" s="4"/>
      <c r="GR68" s="4"/>
      <c r="GS68" s="4"/>
      <c r="GT68" s="4"/>
      <c r="GU68" s="4"/>
      <c r="GV68" s="4"/>
      <c r="GW68" s="4"/>
    </row>
    <row r="69" spans="1:212">
      <c r="A69" s="1">
        <v>51</v>
      </c>
      <c r="B69" s="1">
        <f t="shared" si="192"/>
        <v>100</v>
      </c>
      <c r="C69" s="1">
        <v>0</v>
      </c>
      <c r="D69" s="1">
        <f t="shared" si="193"/>
        <v>-100</v>
      </c>
      <c r="E69" s="1">
        <f t="shared" si="156"/>
        <v>250</v>
      </c>
      <c r="F69" s="1">
        <f t="shared" si="232"/>
        <v>1.9759999999999969</v>
      </c>
      <c r="G69" s="10">
        <f t="shared" si="233"/>
        <v>-98.205844933977886</v>
      </c>
      <c r="H69" s="25">
        <f t="shared" si="70"/>
        <v>-100</v>
      </c>
      <c r="I69" s="25">
        <f t="shared" si="71"/>
        <v>100</v>
      </c>
      <c r="J69" s="1">
        <f t="shared" si="194"/>
        <v>0</v>
      </c>
      <c r="K69" s="1">
        <f t="shared" si="195"/>
        <v>1.9435759999999969</v>
      </c>
      <c r="L69" s="1">
        <f t="shared" si="234"/>
        <v>0.24999999999999911</v>
      </c>
      <c r="M69" s="1">
        <f t="shared" si="157"/>
        <v>0.24999999999999911</v>
      </c>
      <c r="N69" s="1">
        <v>0</v>
      </c>
      <c r="O69" s="1">
        <f t="shared" si="235"/>
        <v>0.25000000000000339</v>
      </c>
      <c r="P69" s="1">
        <f t="shared" si="236"/>
        <v>256.75499999999909</v>
      </c>
      <c r="Q69" s="1">
        <f t="shared" si="237"/>
        <v>249.99999999999912</v>
      </c>
      <c r="R69" s="1">
        <f t="shared" si="238"/>
        <v>250</v>
      </c>
      <c r="S69" s="4">
        <f t="shared" si="196"/>
        <v>6.9254385548453608E-4</v>
      </c>
      <c r="U69" s="4">
        <f t="shared" si="197"/>
        <v>-85.805566342619727</v>
      </c>
      <c r="V69" s="4">
        <f t="shared" si="198"/>
        <v>-100</v>
      </c>
      <c r="W69" s="4">
        <f t="shared" si="199"/>
        <v>-100</v>
      </c>
      <c r="X69" s="1">
        <f t="shared" si="8"/>
        <v>100</v>
      </c>
      <c r="Y69" s="1">
        <f t="shared" si="77"/>
        <v>0</v>
      </c>
      <c r="Z69" s="1">
        <f t="shared" si="200"/>
        <v>1.9711134182206744</v>
      </c>
      <c r="AA69" s="4">
        <f t="shared" si="78"/>
        <v>0.2753668051736069</v>
      </c>
      <c r="AB69" s="1">
        <f t="shared" si="239"/>
        <v>4.9350923350971944E-2</v>
      </c>
      <c r="AC69" s="4">
        <f t="shared" si="158"/>
        <v>-0.35355819774007519</v>
      </c>
      <c r="AD69" s="1">
        <f t="shared" si="159"/>
        <v>0.2753668051736069</v>
      </c>
      <c r="AE69" s="1">
        <f t="shared" si="10"/>
        <v>6.9254385548453608E-4</v>
      </c>
      <c r="AF69" s="1">
        <f t="shared" si="240"/>
        <v>1000.4847806988392</v>
      </c>
      <c r="AG69" s="1">
        <f t="shared" si="241"/>
        <v>282.80721624939775</v>
      </c>
      <c r="AH69" s="1">
        <f t="shared" si="242"/>
        <v>275.36680517360691</v>
      </c>
      <c r="AI69" s="1">
        <f t="shared" si="243"/>
        <v>250</v>
      </c>
      <c r="AJ69" s="1">
        <f t="shared" si="84"/>
        <v>7.619782565390068E-5</v>
      </c>
      <c r="AK69" s="4">
        <f t="shared" si="160"/>
        <v>2.7082417084003794E-2</v>
      </c>
      <c r="AL69" s="1">
        <f t="shared" si="161"/>
        <v>-0.14605354678713023</v>
      </c>
      <c r="AM69" s="4">
        <f t="shared" si="85"/>
        <v>0</v>
      </c>
      <c r="AN69" s="4">
        <f t="shared" si="11"/>
        <v>10</v>
      </c>
      <c r="AO69" s="4">
        <f t="shared" si="86"/>
        <v>7.8821228387644508E-4</v>
      </c>
      <c r="AP69" s="4">
        <f t="shared" si="12"/>
        <v>9.5668428391909002E-5</v>
      </c>
      <c r="AQ69" s="4">
        <f t="shared" si="201"/>
        <v>-84.674644376458645</v>
      </c>
      <c r="AR69" s="4">
        <f t="shared" si="202"/>
        <v>-98.67333849703212</v>
      </c>
      <c r="AS69" s="4">
        <f t="shared" si="203"/>
        <v>-100</v>
      </c>
      <c r="AT69" s="1">
        <f t="shared" si="16"/>
        <v>98.67333849703212</v>
      </c>
      <c r="AU69" s="1">
        <f t="shared" si="87"/>
        <v>1.3266615029678803</v>
      </c>
      <c r="AV69" s="1">
        <f t="shared" si="204"/>
        <v>1.9698678232910074</v>
      </c>
      <c r="AW69" s="4">
        <f t="shared" si="88"/>
        <v>0.28510714978635665</v>
      </c>
      <c r="AX69" s="1">
        <f t="shared" si="244"/>
        <v>6.8066691181040168E-2</v>
      </c>
      <c r="AY69" s="4">
        <f t="shared" si="162"/>
        <v>-0.35228913201284817</v>
      </c>
      <c r="AZ69" s="1">
        <f t="shared" si="163"/>
        <v>0.28510714978635665</v>
      </c>
      <c r="BA69" s="1">
        <f t="shared" si="18"/>
        <v>7.8821228387644508E-4</v>
      </c>
      <c r="BB69" s="1">
        <f t="shared" si="245"/>
        <v>1000.5517485987134</v>
      </c>
      <c r="BC69" s="1">
        <f t="shared" si="246"/>
        <v>292.81074497358401</v>
      </c>
      <c r="BD69" s="1">
        <f t="shared" si="247"/>
        <v>285.10714978635667</v>
      </c>
      <c r="BE69" s="1">
        <f t="shared" si="248"/>
        <v>250</v>
      </c>
      <c r="BF69" s="1">
        <f t="shared" si="94"/>
        <v>1.0509497118352602E-4</v>
      </c>
      <c r="BG69" s="4">
        <f t="shared" si="164"/>
        <v>3.4458901105692302E-2</v>
      </c>
      <c r="BH69" s="1">
        <f t="shared" si="165"/>
        <v>-0.16259416986341896</v>
      </c>
      <c r="BI69" s="4">
        <f t="shared" si="95"/>
        <v>6.3248639827952475</v>
      </c>
      <c r="BJ69" s="4">
        <f t="shared" si="19"/>
        <v>16.324863982795247</v>
      </c>
      <c r="BK69" s="4">
        <f t="shared" si="96"/>
        <v>1.2039489596092005E-3</v>
      </c>
      <c r="BL69" s="4">
        <f t="shared" si="20"/>
        <v>4.1573667573275544E-4</v>
      </c>
      <c r="BM69" s="4">
        <f t="shared" si="205"/>
        <v>-83.309399704887852</v>
      </c>
      <c r="BN69" s="4">
        <f t="shared" si="206"/>
        <v>-96.574196132340944</v>
      </c>
      <c r="BO69" s="4">
        <f t="shared" si="207"/>
        <v>-100</v>
      </c>
      <c r="BP69" s="1">
        <f t="shared" si="24"/>
        <v>96.574196132340944</v>
      </c>
      <c r="BQ69" s="1">
        <f t="shared" si="97"/>
        <v>3.4258038676590559</v>
      </c>
      <c r="BR69" s="1">
        <f t="shared" si="208"/>
        <v>1.9680164465752663</v>
      </c>
      <c r="BS69" s="4">
        <f t="shared" si="98"/>
        <v>0.29565477832399267</v>
      </c>
      <c r="BT69" s="1">
        <f t="shared" si="249"/>
        <v>5.8229646393701796E-2</v>
      </c>
      <c r="BU69" s="4">
        <f t="shared" si="166"/>
        <v>-0.29202671400462837</v>
      </c>
      <c r="BV69" s="1">
        <f t="shared" si="167"/>
        <v>0.29565477832399267</v>
      </c>
      <c r="BW69" s="1">
        <f t="shared" si="26"/>
        <v>1.2039489596092005E-3</v>
      </c>
      <c r="BX69" s="1">
        <f t="shared" si="250"/>
        <v>1000.8427642717263</v>
      </c>
      <c r="BY69" s="1">
        <f t="shared" si="251"/>
        <v>303.64337043430697</v>
      </c>
      <c r="BZ69" s="1">
        <f t="shared" si="252"/>
        <v>295.65477832399267</v>
      </c>
      <c r="CA69" s="1">
        <f t="shared" si="253"/>
        <v>250</v>
      </c>
      <c r="CB69" s="1">
        <f t="shared" si="104"/>
        <v>8.7085772497110276E-5</v>
      </c>
      <c r="CC69" s="4">
        <f t="shared" si="168"/>
        <v>5.9460805571725769E-2</v>
      </c>
      <c r="CD69" s="1">
        <f t="shared" si="169"/>
        <v>-0.24152643433057436</v>
      </c>
      <c r="CE69" s="4">
        <f t="shared" si="105"/>
        <v>6.1766547646782941</v>
      </c>
      <c r="CF69" s="4">
        <f t="shared" si="27"/>
        <v>16.176654764678293</v>
      </c>
      <c r="CG69" s="4">
        <f t="shared" si="106"/>
        <v>1.4371979887329259E-3</v>
      </c>
      <c r="CH69" s="4">
        <f t="shared" si="28"/>
        <v>2.3324902912372539E-4</v>
      </c>
      <c r="CI69" s="4">
        <f t="shared" si="209"/>
        <v>-83.043415458663191</v>
      </c>
      <c r="CJ69" s="4">
        <f t="shared" si="210"/>
        <v>-94.664768414232697</v>
      </c>
      <c r="CK69" s="4">
        <f t="shared" si="211"/>
        <v>-100</v>
      </c>
      <c r="CL69" s="1">
        <f t="shared" si="32"/>
        <v>94.664768414232697</v>
      </c>
      <c r="CM69" s="1">
        <f t="shared" si="107"/>
        <v>5.3352315857673034</v>
      </c>
      <c r="CN69" s="1">
        <f t="shared" si="212"/>
        <v>1.9676613840082626</v>
      </c>
      <c r="CO69" s="4">
        <f t="shared" si="108"/>
        <v>0.30150088946587328</v>
      </c>
      <c r="CP69" s="1">
        <f t="shared" si="254"/>
        <v>7.3294059723346613E-2</v>
      </c>
      <c r="CQ69" s="4">
        <f t="shared" si="170"/>
        <v>-0.30995790282738139</v>
      </c>
      <c r="CR69" s="1">
        <f t="shared" si="171"/>
        <v>-0.65497239054903855</v>
      </c>
      <c r="CS69" s="1">
        <f t="shared" si="34"/>
        <v>1.4371979887329259E-3</v>
      </c>
      <c r="CT69" s="1">
        <f t="shared" si="255"/>
        <v>1001.0060385921131</v>
      </c>
      <c r="CU69" s="1">
        <f t="shared" si="256"/>
        <v>-672.66974454167359</v>
      </c>
      <c r="CV69" s="1">
        <f t="shared" si="257"/>
        <v>301.50088946587329</v>
      </c>
      <c r="CW69" s="1">
        <f t="shared" si="258"/>
        <v>250</v>
      </c>
      <c r="CX69" s="1">
        <f t="shared" si="114"/>
        <v>1.0508402920607995E-4</v>
      </c>
      <c r="CY69" s="4">
        <f t="shared" si="172"/>
        <v>1.3550395283443706E-4</v>
      </c>
      <c r="CZ69" s="1">
        <f t="shared" si="173"/>
        <v>-0.35916399323039699</v>
      </c>
      <c r="DA69" s="4">
        <f t="shared" si="115"/>
        <v>11.34170683473905</v>
      </c>
      <c r="DB69" s="4">
        <f t="shared" si="35"/>
        <v>21.34170683473905</v>
      </c>
      <c r="DC69" s="4">
        <f t="shared" si="116"/>
        <v>2.01540683474214E-3</v>
      </c>
      <c r="DD69" s="4">
        <f t="shared" si="36"/>
        <v>5.7820884600921405E-4</v>
      </c>
      <c r="DE69" s="4">
        <f t="shared" si="213"/>
        <v>-81.038786120298539</v>
      </c>
      <c r="DF69" s="4">
        <f t="shared" si="214"/>
        <v>-93.055812146996189</v>
      </c>
      <c r="DG69" s="4">
        <f t="shared" si="215"/>
        <v>-100</v>
      </c>
      <c r="DH69" s="1">
        <f t="shared" si="40"/>
        <v>93.055812146996189</v>
      </c>
      <c r="DI69" s="1">
        <f t="shared" si="117"/>
        <v>6.944187853003811</v>
      </c>
      <c r="DJ69" s="1">
        <f t="shared" si="216"/>
        <v>1.9643100756078282</v>
      </c>
      <c r="DK69" s="4">
        <f t="shared" si="118"/>
        <v>0.31447108651644573</v>
      </c>
      <c r="DL69" s="1">
        <f t="shared" si="259"/>
        <v>7.8023290663516834E-2</v>
      </c>
      <c r="DM69" s="4">
        <f t="shared" si="174"/>
        <v>-0.2759954886312822</v>
      </c>
      <c r="DN69" s="1">
        <f t="shared" si="175"/>
        <v>-0.60495313340817325</v>
      </c>
      <c r="DO69" s="1">
        <f t="shared" si="42"/>
        <v>2.01540683474214E-3</v>
      </c>
      <c r="DP69" s="1">
        <f t="shared" si="260"/>
        <v>1001.4107847843194</v>
      </c>
      <c r="DQ69" s="1">
        <f t="shared" si="261"/>
        <v>-621.29896707286207</v>
      </c>
      <c r="DR69" s="1">
        <f t="shared" si="262"/>
        <v>314.47108651644572</v>
      </c>
      <c r="DS69" s="1">
        <f t="shared" si="263"/>
        <v>250</v>
      </c>
      <c r="DT69" s="1">
        <f t="shared" si="124"/>
        <v>1.069651944178576E-4</v>
      </c>
      <c r="DU69" s="4">
        <f t="shared" si="176"/>
        <v>-8.5150169044814743E-3</v>
      </c>
      <c r="DV69" s="1">
        <f t="shared" si="177"/>
        <v>-0.51236672559001639</v>
      </c>
      <c r="DW69" s="4">
        <f t="shared" si="125"/>
        <v>19.266243883292589</v>
      </c>
      <c r="DX69" s="4">
        <f t="shared" si="43"/>
        <v>29.266243883292589</v>
      </c>
      <c r="DY69" s="4">
        <f t="shared" si="126"/>
        <v>2.4632394411300885E-3</v>
      </c>
      <c r="DZ69" s="4">
        <f t="shared" si="44"/>
        <v>4.4783260638794854E-4</v>
      </c>
      <c r="EA69" s="4">
        <f t="shared" si="217"/>
        <v>-80.404034102043909</v>
      </c>
      <c r="EB69" s="4">
        <f t="shared" si="218"/>
        <v>-91.920416173642096</v>
      </c>
      <c r="EC69" s="4">
        <f t="shared" si="219"/>
        <v>-100</v>
      </c>
      <c r="ED69" s="1">
        <f t="shared" si="48"/>
        <v>91.920416173642096</v>
      </c>
      <c r="EE69" s="1">
        <f t="shared" si="127"/>
        <v>8.0795838263579043</v>
      </c>
      <c r="EF69" s="1">
        <f t="shared" si="220"/>
        <v>1.9630198867526949</v>
      </c>
      <c r="EG69" s="4">
        <f t="shared" si="128"/>
        <v>0.31413886714481531</v>
      </c>
      <c r="EH69" s="1">
        <f t="shared" si="264"/>
        <v>6.896170950589188E-2</v>
      </c>
      <c r="EI69" s="4">
        <f t="shared" si="178"/>
        <v>-0.27916662693565625</v>
      </c>
      <c r="EJ69" s="1">
        <f t="shared" si="179"/>
        <v>-0.47296953050571611</v>
      </c>
      <c r="EK69" s="1">
        <f t="shared" si="50"/>
        <v>2.4632394411300885E-3</v>
      </c>
      <c r="EL69" s="1">
        <f t="shared" si="265"/>
        <v>1001.7242676087909</v>
      </c>
      <c r="EM69" s="1">
        <f t="shared" si="266"/>
        <v>-485.74916721998056</v>
      </c>
      <c r="EN69" s="1">
        <f t="shared" si="267"/>
        <v>314.13886714481532</v>
      </c>
      <c r="EO69" s="1">
        <f t="shared" si="268"/>
        <v>250</v>
      </c>
      <c r="EP69" s="1">
        <f t="shared" si="134"/>
        <v>9.2027833709892875E-5</v>
      </c>
      <c r="EQ69" s="4">
        <f t="shared" si="180"/>
        <v>-5.0251292823518057E-3</v>
      </c>
      <c r="ER69" s="1">
        <f t="shared" si="181"/>
        <v>-0.62083498956487393</v>
      </c>
      <c r="ES69" s="4">
        <f t="shared" si="135"/>
        <v>18.928364412488651</v>
      </c>
      <c r="ET69" s="4">
        <f t="shared" si="51"/>
        <v>28.928364412488651</v>
      </c>
      <c r="EU69" s="4">
        <f t="shared" si="136"/>
        <v>2.9438701449227543E-3</v>
      </c>
      <c r="EV69" s="4">
        <f t="shared" si="221"/>
        <v>4.8063070379266576E-4</v>
      </c>
      <c r="EW69" s="4">
        <f t="shared" si="222"/>
        <v>-79.240250379302893</v>
      </c>
      <c r="EX69" s="4">
        <f t="shared" si="223"/>
        <v>-91.038315933899483</v>
      </c>
      <c r="EY69" s="4">
        <f t="shared" si="224"/>
        <v>-100</v>
      </c>
      <c r="EZ69" s="1">
        <f t="shared" si="56"/>
        <v>91.038315933899483</v>
      </c>
      <c r="FA69" s="1">
        <f t="shared" si="137"/>
        <v>8.961684066100517</v>
      </c>
      <c r="FB69" s="1">
        <f t="shared" si="225"/>
        <v>1.960597526463878</v>
      </c>
      <c r="FC69" s="4">
        <f t="shared" si="138"/>
        <v>0.32503818011138996</v>
      </c>
      <c r="FD69" s="1">
        <f t="shared" si="269"/>
        <v>8.5566551396859675E-2</v>
      </c>
      <c r="FE69" s="4">
        <f t="shared" si="182"/>
        <v>-0.25825377825046486</v>
      </c>
      <c r="FF69" s="1">
        <f t="shared" si="183"/>
        <v>-0.50443539202349996</v>
      </c>
      <c r="FG69" s="1">
        <f t="shared" si="58"/>
        <v>2.9438701449227543E-3</v>
      </c>
      <c r="FH69" s="1">
        <f t="shared" si="270"/>
        <v>1002.0607091014459</v>
      </c>
      <c r="FI69" s="1">
        <f t="shared" si="271"/>
        <v>-518.06523631597497</v>
      </c>
      <c r="FJ69" s="1">
        <f t="shared" si="272"/>
        <v>325.03818011138998</v>
      </c>
      <c r="FK69" s="1">
        <f t="shared" si="273"/>
        <v>250</v>
      </c>
      <c r="FL69" s="1">
        <f t="shared" si="144"/>
        <v>1.1139055368600999E-4</v>
      </c>
      <c r="FM69" s="4">
        <f t="shared" si="184"/>
        <v>-2.0229746578320017E-2</v>
      </c>
      <c r="FN69" s="1">
        <f t="shared" si="185"/>
        <v>-0.75619728280900855</v>
      </c>
      <c r="FO69" s="4">
        <f t="shared" si="145"/>
        <v>26.785734540912948</v>
      </c>
      <c r="FP69" s="4">
        <f t="shared" si="59"/>
        <v>36.785734540912948</v>
      </c>
      <c r="FQ69" s="4">
        <f t="shared" si="146"/>
        <v>3.293912618665447E-3</v>
      </c>
      <c r="FR69" s="4">
        <f t="shared" si="226"/>
        <v>3.5004247374269271E-4</v>
      </c>
      <c r="FS69" s="4">
        <f t="shared" si="227"/>
        <v>-78.456712669653712</v>
      </c>
      <c r="FT69" s="4">
        <f t="shared" si="228"/>
        <v>-90.339488443230579</v>
      </c>
      <c r="FU69" s="4">
        <f t="shared" si="229"/>
        <v>-100</v>
      </c>
      <c r="FV69" s="1">
        <f t="shared" si="147"/>
        <v>90.339488443230579</v>
      </c>
      <c r="FW69" s="1">
        <f t="shared" si="148"/>
        <v>9.6605115567694213</v>
      </c>
      <c r="FX69" s="1">
        <f t="shared" si="230"/>
        <v>1.9587288432284338</v>
      </c>
      <c r="FY69" s="4">
        <f t="shared" si="149"/>
        <v>0.323420132879777</v>
      </c>
      <c r="FZ69" s="1">
        <f t="shared" si="274"/>
        <v>7.4675576171792254E-2</v>
      </c>
      <c r="GA69" s="4">
        <f t="shared" si="186"/>
        <v>-0.2589213657961712</v>
      </c>
      <c r="GB69" s="1">
        <f t="shared" si="187"/>
        <v>-0.43032942867631829</v>
      </c>
      <c r="GC69" s="1">
        <f t="shared" si="65"/>
        <v>3.293912618665447E-3</v>
      </c>
      <c r="GD69" s="1">
        <f t="shared" si="275"/>
        <v>1002.3057388330658</v>
      </c>
      <c r="GE69" s="1">
        <f t="shared" si="276"/>
        <v>-441.95692983915239</v>
      </c>
      <c r="GF69" s="1">
        <f t="shared" si="277"/>
        <v>323.42013287977699</v>
      </c>
      <c r="GG69" s="1">
        <f t="shared" si="278"/>
        <v>250</v>
      </c>
      <c r="GH69" s="1">
        <f t="shared" si="155"/>
        <v>9.6072394620416989E-5</v>
      </c>
      <c r="GI69" s="4">
        <f t="shared" si="188"/>
        <v>-1.0369160199718532E-2</v>
      </c>
      <c r="GJ69" s="1">
        <f t="shared" si="189"/>
        <v>-0.83384731486608032</v>
      </c>
      <c r="GK69" s="4">
        <f t="shared" si="190"/>
        <v>26.701813633928857</v>
      </c>
      <c r="GL69" s="4">
        <f t="shared" si="66"/>
        <v>36.701813633928857</v>
      </c>
      <c r="GM69" s="4">
        <f t="shared" si="191"/>
        <v>3.649871282949383E-3</v>
      </c>
      <c r="GN69" s="4">
        <f t="shared" si="231"/>
        <v>3.5595866428393599E-4</v>
      </c>
      <c r="GO69" s="4">
        <v>250</v>
      </c>
      <c r="GP69" s="4"/>
      <c r="GQ69" s="4"/>
      <c r="GR69" s="4"/>
      <c r="GS69" s="4"/>
      <c r="GT69" s="4"/>
      <c r="GU69" s="4"/>
      <c r="GV69" s="4"/>
      <c r="GW69" s="4"/>
    </row>
    <row r="70" spans="1:212">
      <c r="A70" s="1">
        <v>52</v>
      </c>
      <c r="B70" s="1">
        <f t="shared" si="192"/>
        <v>100</v>
      </c>
      <c r="C70" s="1">
        <v>0</v>
      </c>
      <c r="D70" s="1">
        <f t="shared" si="193"/>
        <v>-100</v>
      </c>
      <c r="E70" s="1">
        <f t="shared" si="156"/>
        <v>245</v>
      </c>
      <c r="F70" s="1">
        <f t="shared" si="232"/>
        <v>1.9884999999999968</v>
      </c>
      <c r="G70" s="10">
        <f t="shared" si="233"/>
        <v>-99.183041588673007</v>
      </c>
      <c r="H70" s="25">
        <f t="shared" si="70"/>
        <v>-100</v>
      </c>
      <c r="I70" s="25">
        <f t="shared" si="71"/>
        <v>100</v>
      </c>
      <c r="J70" s="1">
        <f t="shared" si="194"/>
        <v>0</v>
      </c>
      <c r="K70" s="1">
        <f t="shared" si="195"/>
        <v>1.9560759999999968</v>
      </c>
      <c r="L70" s="1">
        <f t="shared" si="234"/>
        <v>0.24999999999999911</v>
      </c>
      <c r="M70" s="1">
        <f t="shared" si="157"/>
        <v>0.24999999999999911</v>
      </c>
      <c r="N70" s="1">
        <v>0</v>
      </c>
      <c r="O70" s="1">
        <f t="shared" si="235"/>
        <v>0.2500000000000035</v>
      </c>
      <c r="P70" s="1">
        <f t="shared" si="236"/>
        <v>256.75499999999909</v>
      </c>
      <c r="Q70" s="1">
        <f t="shared" si="237"/>
        <v>249.99999999999912</v>
      </c>
      <c r="R70" s="1">
        <f t="shared" si="238"/>
        <v>250</v>
      </c>
      <c r="S70" s="4">
        <f t="shared" si="196"/>
        <v>3.1534594677221951E-4</v>
      </c>
      <c r="U70" s="4">
        <f t="shared" si="197"/>
        <v>-86.939574964384008</v>
      </c>
      <c r="V70" s="4">
        <f t="shared" si="198"/>
        <v>-100</v>
      </c>
      <c r="W70" s="4">
        <f t="shared" si="199"/>
        <v>-100</v>
      </c>
      <c r="X70" s="1">
        <f t="shared" si="8"/>
        <v>100</v>
      </c>
      <c r="Y70" s="1">
        <f t="shared" si="77"/>
        <v>0</v>
      </c>
      <c r="Z70" s="1">
        <f t="shared" si="200"/>
        <v>1.9847046121574339</v>
      </c>
      <c r="AA70" s="4">
        <f t="shared" si="78"/>
        <v>0.27182387873518898</v>
      </c>
      <c r="AB70" s="1">
        <f t="shared" si="239"/>
        <v>4.8859832734756033E-2</v>
      </c>
      <c r="AC70" s="4">
        <f t="shared" si="158"/>
        <v>-0.35355819774007519</v>
      </c>
      <c r="AD70" s="1">
        <f t="shared" si="159"/>
        <v>0.27182387873518898</v>
      </c>
      <c r="AE70" s="1">
        <f t="shared" si="10"/>
        <v>3.1534594677221951E-4</v>
      </c>
      <c r="AF70" s="1">
        <f t="shared" si="240"/>
        <v>1000.2207421627405</v>
      </c>
      <c r="AG70" s="1">
        <f t="shared" si="241"/>
        <v>279.16855993861378</v>
      </c>
      <c r="AH70" s="1">
        <f t="shared" si="242"/>
        <v>271.823878735189</v>
      </c>
      <c r="AI70" s="1">
        <f t="shared" si="243"/>
        <v>250</v>
      </c>
      <c r="AJ70" s="1">
        <f t="shared" si="84"/>
        <v>7.5439581742463318E-5</v>
      </c>
      <c r="AK70" s="4">
        <f t="shared" si="160"/>
        <v>1.1197679315235264E-2</v>
      </c>
      <c r="AL70" s="1">
        <f t="shared" si="161"/>
        <v>-6.7638807377819604E-2</v>
      </c>
      <c r="AM70" s="4">
        <f t="shared" si="85"/>
        <v>0</v>
      </c>
      <c r="AN70" s="4">
        <f t="shared" si="11"/>
        <v>10</v>
      </c>
      <c r="AO70" s="4">
        <f t="shared" si="86"/>
        <v>4.7292737032586702E-4</v>
      </c>
      <c r="AP70" s="4">
        <f t="shared" si="12"/>
        <v>1.5758142355364751E-4</v>
      </c>
      <c r="AQ70" s="4">
        <f t="shared" si="201"/>
        <v>-85.961323961488006</v>
      </c>
      <c r="AR70" s="4">
        <f t="shared" si="202"/>
        <v>-100</v>
      </c>
      <c r="AS70" s="4">
        <f t="shared" si="203"/>
        <v>-100</v>
      </c>
      <c r="AT70" s="1">
        <f t="shared" si="16"/>
        <v>100</v>
      </c>
      <c r="AU70" s="1">
        <f t="shared" si="87"/>
        <v>0</v>
      </c>
      <c r="AV70" s="1">
        <f t="shared" si="204"/>
        <v>1.9838143796345487</v>
      </c>
      <c r="AW70" s="4">
        <f t="shared" si="88"/>
        <v>0.278931126870825</v>
      </c>
      <c r="AX70" s="1">
        <f t="shared" si="244"/>
        <v>4.0840014708624098E-2</v>
      </c>
      <c r="AY70" s="4">
        <f t="shared" si="162"/>
        <v>-0.35228913201284817</v>
      </c>
      <c r="AZ70" s="1">
        <f t="shared" si="163"/>
        <v>0.278931126870825</v>
      </c>
      <c r="BA70" s="1">
        <f t="shared" si="18"/>
        <v>4.7292737032586702E-4</v>
      </c>
      <c r="BB70" s="1">
        <f t="shared" si="245"/>
        <v>1000.3310491592281</v>
      </c>
      <c r="BC70" s="1">
        <f t="shared" si="246"/>
        <v>286.46784591887467</v>
      </c>
      <c r="BD70" s="1">
        <f t="shared" si="247"/>
        <v>278.93112687082498</v>
      </c>
      <c r="BE70" s="1">
        <f t="shared" si="248"/>
        <v>250</v>
      </c>
      <c r="BF70" s="1">
        <f t="shared" si="94"/>
        <v>6.3056982710115608E-5</v>
      </c>
      <c r="BG70" s="4">
        <f t="shared" si="164"/>
        <v>1.8525132879728543E-2</v>
      </c>
      <c r="BH70" s="1">
        <f t="shared" si="165"/>
        <v>-9.9706709701738214E-2</v>
      </c>
      <c r="BI70" s="4">
        <f t="shared" si="95"/>
        <v>0</v>
      </c>
      <c r="BJ70" s="4">
        <f t="shared" si="19"/>
        <v>10</v>
      </c>
      <c r="BK70" s="4">
        <f t="shared" si="96"/>
        <v>7.2236937576552031E-4</v>
      </c>
      <c r="BL70" s="4">
        <f t="shared" si="20"/>
        <v>2.4944200543965329E-4</v>
      </c>
      <c r="BM70" s="4">
        <f t="shared" si="205"/>
        <v>-84.777940507927497</v>
      </c>
      <c r="BN70" s="4">
        <f t="shared" si="206"/>
        <v>-98.028883593483584</v>
      </c>
      <c r="BO70" s="4">
        <f t="shared" si="207"/>
        <v>-100</v>
      </c>
      <c r="BP70" s="1">
        <f t="shared" si="24"/>
        <v>98.028883593483584</v>
      </c>
      <c r="BQ70" s="1">
        <f t="shared" si="97"/>
        <v>1.9711164065164155</v>
      </c>
      <c r="BR70" s="1">
        <f t="shared" si="208"/>
        <v>1.9824984599252158</v>
      </c>
      <c r="BS70" s="4">
        <f t="shared" si="98"/>
        <v>0.28964026699898948</v>
      </c>
      <c r="BT70" s="1">
        <f t="shared" si="249"/>
        <v>6.2380775109285004E-2</v>
      </c>
      <c r="BU70" s="4">
        <f t="shared" si="166"/>
        <v>-0.29202671400462837</v>
      </c>
      <c r="BV70" s="1">
        <f t="shared" si="167"/>
        <v>0.28964026699898948</v>
      </c>
      <c r="BW70" s="1">
        <f t="shared" si="26"/>
        <v>7.2236937576552031E-4</v>
      </c>
      <c r="BX70" s="1">
        <f t="shared" si="250"/>
        <v>1000.5056585630358</v>
      </c>
      <c r="BY70" s="1">
        <f t="shared" si="251"/>
        <v>297.4663470133022</v>
      </c>
      <c r="BZ70" s="1">
        <f t="shared" si="252"/>
        <v>289.64026699898949</v>
      </c>
      <c r="CA70" s="1">
        <f t="shared" si="253"/>
        <v>250</v>
      </c>
      <c r="CB70" s="1">
        <f t="shared" si="104"/>
        <v>9.6315916768736042E-5</v>
      </c>
      <c r="CC70" s="4">
        <f t="shared" si="168"/>
        <v>3.1864802385387199E-2</v>
      </c>
      <c r="CD70" s="1">
        <f t="shared" si="169"/>
        <v>-0.14872754155599288</v>
      </c>
      <c r="CE70" s="4">
        <f t="shared" si="105"/>
        <v>6.3361823689387675</v>
      </c>
      <c r="CF70" s="4">
        <f t="shared" si="27"/>
        <v>16.336182368938768</v>
      </c>
      <c r="CG70" s="4">
        <f t="shared" si="106"/>
        <v>1.0556987123448152E-3</v>
      </c>
      <c r="CH70" s="4">
        <f t="shared" si="28"/>
        <v>3.3332933657929486E-4</v>
      </c>
      <c r="CI70" s="4">
        <f t="shared" si="209"/>
        <v>-84.586316138325401</v>
      </c>
      <c r="CJ70" s="4">
        <f t="shared" si="210"/>
        <v>-95.999296475859495</v>
      </c>
      <c r="CK70" s="4">
        <f t="shared" si="211"/>
        <v>-100</v>
      </c>
      <c r="CL70" s="1">
        <f t="shared" si="32"/>
        <v>95.999296475859495</v>
      </c>
      <c r="CM70" s="1">
        <f t="shared" si="107"/>
        <v>4.0007035241405049</v>
      </c>
      <c r="CN70" s="1">
        <f t="shared" si="212"/>
        <v>1.9822712326443979</v>
      </c>
      <c r="CO70" s="4">
        <f t="shared" si="108"/>
        <v>0.29219697272270473</v>
      </c>
      <c r="CP70" s="1">
        <f t="shared" si="254"/>
        <v>5.1571350030914488E-2</v>
      </c>
      <c r="CQ70" s="4">
        <f t="shared" si="170"/>
        <v>-0.30995790282738139</v>
      </c>
      <c r="CR70" s="1">
        <f t="shared" si="171"/>
        <v>0.29219697272270473</v>
      </c>
      <c r="CS70" s="1">
        <f t="shared" si="34"/>
        <v>1.0556987123448152E-3</v>
      </c>
      <c r="CT70" s="1">
        <f t="shared" si="255"/>
        <v>1000.7389890986414</v>
      </c>
      <c r="CU70" s="1">
        <f t="shared" si="256"/>
        <v>300.09213492567221</v>
      </c>
      <c r="CV70" s="1">
        <f t="shared" si="257"/>
        <v>292.19697272270474</v>
      </c>
      <c r="CW70" s="1">
        <f t="shared" si="258"/>
        <v>250</v>
      </c>
      <c r="CX70" s="1">
        <f t="shared" si="114"/>
        <v>7.6299855277622145E-5</v>
      </c>
      <c r="CY70" s="4">
        <f t="shared" si="172"/>
        <v>4.7582030563251915E-2</v>
      </c>
      <c r="CZ70" s="1">
        <f t="shared" si="173"/>
        <v>-0.21634264752295188</v>
      </c>
      <c r="DA70" s="4">
        <f t="shared" si="115"/>
        <v>11.78230447733738</v>
      </c>
      <c r="DB70" s="4">
        <f t="shared" si="35"/>
        <v>21.78230447733738</v>
      </c>
      <c r="DC70" s="4">
        <f t="shared" si="116"/>
        <v>1.6004118665703352E-3</v>
      </c>
      <c r="DD70" s="4">
        <f t="shared" si="36"/>
        <v>5.4471315422552E-4</v>
      </c>
      <c r="DE70" s="4">
        <f t="shared" si="213"/>
        <v>-82.59467377437457</v>
      </c>
      <c r="DF70" s="4">
        <f t="shared" si="214"/>
        <v>-94.457026724060057</v>
      </c>
      <c r="DG70" s="4">
        <f t="shared" si="215"/>
        <v>-100</v>
      </c>
      <c r="DH70" s="1">
        <f t="shared" si="40"/>
        <v>94.457026724060057</v>
      </c>
      <c r="DI70" s="1">
        <f t="shared" si="117"/>
        <v>5.5429732759399428</v>
      </c>
      <c r="DJ70" s="1">
        <f t="shared" si="216"/>
        <v>1.9794606888641098</v>
      </c>
      <c r="DK70" s="4">
        <f t="shared" si="118"/>
        <v>0.30301226512563062</v>
      </c>
      <c r="DL70" s="1">
        <f t="shared" si="259"/>
        <v>5.877357719245558E-2</v>
      </c>
      <c r="DM70" s="4">
        <f t="shared" si="174"/>
        <v>-0.2759954886312822</v>
      </c>
      <c r="DN70" s="1">
        <f t="shared" si="175"/>
        <v>-0.64471513582104911</v>
      </c>
      <c r="DO70" s="1">
        <f t="shared" si="42"/>
        <v>1.6004118665703352E-3</v>
      </c>
      <c r="DP70" s="1">
        <f t="shared" si="260"/>
        <v>1001.1202883065993</v>
      </c>
      <c r="DQ70" s="1">
        <f t="shared" si="261"/>
        <v>-662.13533879093382</v>
      </c>
      <c r="DR70" s="1">
        <f t="shared" si="262"/>
        <v>303.01226512563062</v>
      </c>
      <c r="DS70" s="1">
        <f t="shared" si="263"/>
        <v>250</v>
      </c>
      <c r="DT70" s="1">
        <f t="shared" si="124"/>
        <v>8.2998993634360955E-5</v>
      </c>
      <c r="DU70" s="4">
        <f t="shared" si="176"/>
        <v>3.3325328572194837E-4</v>
      </c>
      <c r="DV70" s="1">
        <f t="shared" si="177"/>
        <v>-0.39976971335686184</v>
      </c>
      <c r="DW70" s="4">
        <f t="shared" si="125"/>
        <v>11.356989679607908</v>
      </c>
      <c r="DX70" s="4">
        <f t="shared" si="43"/>
        <v>21.356989679607906</v>
      </c>
      <c r="DY70" s="4">
        <f t="shared" si="126"/>
        <v>1.9469883394172061E-3</v>
      </c>
      <c r="DZ70" s="4">
        <f t="shared" si="44"/>
        <v>3.4657647284687095E-4</v>
      </c>
      <c r="EA70" s="4">
        <f t="shared" si="217"/>
        <v>-81.916288586587513</v>
      </c>
      <c r="EB70" s="4">
        <f t="shared" si="218"/>
        <v>-93.196838563866791</v>
      </c>
      <c r="EC70" s="4">
        <f t="shared" si="219"/>
        <v>-100</v>
      </c>
      <c r="ED70" s="1">
        <f t="shared" si="48"/>
        <v>93.196838563866791</v>
      </c>
      <c r="EE70" s="1">
        <f t="shared" si="127"/>
        <v>6.8031614361332089</v>
      </c>
      <c r="EF70" s="1">
        <f t="shared" si="220"/>
        <v>1.9783671576570023</v>
      </c>
      <c r="EG70" s="4">
        <f t="shared" si="128"/>
        <v>0.30694541808614861</v>
      </c>
      <c r="EH70" s="1">
        <f t="shared" si="264"/>
        <v>7.5128370723960655E-2</v>
      </c>
      <c r="EI70" s="4">
        <f t="shared" si="178"/>
        <v>-0.27916662693565625</v>
      </c>
      <c r="EJ70" s="1">
        <f t="shared" si="179"/>
        <v>-0.52284672852914449</v>
      </c>
      <c r="EK70" s="1">
        <f t="shared" si="50"/>
        <v>1.9469883394172061E-3</v>
      </c>
      <c r="EL70" s="1">
        <f t="shared" si="265"/>
        <v>1001.3628918375921</v>
      </c>
      <c r="EM70" s="1">
        <f t="shared" si="266"/>
        <v>-536.97404713400192</v>
      </c>
      <c r="EN70" s="1">
        <f t="shared" si="267"/>
        <v>306.94541808614861</v>
      </c>
      <c r="EO70" s="1">
        <f t="shared" si="268"/>
        <v>250</v>
      </c>
      <c r="EP70" s="1">
        <f t="shared" si="134"/>
        <v>1.0325022034257648E-4</v>
      </c>
      <c r="EQ70" s="4">
        <f t="shared" si="180"/>
        <v>-1.8423642242075377E-3</v>
      </c>
      <c r="ER70" s="1">
        <f t="shared" si="181"/>
        <v>-0.48858944907850904</v>
      </c>
      <c r="ES70" s="4">
        <f t="shared" si="135"/>
        <v>19.095075486354322</v>
      </c>
      <c r="ET70" s="4">
        <f t="shared" si="51"/>
        <v>29.095075486354322</v>
      </c>
      <c r="EU70" s="4">
        <f t="shared" si="136"/>
        <v>2.4779953053145707E-3</v>
      </c>
      <c r="EV70" s="4">
        <f t="shared" si="221"/>
        <v>5.3100696589736458E-4</v>
      </c>
      <c r="EW70" s="4">
        <f t="shared" si="222"/>
        <v>-80.762464859878463</v>
      </c>
      <c r="EX70" s="4">
        <f t="shared" si="223"/>
        <v>-92.360419992999937</v>
      </c>
      <c r="EY70" s="4">
        <f t="shared" si="224"/>
        <v>-100</v>
      </c>
      <c r="EZ70" s="1">
        <f t="shared" si="56"/>
        <v>92.360419992999937</v>
      </c>
      <c r="FA70" s="1">
        <f t="shared" si="137"/>
        <v>7.6395800070000632</v>
      </c>
      <c r="FB70" s="1">
        <f t="shared" si="225"/>
        <v>1.976219079299939</v>
      </c>
      <c r="FC70" s="4">
        <f t="shared" si="138"/>
        <v>0.31243105672122073</v>
      </c>
      <c r="FD70" s="1">
        <f t="shared" si="269"/>
        <v>6.9670733552456496E-2</v>
      </c>
      <c r="FE70" s="4">
        <f t="shared" si="182"/>
        <v>-0.25825377825046486</v>
      </c>
      <c r="FF70" s="1">
        <f t="shared" si="183"/>
        <v>-0.49773352099896112</v>
      </c>
      <c r="FG70" s="1">
        <f t="shared" si="58"/>
        <v>2.4779953053145707E-3</v>
      </c>
      <c r="FH70" s="1">
        <f t="shared" si="270"/>
        <v>1001.7345967137201</v>
      </c>
      <c r="FI70" s="1">
        <f t="shared" si="271"/>
        <v>-511.18228073635305</v>
      </c>
      <c r="FJ70" s="1">
        <f t="shared" si="272"/>
        <v>312.43105672122073</v>
      </c>
      <c r="FK70" s="1">
        <f t="shared" si="273"/>
        <v>250</v>
      </c>
      <c r="FL70" s="1">
        <f t="shared" si="144"/>
        <v>9.3174967921636707E-5</v>
      </c>
      <c r="FM70" s="4">
        <f t="shared" si="184"/>
        <v>-4.4411628231173592E-3</v>
      </c>
      <c r="FN70" s="1">
        <f t="shared" si="185"/>
        <v>-0.62393998915176008</v>
      </c>
      <c r="FO70" s="4">
        <f t="shared" si="145"/>
        <v>19.040554186056134</v>
      </c>
      <c r="FP70" s="4">
        <f t="shared" si="59"/>
        <v>29.040554186056134</v>
      </c>
      <c r="FQ70" s="4">
        <f t="shared" si="146"/>
        <v>2.7717416068254483E-3</v>
      </c>
      <c r="FR70" s="4">
        <f t="shared" si="226"/>
        <v>2.9374630151087757E-4</v>
      </c>
      <c r="FS70" s="4">
        <f t="shared" si="227"/>
        <v>-79.898079182614481</v>
      </c>
      <c r="FT70" s="4">
        <f t="shared" si="228"/>
        <v>-91.569801623123084</v>
      </c>
      <c r="FU70" s="4">
        <f t="shared" si="229"/>
        <v>-100</v>
      </c>
      <c r="FV70" s="1">
        <f t="shared" si="147"/>
        <v>91.569801623123084</v>
      </c>
      <c r="FW70" s="1">
        <f t="shared" si="148"/>
        <v>8.4301983768769162</v>
      </c>
      <c r="FX70" s="1">
        <f t="shared" si="230"/>
        <v>1.9745023426973594</v>
      </c>
      <c r="FY70" s="4">
        <f t="shared" si="149"/>
        <v>0.31546998937851178</v>
      </c>
      <c r="FZ70" s="1">
        <f t="shared" si="274"/>
        <v>7.9012900389998669E-2</v>
      </c>
      <c r="GA70" s="4">
        <f t="shared" si="186"/>
        <v>-0.2589213657961712</v>
      </c>
      <c r="GB70" s="1">
        <f t="shared" si="187"/>
        <v>-0.45475597755253305</v>
      </c>
      <c r="GC70" s="1">
        <f t="shared" si="65"/>
        <v>2.7717416068254483E-3</v>
      </c>
      <c r="GD70" s="1">
        <f t="shared" si="275"/>
        <v>1001.9402191247777</v>
      </c>
      <c r="GE70" s="1">
        <f t="shared" si="276"/>
        <v>-467.04348406600246</v>
      </c>
      <c r="GF70" s="1">
        <f t="shared" si="277"/>
        <v>315.4699893785118</v>
      </c>
      <c r="GG70" s="1">
        <f t="shared" si="278"/>
        <v>250</v>
      </c>
      <c r="GH70" s="1">
        <f t="shared" si="155"/>
        <v>1.0443420236799974E-4</v>
      </c>
      <c r="GI70" s="4">
        <f t="shared" si="188"/>
        <v>-4.2102504532232389E-3</v>
      </c>
      <c r="GJ70" s="1">
        <f t="shared" si="189"/>
        <v>-0.69714565215958524</v>
      </c>
      <c r="GK70" s="4">
        <f t="shared" si="190"/>
        <v>23.101709356423246</v>
      </c>
      <c r="GL70" s="4">
        <f t="shared" si="66"/>
        <v>33.101709356423243</v>
      </c>
      <c r="GM70" s="4">
        <f t="shared" si="191"/>
        <v>3.1372735244528695E-3</v>
      </c>
      <c r="GN70" s="4">
        <f t="shared" si="231"/>
        <v>3.655319176274212E-4</v>
      </c>
      <c r="GO70" s="4">
        <v>245</v>
      </c>
      <c r="GP70" s="4"/>
      <c r="GQ70" s="4"/>
      <c r="GR70" s="4"/>
      <c r="GS70" s="4"/>
      <c r="GT70" s="4"/>
      <c r="GU70" s="4"/>
      <c r="GV70" s="4"/>
      <c r="GW70" s="4"/>
    </row>
    <row r="71" spans="1:212">
      <c r="A71" s="1">
        <v>53</v>
      </c>
      <c r="B71" s="1">
        <f t="shared" si="192"/>
        <v>100</v>
      </c>
      <c r="C71" s="1">
        <v>0</v>
      </c>
      <c r="D71" s="1">
        <f t="shared" si="193"/>
        <v>-100</v>
      </c>
      <c r="E71" s="1">
        <f t="shared" si="156"/>
        <v>240</v>
      </c>
      <c r="F71" s="1">
        <f t="shared" si="232"/>
        <v>2.0009999999999968</v>
      </c>
      <c r="G71" s="10">
        <f t="shared" si="233"/>
        <v>-100</v>
      </c>
      <c r="H71" s="25">
        <f t="shared" si="70"/>
        <v>-100</v>
      </c>
      <c r="I71" s="25">
        <f t="shared" si="71"/>
        <v>100</v>
      </c>
      <c r="J71" s="1">
        <f t="shared" si="194"/>
        <v>0</v>
      </c>
      <c r="K71" s="1">
        <f t="shared" si="195"/>
        <v>1.9685759999999968</v>
      </c>
      <c r="L71" s="1">
        <f t="shared" si="234"/>
        <v>0.24999999999999911</v>
      </c>
      <c r="M71" s="1">
        <f t="shared" si="157"/>
        <v>0.24999999999999911</v>
      </c>
      <c r="N71" s="1">
        <v>0</v>
      </c>
      <c r="O71" s="1">
        <f t="shared" si="235"/>
        <v>0.25000000000000355</v>
      </c>
      <c r="P71" s="1">
        <f t="shared" si="236"/>
        <v>256.75499999999909</v>
      </c>
      <c r="Q71" s="1">
        <f t="shared" si="237"/>
        <v>249.99999999999912</v>
      </c>
      <c r="R71" s="1">
        <f t="shared" si="238"/>
        <v>250</v>
      </c>
      <c r="S71" s="4">
        <f t="shared" si="196"/>
        <v>0</v>
      </c>
      <c r="U71" s="4">
        <f t="shared" si="197"/>
        <v>-88.073583586148288</v>
      </c>
      <c r="V71" s="4">
        <f t="shared" si="198"/>
        <v>-100</v>
      </c>
      <c r="W71" s="4">
        <f t="shared" si="199"/>
        <v>-100</v>
      </c>
      <c r="X71" s="1">
        <f t="shared" si="8"/>
        <v>100</v>
      </c>
      <c r="Y71" s="1">
        <f t="shared" si="77"/>
        <v>0</v>
      </c>
      <c r="Z71" s="1">
        <f t="shared" si="200"/>
        <v>1.9981529325745324</v>
      </c>
      <c r="AA71" s="4">
        <f t="shared" si="78"/>
        <v>0.26896640834197072</v>
      </c>
      <c r="AB71" s="1">
        <f t="shared" si="239"/>
        <v>4.0847920566349678E-2</v>
      </c>
      <c r="AC71" s="4">
        <f t="shared" si="158"/>
        <v>-0.35355819774007519</v>
      </c>
      <c r="AD71" s="1">
        <f t="shared" si="159"/>
        <v>0.26896640834197072</v>
      </c>
      <c r="AE71" s="1">
        <f t="shared" si="10"/>
        <v>0</v>
      </c>
      <c r="AF71" s="1">
        <f t="shared" si="240"/>
        <v>1000</v>
      </c>
      <c r="AG71" s="1">
        <f t="shared" si="241"/>
        <v>276.23388069537077</v>
      </c>
      <c r="AH71" s="1">
        <f t="shared" si="242"/>
        <v>268.96640834197069</v>
      </c>
      <c r="AI71" s="1">
        <f t="shared" si="243"/>
        <v>250</v>
      </c>
      <c r="AJ71" s="1">
        <f t="shared" si="84"/>
        <v>6.3069189354443897E-5</v>
      </c>
      <c r="AK71" s="4">
        <f t="shared" si="160"/>
        <v>0</v>
      </c>
      <c r="AL71" s="1">
        <f t="shared" si="161"/>
        <v>0</v>
      </c>
      <c r="AM71" s="4">
        <f t="shared" si="85"/>
        <v>0</v>
      </c>
      <c r="AN71" s="4">
        <f t="shared" si="11"/>
        <v>10</v>
      </c>
      <c r="AO71" s="4">
        <f t="shared" si="86"/>
        <v>2.8375642219552021E-4</v>
      </c>
      <c r="AP71" s="4">
        <f t="shared" si="12"/>
        <v>2.8375642219552021E-4</v>
      </c>
      <c r="AQ71" s="4">
        <f t="shared" si="201"/>
        <v>-87.248003546517367</v>
      </c>
      <c r="AR71" s="4">
        <f t="shared" si="202"/>
        <v>-100</v>
      </c>
      <c r="AS71" s="4">
        <f t="shared" si="203"/>
        <v>-100</v>
      </c>
      <c r="AT71" s="1">
        <f t="shared" si="16"/>
        <v>100</v>
      </c>
      <c r="AU71" s="1">
        <f t="shared" si="87"/>
        <v>0</v>
      </c>
      <c r="AV71" s="1">
        <f t="shared" si="204"/>
        <v>1.9975008777287748</v>
      </c>
      <c r="AW71" s="4">
        <f t="shared" si="88"/>
        <v>0.27372996188452348</v>
      </c>
      <c r="AX71" s="1">
        <f t="shared" si="244"/>
        <v>2.4504008825174457E-2</v>
      </c>
      <c r="AY71" s="4">
        <f t="shared" si="162"/>
        <v>-0.35228913201284817</v>
      </c>
      <c r="AZ71" s="1">
        <f t="shared" si="163"/>
        <v>0.27372996188452348</v>
      </c>
      <c r="BA71" s="1">
        <f t="shared" si="18"/>
        <v>2.8375642219552021E-4</v>
      </c>
      <c r="BB71" s="1">
        <f t="shared" si="245"/>
        <v>1000.1986294955369</v>
      </c>
      <c r="BC71" s="1">
        <f t="shared" si="246"/>
        <v>281.12614545464328</v>
      </c>
      <c r="BD71" s="1">
        <f t="shared" si="247"/>
        <v>273.7299618845235</v>
      </c>
      <c r="BE71" s="1">
        <f t="shared" si="248"/>
        <v>250</v>
      </c>
      <c r="BF71" s="1">
        <f t="shared" si="94"/>
        <v>3.7834189626069361E-5</v>
      </c>
      <c r="BG71" s="4">
        <f t="shared" si="164"/>
        <v>9.9067790013420975E-3</v>
      </c>
      <c r="BH71" s="1">
        <f t="shared" si="165"/>
        <v>-6.1032326547537957E-2</v>
      </c>
      <c r="BI71" s="4">
        <f t="shared" si="95"/>
        <v>0</v>
      </c>
      <c r="BJ71" s="4">
        <f t="shared" si="19"/>
        <v>10</v>
      </c>
      <c r="BK71" s="4">
        <f t="shared" si="96"/>
        <v>4.3342162545931219E-4</v>
      </c>
      <c r="BL71" s="4">
        <f t="shared" si="20"/>
        <v>1.4966520326379197E-4</v>
      </c>
      <c r="BM71" s="4">
        <f t="shared" si="205"/>
        <v>-86.246481310967141</v>
      </c>
      <c r="BN71" s="4">
        <f t="shared" si="206"/>
        <v>-99.483571054626225</v>
      </c>
      <c r="BO71" s="4">
        <f t="shared" si="207"/>
        <v>-100</v>
      </c>
      <c r="BP71" s="1">
        <f t="shared" si="24"/>
        <v>99.483571054626225</v>
      </c>
      <c r="BQ71" s="1">
        <f t="shared" si="97"/>
        <v>0.51642894537377515</v>
      </c>
      <c r="BR71" s="1">
        <f t="shared" si="208"/>
        <v>1.996597453642774</v>
      </c>
      <c r="BS71" s="4">
        <f t="shared" si="98"/>
        <v>0.28197987435116367</v>
      </c>
      <c r="BT71" s="1">
        <f t="shared" si="249"/>
        <v>3.7428465065571001E-2</v>
      </c>
      <c r="BU71" s="4">
        <f t="shared" si="166"/>
        <v>-0.29202671400462837</v>
      </c>
      <c r="BV71" s="1">
        <f t="shared" si="167"/>
        <v>0.28197987435116367</v>
      </c>
      <c r="BW71" s="1">
        <f t="shared" si="26"/>
        <v>4.3342162545931219E-4</v>
      </c>
      <c r="BX71" s="1">
        <f t="shared" si="250"/>
        <v>1000.3033951378216</v>
      </c>
      <c r="BY71" s="1">
        <f t="shared" si="251"/>
        <v>289.59897055613209</v>
      </c>
      <c r="BZ71" s="1">
        <f t="shared" si="252"/>
        <v>281.97987435116369</v>
      </c>
      <c r="CA71" s="1">
        <f t="shared" si="253"/>
        <v>250</v>
      </c>
      <c r="CB71" s="1">
        <f t="shared" si="104"/>
        <v>5.7789550061241624E-5</v>
      </c>
      <c r="CC71" s="4">
        <f t="shared" si="168"/>
        <v>1.681412431309218E-2</v>
      </c>
      <c r="CD71" s="1">
        <f t="shared" si="169"/>
        <v>-9.1541282051735867E-2</v>
      </c>
      <c r="CE71" s="4">
        <f t="shared" si="105"/>
        <v>6.4844339123422401</v>
      </c>
      <c r="CF71" s="4">
        <f t="shared" si="27"/>
        <v>16.48443391234224</v>
      </c>
      <c r="CG71" s="4">
        <f t="shared" si="106"/>
        <v>7.776554698601183E-4</v>
      </c>
      <c r="CH71" s="4">
        <f t="shared" si="28"/>
        <v>3.4423384440080611E-4</v>
      </c>
      <c r="CI71" s="4">
        <f t="shared" si="209"/>
        <v>-86.129216817987611</v>
      </c>
      <c r="CJ71" s="4">
        <f t="shared" si="210"/>
        <v>-97.333824537486294</v>
      </c>
      <c r="CK71" s="4">
        <f t="shared" si="211"/>
        <v>-100</v>
      </c>
      <c r="CL71" s="1">
        <f t="shared" si="32"/>
        <v>97.333824537486294</v>
      </c>
      <c r="CM71" s="1">
        <f t="shared" si="107"/>
        <v>2.6661754625137064</v>
      </c>
      <c r="CN71" s="1">
        <f t="shared" si="212"/>
        <v>1.9964543152780594</v>
      </c>
      <c r="CO71" s="4">
        <f t="shared" si="108"/>
        <v>0.28366165267323051</v>
      </c>
      <c r="CP71" s="1">
        <f t="shared" si="254"/>
        <v>3.6421318494659564E-2</v>
      </c>
      <c r="CQ71" s="4">
        <f t="shared" si="170"/>
        <v>-0.30995790282738139</v>
      </c>
      <c r="CR71" s="1">
        <f t="shared" si="171"/>
        <v>0.28366165267323051</v>
      </c>
      <c r="CS71" s="1">
        <f t="shared" si="34"/>
        <v>7.776554698601183E-4</v>
      </c>
      <c r="CT71" s="1">
        <f t="shared" si="255"/>
        <v>1000.544358828902</v>
      </c>
      <c r="CU71" s="1">
        <f t="shared" si="256"/>
        <v>291.32619052846121</v>
      </c>
      <c r="CV71" s="1">
        <f t="shared" si="257"/>
        <v>283.66165267323049</v>
      </c>
      <c r="CW71" s="1">
        <f t="shared" si="258"/>
        <v>250</v>
      </c>
      <c r="CX71" s="1">
        <f t="shared" si="114"/>
        <v>5.5608648496939376E-5</v>
      </c>
      <c r="CY71" s="4">
        <f t="shared" si="172"/>
        <v>3.0614360423987221E-2</v>
      </c>
      <c r="CZ71" s="1">
        <f t="shared" si="173"/>
        <v>-0.16379950704104235</v>
      </c>
      <c r="DA71" s="4">
        <f t="shared" si="115"/>
        <v>6.4735029959821935</v>
      </c>
      <c r="DB71" s="4">
        <f t="shared" si="35"/>
        <v>16.473502995982194</v>
      </c>
      <c r="DC71" s="4">
        <f t="shared" si="116"/>
        <v>1.1786626864349547E-3</v>
      </c>
      <c r="DD71" s="4">
        <f t="shared" si="36"/>
        <v>4.010072165748364E-4</v>
      </c>
      <c r="DE71" s="4">
        <f t="shared" si="213"/>
        <v>-84.150561428450601</v>
      </c>
      <c r="DF71" s="4">
        <f t="shared" si="214"/>
        <v>-95.858241301123925</v>
      </c>
      <c r="DG71" s="4">
        <f t="shared" si="215"/>
        <v>-100</v>
      </c>
      <c r="DH71" s="1">
        <f t="shared" si="40"/>
        <v>95.858241301123925</v>
      </c>
      <c r="DI71" s="1">
        <f t="shared" si="117"/>
        <v>4.1417586988760746</v>
      </c>
      <c r="DJ71" s="1">
        <f t="shared" si="216"/>
        <v>1.9942162460662056</v>
      </c>
      <c r="DK71" s="4">
        <f t="shared" si="118"/>
        <v>0.29511114404191741</v>
      </c>
      <c r="DL71" s="1">
        <f t="shared" si="259"/>
        <v>5.7982516320554997E-2</v>
      </c>
      <c r="DM71" s="4">
        <f t="shared" si="174"/>
        <v>-0.2759954886312822</v>
      </c>
      <c r="DN71" s="1">
        <f t="shared" si="175"/>
        <v>0.29511114404191741</v>
      </c>
      <c r="DO71" s="1">
        <f t="shared" si="42"/>
        <v>1.1786626864349547E-3</v>
      </c>
      <c r="DP71" s="1">
        <f t="shared" si="260"/>
        <v>1000.8250638805046</v>
      </c>
      <c r="DQ71" s="1">
        <f t="shared" si="261"/>
        <v>303.08504715393002</v>
      </c>
      <c r="DR71" s="1">
        <f t="shared" si="262"/>
        <v>295.11114404191738</v>
      </c>
      <c r="DS71" s="1">
        <f t="shared" si="263"/>
        <v>250</v>
      </c>
      <c r="DT71" s="1">
        <f t="shared" si="124"/>
        <v>8.4349836027076101E-5</v>
      </c>
      <c r="DU71" s="4">
        <f t="shared" si="176"/>
        <v>5.5175617299708046E-2</v>
      </c>
      <c r="DV71" s="1">
        <f t="shared" si="177"/>
        <v>-0.23949005430903064</v>
      </c>
      <c r="DW71" s="4">
        <f t="shared" si="125"/>
        <v>11.81177030137869</v>
      </c>
      <c r="DX71" s="4">
        <f t="shared" si="43"/>
        <v>21.81177030137869</v>
      </c>
      <c r="DY71" s="4">
        <f t="shared" si="126"/>
        <v>1.5465674084686287E-3</v>
      </c>
      <c r="DZ71" s="4">
        <f t="shared" si="44"/>
        <v>3.6790472203367401E-4</v>
      </c>
      <c r="EA71" s="4">
        <f t="shared" si="217"/>
        <v>-83.428543071131116</v>
      </c>
      <c r="EB71" s="4">
        <f t="shared" si="218"/>
        <v>-94.473260954091486</v>
      </c>
      <c r="EC71" s="4">
        <f t="shared" si="219"/>
        <v>-100</v>
      </c>
      <c r="ED71" s="1">
        <f t="shared" si="48"/>
        <v>94.473260954091486</v>
      </c>
      <c r="EE71" s="1">
        <f t="shared" si="127"/>
        <v>5.5267390459085135</v>
      </c>
      <c r="EF71" s="1">
        <f t="shared" si="220"/>
        <v>1.9932040988851971</v>
      </c>
      <c r="EG71" s="4">
        <f t="shared" si="128"/>
        <v>0.29673882456389578</v>
      </c>
      <c r="EH71" s="1">
        <f t="shared" si="264"/>
        <v>5.6583160398279972E-2</v>
      </c>
      <c r="EI71" s="4">
        <f t="shared" si="178"/>
        <v>-0.27916662693565625</v>
      </c>
      <c r="EJ71" s="1">
        <f t="shared" si="179"/>
        <v>-0.54230501102554229</v>
      </c>
      <c r="EK71" s="1">
        <f t="shared" si="50"/>
        <v>1.5465674084686287E-3</v>
      </c>
      <c r="EL71" s="1">
        <f t="shared" si="265"/>
        <v>1001.0825971859281</v>
      </c>
      <c r="EM71" s="1">
        <f t="shared" si="266"/>
        <v>-556.9580924234524</v>
      </c>
      <c r="EN71" s="1">
        <f t="shared" si="267"/>
        <v>296.73882456389578</v>
      </c>
      <c r="EO71" s="1">
        <f t="shared" si="268"/>
        <v>250</v>
      </c>
      <c r="EP71" s="1">
        <f t="shared" si="134"/>
        <v>8.0084186189715488E-5</v>
      </c>
      <c r="EQ71" s="4">
        <f t="shared" si="180"/>
        <v>4.3384569781892155E-3</v>
      </c>
      <c r="ER71" s="1">
        <f t="shared" si="181"/>
        <v>-0.38230339513896794</v>
      </c>
      <c r="ES71" s="4">
        <f t="shared" si="135"/>
        <v>11.499015462881021</v>
      </c>
      <c r="ET71" s="4">
        <f t="shared" si="51"/>
        <v>21.499015462881019</v>
      </c>
      <c r="EU71" s="4">
        <f t="shared" si="136"/>
        <v>1.9617251047417067E-3</v>
      </c>
      <c r="EV71" s="4">
        <f t="shared" si="221"/>
        <v>4.1515769627307802E-4</v>
      </c>
      <c r="EW71" s="4">
        <f t="shared" si="222"/>
        <v>-82.284679340454034</v>
      </c>
      <c r="EX71" s="4">
        <f t="shared" si="223"/>
        <v>-93.682524052100391</v>
      </c>
      <c r="EY71" s="4">
        <f t="shared" si="224"/>
        <v>-100</v>
      </c>
      <c r="EZ71" s="1">
        <f t="shared" si="56"/>
        <v>93.682524052100391</v>
      </c>
      <c r="FA71" s="1">
        <f t="shared" si="137"/>
        <v>6.3174759478996094</v>
      </c>
      <c r="FB71" s="1">
        <f t="shared" si="225"/>
        <v>1.9914728520332099</v>
      </c>
      <c r="FC71" s="4">
        <f t="shared" si="138"/>
        <v>0.30507545466541774</v>
      </c>
      <c r="FD71" s="1">
        <f t="shared" si="269"/>
        <v>7.5155177415757488E-2</v>
      </c>
      <c r="FE71" s="4">
        <f t="shared" si="182"/>
        <v>-0.25825377825046486</v>
      </c>
      <c r="FF71" s="1">
        <f t="shared" si="183"/>
        <v>-0.55905028819460112</v>
      </c>
      <c r="FG71" s="1">
        <f t="shared" si="58"/>
        <v>1.9617251047417067E-3</v>
      </c>
      <c r="FH71" s="1">
        <f t="shared" si="270"/>
        <v>1001.3732075733193</v>
      </c>
      <c r="FI71" s="1">
        <f t="shared" si="271"/>
        <v>-574.15582698161927</v>
      </c>
      <c r="FJ71" s="1">
        <f t="shared" si="272"/>
        <v>305.07545466541774</v>
      </c>
      <c r="FK71" s="1">
        <f t="shared" si="273"/>
        <v>250</v>
      </c>
      <c r="FL71" s="1">
        <f t="shared" si="144"/>
        <v>1.0325404011457279E-4</v>
      </c>
      <c r="FM71" s="4">
        <f t="shared" si="184"/>
        <v>-1.0722602472574927E-3</v>
      </c>
      <c r="FN71" s="1">
        <f t="shared" si="185"/>
        <v>-0.49150353643268418</v>
      </c>
      <c r="FO71" s="4">
        <f t="shared" si="145"/>
        <v>15.716625661400524</v>
      </c>
      <c r="FP71" s="4">
        <f t="shared" si="59"/>
        <v>25.716625661400524</v>
      </c>
      <c r="FQ71" s="4">
        <f t="shared" si="146"/>
        <v>2.2805876254659574E-3</v>
      </c>
      <c r="FR71" s="4">
        <f t="shared" si="226"/>
        <v>3.1886252072425066E-4</v>
      </c>
      <c r="FS71" s="4">
        <f t="shared" si="227"/>
        <v>-81.33944569557525</v>
      </c>
      <c r="FT71" s="4">
        <f t="shared" si="228"/>
        <v>-92.800114803015589</v>
      </c>
      <c r="FU71" s="4">
        <f t="shared" si="229"/>
        <v>-100</v>
      </c>
      <c r="FV71" s="1">
        <f t="shared" si="147"/>
        <v>92.800114803015589</v>
      </c>
      <c r="FW71" s="1">
        <f t="shared" si="148"/>
        <v>7.1998851969844111</v>
      </c>
      <c r="FX71" s="1">
        <f t="shared" si="230"/>
        <v>1.9898212035206664</v>
      </c>
      <c r="FY71" s="4">
        <f t="shared" si="149"/>
        <v>0.30637721646614047</v>
      </c>
      <c r="FZ71" s="1">
        <f t="shared" si="274"/>
        <v>7.2343181010605856E-2</v>
      </c>
      <c r="GA71" s="4">
        <f t="shared" si="186"/>
        <v>-0.2589213657961712</v>
      </c>
      <c r="GB71" s="1">
        <f t="shared" si="187"/>
        <v>-0.47052716680260792</v>
      </c>
      <c r="GC71" s="1">
        <f t="shared" si="65"/>
        <v>2.2805876254659574E-3</v>
      </c>
      <c r="GD71" s="1">
        <f t="shared" si="275"/>
        <v>1001.5964113378262</v>
      </c>
      <c r="GE71" s="1">
        <f t="shared" si="276"/>
        <v>-483.24081084961438</v>
      </c>
      <c r="GF71" s="1">
        <f t="shared" si="277"/>
        <v>306.37721646614045</v>
      </c>
      <c r="GG71" s="1">
        <f t="shared" si="278"/>
        <v>250</v>
      </c>
      <c r="GH71" s="1">
        <f t="shared" si="155"/>
        <v>9.8230796271898176E-5</v>
      </c>
      <c r="GI71" s="4">
        <f t="shared" si="188"/>
        <v>2.8220800356353504E-3</v>
      </c>
      <c r="GJ71" s="1">
        <f t="shared" si="189"/>
        <v>-0.56732482633085402</v>
      </c>
      <c r="GK71" s="4">
        <f t="shared" si="190"/>
        <v>18.913295656996304</v>
      </c>
      <c r="GL71" s="4">
        <f t="shared" si="66"/>
        <v>28.913295656996304</v>
      </c>
      <c r="GM71" s="4">
        <f t="shared" si="191"/>
        <v>2.6379191175308851E-3</v>
      </c>
      <c r="GN71" s="4">
        <f t="shared" si="231"/>
        <v>3.5733149206492766E-4</v>
      </c>
      <c r="GO71" s="4">
        <v>240</v>
      </c>
      <c r="GP71" s="4"/>
      <c r="GQ71" s="4"/>
      <c r="GR71" s="4"/>
      <c r="GS71" s="4"/>
      <c r="GT71" s="4"/>
      <c r="GU71" s="4"/>
      <c r="GV71" s="4"/>
      <c r="GW71" s="4"/>
    </row>
    <row r="72" spans="1:212">
      <c r="A72" s="1">
        <v>54</v>
      </c>
      <c r="B72" s="1">
        <f t="shared" si="192"/>
        <v>100</v>
      </c>
      <c r="C72" s="1">
        <v>0</v>
      </c>
      <c r="D72" s="1">
        <f t="shared" si="193"/>
        <v>-100</v>
      </c>
      <c r="E72" s="1">
        <f t="shared" si="156"/>
        <v>235</v>
      </c>
      <c r="F72" s="1">
        <f t="shared" si="232"/>
        <v>2.013499999999997</v>
      </c>
      <c r="G72" s="10">
        <f t="shared" si="233"/>
        <v>-100</v>
      </c>
      <c r="H72" s="25">
        <f t="shared" si="70"/>
        <v>-100</v>
      </c>
      <c r="I72" s="25">
        <f t="shared" si="71"/>
        <v>100</v>
      </c>
      <c r="J72" s="1">
        <f t="shared" si="194"/>
        <v>0</v>
      </c>
      <c r="K72" s="1">
        <f t="shared" si="195"/>
        <v>1.981075999999997</v>
      </c>
      <c r="L72" s="1">
        <f t="shared" si="234"/>
        <v>0.25000000000000355</v>
      </c>
      <c r="M72" s="1">
        <f t="shared" si="157"/>
        <v>0.25000000000000355</v>
      </c>
      <c r="N72" s="1">
        <v>0</v>
      </c>
      <c r="O72" s="1">
        <f t="shared" si="235"/>
        <v>0.25000000000000361</v>
      </c>
      <c r="P72" s="1">
        <f t="shared" si="236"/>
        <v>256.75500000000363</v>
      </c>
      <c r="Q72" s="1">
        <f t="shared" si="237"/>
        <v>250.00000000000355</v>
      </c>
      <c r="R72" s="1">
        <f t="shared" si="238"/>
        <v>250</v>
      </c>
      <c r="S72" s="4">
        <f t="shared" si="196"/>
        <v>0</v>
      </c>
      <c r="U72" s="4">
        <f t="shared" si="197"/>
        <v>-89.207592207912569</v>
      </c>
      <c r="V72" s="4">
        <f t="shared" si="198"/>
        <v>-100</v>
      </c>
      <c r="W72" s="4">
        <f t="shared" si="199"/>
        <v>-100</v>
      </c>
      <c r="X72" s="1">
        <f t="shared" si="8"/>
        <v>100</v>
      </c>
      <c r="Y72" s="1">
        <f t="shared" si="77"/>
        <v>0</v>
      </c>
      <c r="Z72" s="1">
        <f t="shared" si="200"/>
        <v>2.0113902893920805</v>
      </c>
      <c r="AA72" s="4">
        <f t="shared" si="78"/>
        <v>0.26474713635096236</v>
      </c>
      <c r="AB72" s="1">
        <f t="shared" si="239"/>
        <v>0</v>
      </c>
      <c r="AC72" s="4">
        <f t="shared" si="158"/>
        <v>-0.35355819774007519</v>
      </c>
      <c r="AD72" s="1">
        <f t="shared" si="159"/>
        <v>0.26474713635096236</v>
      </c>
      <c r="AE72" s="1">
        <f t="shared" si="10"/>
        <v>0</v>
      </c>
      <c r="AF72" s="1">
        <f t="shared" si="240"/>
        <v>1000</v>
      </c>
      <c r="AG72" s="1">
        <f t="shared" si="241"/>
        <v>271.90060397516538</v>
      </c>
      <c r="AH72" s="1">
        <f t="shared" si="242"/>
        <v>264.74713635096236</v>
      </c>
      <c r="AI72" s="1">
        <f t="shared" si="243"/>
        <v>250</v>
      </c>
      <c r="AJ72" s="1">
        <f t="shared" si="84"/>
        <v>0</v>
      </c>
      <c r="AK72" s="4">
        <f t="shared" si="160"/>
        <v>0</v>
      </c>
      <c r="AL72" s="1">
        <f t="shared" si="161"/>
        <v>0</v>
      </c>
      <c r="AM72" s="4">
        <f t="shared" si="85"/>
        <v>0</v>
      </c>
      <c r="AN72" s="4">
        <f t="shared" si="11"/>
        <v>10</v>
      </c>
      <c r="AO72" s="4">
        <f t="shared" si="86"/>
        <v>1.7025385331731211E-4</v>
      </c>
      <c r="AP72" s="4">
        <f t="shared" si="12"/>
        <v>1.7025385331731211E-4</v>
      </c>
      <c r="AQ72" s="4">
        <f t="shared" si="201"/>
        <v>-88.534683131546728</v>
      </c>
      <c r="AR72" s="4">
        <f t="shared" si="202"/>
        <v>-100</v>
      </c>
      <c r="AS72" s="4">
        <f t="shared" si="203"/>
        <v>-100</v>
      </c>
      <c r="AT72" s="1">
        <f t="shared" si="16"/>
        <v>100</v>
      </c>
      <c r="AU72" s="1">
        <f t="shared" si="87"/>
        <v>0</v>
      </c>
      <c r="AV72" s="1">
        <f t="shared" si="204"/>
        <v>2.0109622922885055</v>
      </c>
      <c r="AW72" s="4">
        <f t="shared" si="88"/>
        <v>0.26922829119461422</v>
      </c>
      <c r="AX72" s="1">
        <f t="shared" si="244"/>
        <v>1.4702405295104675E-2</v>
      </c>
      <c r="AY72" s="4">
        <f t="shared" si="162"/>
        <v>-0.35228913201284817</v>
      </c>
      <c r="AZ72" s="1">
        <f t="shared" si="163"/>
        <v>0.26922829119461422</v>
      </c>
      <c r="BA72" s="1">
        <f t="shared" si="18"/>
        <v>1.7025385331731211E-4</v>
      </c>
      <c r="BB72" s="1">
        <f t="shared" si="245"/>
        <v>1000.1191776973221</v>
      </c>
      <c r="BC72" s="1">
        <f t="shared" si="246"/>
        <v>276.5028396226927</v>
      </c>
      <c r="BD72" s="1">
        <f t="shared" si="247"/>
        <v>269.2282911946142</v>
      </c>
      <c r="BE72" s="1">
        <f t="shared" si="248"/>
        <v>250</v>
      </c>
      <c r="BF72" s="1">
        <f t="shared" si="94"/>
        <v>2.2700513775641622E-5</v>
      </c>
      <c r="BG72" s="4">
        <f t="shared" si="164"/>
        <v>5.2560012728272735E-3</v>
      </c>
      <c r="BH72" s="1">
        <f t="shared" si="165"/>
        <v>-3.7307462056500755E-2</v>
      </c>
      <c r="BI72" s="4">
        <f t="shared" si="95"/>
        <v>0</v>
      </c>
      <c r="BJ72" s="4">
        <f t="shared" si="19"/>
        <v>10</v>
      </c>
      <c r="BK72" s="4">
        <f t="shared" si="96"/>
        <v>2.6005297527558732E-4</v>
      </c>
      <c r="BL72" s="4">
        <f t="shared" si="20"/>
        <v>8.979912195827521E-5</v>
      </c>
      <c r="BM72" s="4">
        <f t="shared" si="205"/>
        <v>-87.715022114006786</v>
      </c>
      <c r="BN72" s="4">
        <f t="shared" si="206"/>
        <v>-100</v>
      </c>
      <c r="BO72" s="4">
        <f t="shared" si="207"/>
        <v>-100</v>
      </c>
      <c r="BP72" s="1">
        <f t="shared" si="24"/>
        <v>100</v>
      </c>
      <c r="BQ72" s="1">
        <f t="shared" si="97"/>
        <v>0</v>
      </c>
      <c r="BR72" s="1">
        <f t="shared" si="208"/>
        <v>2.0103728311816402</v>
      </c>
      <c r="BS72" s="4">
        <f t="shared" si="98"/>
        <v>0.27550755077732525</v>
      </c>
      <c r="BT72" s="1">
        <f t="shared" si="249"/>
        <v>2.2457079039342596E-2</v>
      </c>
      <c r="BU72" s="4">
        <f t="shared" si="166"/>
        <v>-0.29202671400462837</v>
      </c>
      <c r="BV72" s="1">
        <f t="shared" si="167"/>
        <v>0.27550755077732525</v>
      </c>
      <c r="BW72" s="1">
        <f t="shared" si="26"/>
        <v>2.6005297527558732E-4</v>
      </c>
      <c r="BX72" s="1">
        <f t="shared" si="250"/>
        <v>1000.1820370826928</v>
      </c>
      <c r="BY72" s="1">
        <f t="shared" si="251"/>
        <v>282.9517647993286</v>
      </c>
      <c r="BZ72" s="1">
        <f t="shared" si="252"/>
        <v>275.50755077732526</v>
      </c>
      <c r="CA72" s="1">
        <f t="shared" si="253"/>
        <v>250</v>
      </c>
      <c r="CB72" s="1">
        <f t="shared" si="104"/>
        <v>3.4673730036744975E-5</v>
      </c>
      <c r="CC72" s="4">
        <f t="shared" si="168"/>
        <v>8.8033660894796233E-3</v>
      </c>
      <c r="CD72" s="1">
        <f t="shared" si="169"/>
        <v>-5.6209877729417212E-2</v>
      </c>
      <c r="CE72" s="4">
        <f t="shared" si="105"/>
        <v>0</v>
      </c>
      <c r="CF72" s="4">
        <f t="shared" si="27"/>
        <v>10</v>
      </c>
      <c r="CG72" s="4">
        <f t="shared" si="106"/>
        <v>4.6659328191607096E-4</v>
      </c>
      <c r="CH72" s="4">
        <f t="shared" si="28"/>
        <v>2.0654030664048363E-4</v>
      </c>
      <c r="CI72" s="4">
        <f t="shared" si="209"/>
        <v>-87.672117497649822</v>
      </c>
      <c r="CJ72" s="4">
        <f t="shared" si="210"/>
        <v>-98.668352599113092</v>
      </c>
      <c r="CK72" s="4">
        <f t="shared" si="211"/>
        <v>-100</v>
      </c>
      <c r="CL72" s="1">
        <f t="shared" si="32"/>
        <v>98.668352599113092</v>
      </c>
      <c r="CM72" s="1">
        <f t="shared" si="107"/>
        <v>1.3316474008869079</v>
      </c>
      <c r="CN72" s="1">
        <f t="shared" si="212"/>
        <v>2.0103274986041013</v>
      </c>
      <c r="CO72" s="4">
        <f t="shared" si="108"/>
        <v>0.27746366652083854</v>
      </c>
      <c r="CP72" s="1">
        <f t="shared" si="254"/>
        <v>4.0293029526431004E-2</v>
      </c>
      <c r="CQ72" s="4">
        <f t="shared" si="170"/>
        <v>-0.30995790282738139</v>
      </c>
      <c r="CR72" s="1">
        <f t="shared" si="171"/>
        <v>0.27746366652083854</v>
      </c>
      <c r="CS72" s="1">
        <f t="shared" si="34"/>
        <v>4.6659328191607096E-4</v>
      </c>
      <c r="CT72" s="1">
        <f t="shared" si="255"/>
        <v>1000.3266152973414</v>
      </c>
      <c r="CU72" s="1">
        <f t="shared" si="256"/>
        <v>284.96073479023158</v>
      </c>
      <c r="CV72" s="1">
        <f t="shared" si="257"/>
        <v>277.46366652083856</v>
      </c>
      <c r="CW72" s="1">
        <f t="shared" si="258"/>
        <v>250</v>
      </c>
      <c r="CX72" s="1">
        <f t="shared" si="114"/>
        <v>6.2212437588809473E-5</v>
      </c>
      <c r="CY72" s="4">
        <f t="shared" si="172"/>
        <v>1.5965220199389389E-2</v>
      </c>
      <c r="CZ72" s="1">
        <f t="shared" si="173"/>
        <v>-0.10068310027962835</v>
      </c>
      <c r="DA72" s="4">
        <f t="shared" si="115"/>
        <v>6.6226311533027689</v>
      </c>
      <c r="DB72" s="4">
        <f t="shared" si="35"/>
        <v>16.62263115330277</v>
      </c>
      <c r="DC72" s="4">
        <f t="shared" si="116"/>
        <v>8.7047740665158614E-4</v>
      </c>
      <c r="DD72" s="4">
        <f t="shared" si="36"/>
        <v>4.0388412473551518E-4</v>
      </c>
      <c r="DE72" s="4">
        <f t="shared" si="213"/>
        <v>-85.706449082526632</v>
      </c>
      <c r="DF72" s="4">
        <f t="shared" si="214"/>
        <v>-97.259455878187794</v>
      </c>
      <c r="DG72" s="4">
        <f t="shared" si="215"/>
        <v>-100</v>
      </c>
      <c r="DH72" s="1">
        <f t="shared" si="40"/>
        <v>97.259455878187794</v>
      </c>
      <c r="DI72" s="1">
        <f t="shared" si="117"/>
        <v>2.7405441218122064</v>
      </c>
      <c r="DJ72" s="1">
        <f t="shared" si="216"/>
        <v>2.0085171506404591</v>
      </c>
      <c r="DK72" s="4">
        <f t="shared" si="118"/>
        <v>0.28601809148506963</v>
      </c>
      <c r="DL72" s="1">
        <f t="shared" si="259"/>
        <v>4.1127134203653749E-2</v>
      </c>
      <c r="DM72" s="4">
        <f t="shared" si="174"/>
        <v>-0.2759954886312822</v>
      </c>
      <c r="DN72" s="1">
        <f t="shared" si="175"/>
        <v>0.28601809148506963</v>
      </c>
      <c r="DO72" s="1">
        <f t="shared" si="42"/>
        <v>8.7047740665158614E-4</v>
      </c>
      <c r="DP72" s="1">
        <f t="shared" si="260"/>
        <v>1000.6093341846561</v>
      </c>
      <c r="DQ72" s="1">
        <f t="shared" si="261"/>
        <v>293.74630031699621</v>
      </c>
      <c r="DR72" s="1">
        <f t="shared" si="262"/>
        <v>286.01809148506965</v>
      </c>
      <c r="DS72" s="1">
        <f t="shared" si="263"/>
        <v>250</v>
      </c>
      <c r="DT72" s="1">
        <f t="shared" si="124"/>
        <v>6.1637055956673709E-5</v>
      </c>
      <c r="DU72" s="4">
        <f t="shared" si="176"/>
        <v>3.5608664909532788E-2</v>
      </c>
      <c r="DV72" s="1">
        <f t="shared" si="177"/>
        <v>-0.18201068675336374</v>
      </c>
      <c r="DW72" s="4">
        <f t="shared" si="125"/>
        <v>6.4312011028979121</v>
      </c>
      <c r="DX72" s="4">
        <f t="shared" si="43"/>
        <v>16.431201102897912</v>
      </c>
      <c r="DY72" s="4">
        <f t="shared" si="126"/>
        <v>1.1380969157454052E-3</v>
      </c>
      <c r="DZ72" s="4">
        <f t="shared" si="44"/>
        <v>2.6761950909381905E-4</v>
      </c>
      <c r="EA72" s="4">
        <f t="shared" si="217"/>
        <v>-84.94079755567472</v>
      </c>
      <c r="EB72" s="4">
        <f t="shared" si="218"/>
        <v>-95.749683344316182</v>
      </c>
      <c r="EC72" s="4">
        <f t="shared" si="219"/>
        <v>-100</v>
      </c>
      <c r="ED72" s="1">
        <f t="shared" si="48"/>
        <v>95.749683344316182</v>
      </c>
      <c r="EE72" s="1">
        <f t="shared" si="127"/>
        <v>4.2503166556838181</v>
      </c>
      <c r="EF72" s="1">
        <f t="shared" si="220"/>
        <v>2.0076841584765832</v>
      </c>
      <c r="EG72" s="4">
        <f t="shared" si="128"/>
        <v>0.28960119182772193</v>
      </c>
      <c r="EH72" s="1">
        <f t="shared" si="264"/>
        <v>5.6047511104979901E-2</v>
      </c>
      <c r="EI72" s="4">
        <f t="shared" si="178"/>
        <v>-0.27916662693565625</v>
      </c>
      <c r="EJ72" s="1">
        <f t="shared" si="179"/>
        <v>0.28960119182772193</v>
      </c>
      <c r="EK72" s="1">
        <f t="shared" si="50"/>
        <v>1.1380969157454052E-3</v>
      </c>
      <c r="EL72" s="1">
        <f t="shared" si="265"/>
        <v>1000.7966678410219</v>
      </c>
      <c r="EM72" s="1">
        <f t="shared" si="266"/>
        <v>297.42621603090697</v>
      </c>
      <c r="EN72" s="1">
        <f t="shared" si="267"/>
        <v>289.60119182772195</v>
      </c>
      <c r="EO72" s="1">
        <f t="shared" si="268"/>
        <v>250</v>
      </c>
      <c r="EP72" s="1">
        <f t="shared" si="134"/>
        <v>8.1694098544644701E-5</v>
      </c>
      <c r="EQ72" s="4">
        <f t="shared" si="180"/>
        <v>4.9673803338602517E-2</v>
      </c>
      <c r="ER72" s="1">
        <f t="shared" si="181"/>
        <v>-0.2348504255977488</v>
      </c>
      <c r="ES72" s="4">
        <f t="shared" si="135"/>
        <v>11.934627201458817</v>
      </c>
      <c r="ET72" s="4">
        <f t="shared" si="51"/>
        <v>21.934627201458817</v>
      </c>
      <c r="EU72" s="4">
        <f t="shared" si="136"/>
        <v>1.5603019341388449E-3</v>
      </c>
      <c r="EV72" s="4">
        <f t="shared" si="221"/>
        <v>4.222050183934397E-4</v>
      </c>
      <c r="EW72" s="4">
        <f t="shared" si="222"/>
        <v>-83.806893821029604</v>
      </c>
      <c r="EX72" s="4">
        <f t="shared" si="223"/>
        <v>-95.004628111200844</v>
      </c>
      <c r="EY72" s="4">
        <f t="shared" si="224"/>
        <v>-100</v>
      </c>
      <c r="EZ72" s="1">
        <f t="shared" si="56"/>
        <v>95.004628111200844</v>
      </c>
      <c r="FA72" s="1">
        <f t="shared" si="137"/>
        <v>4.9953718887991556</v>
      </c>
      <c r="FB72" s="1">
        <f t="shared" si="225"/>
        <v>2.006224451701899</v>
      </c>
      <c r="FC72" s="4">
        <f t="shared" si="138"/>
        <v>0.29503199337378216</v>
      </c>
      <c r="FD72" s="1">
        <f t="shared" si="269"/>
        <v>5.6883460614998264E-2</v>
      </c>
      <c r="FE72" s="4">
        <f t="shared" si="182"/>
        <v>-0.25825377825046486</v>
      </c>
      <c r="FF72" s="1">
        <f t="shared" si="183"/>
        <v>0.29503199337378216</v>
      </c>
      <c r="FG72" s="1">
        <f t="shared" si="58"/>
        <v>1.5603019341388449E-3</v>
      </c>
      <c r="FH72" s="1">
        <f t="shared" si="270"/>
        <v>1001.0922113538971</v>
      </c>
      <c r="FI72" s="1">
        <f t="shared" si="271"/>
        <v>303.00375783474175</v>
      </c>
      <c r="FJ72" s="1">
        <f t="shared" si="272"/>
        <v>295.03199337378214</v>
      </c>
      <c r="FK72" s="1">
        <f t="shared" si="273"/>
        <v>250</v>
      </c>
      <c r="FL72" s="1">
        <f t="shared" si="144"/>
        <v>8.0284634120572369E-5</v>
      </c>
      <c r="FM72" s="4">
        <f t="shared" si="184"/>
        <v>7.4624598325826283E-2</v>
      </c>
      <c r="FN72" s="1">
        <f t="shared" si="185"/>
        <v>-0.31545088520888492</v>
      </c>
      <c r="FO72" s="4">
        <f t="shared" si="145"/>
        <v>11.635949631812229</v>
      </c>
      <c r="FP72" s="4">
        <f t="shared" si="59"/>
        <v>21.635949631812231</v>
      </c>
      <c r="FQ72" s="4">
        <f t="shared" si="146"/>
        <v>1.8081414072197849E-3</v>
      </c>
      <c r="FR72" s="4">
        <f t="shared" si="226"/>
        <v>2.4783947308094001E-4</v>
      </c>
      <c r="FS72" s="4">
        <f t="shared" si="227"/>
        <v>-82.78081220853602</v>
      </c>
      <c r="FT72" s="4">
        <f t="shared" si="228"/>
        <v>-94.030427982908094</v>
      </c>
      <c r="FU72" s="4">
        <f t="shared" si="229"/>
        <v>-100</v>
      </c>
      <c r="FV72" s="1">
        <f t="shared" si="147"/>
        <v>94.030427982908094</v>
      </c>
      <c r="FW72" s="1">
        <f t="shared" si="148"/>
        <v>5.969572017091906</v>
      </c>
      <c r="FX72" s="1">
        <f t="shared" si="230"/>
        <v>2.0047685491190581</v>
      </c>
      <c r="FY72" s="4">
        <f t="shared" si="149"/>
        <v>0.29894691196783452</v>
      </c>
      <c r="FZ72" s="1">
        <f t="shared" si="274"/>
        <v>6.773951902569629E-2</v>
      </c>
      <c r="GA72" s="4">
        <f t="shared" si="186"/>
        <v>-0.2589213657961712</v>
      </c>
      <c r="GB72" s="1">
        <f t="shared" si="187"/>
        <v>-0.51469706487833344</v>
      </c>
      <c r="GC72" s="1">
        <f t="shared" si="65"/>
        <v>1.8081414072197849E-3</v>
      </c>
      <c r="GD72" s="1">
        <f t="shared" si="275"/>
        <v>1001.2656989850539</v>
      </c>
      <c r="GE72" s="1">
        <f t="shared" si="276"/>
        <v>-528.60417957134598</v>
      </c>
      <c r="GF72" s="1">
        <f t="shared" si="277"/>
        <v>298.94691196783452</v>
      </c>
      <c r="GG72" s="1">
        <f t="shared" si="278"/>
        <v>250</v>
      </c>
      <c r="GH72" s="1">
        <f t="shared" si="155"/>
        <v>9.4489243649234505E-5</v>
      </c>
      <c r="GI72" s="4">
        <f t="shared" si="188"/>
        <v>5.2596014189630934E-3</v>
      </c>
      <c r="GJ72" s="1">
        <f t="shared" si="189"/>
        <v>-0.44677575038598316</v>
      </c>
      <c r="GK72" s="4">
        <f t="shared" si="190"/>
        <v>15.965713813352751</v>
      </c>
      <c r="GL72" s="4">
        <f t="shared" si="66"/>
        <v>25.96571381335275</v>
      </c>
      <c r="GM72" s="4">
        <f t="shared" si="191"/>
        <v>2.174568868380715E-3</v>
      </c>
      <c r="GN72" s="4">
        <f t="shared" si="231"/>
        <v>3.6642746116093009E-4</v>
      </c>
      <c r="GO72" s="4">
        <v>235</v>
      </c>
      <c r="GP72" s="4"/>
      <c r="GQ72" s="4"/>
      <c r="GR72" s="4"/>
      <c r="GS72" s="4"/>
      <c r="GT72" s="4"/>
      <c r="GU72" s="4"/>
      <c r="GV72" s="4"/>
      <c r="GW72" s="4"/>
    </row>
    <row r="73" spans="1:212">
      <c r="A73" s="1">
        <v>55</v>
      </c>
      <c r="B73" s="1">
        <f t="shared" si="192"/>
        <v>100</v>
      </c>
      <c r="C73" s="1">
        <v>0</v>
      </c>
      <c r="D73" s="1">
        <f t="shared" si="193"/>
        <v>-100</v>
      </c>
      <c r="E73" s="1">
        <f t="shared" si="156"/>
        <v>230</v>
      </c>
      <c r="F73" s="1">
        <f t="shared" si="232"/>
        <v>2.0259999999999971</v>
      </c>
      <c r="G73" s="10">
        <f t="shared" si="233"/>
        <v>-100</v>
      </c>
      <c r="H73" s="25">
        <f t="shared" si="70"/>
        <v>-100</v>
      </c>
      <c r="I73" s="25">
        <f t="shared" si="71"/>
        <v>100</v>
      </c>
      <c r="J73" s="1">
        <f t="shared" si="194"/>
        <v>0</v>
      </c>
      <c r="K73" s="1">
        <f t="shared" si="195"/>
        <v>1.9935759999999971</v>
      </c>
      <c r="L73" s="1">
        <f t="shared" si="234"/>
        <v>0.25000000000000355</v>
      </c>
      <c r="M73" s="1">
        <f t="shared" si="157"/>
        <v>0.25000000000000355</v>
      </c>
      <c r="N73" s="1">
        <v>0</v>
      </c>
      <c r="O73" s="1">
        <f t="shared" si="235"/>
        <v>0.25000000000000361</v>
      </c>
      <c r="P73" s="1">
        <f t="shared" si="236"/>
        <v>256.75500000000363</v>
      </c>
      <c r="Q73" s="1">
        <f t="shared" si="237"/>
        <v>250.00000000000355</v>
      </c>
      <c r="R73" s="1">
        <f t="shared" si="238"/>
        <v>250</v>
      </c>
      <c r="S73" s="4">
        <f t="shared" si="196"/>
        <v>0</v>
      </c>
      <c r="U73" s="4">
        <f t="shared" si="197"/>
        <v>-90.34160082967685</v>
      </c>
      <c r="V73" s="4">
        <f t="shared" si="198"/>
        <v>-100</v>
      </c>
      <c r="W73" s="4">
        <f t="shared" si="199"/>
        <v>-100</v>
      </c>
      <c r="X73" s="1">
        <f t="shared" si="8"/>
        <v>100</v>
      </c>
      <c r="Y73" s="1">
        <f t="shared" si="77"/>
        <v>0</v>
      </c>
      <c r="Z73" s="1">
        <f t="shared" si="200"/>
        <v>2.0244878903080461</v>
      </c>
      <c r="AA73" s="4">
        <f t="shared" si="78"/>
        <v>0.26195201831931136</v>
      </c>
      <c r="AB73" s="1">
        <f t="shared" si="239"/>
        <v>0</v>
      </c>
      <c r="AC73" s="4">
        <f t="shared" si="158"/>
        <v>-0.35355819774007519</v>
      </c>
      <c r="AD73" s="1">
        <f t="shared" si="159"/>
        <v>0.26195201831931136</v>
      </c>
      <c r="AE73" s="1">
        <f t="shared" si="10"/>
        <v>0</v>
      </c>
      <c r="AF73" s="1">
        <f t="shared" si="240"/>
        <v>1000</v>
      </c>
      <c r="AG73" s="1">
        <f t="shared" si="241"/>
        <v>269.02996185429913</v>
      </c>
      <c r="AH73" s="1">
        <f t="shared" si="242"/>
        <v>261.95201831931138</v>
      </c>
      <c r="AI73" s="1">
        <f t="shared" si="243"/>
        <v>250</v>
      </c>
      <c r="AJ73" s="1">
        <f t="shared" si="84"/>
        <v>0</v>
      </c>
      <c r="AK73" s="4">
        <f t="shared" si="160"/>
        <v>0</v>
      </c>
      <c r="AL73" s="1">
        <f t="shared" si="161"/>
        <v>0</v>
      </c>
      <c r="AM73" s="4">
        <f t="shared" si="85"/>
        <v>0</v>
      </c>
      <c r="AN73" s="4">
        <f t="shared" si="11"/>
        <v>10</v>
      </c>
      <c r="AO73" s="4">
        <f t="shared" si="86"/>
        <v>1.0215231199038727E-4</v>
      </c>
      <c r="AP73" s="4">
        <f t="shared" si="12"/>
        <v>1.0215231199038727E-4</v>
      </c>
      <c r="AQ73" s="4">
        <f t="shared" si="201"/>
        <v>-89.82136271657609</v>
      </c>
      <c r="AR73" s="4">
        <f t="shared" si="202"/>
        <v>-100</v>
      </c>
      <c r="AS73" s="4">
        <f t="shared" si="203"/>
        <v>-100</v>
      </c>
      <c r="AT73" s="1">
        <f t="shared" si="16"/>
        <v>100</v>
      </c>
      <c r="AU73" s="1">
        <f t="shared" si="87"/>
        <v>0</v>
      </c>
      <c r="AV73" s="1">
        <f t="shared" si="204"/>
        <v>2.0242266818635293</v>
      </c>
      <c r="AW73" s="4">
        <f t="shared" si="88"/>
        <v>0.26528779150047477</v>
      </c>
      <c r="AX73" s="1">
        <f t="shared" si="244"/>
        <v>8.8214431770628036E-3</v>
      </c>
      <c r="AY73" s="4">
        <f t="shared" si="162"/>
        <v>-0.35228913201284817</v>
      </c>
      <c r="AZ73" s="1">
        <f t="shared" si="163"/>
        <v>0.26528779150047477</v>
      </c>
      <c r="BA73" s="1">
        <f t="shared" si="18"/>
        <v>1.0215231199038727E-4</v>
      </c>
      <c r="BB73" s="1">
        <f t="shared" si="245"/>
        <v>1000.0715066183932</v>
      </c>
      <c r="BC73" s="1">
        <f t="shared" si="246"/>
        <v>272.45586762681756</v>
      </c>
      <c r="BD73" s="1">
        <f t="shared" si="247"/>
        <v>265.28779150047478</v>
      </c>
      <c r="BE73" s="1">
        <f t="shared" si="248"/>
        <v>250</v>
      </c>
      <c r="BF73" s="1">
        <f t="shared" si="94"/>
        <v>1.3620308265384969E-5</v>
      </c>
      <c r="BG73" s="4">
        <f t="shared" si="164"/>
        <v>2.7585836446452567E-3</v>
      </c>
      <c r="BH73" s="1">
        <f t="shared" si="165"/>
        <v>-2.2779494352951561E-2</v>
      </c>
      <c r="BI73" s="4">
        <f t="shared" si="95"/>
        <v>0</v>
      </c>
      <c r="BJ73" s="4">
        <f t="shared" si="19"/>
        <v>10</v>
      </c>
      <c r="BK73" s="4">
        <f t="shared" si="96"/>
        <v>1.5603178516535238E-4</v>
      </c>
      <c r="BL73" s="4">
        <f t="shared" si="20"/>
        <v>5.3879473174965115E-5</v>
      </c>
      <c r="BM73" s="4">
        <f t="shared" si="205"/>
        <v>-89.18356291704643</v>
      </c>
      <c r="BN73" s="4">
        <f t="shared" si="206"/>
        <v>-100</v>
      </c>
      <c r="BO73" s="4">
        <f t="shared" si="207"/>
        <v>-100</v>
      </c>
      <c r="BP73" s="1">
        <f t="shared" si="24"/>
        <v>100</v>
      </c>
      <c r="BQ73" s="1">
        <f t="shared" si="97"/>
        <v>0</v>
      </c>
      <c r="BR73" s="1">
        <f t="shared" si="208"/>
        <v>2.0238698115443232</v>
      </c>
      <c r="BS73" s="4">
        <f t="shared" si="98"/>
        <v>0.26993960725365973</v>
      </c>
      <c r="BT73" s="1">
        <f t="shared" si="249"/>
        <v>1.3474247423605562E-2</v>
      </c>
      <c r="BU73" s="4">
        <f t="shared" si="166"/>
        <v>-0.29202671400462837</v>
      </c>
      <c r="BV73" s="1">
        <f t="shared" si="167"/>
        <v>0.26993960725365973</v>
      </c>
      <c r="BW73" s="1">
        <f t="shared" si="26"/>
        <v>1.5603178516535238E-4</v>
      </c>
      <c r="BX73" s="1">
        <f t="shared" si="250"/>
        <v>1000.1092222496158</v>
      </c>
      <c r="BY73" s="1">
        <f t="shared" si="251"/>
        <v>277.23337544165361</v>
      </c>
      <c r="BZ73" s="1">
        <f t="shared" si="252"/>
        <v>269.93960725365974</v>
      </c>
      <c r="CA73" s="1">
        <f t="shared" si="253"/>
        <v>250</v>
      </c>
      <c r="CB73" s="1">
        <f t="shared" si="104"/>
        <v>2.0804238022046987E-5</v>
      </c>
      <c r="CC73" s="4">
        <f t="shared" si="168"/>
        <v>4.556289906072754E-3</v>
      </c>
      <c r="CD73" s="1">
        <f t="shared" si="169"/>
        <v>-3.4451656385265338E-2</v>
      </c>
      <c r="CE73" s="4">
        <f t="shared" si="105"/>
        <v>0</v>
      </c>
      <c r="CF73" s="4">
        <f t="shared" si="27"/>
        <v>10</v>
      </c>
      <c r="CG73" s="4">
        <f t="shared" si="106"/>
        <v>2.7995596914964256E-4</v>
      </c>
      <c r="CH73" s="4">
        <f t="shared" si="28"/>
        <v>1.2392418398429018E-4</v>
      </c>
      <c r="CI73" s="4">
        <f t="shared" si="209"/>
        <v>-89.215018177312032</v>
      </c>
      <c r="CJ73" s="4">
        <f t="shared" si="210"/>
        <v>-100</v>
      </c>
      <c r="CK73" s="4">
        <f t="shared" si="211"/>
        <v>-100</v>
      </c>
      <c r="CL73" s="1">
        <f t="shared" si="32"/>
        <v>100</v>
      </c>
      <c r="CM73" s="1">
        <f t="shared" si="107"/>
        <v>0</v>
      </c>
      <c r="CN73" s="1">
        <f t="shared" si="212"/>
        <v>2.02388333883877</v>
      </c>
      <c r="CO73" s="4">
        <f t="shared" si="108"/>
        <v>0.27111680469337429</v>
      </c>
      <c r="CP73" s="1">
        <f t="shared" si="254"/>
        <v>2.41758177158586E-2</v>
      </c>
      <c r="CQ73" s="4">
        <f t="shared" si="170"/>
        <v>-0.30995790282738139</v>
      </c>
      <c r="CR73" s="1">
        <f t="shared" si="171"/>
        <v>0.27111680469337429</v>
      </c>
      <c r="CS73" s="1">
        <f t="shared" si="34"/>
        <v>2.7995596914964256E-4</v>
      </c>
      <c r="CT73" s="1">
        <f t="shared" si="255"/>
        <v>1000.1959691784048</v>
      </c>
      <c r="CU73" s="1">
        <f t="shared" si="256"/>
        <v>278.44238075618927</v>
      </c>
      <c r="CV73" s="1">
        <f t="shared" si="257"/>
        <v>271.11680469337432</v>
      </c>
      <c r="CW73" s="1">
        <f t="shared" si="258"/>
        <v>250</v>
      </c>
      <c r="CX73" s="1">
        <f t="shared" si="114"/>
        <v>3.7327462553285676E-5</v>
      </c>
      <c r="CY73" s="4">
        <f t="shared" si="172"/>
        <v>8.1874881926275785E-3</v>
      </c>
      <c r="CZ73" s="1">
        <f t="shared" si="173"/>
        <v>-6.1801504094783057E-2</v>
      </c>
      <c r="DA73" s="4">
        <f t="shared" si="115"/>
        <v>0</v>
      </c>
      <c r="DB73" s="4">
        <f t="shared" si="35"/>
        <v>10</v>
      </c>
      <c r="DC73" s="4">
        <f t="shared" si="116"/>
        <v>5.222864439909517E-4</v>
      </c>
      <c r="DD73" s="4">
        <f t="shared" si="36"/>
        <v>2.4233047484130914E-4</v>
      </c>
      <c r="DE73" s="4">
        <f t="shared" si="213"/>
        <v>-87.262336736602663</v>
      </c>
      <c r="DF73" s="4">
        <f t="shared" si="214"/>
        <v>-98.660670455251662</v>
      </c>
      <c r="DG73" s="4">
        <f t="shared" si="215"/>
        <v>-100</v>
      </c>
      <c r="DH73" s="1">
        <f t="shared" si="40"/>
        <v>98.660670455251662</v>
      </c>
      <c r="DI73" s="1">
        <f t="shared" si="117"/>
        <v>1.3393295447483382</v>
      </c>
      <c r="DJ73" s="1">
        <f t="shared" si="216"/>
        <v>2.0224967985606153</v>
      </c>
      <c r="DK73" s="4">
        <f t="shared" si="118"/>
        <v>0.27959295840312315</v>
      </c>
      <c r="DL73" s="1">
        <f t="shared" si="259"/>
        <v>4.5102456303190985E-2</v>
      </c>
      <c r="DM73" s="4">
        <f t="shared" si="174"/>
        <v>-0.2759954886312822</v>
      </c>
      <c r="DN73" s="1">
        <f t="shared" si="175"/>
        <v>0.27959295840312315</v>
      </c>
      <c r="DO73" s="1">
        <f t="shared" si="42"/>
        <v>5.222864439909517E-4</v>
      </c>
      <c r="DP73" s="1">
        <f t="shared" si="260"/>
        <v>1000.3656005107937</v>
      </c>
      <c r="DQ73" s="1">
        <f t="shared" si="261"/>
        <v>287.14756013917554</v>
      </c>
      <c r="DR73" s="1">
        <f t="shared" si="262"/>
        <v>279.59295840312313</v>
      </c>
      <c r="DS73" s="1">
        <f t="shared" si="263"/>
        <v>250</v>
      </c>
      <c r="DT73" s="1">
        <f t="shared" si="124"/>
        <v>6.9638192532126892E-5</v>
      </c>
      <c r="DU73" s="4">
        <f t="shared" si="176"/>
        <v>1.8607305843630028E-2</v>
      </c>
      <c r="DV73" s="1">
        <f t="shared" si="177"/>
        <v>-0.11196430515410789</v>
      </c>
      <c r="DW73" s="4">
        <f t="shared" si="125"/>
        <v>6.5845007757185483</v>
      </c>
      <c r="DX73" s="4">
        <f t="shared" si="43"/>
        <v>16.584500775718549</v>
      </c>
      <c r="DY73" s="4">
        <f t="shared" si="126"/>
        <v>8.3992382515206355E-4</v>
      </c>
      <c r="DZ73" s="4">
        <f t="shared" si="44"/>
        <v>3.1763738116111185E-4</v>
      </c>
      <c r="EA73" s="4">
        <f t="shared" si="217"/>
        <v>-86.453052040218324</v>
      </c>
      <c r="EB73" s="4">
        <f t="shared" si="218"/>
        <v>-97.026105734540877</v>
      </c>
      <c r="EC73" s="4">
        <f t="shared" si="219"/>
        <v>-100</v>
      </c>
      <c r="ED73" s="1">
        <f t="shared" si="48"/>
        <v>97.026105734540877</v>
      </c>
      <c r="EE73" s="1">
        <f t="shared" si="127"/>
        <v>2.9738942654591227</v>
      </c>
      <c r="EF73" s="1">
        <f t="shared" si="220"/>
        <v>2.0217603363775449</v>
      </c>
      <c r="EG73" s="4">
        <f t="shared" si="128"/>
        <v>0.28152355801923434</v>
      </c>
      <c r="EH73" s="1">
        <f t="shared" si="264"/>
        <v>3.9726612346444853E-2</v>
      </c>
      <c r="EI73" s="4">
        <f t="shared" si="178"/>
        <v>-0.27916662693565625</v>
      </c>
      <c r="EJ73" s="1">
        <f t="shared" si="179"/>
        <v>0.28152355801923434</v>
      </c>
      <c r="EK73" s="1">
        <f t="shared" si="50"/>
        <v>8.3992382515206355E-4</v>
      </c>
      <c r="EL73" s="1">
        <f t="shared" si="265"/>
        <v>1000.5879466776064</v>
      </c>
      <c r="EM73" s="1">
        <f t="shared" si="266"/>
        <v>289.13032455691405</v>
      </c>
      <c r="EN73" s="1">
        <f t="shared" si="267"/>
        <v>281.52355801923431</v>
      </c>
      <c r="EO73" s="1">
        <f t="shared" si="268"/>
        <v>250</v>
      </c>
      <c r="EP73" s="1">
        <f t="shared" si="134"/>
        <v>5.9634618118668329E-5</v>
      </c>
      <c r="EQ73" s="4">
        <f t="shared" si="180"/>
        <v>3.2051722401098902E-2</v>
      </c>
      <c r="ER73" s="1">
        <f t="shared" si="181"/>
        <v>-0.17792923388691698</v>
      </c>
      <c r="ES73" s="4">
        <f t="shared" si="135"/>
        <v>6.5041815774631822</v>
      </c>
      <c r="ET73" s="4">
        <f t="shared" si="51"/>
        <v>16.504181577463182</v>
      </c>
      <c r="EU73" s="4">
        <f t="shared" si="136"/>
        <v>1.1497865094732579E-3</v>
      </c>
      <c r="EV73" s="4">
        <f t="shared" si="221"/>
        <v>3.0986268432119438E-4</v>
      </c>
      <c r="EW73" s="4">
        <f t="shared" si="222"/>
        <v>-85.329108301605174</v>
      </c>
      <c r="EX73" s="4">
        <f t="shared" si="223"/>
        <v>-96.326732170301298</v>
      </c>
      <c r="EY73" s="4">
        <f t="shared" si="224"/>
        <v>-100</v>
      </c>
      <c r="EZ73" s="1">
        <f t="shared" si="56"/>
        <v>96.326732170301298</v>
      </c>
      <c r="FA73" s="1">
        <f t="shared" si="137"/>
        <v>3.6732678296987018</v>
      </c>
      <c r="FB73" s="1">
        <f t="shared" si="225"/>
        <v>2.02062140521301</v>
      </c>
      <c r="FC73" s="4">
        <f t="shared" si="138"/>
        <v>0.28793907022222065</v>
      </c>
      <c r="FD73" s="1">
        <f t="shared" si="269"/>
        <v>5.6625433691606206E-2</v>
      </c>
      <c r="FE73" s="4">
        <f t="shared" si="182"/>
        <v>-0.25825377825046486</v>
      </c>
      <c r="FF73" s="1">
        <f t="shared" si="183"/>
        <v>0.28793907022222065</v>
      </c>
      <c r="FG73" s="1">
        <f t="shared" si="58"/>
        <v>1.1497865094732579E-3</v>
      </c>
      <c r="FH73" s="1">
        <f t="shared" si="270"/>
        <v>1000.8048505566313</v>
      </c>
      <c r="FI73" s="1">
        <f t="shared" si="271"/>
        <v>295.71918389962502</v>
      </c>
      <c r="FJ73" s="1">
        <f t="shared" si="272"/>
        <v>287.93907022222066</v>
      </c>
      <c r="FK73" s="1">
        <f t="shared" si="273"/>
        <v>250</v>
      </c>
      <c r="FL73" s="1">
        <f t="shared" si="144"/>
        <v>8.2103084933117393E-5</v>
      </c>
      <c r="FM73" s="4">
        <f t="shared" si="184"/>
        <v>4.8609787143775611E-2</v>
      </c>
      <c r="FN73" s="1">
        <f t="shared" si="185"/>
        <v>-0.23883684022453888</v>
      </c>
      <c r="FO73" s="4">
        <f t="shared" si="145"/>
        <v>12.060140486650896</v>
      </c>
      <c r="FP73" s="4">
        <f t="shared" si="59"/>
        <v>22.060140486650894</v>
      </c>
      <c r="FQ73" s="4">
        <f t="shared" si="146"/>
        <v>1.4400365488207545E-3</v>
      </c>
      <c r="FR73" s="4">
        <f t="shared" si="226"/>
        <v>2.9025003934749654E-4</v>
      </c>
      <c r="FS73" s="4">
        <f t="shared" si="227"/>
        <v>-84.222178721496789</v>
      </c>
      <c r="FT73" s="4">
        <f t="shared" si="228"/>
        <v>-95.260741162800599</v>
      </c>
      <c r="FU73" s="4">
        <f t="shared" si="229"/>
        <v>-100</v>
      </c>
      <c r="FV73" s="1">
        <f t="shared" si="147"/>
        <v>95.260741162800599</v>
      </c>
      <c r="FW73" s="1">
        <f t="shared" si="148"/>
        <v>4.7392588371994009</v>
      </c>
      <c r="FX73" s="1">
        <f t="shared" si="230"/>
        <v>2.0193125227982005</v>
      </c>
      <c r="FY73" s="4">
        <f t="shared" si="149"/>
        <v>0.29087947358284794</v>
      </c>
      <c r="FZ73" s="1">
        <f t="shared" si="274"/>
        <v>5.1378560857791244E-2</v>
      </c>
      <c r="GA73" s="4">
        <f t="shared" si="186"/>
        <v>-0.2589213657961712</v>
      </c>
      <c r="GB73" s="1">
        <f t="shared" si="187"/>
        <v>0.29087947358284794</v>
      </c>
      <c r="GC73" s="1">
        <f t="shared" si="65"/>
        <v>1.4400365488207545E-3</v>
      </c>
      <c r="GD73" s="1">
        <f t="shared" si="275"/>
        <v>1001.0080255841744</v>
      </c>
      <c r="GE73" s="1">
        <f t="shared" si="276"/>
        <v>298.73903695905648</v>
      </c>
      <c r="GF73" s="1">
        <f t="shared" si="277"/>
        <v>290.87947358284794</v>
      </c>
      <c r="GG73" s="1">
        <f t="shared" si="278"/>
        <v>250</v>
      </c>
      <c r="GH73" s="1">
        <f t="shared" si="155"/>
        <v>7.3620971679806078E-5</v>
      </c>
      <c r="GI73" s="4">
        <f t="shared" si="188"/>
        <v>6.6156296080005714E-2</v>
      </c>
      <c r="GJ73" s="1">
        <f t="shared" si="189"/>
        <v>-0.2938528411251829</v>
      </c>
      <c r="GK73" s="4">
        <f t="shared" si="190"/>
        <v>16.718011137972844</v>
      </c>
      <c r="GL73" s="4">
        <f t="shared" si="66"/>
        <v>26.718011137972844</v>
      </c>
      <c r="GM73" s="4">
        <f t="shared" si="191"/>
        <v>1.8024407214455936E-3</v>
      </c>
      <c r="GN73" s="4">
        <f t="shared" si="231"/>
        <v>3.624041726248391E-4</v>
      </c>
      <c r="GO73" s="4">
        <v>230</v>
      </c>
      <c r="GP73" s="4"/>
      <c r="GQ73" s="4"/>
      <c r="GR73" s="4"/>
      <c r="GS73" s="4"/>
      <c r="GT73" s="4"/>
      <c r="GU73" s="4"/>
      <c r="GV73" s="4"/>
      <c r="GW73" s="4"/>
    </row>
    <row r="74" spans="1:212">
      <c r="A74" s="1">
        <v>56</v>
      </c>
      <c r="B74" s="1">
        <f t="shared" si="192"/>
        <v>100</v>
      </c>
      <c r="C74" s="1">
        <v>0</v>
      </c>
      <c r="D74" s="1">
        <f t="shared" si="193"/>
        <v>-100</v>
      </c>
      <c r="E74" s="1">
        <f t="shared" si="156"/>
        <v>225</v>
      </c>
      <c r="F74" s="1">
        <f t="shared" si="232"/>
        <v>2.0384999999999973</v>
      </c>
      <c r="G74" s="10">
        <f t="shared" si="233"/>
        <v>-100</v>
      </c>
      <c r="H74" s="25">
        <f t="shared" si="70"/>
        <v>-100</v>
      </c>
      <c r="I74" s="25">
        <f t="shared" si="71"/>
        <v>100</v>
      </c>
      <c r="J74" s="1">
        <f t="shared" si="194"/>
        <v>0</v>
      </c>
      <c r="K74" s="1">
        <f t="shared" si="195"/>
        <v>2.0060759999999975</v>
      </c>
      <c r="L74" s="1">
        <f t="shared" si="234"/>
        <v>0.25000000000000799</v>
      </c>
      <c r="M74" s="1">
        <f t="shared" si="157"/>
        <v>0.25000000000000799</v>
      </c>
      <c r="N74" s="1">
        <v>0</v>
      </c>
      <c r="O74" s="1">
        <f t="shared" si="235"/>
        <v>0.25000000000000361</v>
      </c>
      <c r="P74" s="1">
        <f t="shared" si="236"/>
        <v>256.75500000000818</v>
      </c>
      <c r="Q74" s="1">
        <f t="shared" si="237"/>
        <v>250.00000000000799</v>
      </c>
      <c r="R74" s="1">
        <f t="shared" si="238"/>
        <v>250</v>
      </c>
      <c r="S74" s="4">
        <f t="shared" si="196"/>
        <v>0</v>
      </c>
      <c r="U74" s="4">
        <f t="shared" si="197"/>
        <v>-91.47560945144113</v>
      </c>
      <c r="V74" s="4">
        <f t="shared" si="198"/>
        <v>-100</v>
      </c>
      <c r="W74" s="4">
        <f t="shared" si="199"/>
        <v>-100</v>
      </c>
      <c r="X74" s="1">
        <f t="shared" si="8"/>
        <v>100</v>
      </c>
      <c r="Y74" s="1">
        <f t="shared" si="77"/>
        <v>0</v>
      </c>
      <c r="Z74" s="1">
        <f t="shared" si="200"/>
        <v>2.0374604201268198</v>
      </c>
      <c r="AA74" s="4">
        <f t="shared" si="78"/>
        <v>0.25945059637547452</v>
      </c>
      <c r="AB74" s="1">
        <f t="shared" si="239"/>
        <v>0</v>
      </c>
      <c r="AC74" s="4">
        <f t="shared" si="158"/>
        <v>-0.35355819774007519</v>
      </c>
      <c r="AD74" s="1">
        <f t="shared" si="159"/>
        <v>0.25945059637547452</v>
      </c>
      <c r="AE74" s="1">
        <f t="shared" si="10"/>
        <v>0</v>
      </c>
      <c r="AF74" s="1">
        <f t="shared" si="240"/>
        <v>1000</v>
      </c>
      <c r="AG74" s="1">
        <f t="shared" si="241"/>
        <v>266.46095148953981</v>
      </c>
      <c r="AH74" s="1">
        <f t="shared" si="242"/>
        <v>259.4505963754745</v>
      </c>
      <c r="AI74" s="1">
        <f t="shared" si="243"/>
        <v>250</v>
      </c>
      <c r="AJ74" s="1">
        <f t="shared" si="84"/>
        <v>0</v>
      </c>
      <c r="AK74" s="4">
        <f t="shared" si="160"/>
        <v>0</v>
      </c>
      <c r="AL74" s="1">
        <f t="shared" si="161"/>
        <v>0</v>
      </c>
      <c r="AM74" s="4">
        <f t="shared" si="85"/>
        <v>0</v>
      </c>
      <c r="AN74" s="4">
        <f t="shared" si="11"/>
        <v>10</v>
      </c>
      <c r="AO74" s="4">
        <f t="shared" si="86"/>
        <v>6.1291387194232358E-5</v>
      </c>
      <c r="AP74" s="4">
        <f t="shared" si="12"/>
        <v>6.1291387194232358E-5</v>
      </c>
      <c r="AQ74" s="4">
        <f t="shared" si="201"/>
        <v>-91.108042301605451</v>
      </c>
      <c r="AR74" s="4">
        <f t="shared" si="202"/>
        <v>-100</v>
      </c>
      <c r="AS74" s="4">
        <f t="shared" si="203"/>
        <v>-100</v>
      </c>
      <c r="AT74" s="1">
        <f t="shared" si="16"/>
        <v>100</v>
      </c>
      <c r="AU74" s="1">
        <f t="shared" si="87"/>
        <v>0</v>
      </c>
      <c r="AV74" s="1">
        <f t="shared" si="204"/>
        <v>2.0373186729568027</v>
      </c>
      <c r="AW74" s="4">
        <f t="shared" si="88"/>
        <v>0.26183982186546828</v>
      </c>
      <c r="AX74" s="1">
        <f t="shared" si="244"/>
        <v>5.292865906237682E-3</v>
      </c>
      <c r="AY74" s="4">
        <f t="shared" si="162"/>
        <v>-0.35228913201284817</v>
      </c>
      <c r="AZ74" s="1">
        <f t="shared" si="163"/>
        <v>0.26183982186546828</v>
      </c>
      <c r="BA74" s="1">
        <f t="shared" si="18"/>
        <v>6.1291387194232358E-5</v>
      </c>
      <c r="BB74" s="1">
        <f t="shared" si="245"/>
        <v>1000.0429039710359</v>
      </c>
      <c r="BC74" s="1">
        <f t="shared" si="246"/>
        <v>268.91473385227323</v>
      </c>
      <c r="BD74" s="1">
        <f t="shared" si="247"/>
        <v>261.83982186546825</v>
      </c>
      <c r="BE74" s="1">
        <f t="shared" si="248"/>
        <v>250</v>
      </c>
      <c r="BF74" s="1">
        <f t="shared" si="94"/>
        <v>8.1721849592309813E-6</v>
      </c>
      <c r="BG74" s="4">
        <f t="shared" si="164"/>
        <v>1.4270893598467094E-3</v>
      </c>
      <c r="BH74" s="1">
        <f t="shared" si="165"/>
        <v>-1.389575743871138E-2</v>
      </c>
      <c r="BI74" s="4">
        <f t="shared" si="95"/>
        <v>0</v>
      </c>
      <c r="BJ74" s="4">
        <f t="shared" si="19"/>
        <v>10</v>
      </c>
      <c r="BK74" s="4">
        <f t="shared" si="96"/>
        <v>9.3619071099211424E-5</v>
      </c>
      <c r="BL74" s="4">
        <f t="shared" si="20"/>
        <v>3.2327683904979066E-5</v>
      </c>
      <c r="BM74" s="4">
        <f t="shared" si="205"/>
        <v>-90.652103720086075</v>
      </c>
      <c r="BN74" s="4">
        <f t="shared" si="206"/>
        <v>-100</v>
      </c>
      <c r="BO74" s="4">
        <f t="shared" si="207"/>
        <v>-100</v>
      </c>
      <c r="BP74" s="1">
        <f t="shared" si="24"/>
        <v>100</v>
      </c>
      <c r="BQ74" s="1">
        <f t="shared" si="97"/>
        <v>0</v>
      </c>
      <c r="BR74" s="1">
        <f t="shared" si="208"/>
        <v>2.0371266271317041</v>
      </c>
      <c r="BS74" s="4">
        <f t="shared" si="98"/>
        <v>0.26513631174761798</v>
      </c>
      <c r="BT74" s="1">
        <f t="shared" si="249"/>
        <v>8.0845484541633358E-3</v>
      </c>
      <c r="BU74" s="4">
        <f t="shared" si="166"/>
        <v>-0.29202671400462837</v>
      </c>
      <c r="BV74" s="1">
        <f t="shared" si="167"/>
        <v>0.26513631174761798</v>
      </c>
      <c r="BW74" s="1">
        <f t="shared" si="26"/>
        <v>9.3619071099211424E-5</v>
      </c>
      <c r="BX74" s="1">
        <f t="shared" si="250"/>
        <v>1000.0655333497695</v>
      </c>
      <c r="BY74" s="1">
        <f t="shared" si="251"/>
        <v>272.30029489103862</v>
      </c>
      <c r="BZ74" s="1">
        <f t="shared" si="252"/>
        <v>265.13631174761798</v>
      </c>
      <c r="CA74" s="1">
        <f t="shared" si="253"/>
        <v>250</v>
      </c>
      <c r="CB74" s="1">
        <f t="shared" si="104"/>
        <v>1.2482542813228192E-5</v>
      </c>
      <c r="CC74" s="4">
        <f t="shared" si="168"/>
        <v>2.3204695997836628E-3</v>
      </c>
      <c r="CD74" s="1">
        <f t="shared" si="169"/>
        <v>-2.1084298175019195E-2</v>
      </c>
      <c r="CE74" s="4">
        <f t="shared" si="105"/>
        <v>0</v>
      </c>
      <c r="CF74" s="4">
        <f t="shared" si="27"/>
        <v>10</v>
      </c>
      <c r="CG74" s="4">
        <f t="shared" si="106"/>
        <v>1.6797358148978552E-4</v>
      </c>
      <c r="CH74" s="4">
        <f t="shared" si="28"/>
        <v>7.4354510390574097E-5</v>
      </c>
      <c r="CI74" s="4">
        <f t="shared" si="209"/>
        <v>-90.757918856974243</v>
      </c>
      <c r="CJ74" s="4">
        <f t="shared" si="210"/>
        <v>-100</v>
      </c>
      <c r="CK74" s="4">
        <f t="shared" si="211"/>
        <v>-100</v>
      </c>
      <c r="CL74" s="1">
        <f t="shared" si="32"/>
        <v>100</v>
      </c>
      <c r="CM74" s="1">
        <f t="shared" si="107"/>
        <v>0</v>
      </c>
      <c r="CN74" s="1">
        <f t="shared" si="212"/>
        <v>2.0371708505480024</v>
      </c>
      <c r="CO74" s="4">
        <f t="shared" si="108"/>
        <v>0.26575023418464738</v>
      </c>
      <c r="CP74" s="1">
        <f t="shared" si="254"/>
        <v>1.4505490629515162E-2</v>
      </c>
      <c r="CQ74" s="4">
        <f t="shared" si="170"/>
        <v>-0.30995790282738139</v>
      </c>
      <c r="CR74" s="1">
        <f t="shared" si="171"/>
        <v>0.26575023418464738</v>
      </c>
      <c r="CS74" s="1">
        <f t="shared" si="34"/>
        <v>1.6797358148978552E-4</v>
      </c>
      <c r="CT74" s="1">
        <f t="shared" si="255"/>
        <v>1000.1175815070429</v>
      </c>
      <c r="CU74" s="1">
        <f t="shared" si="256"/>
        <v>272.93080551231657</v>
      </c>
      <c r="CV74" s="1">
        <f t="shared" si="257"/>
        <v>265.75023418464741</v>
      </c>
      <c r="CW74" s="1">
        <f t="shared" si="258"/>
        <v>250</v>
      </c>
      <c r="CX74" s="1">
        <f t="shared" si="114"/>
        <v>2.2396477531971408E-5</v>
      </c>
      <c r="CY74" s="4">
        <f t="shared" si="172"/>
        <v>4.1260594133485269E-3</v>
      </c>
      <c r="CZ74" s="1">
        <f t="shared" si="173"/>
        <v>-3.7867335959097859E-2</v>
      </c>
      <c r="DA74" s="4">
        <f t="shared" si="115"/>
        <v>0</v>
      </c>
      <c r="DB74" s="4">
        <f t="shared" si="35"/>
        <v>10</v>
      </c>
      <c r="DC74" s="4">
        <f t="shared" si="116"/>
        <v>3.13371866394571E-4</v>
      </c>
      <c r="DD74" s="4">
        <f t="shared" si="36"/>
        <v>1.4539828490478548E-4</v>
      </c>
      <c r="DE74" s="4">
        <f t="shared" si="213"/>
        <v>-88.818224390678694</v>
      </c>
      <c r="DF74" s="4">
        <f t="shared" si="214"/>
        <v>-100</v>
      </c>
      <c r="DG74" s="4">
        <f t="shared" si="215"/>
        <v>-100</v>
      </c>
      <c r="DH74" s="1">
        <f t="shared" si="40"/>
        <v>100</v>
      </c>
      <c r="DI74" s="1">
        <f t="shared" si="117"/>
        <v>0</v>
      </c>
      <c r="DJ74" s="1">
        <f t="shared" si="216"/>
        <v>2.0361395102388813</v>
      </c>
      <c r="DK74" s="4">
        <f t="shared" si="118"/>
        <v>0.27285423356532057</v>
      </c>
      <c r="DL74" s="1">
        <f t="shared" si="259"/>
        <v>2.7061473781914598E-2</v>
      </c>
      <c r="DM74" s="4">
        <f t="shared" si="174"/>
        <v>-0.2759954886312822</v>
      </c>
      <c r="DN74" s="1">
        <f t="shared" si="175"/>
        <v>0.27285423356532057</v>
      </c>
      <c r="DO74" s="1">
        <f t="shared" si="42"/>
        <v>3.13371866394571E-4</v>
      </c>
      <c r="DP74" s="1">
        <f t="shared" si="260"/>
        <v>1000.2193603064762</v>
      </c>
      <c r="DQ74" s="1">
        <f t="shared" si="261"/>
        <v>280.22675495625555</v>
      </c>
      <c r="DR74" s="1">
        <f t="shared" si="262"/>
        <v>272.85423356532056</v>
      </c>
      <c r="DS74" s="1">
        <f t="shared" si="263"/>
        <v>250</v>
      </c>
      <c r="DT74" s="1">
        <f t="shared" si="124"/>
        <v>4.1782915519276141E-5</v>
      </c>
      <c r="DU74" s="4">
        <f t="shared" si="176"/>
        <v>9.5630566865286711E-3</v>
      </c>
      <c r="DV74" s="1">
        <f t="shared" si="177"/>
        <v>-6.8779909912114079E-2</v>
      </c>
      <c r="DW74" s="4">
        <f t="shared" si="125"/>
        <v>0</v>
      </c>
      <c r="DX74" s="4">
        <f t="shared" si="43"/>
        <v>10</v>
      </c>
      <c r="DY74" s="4">
        <f t="shared" si="126"/>
        <v>5.0395429509123815E-4</v>
      </c>
      <c r="DZ74" s="4">
        <f t="shared" si="44"/>
        <v>1.9058242869666715E-4</v>
      </c>
      <c r="EA74" s="4">
        <f t="shared" si="217"/>
        <v>-87.965306524761928</v>
      </c>
      <c r="EB74" s="4">
        <f t="shared" si="218"/>
        <v>-98.302528124765573</v>
      </c>
      <c r="EC74" s="4">
        <f t="shared" si="219"/>
        <v>-100</v>
      </c>
      <c r="ED74" s="1">
        <f t="shared" si="48"/>
        <v>98.302528124765573</v>
      </c>
      <c r="EE74" s="1">
        <f t="shared" si="127"/>
        <v>1.6974718752344273</v>
      </c>
      <c r="EF74" s="1">
        <f t="shared" si="220"/>
        <v>2.0355464132115251</v>
      </c>
      <c r="EG74" s="4">
        <f t="shared" si="128"/>
        <v>0.27572153667960286</v>
      </c>
      <c r="EH74" s="1">
        <f t="shared" si="264"/>
        <v>4.3519369178863392E-2</v>
      </c>
      <c r="EI74" s="4">
        <f t="shared" si="178"/>
        <v>-0.27916662693565625</v>
      </c>
      <c r="EJ74" s="1">
        <f t="shared" si="179"/>
        <v>0.27572153667960286</v>
      </c>
      <c r="EK74" s="1">
        <f t="shared" si="50"/>
        <v>5.0395429509123815E-4</v>
      </c>
      <c r="EL74" s="1">
        <f t="shared" si="265"/>
        <v>1000.3527680065638</v>
      </c>
      <c r="EM74" s="1">
        <f t="shared" si="266"/>
        <v>283.17153260068574</v>
      </c>
      <c r="EN74" s="1">
        <f t="shared" si="267"/>
        <v>275.72153667960288</v>
      </c>
      <c r="EO74" s="1">
        <f t="shared" si="268"/>
        <v>250</v>
      </c>
      <c r="EP74" s="1">
        <f t="shared" si="134"/>
        <v>6.7193906012165077E-5</v>
      </c>
      <c r="EQ74" s="4">
        <f t="shared" si="180"/>
        <v>1.672823237228039E-2</v>
      </c>
      <c r="ER74" s="1">
        <f t="shared" si="181"/>
        <v>-0.10926034140052915</v>
      </c>
      <c r="ES74" s="4">
        <f t="shared" si="135"/>
        <v>6.648327215581574</v>
      </c>
      <c r="ET74" s="4">
        <f t="shared" si="51"/>
        <v>16.648327215581574</v>
      </c>
      <c r="EU74" s="4">
        <f t="shared" si="136"/>
        <v>8.4955492879041847E-4</v>
      </c>
      <c r="EV74" s="4">
        <f t="shared" si="221"/>
        <v>3.4560063369918031E-4</v>
      </c>
      <c r="EW74" s="4">
        <f t="shared" si="222"/>
        <v>-86.851322782180745</v>
      </c>
      <c r="EX74" s="4">
        <f t="shared" si="223"/>
        <v>-97.648836229401752</v>
      </c>
      <c r="EY74" s="4">
        <f t="shared" si="224"/>
        <v>-100</v>
      </c>
      <c r="EZ74" s="1">
        <f t="shared" si="56"/>
        <v>97.648836229401752</v>
      </c>
      <c r="FA74" s="1">
        <f t="shared" si="137"/>
        <v>2.351163770598248</v>
      </c>
      <c r="FB74" s="1">
        <f t="shared" si="225"/>
        <v>2.0346441810509903</v>
      </c>
      <c r="FC74" s="4">
        <f t="shared" si="138"/>
        <v>0.28045551675960567</v>
      </c>
      <c r="FD74" s="1">
        <f t="shared" si="269"/>
        <v>4.031154399886748E-2</v>
      </c>
      <c r="FE74" s="4">
        <f t="shared" si="182"/>
        <v>-0.25825377825046486</v>
      </c>
      <c r="FF74" s="1">
        <f t="shared" si="183"/>
        <v>0.28045551675960567</v>
      </c>
      <c r="FG74" s="1">
        <f t="shared" si="58"/>
        <v>8.4955492879041847E-4</v>
      </c>
      <c r="FH74" s="1">
        <f t="shared" si="270"/>
        <v>1000.5946884501533</v>
      </c>
      <c r="FI74" s="1">
        <f t="shared" si="271"/>
        <v>288.03342482245023</v>
      </c>
      <c r="FJ74" s="1">
        <f t="shared" si="272"/>
        <v>280.45551675960564</v>
      </c>
      <c r="FK74" s="1">
        <f t="shared" si="273"/>
        <v>250</v>
      </c>
      <c r="FL74" s="1">
        <f t="shared" si="144"/>
        <v>6.0046316136567893E-5</v>
      </c>
      <c r="FM74" s="4">
        <f t="shared" si="184"/>
        <v>3.1346980119389273E-2</v>
      </c>
      <c r="FN74" s="1">
        <f t="shared" si="185"/>
        <v>-0.18104175207821535</v>
      </c>
      <c r="FO74" s="4">
        <f t="shared" si="145"/>
        <v>12.465225055506652</v>
      </c>
      <c r="FP74" s="4">
        <f t="shared" si="59"/>
        <v>22.46522505550665</v>
      </c>
      <c r="FQ74" s="4">
        <f t="shared" si="146"/>
        <v>1.1516280634938576E-3</v>
      </c>
      <c r="FR74" s="4">
        <f t="shared" si="226"/>
        <v>3.0207313470343908E-4</v>
      </c>
      <c r="FS74" s="4">
        <f t="shared" si="227"/>
        <v>-85.663545234457558</v>
      </c>
      <c r="FT74" s="4">
        <f t="shared" si="228"/>
        <v>-96.491054342693104</v>
      </c>
      <c r="FU74" s="4">
        <f t="shared" si="229"/>
        <v>-100</v>
      </c>
      <c r="FV74" s="1">
        <f t="shared" si="147"/>
        <v>96.491054342693104</v>
      </c>
      <c r="FW74" s="1">
        <f t="shared" si="148"/>
        <v>3.5089456573068958</v>
      </c>
      <c r="FX74" s="1">
        <f t="shared" si="230"/>
        <v>2.0334820373938833</v>
      </c>
      <c r="FY74" s="4">
        <f t="shared" si="149"/>
        <v>0.28339029191365661</v>
      </c>
      <c r="FZ74" s="1">
        <f t="shared" si="274"/>
        <v>3.9187331815650102E-2</v>
      </c>
      <c r="GA74" s="4">
        <f t="shared" si="186"/>
        <v>-0.2589213657961712</v>
      </c>
      <c r="GB74" s="1">
        <f t="shared" si="187"/>
        <v>0.28339029191365661</v>
      </c>
      <c r="GC74" s="1">
        <f t="shared" si="65"/>
        <v>1.1516280634938576E-3</v>
      </c>
      <c r="GD74" s="1">
        <f t="shared" si="275"/>
        <v>1000.8061396444457</v>
      </c>
      <c r="GE74" s="1">
        <f t="shared" si="276"/>
        <v>291.04749760116363</v>
      </c>
      <c r="GF74" s="1">
        <f t="shared" si="277"/>
        <v>283.3902919136566</v>
      </c>
      <c r="GG74" s="1">
        <f t="shared" si="278"/>
        <v>250</v>
      </c>
      <c r="GH74" s="1">
        <f t="shared" si="155"/>
        <v>5.7681697065379382E-5</v>
      </c>
      <c r="GI74" s="4">
        <f t="shared" si="188"/>
        <v>4.6826202374417439E-2</v>
      </c>
      <c r="GJ74" s="1">
        <f t="shared" si="189"/>
        <v>-0.24108081349904698</v>
      </c>
      <c r="GK74" s="4">
        <f t="shared" si="190"/>
        <v>12.15626079628951</v>
      </c>
      <c r="GL74" s="4">
        <f t="shared" si="66"/>
        <v>22.156260796289509</v>
      </c>
      <c r="GM74" s="4">
        <f t="shared" si="191"/>
        <v>1.4369269202375774E-3</v>
      </c>
      <c r="GN74" s="4">
        <f t="shared" si="231"/>
        <v>2.8529885674371982E-4</v>
      </c>
      <c r="GO74" s="4">
        <v>225</v>
      </c>
      <c r="GP74" s="4"/>
      <c r="GQ74" s="4"/>
      <c r="GR74" s="4"/>
      <c r="GS74" s="4"/>
      <c r="GT74" s="4"/>
      <c r="GU74" s="4"/>
      <c r="GV74" s="4"/>
      <c r="GW74" s="4"/>
    </row>
    <row r="75" spans="1:212">
      <c r="A75" s="1">
        <v>57</v>
      </c>
      <c r="B75" s="1">
        <f t="shared" si="192"/>
        <v>100</v>
      </c>
      <c r="C75" s="1">
        <v>0</v>
      </c>
      <c r="D75" s="1">
        <f t="shared" si="193"/>
        <v>-100</v>
      </c>
      <c r="E75" s="1">
        <f t="shared" si="156"/>
        <v>220</v>
      </c>
      <c r="F75" s="1">
        <f t="shared" si="232"/>
        <v>2.0509999999999975</v>
      </c>
      <c r="G75" s="10">
        <f t="shared" si="233"/>
        <v>-100</v>
      </c>
      <c r="H75" s="25">
        <f t="shared" si="70"/>
        <v>-100</v>
      </c>
      <c r="I75" s="25">
        <f t="shared" si="71"/>
        <v>100</v>
      </c>
      <c r="J75" s="1">
        <f t="shared" si="194"/>
        <v>0</v>
      </c>
      <c r="K75" s="1">
        <f t="shared" si="195"/>
        <v>2.0185759999999977</v>
      </c>
      <c r="L75" s="1">
        <f t="shared" si="234"/>
        <v>0.25000000000000355</v>
      </c>
      <c r="M75" s="1">
        <f t="shared" si="157"/>
        <v>0.25000000000000355</v>
      </c>
      <c r="N75" s="1">
        <v>0</v>
      </c>
      <c r="O75" s="1">
        <f t="shared" si="235"/>
        <v>0.25000000000000355</v>
      </c>
      <c r="P75" s="1">
        <f t="shared" si="236"/>
        <v>256.75500000000363</v>
      </c>
      <c r="Q75" s="1">
        <f t="shared" si="237"/>
        <v>250.00000000000355</v>
      </c>
      <c r="R75" s="1">
        <f t="shared" si="238"/>
        <v>250</v>
      </c>
      <c r="S75" s="4">
        <f t="shared" si="196"/>
        <v>0</v>
      </c>
      <c r="U75" s="4">
        <f t="shared" si="197"/>
        <v>-92.609618073205411</v>
      </c>
      <c r="V75" s="4">
        <f t="shared" si="198"/>
        <v>-100</v>
      </c>
      <c r="W75" s="4">
        <f t="shared" si="199"/>
        <v>-100</v>
      </c>
      <c r="X75" s="1">
        <f t="shared" si="8"/>
        <v>100</v>
      </c>
      <c r="Y75" s="1">
        <f t="shared" si="77"/>
        <v>0</v>
      </c>
      <c r="Z75" s="1">
        <f t="shared" si="200"/>
        <v>2.0503225636527933</v>
      </c>
      <c r="AA75" s="4">
        <f t="shared" si="78"/>
        <v>0.25724287051946959</v>
      </c>
      <c r="AB75" s="1">
        <f t="shared" si="239"/>
        <v>0</v>
      </c>
      <c r="AC75" s="4">
        <f t="shared" si="158"/>
        <v>-0.35355819774007519</v>
      </c>
      <c r="AD75" s="1">
        <f t="shared" si="159"/>
        <v>0.25724287051946959</v>
      </c>
      <c r="AE75" s="1">
        <f t="shared" si="10"/>
        <v>0</v>
      </c>
      <c r="AF75" s="1">
        <f t="shared" si="240"/>
        <v>1000</v>
      </c>
      <c r="AG75" s="1">
        <f t="shared" si="241"/>
        <v>264.19357288090566</v>
      </c>
      <c r="AH75" s="1">
        <f t="shared" si="242"/>
        <v>257.24287051946959</v>
      </c>
      <c r="AI75" s="1">
        <f t="shared" si="243"/>
        <v>250</v>
      </c>
      <c r="AJ75" s="1">
        <f t="shared" si="84"/>
        <v>0</v>
      </c>
      <c r="AK75" s="4">
        <f t="shared" si="160"/>
        <v>0</v>
      </c>
      <c r="AL75" s="1">
        <f t="shared" si="161"/>
        <v>0</v>
      </c>
      <c r="AM75" s="4">
        <f t="shared" si="85"/>
        <v>0</v>
      </c>
      <c r="AN75" s="4">
        <f t="shared" si="11"/>
        <v>10</v>
      </c>
      <c r="AO75" s="4">
        <f t="shared" si="86"/>
        <v>3.6774832316539411E-5</v>
      </c>
      <c r="AP75" s="4">
        <f t="shared" si="12"/>
        <v>3.6774832316539411E-5</v>
      </c>
      <c r="AQ75" s="4">
        <f t="shared" si="201"/>
        <v>-92.394721886634812</v>
      </c>
      <c r="AR75" s="4">
        <f t="shared" si="202"/>
        <v>-100</v>
      </c>
      <c r="AS75" s="4">
        <f t="shared" si="203"/>
        <v>-100</v>
      </c>
      <c r="AT75" s="1">
        <f t="shared" si="16"/>
        <v>100</v>
      </c>
      <c r="AU75" s="1">
        <f t="shared" si="87"/>
        <v>0</v>
      </c>
      <c r="AV75" s="1">
        <f t="shared" si="204"/>
        <v>2.0502612129059323</v>
      </c>
      <c r="AW75" s="4">
        <f t="shared" si="88"/>
        <v>0.25885079898259278</v>
      </c>
      <c r="AX75" s="1">
        <f t="shared" si="244"/>
        <v>3.1757195437426096E-3</v>
      </c>
      <c r="AY75" s="4">
        <f t="shared" si="162"/>
        <v>-0.35228913201284817</v>
      </c>
      <c r="AZ75" s="1">
        <f t="shared" si="163"/>
        <v>0.25885079898259278</v>
      </c>
      <c r="BA75" s="1">
        <f t="shared" si="18"/>
        <v>3.6774832316539411E-5</v>
      </c>
      <c r="BB75" s="1">
        <f t="shared" si="245"/>
        <v>1000.0257423826215</v>
      </c>
      <c r="BC75" s="1">
        <f t="shared" si="246"/>
        <v>265.84494757110241</v>
      </c>
      <c r="BD75" s="1">
        <f t="shared" si="247"/>
        <v>258.85079898259278</v>
      </c>
      <c r="BE75" s="1">
        <f t="shared" si="248"/>
        <v>250</v>
      </c>
      <c r="BF75" s="1">
        <f t="shared" si="94"/>
        <v>4.9033109755385891E-6</v>
      </c>
      <c r="BG75" s="4">
        <f t="shared" si="164"/>
        <v>7.239798696728624E-4</v>
      </c>
      <c r="BH75" s="1">
        <f t="shared" si="165"/>
        <v>-8.4697282094619904E-3</v>
      </c>
      <c r="BI75" s="4">
        <f t="shared" si="95"/>
        <v>0</v>
      </c>
      <c r="BJ75" s="4">
        <f t="shared" si="19"/>
        <v>10</v>
      </c>
      <c r="BK75" s="4">
        <f t="shared" si="96"/>
        <v>5.6171442659526853E-5</v>
      </c>
      <c r="BL75" s="4">
        <f t="shared" si="20"/>
        <v>1.9396610342987443E-5</v>
      </c>
      <c r="BM75" s="4">
        <f t="shared" si="205"/>
        <v>-92.120644523125719</v>
      </c>
      <c r="BN75" s="4">
        <f t="shared" si="206"/>
        <v>-100</v>
      </c>
      <c r="BO75" s="4">
        <f t="shared" si="207"/>
        <v>-100</v>
      </c>
      <c r="BP75" s="1">
        <f t="shared" si="24"/>
        <v>100</v>
      </c>
      <c r="BQ75" s="1">
        <f t="shared" si="97"/>
        <v>0</v>
      </c>
      <c r="BR75" s="1">
        <f t="shared" si="208"/>
        <v>2.0501781217766912</v>
      </c>
      <c r="BS75" s="4">
        <f t="shared" si="98"/>
        <v>0.26102989289974232</v>
      </c>
      <c r="BT75" s="1">
        <f t="shared" si="249"/>
        <v>4.8507290724980013E-3</v>
      </c>
      <c r="BU75" s="4">
        <f t="shared" si="166"/>
        <v>-0.29202671400462837</v>
      </c>
      <c r="BV75" s="1">
        <f t="shared" si="167"/>
        <v>0.26102989289974232</v>
      </c>
      <c r="BW75" s="1">
        <f t="shared" si="26"/>
        <v>5.6171442659526853E-5</v>
      </c>
      <c r="BX75" s="1">
        <f t="shared" si="250"/>
        <v>1000.0393200098616</v>
      </c>
      <c r="BY75" s="1">
        <f t="shared" si="251"/>
        <v>268.08292060589338</v>
      </c>
      <c r="BZ75" s="1">
        <f t="shared" si="252"/>
        <v>261.02989289974232</v>
      </c>
      <c r="CA75" s="1">
        <f t="shared" si="253"/>
        <v>250</v>
      </c>
      <c r="CB75" s="1">
        <f t="shared" si="104"/>
        <v>7.4895256879369139E-6</v>
      </c>
      <c r="CC75" s="4">
        <f t="shared" si="168"/>
        <v>1.1553500659871316E-3</v>
      </c>
      <c r="CD75" s="1">
        <f t="shared" si="169"/>
        <v>-1.2887510598894581E-2</v>
      </c>
      <c r="CE75" s="4">
        <f t="shared" si="105"/>
        <v>0</v>
      </c>
      <c r="CF75" s="4">
        <f t="shared" si="27"/>
        <v>10</v>
      </c>
      <c r="CG75" s="4">
        <f t="shared" si="106"/>
        <v>1.0078414889387132E-4</v>
      </c>
      <c r="CH75" s="4">
        <f t="shared" si="28"/>
        <v>4.4612706234344462E-5</v>
      </c>
      <c r="CI75" s="4">
        <f t="shared" si="209"/>
        <v>-92.300819536636453</v>
      </c>
      <c r="CJ75" s="4">
        <f t="shared" si="210"/>
        <v>-100</v>
      </c>
      <c r="CK75" s="4">
        <f t="shared" si="211"/>
        <v>-100</v>
      </c>
      <c r="CL75" s="1">
        <f t="shared" si="32"/>
        <v>100</v>
      </c>
      <c r="CM75" s="1">
        <f t="shared" si="107"/>
        <v>0</v>
      </c>
      <c r="CN75" s="1">
        <f t="shared" si="212"/>
        <v>2.0502325680672207</v>
      </c>
      <c r="CO75" s="4">
        <f t="shared" si="108"/>
        <v>0.26123435038436504</v>
      </c>
      <c r="CP75" s="1">
        <f t="shared" si="254"/>
        <v>8.7032943777090935E-3</v>
      </c>
      <c r="CQ75" s="4">
        <f t="shared" si="170"/>
        <v>-0.30995790282738139</v>
      </c>
      <c r="CR75" s="1">
        <f t="shared" si="171"/>
        <v>0.26123435038436504</v>
      </c>
      <c r="CS75" s="1">
        <f t="shared" si="34"/>
        <v>1.0078414889387132E-4</v>
      </c>
      <c r="CT75" s="1">
        <f t="shared" si="255"/>
        <v>1000.0705489042257</v>
      </c>
      <c r="CU75" s="1">
        <f t="shared" si="256"/>
        <v>268.2929025317506</v>
      </c>
      <c r="CV75" s="1">
        <f t="shared" si="257"/>
        <v>261.23435038436503</v>
      </c>
      <c r="CW75" s="1">
        <f t="shared" si="258"/>
        <v>250</v>
      </c>
      <c r="CX75" s="1">
        <f t="shared" si="114"/>
        <v>1.3437886519182842E-5</v>
      </c>
      <c r="CY75" s="4">
        <f t="shared" si="172"/>
        <v>2.0272049253136719E-3</v>
      </c>
      <c r="CZ75" s="1">
        <f t="shared" si="173"/>
        <v>-2.3168832298154158E-2</v>
      </c>
      <c r="DA75" s="4">
        <f t="shared" si="115"/>
        <v>0</v>
      </c>
      <c r="DB75" s="4">
        <f t="shared" si="35"/>
        <v>10</v>
      </c>
      <c r="DC75" s="4">
        <f t="shared" si="116"/>
        <v>1.8802311983674261E-4</v>
      </c>
      <c r="DD75" s="4">
        <f t="shared" si="36"/>
        <v>8.723897094287129E-5</v>
      </c>
      <c r="DE75" s="4">
        <f t="shared" si="213"/>
        <v>-90.374112044754725</v>
      </c>
      <c r="DF75" s="4">
        <f t="shared" si="214"/>
        <v>-100</v>
      </c>
      <c r="DG75" s="4">
        <f t="shared" si="215"/>
        <v>-100</v>
      </c>
      <c r="DH75" s="1">
        <f t="shared" si="40"/>
        <v>100</v>
      </c>
      <c r="DI75" s="1">
        <f t="shared" si="117"/>
        <v>0</v>
      </c>
      <c r="DJ75" s="1">
        <f t="shared" si="216"/>
        <v>2.0494977116597988</v>
      </c>
      <c r="DK75" s="4">
        <f t="shared" si="118"/>
        <v>0.26716402841834963</v>
      </c>
      <c r="DL75" s="1">
        <f t="shared" si="259"/>
        <v>1.6236884269148755E-2</v>
      </c>
      <c r="DM75" s="4">
        <f t="shared" si="174"/>
        <v>-0.2759954886312822</v>
      </c>
      <c r="DN75" s="1">
        <f t="shared" si="175"/>
        <v>0.26716402841834963</v>
      </c>
      <c r="DO75" s="1">
        <f t="shared" si="42"/>
        <v>1.8802311983674261E-4</v>
      </c>
      <c r="DP75" s="1">
        <f t="shared" si="260"/>
        <v>1000.1316161838859</v>
      </c>
      <c r="DQ75" s="1">
        <f t="shared" si="261"/>
        <v>274.38280046621344</v>
      </c>
      <c r="DR75" s="1">
        <f t="shared" si="262"/>
        <v>267.16402841834963</v>
      </c>
      <c r="DS75" s="1">
        <f t="shared" si="263"/>
        <v>250</v>
      </c>
      <c r="DT75" s="1">
        <f t="shared" si="124"/>
        <v>2.506974931156568E-5</v>
      </c>
      <c r="DU75" s="4">
        <f t="shared" si="176"/>
        <v>4.8360100702566008E-3</v>
      </c>
      <c r="DV75" s="1">
        <f t="shared" si="177"/>
        <v>-4.2169769888929051E-2</v>
      </c>
      <c r="DW75" s="4">
        <f t="shared" si="125"/>
        <v>0</v>
      </c>
      <c r="DX75" s="4">
        <f t="shared" si="43"/>
        <v>10</v>
      </c>
      <c r="DY75" s="4">
        <f t="shared" si="126"/>
        <v>3.0237257705474288E-4</v>
      </c>
      <c r="DZ75" s="4">
        <f t="shared" si="44"/>
        <v>1.1434945721800028E-4</v>
      </c>
      <c r="EA75" s="4">
        <f t="shared" si="217"/>
        <v>-89.477561009305532</v>
      </c>
      <c r="EB75" s="4">
        <f t="shared" si="218"/>
        <v>-99.578950514990268</v>
      </c>
      <c r="EC75" s="4">
        <f t="shared" si="219"/>
        <v>-100</v>
      </c>
      <c r="ED75" s="1">
        <f t="shared" si="48"/>
        <v>99.578950514990268</v>
      </c>
      <c r="EE75" s="1">
        <f t="shared" si="127"/>
        <v>0.42104948500973194</v>
      </c>
      <c r="EF75" s="1">
        <f t="shared" si="220"/>
        <v>2.0490333458762859</v>
      </c>
      <c r="EG75" s="4">
        <f t="shared" si="128"/>
        <v>0.26973865329521729</v>
      </c>
      <c r="EH75" s="1">
        <f t="shared" si="264"/>
        <v>2.611162150731804E-2</v>
      </c>
      <c r="EI75" s="4">
        <f t="shared" si="178"/>
        <v>-0.27916662693565625</v>
      </c>
      <c r="EJ75" s="1">
        <f t="shared" si="179"/>
        <v>0.26973865329521729</v>
      </c>
      <c r="EK75" s="1">
        <f t="shared" si="50"/>
        <v>3.0237257705474288E-4</v>
      </c>
      <c r="EL75" s="1">
        <f t="shared" si="265"/>
        <v>1000.2116608039385</v>
      </c>
      <c r="EM75" s="1">
        <f t="shared" si="266"/>
        <v>277.02699170725407</v>
      </c>
      <c r="EN75" s="1">
        <f t="shared" si="267"/>
        <v>269.73865329521732</v>
      </c>
      <c r="EO75" s="1">
        <f t="shared" si="268"/>
        <v>250</v>
      </c>
      <c r="EP75" s="1">
        <f t="shared" si="134"/>
        <v>4.0316343607299052E-5</v>
      </c>
      <c r="EQ75" s="4">
        <f t="shared" si="180"/>
        <v>8.5840831543996139E-3</v>
      </c>
      <c r="ER75" s="1">
        <f t="shared" si="181"/>
        <v>-6.7009061109286117E-2</v>
      </c>
      <c r="ES75" s="4">
        <f t="shared" si="135"/>
        <v>6.7844239404185283</v>
      </c>
      <c r="ET75" s="4">
        <f t="shared" si="51"/>
        <v>16.784423940418527</v>
      </c>
      <c r="EU75" s="4">
        <f t="shared" si="136"/>
        <v>6.2928520971163829E-4</v>
      </c>
      <c r="EV75" s="4">
        <f t="shared" si="221"/>
        <v>3.2691263265689541E-4</v>
      </c>
      <c r="EW75" s="4">
        <f t="shared" si="222"/>
        <v>-88.373537262756315</v>
      </c>
      <c r="EX75" s="4">
        <f t="shared" si="223"/>
        <v>-98.970940288502206</v>
      </c>
      <c r="EY75" s="4">
        <f t="shared" si="224"/>
        <v>-100</v>
      </c>
      <c r="EZ75" s="1">
        <f t="shared" si="56"/>
        <v>98.970940288502206</v>
      </c>
      <c r="FA75" s="1">
        <f t="shared" si="137"/>
        <v>1.0290597114977942</v>
      </c>
      <c r="FB75" s="1">
        <f t="shared" si="225"/>
        <v>2.0483305610763769</v>
      </c>
      <c r="FC75" s="4">
        <f t="shared" si="138"/>
        <v>0.27372760050773159</v>
      </c>
      <c r="FD75" s="1">
        <f t="shared" si="269"/>
        <v>2.8787708595889108E-2</v>
      </c>
      <c r="FE75" s="4">
        <f t="shared" si="182"/>
        <v>-0.25825377825046486</v>
      </c>
      <c r="FF75" s="1">
        <f t="shared" si="183"/>
        <v>0.27372760050773159</v>
      </c>
      <c r="FG75" s="1">
        <f t="shared" si="58"/>
        <v>6.2928520971163829E-4</v>
      </c>
      <c r="FH75" s="1">
        <f t="shared" si="270"/>
        <v>1000.4404996467981</v>
      </c>
      <c r="FI75" s="1">
        <f t="shared" si="271"/>
        <v>281.12372027345049</v>
      </c>
      <c r="FJ75" s="1">
        <f t="shared" si="272"/>
        <v>273.72760050773161</v>
      </c>
      <c r="FK75" s="1">
        <f t="shared" si="273"/>
        <v>250</v>
      </c>
      <c r="FL75" s="1">
        <f t="shared" si="144"/>
        <v>4.4053943815756038E-5</v>
      </c>
      <c r="FM75" s="4">
        <f t="shared" si="184"/>
        <v>2.0035721366398446E-2</v>
      </c>
      <c r="FN75" s="1">
        <f t="shared" si="185"/>
        <v>-0.13728558106151112</v>
      </c>
      <c r="FO75" s="4">
        <f t="shared" si="145"/>
        <v>6.6858529107210094</v>
      </c>
      <c r="FP75" s="4">
        <f t="shared" si="59"/>
        <v>16.68585291072101</v>
      </c>
      <c r="FQ75" s="4">
        <f t="shared" si="146"/>
        <v>8.5150378211506865E-4</v>
      </c>
      <c r="FR75" s="4">
        <f t="shared" si="226"/>
        <v>2.2221857240343037E-4</v>
      </c>
      <c r="FS75" s="4">
        <f t="shared" si="227"/>
        <v>-87.104911747418328</v>
      </c>
      <c r="FT75" s="4">
        <f t="shared" si="228"/>
        <v>-97.721367522585609</v>
      </c>
      <c r="FU75" s="4">
        <f t="shared" si="229"/>
        <v>-100</v>
      </c>
      <c r="FV75" s="1">
        <f t="shared" si="147"/>
        <v>97.721367522585609</v>
      </c>
      <c r="FW75" s="1">
        <f t="shared" si="148"/>
        <v>2.2786324774143907</v>
      </c>
      <c r="FX75" s="1">
        <f t="shared" si="230"/>
        <v>2.0473425797202038</v>
      </c>
      <c r="FY75" s="4">
        <f t="shared" si="149"/>
        <v>0.27721084652641004</v>
      </c>
      <c r="FZ75" s="1">
        <f t="shared" si="274"/>
        <v>3.9697985565742035E-2</v>
      </c>
      <c r="GA75" s="4">
        <f t="shared" si="186"/>
        <v>-0.2589213657961712</v>
      </c>
      <c r="GB75" s="1">
        <f t="shared" si="187"/>
        <v>0.27721084652641004</v>
      </c>
      <c r="GC75" s="1">
        <f t="shared" si="65"/>
        <v>8.5150378211506865E-4</v>
      </c>
      <c r="GD75" s="1">
        <f t="shared" si="275"/>
        <v>1000.5960526474806</v>
      </c>
      <c r="GE75" s="1">
        <f t="shared" si="276"/>
        <v>284.70108359955361</v>
      </c>
      <c r="GF75" s="1">
        <f t="shared" si="277"/>
        <v>277.21084652641002</v>
      </c>
      <c r="GG75" s="1">
        <f t="shared" si="278"/>
        <v>250</v>
      </c>
      <c r="GH75" s="1">
        <f t="shared" si="155"/>
        <v>6.0024856275757778E-5</v>
      </c>
      <c r="GI75" s="4">
        <f t="shared" si="188"/>
        <v>3.0456493741790505E-2</v>
      </c>
      <c r="GJ75" s="1">
        <f t="shared" si="189"/>
        <v>-0.18241945178697666</v>
      </c>
      <c r="GK75" s="4">
        <f t="shared" si="190"/>
        <v>6.5642905722074474</v>
      </c>
      <c r="GL75" s="4">
        <f t="shared" si="66"/>
        <v>16.564290572207447</v>
      </c>
      <c r="GM75" s="4">
        <f t="shared" si="191"/>
        <v>1.0600634553226077E-3</v>
      </c>
      <c r="GN75" s="4">
        <f t="shared" si="231"/>
        <v>2.0855967320753907E-4</v>
      </c>
      <c r="GO75" s="4">
        <v>220</v>
      </c>
      <c r="GP75" s="4"/>
      <c r="GQ75" s="4"/>
      <c r="GR75" s="4"/>
      <c r="GS75" s="4"/>
      <c r="GT75" s="4"/>
      <c r="GU75" s="4"/>
      <c r="GV75" s="4"/>
      <c r="GW75" s="4"/>
    </row>
    <row r="76" spans="1:212">
      <c r="A76" s="1">
        <v>58</v>
      </c>
      <c r="B76" s="1">
        <f t="shared" si="192"/>
        <v>100</v>
      </c>
      <c r="C76" s="1">
        <v>0</v>
      </c>
      <c r="D76" s="1">
        <f t="shared" si="193"/>
        <v>-100</v>
      </c>
      <c r="E76" s="1">
        <f t="shared" si="156"/>
        <v>215</v>
      </c>
      <c r="F76" s="1">
        <f t="shared" si="232"/>
        <v>2.0634999999999977</v>
      </c>
      <c r="G76" s="10">
        <f t="shared" si="233"/>
        <v>-100</v>
      </c>
      <c r="H76" s="25">
        <f t="shared" si="70"/>
        <v>-100</v>
      </c>
      <c r="I76" s="25">
        <f t="shared" si="71"/>
        <v>100</v>
      </c>
      <c r="J76" s="1">
        <f t="shared" si="194"/>
        <v>0</v>
      </c>
      <c r="K76" s="1">
        <f t="shared" si="195"/>
        <v>2.0310759999999979</v>
      </c>
      <c r="L76" s="1">
        <f t="shared" si="234"/>
        <v>0.25000000000000355</v>
      </c>
      <c r="M76" s="1">
        <f t="shared" si="157"/>
        <v>0.25000000000000355</v>
      </c>
      <c r="N76" s="1">
        <v>0</v>
      </c>
      <c r="O76" s="1">
        <f t="shared" si="235"/>
        <v>0.25000000000000355</v>
      </c>
      <c r="P76" s="1">
        <f t="shared" si="236"/>
        <v>256.75500000000363</v>
      </c>
      <c r="Q76" s="1">
        <f t="shared" si="237"/>
        <v>250.00000000000355</v>
      </c>
      <c r="R76" s="1">
        <f t="shared" si="238"/>
        <v>250</v>
      </c>
      <c r="S76" s="4">
        <f t="shared" si="196"/>
        <v>0</v>
      </c>
      <c r="U76" s="4">
        <f t="shared" si="197"/>
        <v>-93.743626694969691</v>
      </c>
      <c r="V76" s="4">
        <f t="shared" si="198"/>
        <v>-100</v>
      </c>
      <c r="W76" s="4">
        <f t="shared" si="199"/>
        <v>-100</v>
      </c>
      <c r="X76" s="1">
        <f t="shared" si="8"/>
        <v>100</v>
      </c>
      <c r="Y76" s="1">
        <f t="shared" si="77"/>
        <v>0</v>
      </c>
      <c r="Z76" s="1">
        <f t="shared" si="200"/>
        <v>2.0630890056903577</v>
      </c>
      <c r="AA76" s="4">
        <f t="shared" si="78"/>
        <v>0.2553288407512877</v>
      </c>
      <c r="AB76" s="1">
        <f t="shared" si="239"/>
        <v>0</v>
      </c>
      <c r="AC76" s="4">
        <f t="shared" si="158"/>
        <v>-0.35355819774007519</v>
      </c>
      <c r="AD76" s="1">
        <f t="shared" si="159"/>
        <v>0.2553288407512877</v>
      </c>
      <c r="AE76" s="1">
        <f t="shared" si="10"/>
        <v>0</v>
      </c>
      <c r="AF76" s="1">
        <f t="shared" si="240"/>
        <v>1000</v>
      </c>
      <c r="AG76" s="1">
        <f t="shared" si="241"/>
        <v>262.22782602838748</v>
      </c>
      <c r="AH76" s="1">
        <f t="shared" si="242"/>
        <v>255.32884075128771</v>
      </c>
      <c r="AI76" s="1">
        <f t="shared" si="243"/>
        <v>250</v>
      </c>
      <c r="AJ76" s="1">
        <f t="shared" si="84"/>
        <v>0</v>
      </c>
      <c r="AK76" s="4">
        <f t="shared" si="160"/>
        <v>0</v>
      </c>
      <c r="AL76" s="1">
        <f t="shared" si="161"/>
        <v>0</v>
      </c>
      <c r="AM76" s="4">
        <f t="shared" si="85"/>
        <v>0</v>
      </c>
      <c r="AN76" s="4">
        <f t="shared" si="11"/>
        <v>10</v>
      </c>
      <c r="AO76" s="4">
        <f t="shared" si="86"/>
        <v>2.2064899389923645E-5</v>
      </c>
      <c r="AP76" s="4">
        <f t="shared" si="12"/>
        <v>2.2064899389923645E-5</v>
      </c>
      <c r="AQ76" s="4">
        <f t="shared" si="201"/>
        <v>-93.681401471664174</v>
      </c>
      <c r="AR76" s="4">
        <f t="shared" si="202"/>
        <v>-100</v>
      </c>
      <c r="AS76" s="4">
        <f t="shared" si="203"/>
        <v>-100</v>
      </c>
      <c r="AT76" s="1">
        <f t="shared" si="16"/>
        <v>100</v>
      </c>
      <c r="AU76" s="1">
        <f t="shared" si="87"/>
        <v>0</v>
      </c>
      <c r="AV76" s="1">
        <f t="shared" si="204"/>
        <v>2.0630764410625968</v>
      </c>
      <c r="AW76" s="4">
        <f t="shared" si="88"/>
        <v>0.25630456313328942</v>
      </c>
      <c r="AX76" s="1">
        <f t="shared" si="244"/>
        <v>1.9054317262455652E-3</v>
      </c>
      <c r="AY76" s="4">
        <f t="shared" si="162"/>
        <v>-0.35228913201284817</v>
      </c>
      <c r="AZ76" s="1">
        <f t="shared" si="163"/>
        <v>0.25630456313328942</v>
      </c>
      <c r="BA76" s="1">
        <f t="shared" si="18"/>
        <v>2.2064899389923645E-5</v>
      </c>
      <c r="BB76" s="1">
        <f t="shared" si="245"/>
        <v>1000.0154454295729</v>
      </c>
      <c r="BC76" s="1">
        <f t="shared" si="246"/>
        <v>263.22991242915089</v>
      </c>
      <c r="BD76" s="1">
        <f t="shared" si="247"/>
        <v>256.30456313328943</v>
      </c>
      <c r="BE76" s="1">
        <f t="shared" si="248"/>
        <v>250</v>
      </c>
      <c r="BF76" s="1">
        <f t="shared" si="94"/>
        <v>2.9419865853231531E-6</v>
      </c>
      <c r="BG76" s="4">
        <f t="shared" si="164"/>
        <v>3.5734339532663437E-4</v>
      </c>
      <c r="BH76" s="1">
        <f t="shared" si="165"/>
        <v>-5.1588814521542764E-3</v>
      </c>
      <c r="BI76" s="4">
        <f t="shared" si="95"/>
        <v>0</v>
      </c>
      <c r="BJ76" s="4">
        <f t="shared" si="19"/>
        <v>10</v>
      </c>
      <c r="BK76" s="4">
        <f t="shared" si="96"/>
        <v>3.3702865595716113E-5</v>
      </c>
      <c r="BL76" s="4">
        <f t="shared" si="20"/>
        <v>1.1637966205792468E-5</v>
      </c>
      <c r="BM76" s="4">
        <f t="shared" si="205"/>
        <v>-93.589185326165364</v>
      </c>
      <c r="BN76" s="4">
        <f t="shared" si="206"/>
        <v>-100</v>
      </c>
      <c r="BO76" s="4">
        <f t="shared" si="207"/>
        <v>-100</v>
      </c>
      <c r="BP76" s="1">
        <f t="shared" si="24"/>
        <v>100</v>
      </c>
      <c r="BQ76" s="1">
        <f t="shared" si="97"/>
        <v>0</v>
      </c>
      <c r="BR76" s="1">
        <f t="shared" si="208"/>
        <v>2.0630575256494676</v>
      </c>
      <c r="BS76" s="4">
        <f t="shared" si="98"/>
        <v>0.25758807745552836</v>
      </c>
      <c r="BT76" s="1">
        <f t="shared" si="249"/>
        <v>2.9104374434988003E-3</v>
      </c>
      <c r="BU76" s="4">
        <f t="shared" si="166"/>
        <v>-0.29202671400462837</v>
      </c>
      <c r="BV76" s="1">
        <f t="shared" si="167"/>
        <v>0.25758807745552836</v>
      </c>
      <c r="BW76" s="1">
        <f t="shared" si="26"/>
        <v>3.3702865595716113E-5</v>
      </c>
      <c r="BX76" s="1">
        <f t="shared" si="250"/>
        <v>1000.0235920059171</v>
      </c>
      <c r="BY76" s="1">
        <f t="shared" si="251"/>
        <v>264.54810730837676</v>
      </c>
      <c r="BZ76" s="1">
        <f t="shared" si="252"/>
        <v>257.58807745552838</v>
      </c>
      <c r="CA76" s="1">
        <f t="shared" si="253"/>
        <v>250</v>
      </c>
      <c r="CB76" s="1">
        <f t="shared" si="104"/>
        <v>4.4937154127621478E-6</v>
      </c>
      <c r="CC76" s="4">
        <f t="shared" si="168"/>
        <v>5.5656520799537046E-4</v>
      </c>
      <c r="CD76" s="1">
        <f t="shared" si="169"/>
        <v>-7.8691511909336573E-3</v>
      </c>
      <c r="CE76" s="4">
        <f t="shared" si="105"/>
        <v>0</v>
      </c>
      <c r="CF76" s="4">
        <f t="shared" si="27"/>
        <v>10</v>
      </c>
      <c r="CG76" s="4">
        <f t="shared" si="106"/>
        <v>6.0470489336322787E-5</v>
      </c>
      <c r="CH76" s="4">
        <f t="shared" si="28"/>
        <v>2.6767623740606673E-5</v>
      </c>
      <c r="CI76" s="4">
        <f t="shared" si="209"/>
        <v>-93.843720216298664</v>
      </c>
      <c r="CJ76" s="4">
        <f t="shared" si="210"/>
        <v>-100</v>
      </c>
      <c r="CK76" s="4">
        <f t="shared" si="211"/>
        <v>-100</v>
      </c>
      <c r="CL76" s="1">
        <f t="shared" si="32"/>
        <v>100</v>
      </c>
      <c r="CM76" s="1">
        <f t="shared" si="107"/>
        <v>0</v>
      </c>
      <c r="CN76" s="1">
        <f t="shared" si="212"/>
        <v>2.0631079637733394</v>
      </c>
      <c r="CO76" s="4">
        <f t="shared" si="108"/>
        <v>0.25750791412237461</v>
      </c>
      <c r="CP76" s="1">
        <f t="shared" si="254"/>
        <v>5.2219766266254578E-3</v>
      </c>
      <c r="CQ76" s="4">
        <f t="shared" si="170"/>
        <v>-0.30995790282738139</v>
      </c>
      <c r="CR76" s="1">
        <f t="shared" si="171"/>
        <v>0.25750791412237461</v>
      </c>
      <c r="CS76" s="1">
        <f t="shared" si="34"/>
        <v>6.0470489336322787E-5</v>
      </c>
      <c r="CT76" s="1">
        <f t="shared" si="255"/>
        <v>1000.0423293425354</v>
      </c>
      <c r="CU76" s="1">
        <f t="shared" si="256"/>
        <v>264.46577796196118</v>
      </c>
      <c r="CV76" s="1">
        <f t="shared" si="257"/>
        <v>257.50791412237459</v>
      </c>
      <c r="CW76" s="1">
        <f t="shared" si="258"/>
        <v>250</v>
      </c>
      <c r="CX76" s="1">
        <f t="shared" si="114"/>
        <v>8.0627319115097065E-6</v>
      </c>
      <c r="CY76" s="4">
        <f t="shared" si="172"/>
        <v>9.5867366182401871E-4</v>
      </c>
      <c r="CZ76" s="1">
        <f t="shared" si="173"/>
        <v>-1.4158948672256677E-2</v>
      </c>
      <c r="DA76" s="4">
        <f t="shared" si="115"/>
        <v>0</v>
      </c>
      <c r="DB76" s="4">
        <f t="shared" si="35"/>
        <v>10</v>
      </c>
      <c r="DC76" s="4">
        <f t="shared" si="116"/>
        <v>1.1281387190204556E-4</v>
      </c>
      <c r="DD76" s="4">
        <f t="shared" si="36"/>
        <v>5.2343382565722777E-5</v>
      </c>
      <c r="DE76" s="4">
        <f t="shared" si="213"/>
        <v>-91.929999698830756</v>
      </c>
      <c r="DF76" s="4">
        <f t="shared" si="214"/>
        <v>-100</v>
      </c>
      <c r="DG76" s="4">
        <f t="shared" si="215"/>
        <v>-100</v>
      </c>
      <c r="DH76" s="1">
        <f t="shared" si="40"/>
        <v>100</v>
      </c>
      <c r="DI76" s="1">
        <f t="shared" si="117"/>
        <v>0</v>
      </c>
      <c r="DJ76" s="1">
        <f t="shared" si="216"/>
        <v>2.062616051424929</v>
      </c>
      <c r="DK76" s="4">
        <f t="shared" si="118"/>
        <v>0.26236679530260432</v>
      </c>
      <c r="DL76" s="1">
        <f t="shared" si="259"/>
        <v>9.7421305614892543E-3</v>
      </c>
      <c r="DM76" s="4">
        <f t="shared" si="174"/>
        <v>-0.2759954886312822</v>
      </c>
      <c r="DN76" s="1">
        <f t="shared" si="175"/>
        <v>0.26236679530260432</v>
      </c>
      <c r="DO76" s="1">
        <f t="shared" si="42"/>
        <v>1.1281387190204556E-4</v>
      </c>
      <c r="DP76" s="1">
        <f t="shared" si="260"/>
        <v>1000.0789697103314</v>
      </c>
      <c r="DQ76" s="1">
        <f t="shared" si="261"/>
        <v>269.4559461116807</v>
      </c>
      <c r="DR76" s="1">
        <f t="shared" si="262"/>
        <v>262.36679530260432</v>
      </c>
      <c r="DS76" s="1">
        <f t="shared" si="263"/>
        <v>250</v>
      </c>
      <c r="DT76" s="1">
        <f t="shared" si="124"/>
        <v>1.5041849586939408E-5</v>
      </c>
      <c r="DU76" s="4">
        <f t="shared" si="176"/>
        <v>2.3887968695979699E-3</v>
      </c>
      <c r="DV76" s="1">
        <f t="shared" si="177"/>
        <v>-2.5814671105913421E-2</v>
      </c>
      <c r="DW76" s="4">
        <f t="shared" si="125"/>
        <v>0</v>
      </c>
      <c r="DX76" s="4">
        <f t="shared" si="43"/>
        <v>10</v>
      </c>
      <c r="DY76" s="4">
        <f t="shared" si="126"/>
        <v>1.8142354623284571E-4</v>
      </c>
      <c r="DZ76" s="4">
        <f t="shared" si="44"/>
        <v>6.8609674330800149E-5</v>
      </c>
      <c r="EA76" s="4">
        <f t="shared" si="217"/>
        <v>-90.989815493849136</v>
      </c>
      <c r="EB76" s="4">
        <f t="shared" si="218"/>
        <v>-100</v>
      </c>
      <c r="EC76" s="4">
        <f t="shared" si="219"/>
        <v>-100</v>
      </c>
      <c r="ED76" s="1">
        <f t="shared" si="48"/>
        <v>100</v>
      </c>
      <c r="EE76" s="1">
        <f t="shared" si="127"/>
        <v>0</v>
      </c>
      <c r="EF76" s="1">
        <f t="shared" si="220"/>
        <v>2.0622680951201375</v>
      </c>
      <c r="EG76" s="4">
        <f t="shared" si="128"/>
        <v>0.26469498487703191</v>
      </c>
      <c r="EH76" s="1">
        <f t="shared" si="264"/>
        <v>1.5666972904390824E-2</v>
      </c>
      <c r="EI76" s="4">
        <f t="shared" si="178"/>
        <v>-0.27916662693565625</v>
      </c>
      <c r="EJ76" s="1">
        <f t="shared" si="179"/>
        <v>0.26469498487703191</v>
      </c>
      <c r="EK76" s="1">
        <f t="shared" si="50"/>
        <v>1.8142354623284571E-4</v>
      </c>
      <c r="EL76" s="1">
        <f t="shared" si="265"/>
        <v>1000.1269964823629</v>
      </c>
      <c r="EM76" s="1">
        <f t="shared" si="266"/>
        <v>271.84704336840929</v>
      </c>
      <c r="EN76" s="1">
        <f t="shared" si="267"/>
        <v>264.69498487703191</v>
      </c>
      <c r="EO76" s="1">
        <f t="shared" si="268"/>
        <v>250</v>
      </c>
      <c r="EP76" s="1">
        <f t="shared" si="134"/>
        <v>2.4189806164379435E-5</v>
      </c>
      <c r="EQ76" s="4">
        <f t="shared" si="180"/>
        <v>4.3274115442865435E-3</v>
      </c>
      <c r="ER76" s="1">
        <f t="shared" si="181"/>
        <v>-4.1028475013924884E-2</v>
      </c>
      <c r="ES76" s="4">
        <f t="shared" si="135"/>
        <v>0</v>
      </c>
      <c r="ET76" s="4">
        <f t="shared" si="51"/>
        <v>10</v>
      </c>
      <c r="EU76" s="4">
        <f t="shared" si="136"/>
        <v>3.7757112582698294E-4</v>
      </c>
      <c r="EV76" s="4">
        <f t="shared" si="221"/>
        <v>1.9614757959413723E-4</v>
      </c>
      <c r="EW76" s="4">
        <f t="shared" si="222"/>
        <v>-89.895751743331886</v>
      </c>
      <c r="EX76" s="4">
        <f t="shared" si="223"/>
        <v>-100</v>
      </c>
      <c r="EY76" s="4">
        <f t="shared" si="224"/>
        <v>-100</v>
      </c>
      <c r="EZ76" s="1">
        <f t="shared" si="56"/>
        <v>100</v>
      </c>
      <c r="FA76" s="1">
        <f t="shared" si="137"/>
        <v>0</v>
      </c>
      <c r="FB76" s="1">
        <f t="shared" si="225"/>
        <v>2.0617561346001239</v>
      </c>
      <c r="FC76" s="4">
        <f t="shared" si="138"/>
        <v>0.26851147047493917</v>
      </c>
      <c r="FD76" s="1">
        <f t="shared" si="269"/>
        <v>3.2605451280395763E-2</v>
      </c>
      <c r="FE76" s="4">
        <f t="shared" si="182"/>
        <v>-0.25825377825046486</v>
      </c>
      <c r="FF76" s="1">
        <f t="shared" si="183"/>
        <v>0.26851147047493917</v>
      </c>
      <c r="FG76" s="1">
        <f t="shared" si="58"/>
        <v>3.7757112582698294E-4</v>
      </c>
      <c r="FH76" s="1">
        <f t="shared" si="270"/>
        <v>1000.2642997880788</v>
      </c>
      <c r="FI76" s="1">
        <f t="shared" si="271"/>
        <v>275.76665040717205</v>
      </c>
      <c r="FJ76" s="1">
        <f t="shared" si="272"/>
        <v>268.51147047493919</v>
      </c>
      <c r="FK76" s="1">
        <f t="shared" si="273"/>
        <v>250</v>
      </c>
      <c r="FL76" s="1">
        <f t="shared" si="144"/>
        <v>5.034281677693107E-5</v>
      </c>
      <c r="FM76" s="4">
        <f t="shared" si="184"/>
        <v>1.0246614436260968E-2</v>
      </c>
      <c r="FN76" s="1">
        <f t="shared" si="185"/>
        <v>-8.4146167020484761E-2</v>
      </c>
      <c r="FO76" s="4">
        <f t="shared" si="145"/>
        <v>0</v>
      </c>
      <c r="FP76" s="4">
        <f t="shared" si="59"/>
        <v>10</v>
      </c>
      <c r="FQ76" s="4">
        <f t="shared" si="146"/>
        <v>5.1090226926904113E-4</v>
      </c>
      <c r="FR76" s="4">
        <f t="shared" si="226"/>
        <v>1.3333114344205819E-4</v>
      </c>
      <c r="FS76" s="4">
        <f t="shared" si="227"/>
        <v>-88.546278260379097</v>
      </c>
      <c r="FT76" s="4">
        <f t="shared" si="228"/>
        <v>-98.951680702478114</v>
      </c>
      <c r="FU76" s="4">
        <f t="shared" si="229"/>
        <v>-100</v>
      </c>
      <c r="FV76" s="1">
        <f t="shared" si="147"/>
        <v>98.951680702478114</v>
      </c>
      <c r="FW76" s="1">
        <f t="shared" si="148"/>
        <v>1.0483192975218856</v>
      </c>
      <c r="FX76" s="1">
        <f t="shared" si="230"/>
        <v>2.0609535108719919</v>
      </c>
      <c r="FY76" s="4">
        <f t="shared" si="149"/>
        <v>0.27221862303576039</v>
      </c>
      <c r="FZ76" s="1">
        <f t="shared" si="274"/>
        <v>4.4119366948967301E-2</v>
      </c>
      <c r="GA76" s="4">
        <f t="shared" si="186"/>
        <v>-0.2589213657961712</v>
      </c>
      <c r="GB76" s="1">
        <f t="shared" si="187"/>
        <v>0.27221862303576039</v>
      </c>
      <c r="GC76" s="1">
        <f t="shared" si="65"/>
        <v>5.1090226926904113E-4</v>
      </c>
      <c r="GD76" s="1">
        <f t="shared" si="275"/>
        <v>1000.3576315884883</v>
      </c>
      <c r="GE76" s="1">
        <f t="shared" si="276"/>
        <v>279.5739702301866</v>
      </c>
      <c r="GF76" s="1">
        <f t="shared" si="277"/>
        <v>272.2186230357604</v>
      </c>
      <c r="GG76" s="1">
        <f t="shared" si="278"/>
        <v>250</v>
      </c>
      <c r="GH76" s="1">
        <f t="shared" si="155"/>
        <v>6.8120302569205508E-5</v>
      </c>
      <c r="GI76" s="4">
        <f t="shared" si="188"/>
        <v>1.5935202334521673E-2</v>
      </c>
      <c r="GJ76" s="1">
        <f t="shared" si="189"/>
        <v>-0.11179036498273862</v>
      </c>
      <c r="GK76" s="4">
        <f t="shared" si="190"/>
        <v>6.6977141473669759</v>
      </c>
      <c r="GL76" s="4">
        <f t="shared" si="66"/>
        <v>16.697714147366977</v>
      </c>
      <c r="GM76" s="4">
        <f t="shared" si="191"/>
        <v>7.8397239385943906E-4</v>
      </c>
      <c r="GN76" s="4">
        <f t="shared" si="231"/>
        <v>2.7307012459039793E-4</v>
      </c>
      <c r="GO76" s="4">
        <v>215</v>
      </c>
      <c r="GP76" s="4"/>
      <c r="GQ76" s="4"/>
      <c r="GR76" s="4"/>
      <c r="GS76" s="4"/>
      <c r="GT76" s="4"/>
      <c r="GU76" s="4"/>
      <c r="GV76" s="4"/>
      <c r="GW76" s="4"/>
    </row>
    <row r="77" spans="1:212">
      <c r="A77" s="1">
        <v>59</v>
      </c>
      <c r="B77" s="1">
        <f t="shared" si="192"/>
        <v>100</v>
      </c>
      <c r="C77" s="1">
        <v>0</v>
      </c>
      <c r="D77" s="1">
        <f t="shared" si="193"/>
        <v>-100</v>
      </c>
      <c r="E77" s="1">
        <f t="shared" si="156"/>
        <v>210</v>
      </c>
      <c r="F77" s="1">
        <f t="shared" si="232"/>
        <v>2.0759999999999978</v>
      </c>
      <c r="G77" s="10">
        <f t="shared" si="233"/>
        <v>-100</v>
      </c>
      <c r="H77" s="25">
        <f t="shared" si="70"/>
        <v>-100</v>
      </c>
      <c r="I77" s="25">
        <f t="shared" si="71"/>
        <v>100</v>
      </c>
      <c r="J77" s="1">
        <f t="shared" si="194"/>
        <v>0</v>
      </c>
      <c r="K77" s="1">
        <f t="shared" si="195"/>
        <v>2.0435759999999981</v>
      </c>
      <c r="L77" s="1">
        <f t="shared" si="234"/>
        <v>0.25000000000000355</v>
      </c>
      <c r="M77" s="1">
        <f t="shared" si="157"/>
        <v>0.25000000000000355</v>
      </c>
      <c r="N77" s="1">
        <v>0</v>
      </c>
      <c r="O77" s="1">
        <f t="shared" si="235"/>
        <v>0.25000000000000355</v>
      </c>
      <c r="P77" s="1">
        <f t="shared" si="236"/>
        <v>256.75500000000363</v>
      </c>
      <c r="Q77" s="1">
        <f t="shared" si="237"/>
        <v>250.00000000000355</v>
      </c>
      <c r="R77" s="1">
        <f t="shared" si="238"/>
        <v>250</v>
      </c>
      <c r="S77" s="4">
        <f t="shared" si="196"/>
        <v>0</v>
      </c>
      <c r="U77" s="4">
        <f t="shared" si="197"/>
        <v>-94.877635316733972</v>
      </c>
      <c r="V77" s="4">
        <f t="shared" si="198"/>
        <v>-100</v>
      </c>
      <c r="W77" s="4">
        <f t="shared" si="199"/>
        <v>-100</v>
      </c>
      <c r="X77" s="1">
        <f t="shared" si="8"/>
        <v>100</v>
      </c>
      <c r="Y77" s="1">
        <f t="shared" si="77"/>
        <v>0</v>
      </c>
      <c r="Z77" s="1">
        <f t="shared" si="200"/>
        <v>2.0757744310439046</v>
      </c>
      <c r="AA77" s="4">
        <f t="shared" si="78"/>
        <v>0.25370850707093773</v>
      </c>
      <c r="AB77" s="1">
        <f t="shared" si="239"/>
        <v>0</v>
      </c>
      <c r="AC77" s="4">
        <f t="shared" si="158"/>
        <v>-0.35355819774007519</v>
      </c>
      <c r="AD77" s="1">
        <f t="shared" si="159"/>
        <v>0.25370850707093773</v>
      </c>
      <c r="AE77" s="1">
        <f t="shared" si="10"/>
        <v>0</v>
      </c>
      <c r="AF77" s="1">
        <f t="shared" si="240"/>
        <v>1000</v>
      </c>
      <c r="AG77" s="1">
        <f t="shared" si="241"/>
        <v>260.56371093199448</v>
      </c>
      <c r="AH77" s="1">
        <f t="shared" si="242"/>
        <v>253.70850707093774</v>
      </c>
      <c r="AI77" s="1">
        <f t="shared" si="243"/>
        <v>250</v>
      </c>
      <c r="AJ77" s="1">
        <f t="shared" si="84"/>
        <v>0</v>
      </c>
      <c r="AK77" s="4">
        <f t="shared" si="160"/>
        <v>0</v>
      </c>
      <c r="AL77" s="1">
        <f t="shared" si="161"/>
        <v>0</v>
      </c>
      <c r="AM77" s="4">
        <f t="shared" si="85"/>
        <v>0</v>
      </c>
      <c r="AN77" s="4">
        <f t="shared" si="11"/>
        <v>10</v>
      </c>
      <c r="AO77" s="4">
        <f t="shared" si="86"/>
        <v>1.3238939633954187E-5</v>
      </c>
      <c r="AP77" s="4">
        <f t="shared" si="12"/>
        <v>1.3238939633954187E-5</v>
      </c>
      <c r="AQ77" s="4">
        <f t="shared" si="201"/>
        <v>-94.968081056693535</v>
      </c>
      <c r="AR77" s="4">
        <f t="shared" si="202"/>
        <v>-100</v>
      </c>
      <c r="AS77" s="4">
        <f t="shared" si="203"/>
        <v>-100</v>
      </c>
      <c r="AT77" s="1">
        <f t="shared" si="16"/>
        <v>100</v>
      </c>
      <c r="AU77" s="1">
        <f t="shared" si="87"/>
        <v>0</v>
      </c>
      <c r="AV77" s="1">
        <f t="shared" si="204"/>
        <v>2.0757861156559283</v>
      </c>
      <c r="AW77" s="4">
        <f t="shared" si="88"/>
        <v>0.25419349186662998</v>
      </c>
      <c r="AX77" s="1">
        <f t="shared" si="244"/>
        <v>1.1432590357473391E-3</v>
      </c>
      <c r="AY77" s="4">
        <f t="shared" si="162"/>
        <v>-0.35228913201284817</v>
      </c>
      <c r="AZ77" s="1">
        <f t="shared" si="163"/>
        <v>0.25419349186662998</v>
      </c>
      <c r="BA77" s="1">
        <f t="shared" si="18"/>
        <v>1.3238939633954187E-5</v>
      </c>
      <c r="BB77" s="1">
        <f t="shared" si="245"/>
        <v>1000.0092672577439</v>
      </c>
      <c r="BC77" s="1">
        <f t="shared" si="246"/>
        <v>261.0618000168663</v>
      </c>
      <c r="BD77" s="1">
        <f t="shared" si="247"/>
        <v>254.19349186662998</v>
      </c>
      <c r="BE77" s="1">
        <f t="shared" si="248"/>
        <v>250</v>
      </c>
      <c r="BF77" s="1">
        <f t="shared" si="94"/>
        <v>1.7651919511938915E-6</v>
      </c>
      <c r="BG77" s="4">
        <f t="shared" si="164"/>
        <v>1.6933833696768303E-4</v>
      </c>
      <c r="BH77" s="1">
        <f t="shared" si="165"/>
        <v>-3.1403965715208638E-3</v>
      </c>
      <c r="BI77" s="4">
        <f t="shared" si="95"/>
        <v>0</v>
      </c>
      <c r="BJ77" s="4">
        <f t="shared" si="19"/>
        <v>10</v>
      </c>
      <c r="BK77" s="4">
        <f t="shared" si="96"/>
        <v>2.0221719357429667E-5</v>
      </c>
      <c r="BL77" s="4">
        <f t="shared" si="20"/>
        <v>6.9827797234754799E-6</v>
      </c>
      <c r="BM77" s="4">
        <f t="shared" si="205"/>
        <v>-95.057726129205008</v>
      </c>
      <c r="BN77" s="4">
        <f t="shared" si="206"/>
        <v>-100</v>
      </c>
      <c r="BO77" s="4">
        <f t="shared" si="207"/>
        <v>-100</v>
      </c>
      <c r="BP77" s="1">
        <f t="shared" si="24"/>
        <v>100</v>
      </c>
      <c r="BQ77" s="1">
        <f t="shared" si="97"/>
        <v>0</v>
      </c>
      <c r="BR77" s="1">
        <f t="shared" si="208"/>
        <v>2.0757973173175728</v>
      </c>
      <c r="BS77" s="4">
        <f t="shared" si="98"/>
        <v>0.25479583336210254</v>
      </c>
      <c r="BT77" s="1">
        <f t="shared" si="249"/>
        <v>1.7462624660992804E-3</v>
      </c>
      <c r="BU77" s="4">
        <f t="shared" si="166"/>
        <v>-0.29202671400462837</v>
      </c>
      <c r="BV77" s="1">
        <f t="shared" si="167"/>
        <v>0.25479583336210254</v>
      </c>
      <c r="BW77" s="1">
        <f t="shared" si="26"/>
        <v>2.0221719357429667E-5</v>
      </c>
      <c r="BX77" s="1">
        <f t="shared" si="250"/>
        <v>1000.0141552035502</v>
      </c>
      <c r="BY77" s="1">
        <f t="shared" si="251"/>
        <v>261.68041677954653</v>
      </c>
      <c r="BZ77" s="1">
        <f t="shared" si="252"/>
        <v>254.79583336210254</v>
      </c>
      <c r="CA77" s="1">
        <f t="shared" si="253"/>
        <v>250</v>
      </c>
      <c r="CB77" s="1">
        <f t="shared" si="104"/>
        <v>2.6962292476572891E-6</v>
      </c>
      <c r="CC77" s="4">
        <f t="shared" si="168"/>
        <v>2.546498095944856E-4</v>
      </c>
      <c r="CD77" s="1">
        <f t="shared" si="169"/>
        <v>-4.8007800297629319E-3</v>
      </c>
      <c r="CE77" s="4">
        <f t="shared" si="105"/>
        <v>0</v>
      </c>
      <c r="CF77" s="4">
        <f t="shared" si="27"/>
        <v>10</v>
      </c>
      <c r="CG77" s="4">
        <f t="shared" si="106"/>
        <v>3.6282293601793671E-5</v>
      </c>
      <c r="CH77" s="4">
        <f t="shared" si="28"/>
        <v>1.6060574244364003E-5</v>
      </c>
      <c r="CI77" s="4">
        <f t="shared" si="209"/>
        <v>-95.386620895960874</v>
      </c>
      <c r="CJ77" s="4">
        <f t="shared" si="210"/>
        <v>-100</v>
      </c>
      <c r="CK77" s="4">
        <f t="shared" si="211"/>
        <v>-100</v>
      </c>
      <c r="CL77" s="1">
        <f t="shared" si="32"/>
        <v>100</v>
      </c>
      <c r="CM77" s="1">
        <f t="shared" si="107"/>
        <v>0</v>
      </c>
      <c r="CN77" s="1">
        <f t="shared" si="212"/>
        <v>2.0758350974645432</v>
      </c>
      <c r="CO77" s="4">
        <f t="shared" si="108"/>
        <v>0.25454267382407636</v>
      </c>
      <c r="CP77" s="1">
        <f t="shared" si="254"/>
        <v>3.1331859759752738E-3</v>
      </c>
      <c r="CQ77" s="4">
        <f t="shared" si="170"/>
        <v>-0.30995790282738139</v>
      </c>
      <c r="CR77" s="1">
        <f t="shared" si="171"/>
        <v>0.25454267382407636</v>
      </c>
      <c r="CS77" s="1">
        <f t="shared" si="34"/>
        <v>3.6282293601793671E-5</v>
      </c>
      <c r="CT77" s="1">
        <f t="shared" si="255"/>
        <v>1000.0253976055213</v>
      </c>
      <c r="CU77" s="1">
        <f t="shared" si="256"/>
        <v>261.42041687080291</v>
      </c>
      <c r="CV77" s="1">
        <f t="shared" si="257"/>
        <v>254.54267382407636</v>
      </c>
      <c r="CW77" s="1">
        <f t="shared" si="258"/>
        <v>250</v>
      </c>
      <c r="CX77" s="1">
        <f t="shared" si="114"/>
        <v>4.8376391469058234E-6</v>
      </c>
      <c r="CY77" s="4">
        <f t="shared" si="172"/>
        <v>4.260744668940219E-4</v>
      </c>
      <c r="CZ77" s="1">
        <f t="shared" si="173"/>
        <v>-8.6444989335543957E-3</v>
      </c>
      <c r="DA77" s="4">
        <f t="shared" si="115"/>
        <v>0</v>
      </c>
      <c r="DB77" s="4">
        <f t="shared" si="35"/>
        <v>10</v>
      </c>
      <c r="DC77" s="4">
        <f t="shared" si="116"/>
        <v>6.7688323141227338E-5</v>
      </c>
      <c r="DD77" s="4">
        <f t="shared" si="36"/>
        <v>3.1406029539433668E-5</v>
      </c>
      <c r="DE77" s="4">
        <f t="shared" si="213"/>
        <v>-93.485887352906786</v>
      </c>
      <c r="DF77" s="4">
        <f t="shared" si="214"/>
        <v>-100</v>
      </c>
      <c r="DG77" s="4">
        <f t="shared" si="215"/>
        <v>-100</v>
      </c>
      <c r="DH77" s="1">
        <f t="shared" si="40"/>
        <v>100</v>
      </c>
      <c r="DI77" s="1">
        <f t="shared" si="117"/>
        <v>0</v>
      </c>
      <c r="DJ77" s="1">
        <f t="shared" si="216"/>
        <v>2.075535487951182</v>
      </c>
      <c r="DK77" s="4">
        <f t="shared" si="118"/>
        <v>0.25838873052506095</v>
      </c>
      <c r="DL77" s="1">
        <f t="shared" si="259"/>
        <v>5.8452783368935519E-3</v>
      </c>
      <c r="DM77" s="4">
        <f t="shared" si="174"/>
        <v>-0.2759954886312822</v>
      </c>
      <c r="DN77" s="1">
        <f t="shared" si="175"/>
        <v>0.25838873052506095</v>
      </c>
      <c r="DO77" s="1">
        <f t="shared" si="42"/>
        <v>6.7688323141227338E-5</v>
      </c>
      <c r="DP77" s="1">
        <f t="shared" si="260"/>
        <v>1000.0473818261988</v>
      </c>
      <c r="DQ77" s="1">
        <f t="shared" si="261"/>
        <v>265.37039402384806</v>
      </c>
      <c r="DR77" s="1">
        <f t="shared" si="262"/>
        <v>258.38873052506096</v>
      </c>
      <c r="DS77" s="1">
        <f t="shared" si="263"/>
        <v>250</v>
      </c>
      <c r="DT77" s="1">
        <f t="shared" si="124"/>
        <v>9.0251097521636451E-6</v>
      </c>
      <c r="DU77" s="4">
        <f t="shared" si="176"/>
        <v>1.139365763229968E-3</v>
      </c>
      <c r="DV77" s="1">
        <f t="shared" si="177"/>
        <v>-1.5782715022076867E-2</v>
      </c>
      <c r="DW77" s="4">
        <f t="shared" si="125"/>
        <v>0</v>
      </c>
      <c r="DX77" s="4">
        <f t="shared" si="43"/>
        <v>10</v>
      </c>
      <c r="DY77" s="4">
        <f t="shared" si="126"/>
        <v>1.0885412773970743E-4</v>
      </c>
      <c r="DZ77" s="4">
        <f t="shared" si="44"/>
        <v>4.116580459848009E-5</v>
      </c>
      <c r="EA77" s="4">
        <f t="shared" si="217"/>
        <v>-92.50206997839274</v>
      </c>
      <c r="EB77" s="4">
        <f t="shared" si="218"/>
        <v>-100</v>
      </c>
      <c r="EC77" s="4">
        <f t="shared" si="219"/>
        <v>-100</v>
      </c>
      <c r="ED77" s="1">
        <f t="shared" si="48"/>
        <v>100</v>
      </c>
      <c r="EE77" s="1">
        <f t="shared" si="127"/>
        <v>0</v>
      </c>
      <c r="EF77" s="1">
        <f t="shared" si="220"/>
        <v>2.0752910794122705</v>
      </c>
      <c r="EG77" s="4">
        <f t="shared" si="128"/>
        <v>0.26045968584265999</v>
      </c>
      <c r="EH77" s="1">
        <f t="shared" si="264"/>
        <v>9.4001837426344916E-3</v>
      </c>
      <c r="EI77" s="4">
        <f t="shared" si="178"/>
        <v>-0.27916662693565625</v>
      </c>
      <c r="EJ77" s="1">
        <f t="shared" si="179"/>
        <v>0.26045968584265999</v>
      </c>
      <c r="EK77" s="1">
        <f t="shared" si="50"/>
        <v>1.0885412773970743E-4</v>
      </c>
      <c r="EL77" s="1">
        <f t="shared" si="265"/>
        <v>1000.0761978894177</v>
      </c>
      <c r="EM77" s="1">
        <f t="shared" si="266"/>
        <v>267.49730655412867</v>
      </c>
      <c r="EN77" s="1">
        <f t="shared" si="267"/>
        <v>260.45968584266001</v>
      </c>
      <c r="EO77" s="1">
        <f t="shared" si="268"/>
        <v>250</v>
      </c>
      <c r="EP77" s="1">
        <f t="shared" si="134"/>
        <v>1.4513883698627657E-5</v>
      </c>
      <c r="EQ77" s="4">
        <f t="shared" si="180"/>
        <v>2.1259834940539858E-3</v>
      </c>
      <c r="ER77" s="1">
        <f t="shared" si="181"/>
        <v>-2.5087548440872871E-2</v>
      </c>
      <c r="ES77" s="4">
        <f t="shared" si="135"/>
        <v>0</v>
      </c>
      <c r="ET77" s="4">
        <f t="shared" si="51"/>
        <v>10</v>
      </c>
      <c r="EU77" s="4">
        <f t="shared" si="136"/>
        <v>2.2654267549618976E-4</v>
      </c>
      <c r="EV77" s="4">
        <f t="shared" si="221"/>
        <v>1.1768854775648233E-4</v>
      </c>
      <c r="EW77" s="4">
        <f t="shared" si="222"/>
        <v>-91.417966223907456</v>
      </c>
      <c r="EX77" s="4">
        <f t="shared" si="223"/>
        <v>-100</v>
      </c>
      <c r="EY77" s="4">
        <f t="shared" si="224"/>
        <v>-100</v>
      </c>
      <c r="EZ77" s="1">
        <f t="shared" si="56"/>
        <v>100</v>
      </c>
      <c r="FA77" s="1">
        <f t="shared" si="137"/>
        <v>0</v>
      </c>
      <c r="FB77" s="1">
        <f t="shared" si="225"/>
        <v>2.074934579448799</v>
      </c>
      <c r="FC77" s="4">
        <f t="shared" si="138"/>
        <v>0.26356889697350283</v>
      </c>
      <c r="FD77" s="1">
        <f t="shared" si="269"/>
        <v>1.956327076823746E-2</v>
      </c>
      <c r="FE77" s="4">
        <f t="shared" si="182"/>
        <v>-0.25825377825046486</v>
      </c>
      <c r="FF77" s="1">
        <f t="shared" si="183"/>
        <v>0.26356889697350283</v>
      </c>
      <c r="FG77" s="1">
        <f t="shared" si="58"/>
        <v>2.2654267549618976E-4</v>
      </c>
      <c r="FH77" s="1">
        <f t="shared" si="270"/>
        <v>1000.1585798728474</v>
      </c>
      <c r="FI77" s="1">
        <f t="shared" si="271"/>
        <v>270.69052856972689</v>
      </c>
      <c r="FJ77" s="1">
        <f t="shared" si="272"/>
        <v>263.56889697350283</v>
      </c>
      <c r="FK77" s="1">
        <f t="shared" si="273"/>
        <v>250</v>
      </c>
      <c r="FL77" s="1">
        <f t="shared" si="144"/>
        <v>3.0205690066158637E-5</v>
      </c>
      <c r="FM77" s="4">
        <f t="shared" si="184"/>
        <v>5.1251109160111719E-3</v>
      </c>
      <c r="FN77" s="1">
        <f t="shared" si="185"/>
        <v>-5.1510557958036267E-2</v>
      </c>
      <c r="FO77" s="4">
        <f t="shared" si="145"/>
        <v>0</v>
      </c>
      <c r="FP77" s="4">
        <f t="shared" si="59"/>
        <v>10</v>
      </c>
      <c r="FQ77" s="4">
        <f t="shared" si="146"/>
        <v>3.0654136156142464E-4</v>
      </c>
      <c r="FR77" s="4">
        <f t="shared" si="226"/>
        <v>7.9998686065234885E-5</v>
      </c>
      <c r="FS77" s="4">
        <f t="shared" si="227"/>
        <v>-89.987644773339866</v>
      </c>
      <c r="FT77" s="4">
        <f t="shared" si="228"/>
        <v>-100</v>
      </c>
      <c r="FU77" s="4">
        <f t="shared" si="229"/>
        <v>-100</v>
      </c>
      <c r="FV77" s="1">
        <f t="shared" si="147"/>
        <v>100</v>
      </c>
      <c r="FW77" s="1">
        <f t="shared" si="148"/>
        <v>0</v>
      </c>
      <c r="FX77" s="1">
        <f t="shared" si="230"/>
        <v>2.0743055763575682</v>
      </c>
      <c r="FY77" s="4">
        <f t="shared" si="149"/>
        <v>0.26704130971152651</v>
      </c>
      <c r="FZ77" s="1">
        <f t="shared" si="274"/>
        <v>2.6471620169380372E-2</v>
      </c>
      <c r="GA77" s="4">
        <f t="shared" si="186"/>
        <v>-0.2589213657961712</v>
      </c>
      <c r="GB77" s="1">
        <f t="shared" si="187"/>
        <v>0.26704130971152651</v>
      </c>
      <c r="GC77" s="1">
        <f t="shared" si="65"/>
        <v>3.0654136156142464E-4</v>
      </c>
      <c r="GD77" s="1">
        <f t="shared" si="275"/>
        <v>1000.214578953093</v>
      </c>
      <c r="GE77" s="1">
        <f t="shared" si="276"/>
        <v>274.25676589993196</v>
      </c>
      <c r="GF77" s="1">
        <f t="shared" si="277"/>
        <v>267.04130971152654</v>
      </c>
      <c r="GG77" s="1">
        <f t="shared" si="278"/>
        <v>250</v>
      </c>
      <c r="GH77" s="1">
        <f t="shared" si="155"/>
        <v>4.0872181541523294E-5</v>
      </c>
      <c r="GI77" s="4">
        <f t="shared" si="188"/>
        <v>8.1977932542531828E-3</v>
      </c>
      <c r="GJ77" s="1">
        <f t="shared" si="189"/>
        <v>-6.8437547136102977E-2</v>
      </c>
      <c r="GK77" s="4">
        <f t="shared" si="190"/>
        <v>0</v>
      </c>
      <c r="GL77" s="4">
        <f t="shared" si="66"/>
        <v>10</v>
      </c>
      <c r="GM77" s="4">
        <f t="shared" si="191"/>
        <v>4.7038343631566339E-4</v>
      </c>
      <c r="GN77" s="4">
        <f t="shared" si="231"/>
        <v>1.6384207475423875E-4</v>
      </c>
      <c r="GO77" s="4">
        <v>210</v>
      </c>
      <c r="GP77" s="4"/>
      <c r="GQ77" s="4"/>
      <c r="GR77" s="4"/>
      <c r="GS77" s="4"/>
      <c r="GT77" s="4"/>
      <c r="GU77" s="4"/>
      <c r="GV77" s="4"/>
      <c r="GW77" s="4"/>
    </row>
    <row r="78" spans="1:212">
      <c r="A78" s="1">
        <v>60</v>
      </c>
      <c r="B78" s="1">
        <f t="shared" si="192"/>
        <v>100</v>
      </c>
      <c r="C78" s="1">
        <v>0</v>
      </c>
      <c r="D78" s="1">
        <f t="shared" si="193"/>
        <v>-100</v>
      </c>
      <c r="E78" s="1">
        <f t="shared" si="156"/>
        <v>205</v>
      </c>
      <c r="F78" s="1">
        <f t="shared" si="232"/>
        <v>2.088499999999998</v>
      </c>
      <c r="G78" s="10">
        <f t="shared" si="233"/>
        <v>-100</v>
      </c>
      <c r="H78" s="25">
        <f t="shared" si="70"/>
        <v>-100</v>
      </c>
      <c r="I78" s="25">
        <f t="shared" si="71"/>
        <v>100</v>
      </c>
      <c r="J78" s="1">
        <f t="shared" si="194"/>
        <v>0</v>
      </c>
      <c r="K78" s="1">
        <f t="shared" si="195"/>
        <v>2.0560759999999982</v>
      </c>
      <c r="L78" s="1">
        <f t="shared" si="234"/>
        <v>0.25000000000000355</v>
      </c>
      <c r="M78" s="1">
        <f t="shared" si="157"/>
        <v>0.25000000000000355</v>
      </c>
      <c r="N78" s="1">
        <v>0</v>
      </c>
      <c r="O78" s="1">
        <f t="shared" si="235"/>
        <v>0.25000000000000355</v>
      </c>
      <c r="P78" s="1">
        <f t="shared" si="236"/>
        <v>256.75500000000363</v>
      </c>
      <c r="Q78" s="1">
        <f t="shared" si="237"/>
        <v>250.00000000000355</v>
      </c>
      <c r="R78" s="1">
        <f t="shared" si="238"/>
        <v>250</v>
      </c>
      <c r="S78" s="4">
        <f t="shared" si="196"/>
        <v>0</v>
      </c>
      <c r="U78" s="4">
        <f t="shared" si="197"/>
        <v>-96.011643938498253</v>
      </c>
      <c r="V78" s="4">
        <f t="shared" si="198"/>
        <v>-100</v>
      </c>
      <c r="W78" s="4">
        <f t="shared" si="199"/>
        <v>-100</v>
      </c>
      <c r="X78" s="1">
        <f t="shared" si="8"/>
        <v>100</v>
      </c>
      <c r="Y78" s="1">
        <f t="shared" si="77"/>
        <v>0</v>
      </c>
      <c r="Z78" s="1">
        <f t="shared" si="200"/>
        <v>2.0883935245178247</v>
      </c>
      <c r="AA78" s="4">
        <f t="shared" si="78"/>
        <v>0.25238186947840191</v>
      </c>
      <c r="AB78" s="1">
        <f t="shared" si="239"/>
        <v>0</v>
      </c>
      <c r="AC78" s="4">
        <f t="shared" si="158"/>
        <v>-0.35355819774007519</v>
      </c>
      <c r="AD78" s="1">
        <f t="shared" si="159"/>
        <v>0.25238186947840191</v>
      </c>
      <c r="AE78" s="1">
        <f t="shared" si="10"/>
        <v>0</v>
      </c>
      <c r="AF78" s="1">
        <f t="shared" si="240"/>
        <v>1000</v>
      </c>
      <c r="AG78" s="1">
        <f t="shared" si="241"/>
        <v>259.20122759170835</v>
      </c>
      <c r="AH78" s="1">
        <f t="shared" si="242"/>
        <v>252.38186947840191</v>
      </c>
      <c r="AI78" s="1">
        <f t="shared" si="243"/>
        <v>250</v>
      </c>
      <c r="AJ78" s="1">
        <f t="shared" si="84"/>
        <v>0</v>
      </c>
      <c r="AK78" s="4">
        <f t="shared" si="160"/>
        <v>0</v>
      </c>
      <c r="AL78" s="1">
        <f t="shared" si="161"/>
        <v>0</v>
      </c>
      <c r="AM78" s="4">
        <f t="shared" si="85"/>
        <v>0</v>
      </c>
      <c r="AN78" s="4">
        <f t="shared" si="11"/>
        <v>10</v>
      </c>
      <c r="AO78" s="4">
        <f t="shared" si="86"/>
        <v>7.9433637803725128E-6</v>
      </c>
      <c r="AP78" s="4">
        <f t="shared" si="12"/>
        <v>7.9433637803725128E-6</v>
      </c>
      <c r="AQ78" s="4">
        <f t="shared" si="201"/>
        <v>-96.254760641722896</v>
      </c>
      <c r="AR78" s="4">
        <f t="shared" si="202"/>
        <v>-100</v>
      </c>
      <c r="AS78" s="4">
        <f t="shared" si="203"/>
        <v>-100</v>
      </c>
      <c r="AT78" s="1">
        <f t="shared" si="16"/>
        <v>100</v>
      </c>
      <c r="AU78" s="1">
        <f t="shared" si="87"/>
        <v>0</v>
      </c>
      <c r="AV78" s="1">
        <f t="shared" si="204"/>
        <v>2.0884118194649619</v>
      </c>
      <c r="AW78" s="4">
        <f t="shared" si="88"/>
        <v>0.25251407618067212</v>
      </c>
      <c r="AX78" s="1">
        <f t="shared" si="244"/>
        <v>6.8595542144840344E-4</v>
      </c>
      <c r="AY78" s="4">
        <f t="shared" si="162"/>
        <v>-0.35228913201284817</v>
      </c>
      <c r="AZ78" s="1">
        <f t="shared" si="163"/>
        <v>0.25251407618067212</v>
      </c>
      <c r="BA78" s="1">
        <f t="shared" si="18"/>
        <v>7.9433637803725128E-6</v>
      </c>
      <c r="BB78" s="1">
        <f t="shared" si="245"/>
        <v>1000.0055603546463</v>
      </c>
      <c r="BC78" s="1">
        <f t="shared" si="246"/>
        <v>259.3370065190739</v>
      </c>
      <c r="BD78" s="1">
        <f t="shared" si="247"/>
        <v>252.51407618067213</v>
      </c>
      <c r="BE78" s="1">
        <f t="shared" si="248"/>
        <v>250</v>
      </c>
      <c r="BF78" s="1">
        <f t="shared" si="94"/>
        <v>1.0591151707163348E-6</v>
      </c>
      <c r="BG78" s="4">
        <f t="shared" si="164"/>
        <v>7.5122846977852589E-5</v>
      </c>
      <c r="BH78" s="1">
        <f t="shared" si="165"/>
        <v>-1.9107180981152757E-3</v>
      </c>
      <c r="BI78" s="4">
        <f t="shared" si="95"/>
        <v>0</v>
      </c>
      <c r="BJ78" s="4">
        <f t="shared" si="19"/>
        <v>10</v>
      </c>
      <c r="BK78" s="4">
        <f t="shared" si="96"/>
        <v>1.21330316144578E-5</v>
      </c>
      <c r="BL78" s="4">
        <f t="shared" si="20"/>
        <v>4.1896678340852876E-6</v>
      </c>
      <c r="BM78" s="4">
        <f t="shared" si="205"/>
        <v>-96.526266932244653</v>
      </c>
      <c r="BN78" s="4">
        <f t="shared" si="206"/>
        <v>-100</v>
      </c>
      <c r="BO78" s="4">
        <f t="shared" si="207"/>
        <v>-100</v>
      </c>
      <c r="BP78" s="1">
        <f t="shared" si="24"/>
        <v>100</v>
      </c>
      <c r="BQ78" s="1">
        <f t="shared" si="97"/>
        <v>0</v>
      </c>
      <c r="BR78" s="1">
        <f t="shared" si="208"/>
        <v>2.0884296347545224</v>
      </c>
      <c r="BS78" s="4">
        <f t="shared" si="98"/>
        <v>0.25264634873899183</v>
      </c>
      <c r="BT78" s="1">
        <f t="shared" si="249"/>
        <v>1.0477574796595682E-3</v>
      </c>
      <c r="BU78" s="4">
        <f t="shared" si="166"/>
        <v>-0.29202671400462837</v>
      </c>
      <c r="BV78" s="1">
        <f t="shared" si="167"/>
        <v>0.25264634873899183</v>
      </c>
      <c r="BW78" s="1">
        <f t="shared" si="26"/>
        <v>1.21330316144578E-5</v>
      </c>
      <c r="BX78" s="1">
        <f t="shared" si="250"/>
        <v>1000.0084931221301</v>
      </c>
      <c r="BY78" s="1">
        <f t="shared" si="251"/>
        <v>259.47285308191937</v>
      </c>
      <c r="BZ78" s="1">
        <f t="shared" si="252"/>
        <v>252.64634873899183</v>
      </c>
      <c r="CA78" s="1">
        <f t="shared" si="253"/>
        <v>250</v>
      </c>
      <c r="CB78" s="1">
        <f t="shared" si="104"/>
        <v>1.6177375485943734E-6</v>
      </c>
      <c r="CC78" s="4">
        <f t="shared" si="168"/>
        <v>1.0648354150237283E-4</v>
      </c>
      <c r="CD78" s="1">
        <f t="shared" si="169"/>
        <v>-2.9267743621120769E-3</v>
      </c>
      <c r="CE78" s="4">
        <f t="shared" si="105"/>
        <v>0</v>
      </c>
      <c r="CF78" s="4">
        <f t="shared" si="27"/>
        <v>10</v>
      </c>
      <c r="CG78" s="4">
        <f t="shared" si="106"/>
        <v>2.1769376161076203E-5</v>
      </c>
      <c r="CH78" s="4">
        <f t="shared" si="28"/>
        <v>9.6363445466184026E-6</v>
      </c>
      <c r="CI78" s="4">
        <f t="shared" si="209"/>
        <v>-96.929521575623085</v>
      </c>
      <c r="CJ78" s="4">
        <f t="shared" si="210"/>
        <v>-100</v>
      </c>
      <c r="CK78" s="4">
        <f t="shared" si="211"/>
        <v>-100</v>
      </c>
      <c r="CL78" s="1">
        <f t="shared" si="32"/>
        <v>100</v>
      </c>
      <c r="CM78" s="1">
        <f t="shared" si="107"/>
        <v>0</v>
      </c>
      <c r="CN78" s="1">
        <f t="shared" si="212"/>
        <v>2.0884513965324958</v>
      </c>
      <c r="CO78" s="4">
        <f t="shared" si="108"/>
        <v>0.25232598135905171</v>
      </c>
      <c r="CP78" s="1">
        <f t="shared" si="254"/>
        <v>1.8799115855851641E-3</v>
      </c>
      <c r="CQ78" s="4">
        <f t="shared" si="170"/>
        <v>-0.30995790282738139</v>
      </c>
      <c r="CR78" s="1">
        <f t="shared" si="171"/>
        <v>0.25232598135905171</v>
      </c>
      <c r="CS78" s="1">
        <f t="shared" si="34"/>
        <v>2.1769376161076203E-5</v>
      </c>
      <c r="CT78" s="1">
        <f t="shared" si="255"/>
        <v>1000.0152385633128</v>
      </c>
      <c r="CU78" s="1">
        <f t="shared" si="256"/>
        <v>259.14382937537329</v>
      </c>
      <c r="CV78" s="1">
        <f t="shared" si="257"/>
        <v>252.3259813590517</v>
      </c>
      <c r="CW78" s="1">
        <f t="shared" si="258"/>
        <v>250</v>
      </c>
      <c r="CX78" s="1">
        <f t="shared" si="114"/>
        <v>2.9025834881434935E-6</v>
      </c>
      <c r="CY78" s="4">
        <f t="shared" si="172"/>
        <v>1.6866331144384215E-4</v>
      </c>
      <c r="CZ78" s="1">
        <f t="shared" si="173"/>
        <v>-5.2736807288252087E-3</v>
      </c>
      <c r="DA78" s="4">
        <f t="shared" si="115"/>
        <v>0</v>
      </c>
      <c r="DB78" s="4">
        <f t="shared" si="35"/>
        <v>10</v>
      </c>
      <c r="DC78" s="4">
        <f t="shared" si="116"/>
        <v>4.0612993884736403E-5</v>
      </c>
      <c r="DD78" s="4">
        <f t="shared" si="36"/>
        <v>1.88436177236602E-5</v>
      </c>
      <c r="DE78" s="4">
        <f t="shared" si="213"/>
        <v>-95.041775006982817</v>
      </c>
      <c r="DF78" s="4">
        <f t="shared" si="214"/>
        <v>-100</v>
      </c>
      <c r="DG78" s="4">
        <f t="shared" si="215"/>
        <v>-100</v>
      </c>
      <c r="DH78" s="1">
        <f t="shared" si="40"/>
        <v>100</v>
      </c>
      <c r="DI78" s="1">
        <f t="shared" si="117"/>
        <v>0</v>
      </c>
      <c r="DJ78" s="1">
        <f t="shared" si="216"/>
        <v>2.0882952685177436</v>
      </c>
      <c r="DK78" s="4">
        <f t="shared" si="118"/>
        <v>0.25519561133123148</v>
      </c>
      <c r="DL78" s="1">
        <f t="shared" si="259"/>
        <v>3.507167002136131E-3</v>
      </c>
      <c r="DM78" s="4">
        <f t="shared" si="174"/>
        <v>-0.2759954886312822</v>
      </c>
      <c r="DN78" s="1">
        <f t="shared" si="175"/>
        <v>0.25519561133123148</v>
      </c>
      <c r="DO78" s="1">
        <f t="shared" si="42"/>
        <v>4.0612993884736403E-5</v>
      </c>
      <c r="DP78" s="1">
        <f t="shared" si="260"/>
        <v>1000.0284290957193</v>
      </c>
      <c r="DQ78" s="1">
        <f t="shared" si="261"/>
        <v>262.09099674940137</v>
      </c>
      <c r="DR78" s="1">
        <f t="shared" si="262"/>
        <v>255.19561133123148</v>
      </c>
      <c r="DS78" s="1">
        <f t="shared" si="263"/>
        <v>250</v>
      </c>
      <c r="DT78" s="1">
        <f t="shared" si="124"/>
        <v>5.4150658512981869E-6</v>
      </c>
      <c r="DU78" s="4">
        <f t="shared" si="176"/>
        <v>5.1389782993494079E-4</v>
      </c>
      <c r="DV78" s="1">
        <f t="shared" si="177"/>
        <v>-9.6393506412491593E-3</v>
      </c>
      <c r="DW78" s="4">
        <f t="shared" si="125"/>
        <v>0</v>
      </c>
      <c r="DX78" s="4">
        <f t="shared" si="43"/>
        <v>10</v>
      </c>
      <c r="DY78" s="4">
        <f t="shared" si="126"/>
        <v>6.5312476643824454E-5</v>
      </c>
      <c r="DZ78" s="4">
        <f t="shared" si="44"/>
        <v>2.4699482759088051E-5</v>
      </c>
      <c r="EA78" s="4">
        <f t="shared" si="217"/>
        <v>-94.014324462936344</v>
      </c>
      <c r="EB78" s="4">
        <f t="shared" si="218"/>
        <v>-100</v>
      </c>
      <c r="EC78" s="4">
        <f t="shared" si="219"/>
        <v>-100</v>
      </c>
      <c r="ED78" s="1">
        <f t="shared" si="48"/>
        <v>100</v>
      </c>
      <c r="EE78" s="1">
        <f t="shared" si="127"/>
        <v>0</v>
      </c>
      <c r="EF78" s="1">
        <f t="shared" si="220"/>
        <v>2.0881396280798232</v>
      </c>
      <c r="EG78" s="4">
        <f t="shared" si="128"/>
        <v>0.2569709733510539</v>
      </c>
      <c r="EH78" s="1">
        <f t="shared" si="264"/>
        <v>5.6401102455806967E-3</v>
      </c>
      <c r="EI78" s="4">
        <f t="shared" si="178"/>
        <v>-0.27916662693565625</v>
      </c>
      <c r="EJ78" s="1">
        <f t="shared" si="179"/>
        <v>0.2569709733510539</v>
      </c>
      <c r="EK78" s="1">
        <f t="shared" si="50"/>
        <v>6.5312476643824454E-5</v>
      </c>
      <c r="EL78" s="1">
        <f t="shared" si="265"/>
        <v>1000.0457187336507</v>
      </c>
      <c r="EM78" s="1">
        <f t="shared" si="266"/>
        <v>263.91432905099936</v>
      </c>
      <c r="EN78" s="1">
        <f t="shared" si="267"/>
        <v>256.97097335105389</v>
      </c>
      <c r="EO78" s="1">
        <f t="shared" si="268"/>
        <v>250</v>
      </c>
      <c r="EP78" s="1">
        <f t="shared" si="134"/>
        <v>8.7083302191765951E-6</v>
      </c>
      <c r="EQ78" s="4">
        <f t="shared" si="180"/>
        <v>1.0046464373264768E-3</v>
      </c>
      <c r="ER78" s="1">
        <f t="shared" si="181"/>
        <v>-1.5323472723629638E-2</v>
      </c>
      <c r="ES78" s="4">
        <f t="shared" si="135"/>
        <v>0</v>
      </c>
      <c r="ET78" s="4">
        <f t="shared" si="51"/>
        <v>10</v>
      </c>
      <c r="EU78" s="4">
        <f t="shared" si="136"/>
        <v>1.3592560529771384E-4</v>
      </c>
      <c r="EV78" s="4">
        <f t="shared" si="221"/>
        <v>7.0613128653889391E-5</v>
      </c>
      <c r="EW78" s="4">
        <f t="shared" si="222"/>
        <v>-92.940180704483026</v>
      </c>
      <c r="EX78" s="4">
        <f t="shared" si="223"/>
        <v>-100</v>
      </c>
      <c r="EY78" s="4">
        <f t="shared" si="224"/>
        <v>-100</v>
      </c>
      <c r="EZ78" s="1">
        <f t="shared" si="56"/>
        <v>100</v>
      </c>
      <c r="FA78" s="1">
        <f t="shared" si="137"/>
        <v>0</v>
      </c>
      <c r="FB78" s="1">
        <f t="shared" si="225"/>
        <v>2.0879079217344092</v>
      </c>
      <c r="FC78" s="4">
        <f t="shared" si="138"/>
        <v>0.25946684571220402</v>
      </c>
      <c r="FD78" s="1">
        <f t="shared" si="269"/>
        <v>1.1737962460942475E-2</v>
      </c>
      <c r="FE78" s="4">
        <f t="shared" si="182"/>
        <v>-0.25825377825046486</v>
      </c>
      <c r="FF78" s="1">
        <f t="shared" si="183"/>
        <v>0.25946684571220402</v>
      </c>
      <c r="FG78" s="1">
        <f t="shared" si="58"/>
        <v>1.3592560529771384E-4</v>
      </c>
      <c r="FH78" s="1">
        <f t="shared" si="270"/>
        <v>1000.0951479237084</v>
      </c>
      <c r="FI78" s="1">
        <f t="shared" si="271"/>
        <v>266.47763988334776</v>
      </c>
      <c r="FJ78" s="1">
        <f t="shared" si="272"/>
        <v>259.46684571220402</v>
      </c>
      <c r="FK78" s="1">
        <f t="shared" si="273"/>
        <v>250</v>
      </c>
      <c r="FL78" s="1">
        <f t="shared" si="144"/>
        <v>1.8123414039695184E-5</v>
      </c>
      <c r="FM78" s="4">
        <f t="shared" si="184"/>
        <v>2.4901072517000563E-3</v>
      </c>
      <c r="FN78" s="1">
        <f t="shared" si="185"/>
        <v>-3.149129407272841E-2</v>
      </c>
      <c r="FO78" s="4">
        <f t="shared" si="145"/>
        <v>0</v>
      </c>
      <c r="FP78" s="4">
        <f t="shared" si="59"/>
        <v>10</v>
      </c>
      <c r="FQ78" s="4">
        <f t="shared" si="146"/>
        <v>1.8392481693685478E-4</v>
      </c>
      <c r="FR78" s="4">
        <f t="shared" si="226"/>
        <v>4.7999211639140931E-5</v>
      </c>
      <c r="FS78" s="4">
        <f t="shared" si="227"/>
        <v>-91.429011286300636</v>
      </c>
      <c r="FT78" s="4">
        <f t="shared" si="228"/>
        <v>-100</v>
      </c>
      <c r="FU78" s="4">
        <f t="shared" si="229"/>
        <v>-100</v>
      </c>
      <c r="FV78" s="1">
        <f t="shared" si="147"/>
        <v>100</v>
      </c>
      <c r="FW78" s="1">
        <f t="shared" si="148"/>
        <v>0</v>
      </c>
      <c r="FX78" s="1">
        <f t="shared" si="230"/>
        <v>2.0874395513339685</v>
      </c>
      <c r="FY78" s="4">
        <f t="shared" si="149"/>
        <v>0.26267949952800684</v>
      </c>
      <c r="FZ78" s="1">
        <f t="shared" si="274"/>
        <v>1.5882972101628222E-2</v>
      </c>
      <c r="GA78" s="4">
        <f t="shared" si="186"/>
        <v>-0.2589213657961712</v>
      </c>
      <c r="GB78" s="1">
        <f t="shared" si="187"/>
        <v>0.26267949952800684</v>
      </c>
      <c r="GC78" s="1">
        <f t="shared" si="65"/>
        <v>1.8392481693685478E-4</v>
      </c>
      <c r="GD78" s="1">
        <f t="shared" si="275"/>
        <v>1000.1287473718559</v>
      </c>
      <c r="GE78" s="1">
        <f t="shared" si="276"/>
        <v>269.77709960525357</v>
      </c>
      <c r="GF78" s="1">
        <f t="shared" si="277"/>
        <v>262.67949952800683</v>
      </c>
      <c r="GG78" s="1">
        <f t="shared" si="278"/>
        <v>250</v>
      </c>
      <c r="GH78" s="1">
        <f t="shared" si="155"/>
        <v>2.4523308924913972E-5</v>
      </c>
      <c r="GI78" s="4">
        <f t="shared" si="188"/>
        <v>4.1414588119285684E-3</v>
      </c>
      <c r="GJ78" s="1">
        <f t="shared" si="189"/>
        <v>-4.1839745422285128E-2</v>
      </c>
      <c r="GK78" s="4">
        <f t="shared" si="190"/>
        <v>0</v>
      </c>
      <c r="GL78" s="4">
        <f t="shared" si="66"/>
        <v>10</v>
      </c>
      <c r="GM78" s="4">
        <f t="shared" si="191"/>
        <v>2.8223006178939805E-4</v>
      </c>
      <c r="GN78" s="4">
        <f t="shared" si="231"/>
        <v>9.8305244852543272E-5</v>
      </c>
      <c r="GO78" s="4">
        <v>205</v>
      </c>
      <c r="GP78" s="4"/>
      <c r="GQ78" s="4"/>
      <c r="GR78" s="4"/>
      <c r="GS78" s="4"/>
      <c r="GT78" s="4"/>
      <c r="GU78" s="4"/>
      <c r="GV78" s="4"/>
      <c r="GW78" s="4"/>
    </row>
    <row r="79" spans="1:212">
      <c r="A79" s="1">
        <v>61</v>
      </c>
      <c r="B79" s="1">
        <f t="shared" si="192"/>
        <v>100</v>
      </c>
      <c r="C79" s="1">
        <v>0</v>
      </c>
      <c r="D79" s="1">
        <f t="shared" si="193"/>
        <v>-100</v>
      </c>
      <c r="E79" s="1">
        <f t="shared" si="156"/>
        <v>200</v>
      </c>
      <c r="F79" s="1">
        <f t="shared" si="232"/>
        <v>2.1009999999999982</v>
      </c>
      <c r="G79" s="10">
        <f t="shared" si="233"/>
        <v>-100</v>
      </c>
      <c r="H79" s="25">
        <f t="shared" si="70"/>
        <v>-100</v>
      </c>
      <c r="I79" s="25">
        <f t="shared" si="71"/>
        <v>100</v>
      </c>
      <c r="J79" s="1">
        <f t="shared" si="194"/>
        <v>0</v>
      </c>
      <c r="K79" s="1">
        <f t="shared" si="195"/>
        <v>2.0685759999999984</v>
      </c>
      <c r="L79" s="1">
        <f t="shared" si="234"/>
        <v>0.25000000000000355</v>
      </c>
      <c r="M79" s="1">
        <f t="shared" si="157"/>
        <v>0.25000000000000355</v>
      </c>
      <c r="N79" s="1">
        <v>0</v>
      </c>
      <c r="O79" s="1">
        <f t="shared" si="235"/>
        <v>0.25000000000000355</v>
      </c>
      <c r="P79" s="1">
        <f t="shared" si="236"/>
        <v>256.75500000000363</v>
      </c>
      <c r="Q79" s="1">
        <f t="shared" si="237"/>
        <v>250.00000000000355</v>
      </c>
      <c r="R79" s="1">
        <f t="shared" si="238"/>
        <v>250</v>
      </c>
      <c r="S79" s="4">
        <f t="shared" si="196"/>
        <v>0</v>
      </c>
      <c r="U79" s="4">
        <f t="shared" si="197"/>
        <v>-97.145652560262533</v>
      </c>
      <c r="V79" s="4">
        <f t="shared" si="198"/>
        <v>-100</v>
      </c>
      <c r="W79" s="4">
        <f t="shared" si="199"/>
        <v>-100</v>
      </c>
      <c r="X79" s="1">
        <f t="shared" si="8"/>
        <v>100</v>
      </c>
      <c r="Y79" s="1">
        <f t="shared" si="77"/>
        <v>0</v>
      </c>
      <c r="Z79" s="1">
        <f t="shared" si="200"/>
        <v>2.1009609709165096</v>
      </c>
      <c r="AA79" s="4">
        <f t="shared" si="78"/>
        <v>0.25134892797369801</v>
      </c>
      <c r="AB79" s="1">
        <f t="shared" si="239"/>
        <v>0</v>
      </c>
      <c r="AC79" s="4">
        <f t="shared" si="158"/>
        <v>-0.35355819774007519</v>
      </c>
      <c r="AD79" s="1">
        <f t="shared" si="159"/>
        <v>0.25134892797369801</v>
      </c>
      <c r="AE79" s="1">
        <f t="shared" si="10"/>
        <v>0</v>
      </c>
      <c r="AF79" s="1">
        <f t="shared" si="240"/>
        <v>1000</v>
      </c>
      <c r="AG79" s="1">
        <f t="shared" si="241"/>
        <v>258.14037600754733</v>
      </c>
      <c r="AH79" s="1">
        <f t="shared" si="242"/>
        <v>251.34892797369801</v>
      </c>
      <c r="AI79" s="1">
        <f t="shared" si="243"/>
        <v>250</v>
      </c>
      <c r="AJ79" s="1">
        <f t="shared" si="84"/>
        <v>0</v>
      </c>
      <c r="AK79" s="4">
        <f t="shared" si="160"/>
        <v>0</v>
      </c>
      <c r="AL79" s="1">
        <f t="shared" si="161"/>
        <v>0</v>
      </c>
      <c r="AM79" s="4">
        <f t="shared" si="85"/>
        <v>0</v>
      </c>
      <c r="AN79" s="4">
        <f t="shared" si="11"/>
        <v>10</v>
      </c>
      <c r="AO79" s="4">
        <f t="shared" si="86"/>
        <v>4.7660182682235078E-6</v>
      </c>
      <c r="AP79" s="4">
        <f t="shared" si="12"/>
        <v>4.7660182682235078E-6</v>
      </c>
      <c r="AQ79" s="4">
        <f t="shared" si="201"/>
        <v>-97.541440226752258</v>
      </c>
      <c r="AR79" s="4">
        <f t="shared" si="202"/>
        <v>-100</v>
      </c>
      <c r="AS79" s="4">
        <f t="shared" si="203"/>
        <v>-100</v>
      </c>
      <c r="AT79" s="1">
        <f t="shared" si="16"/>
        <v>100</v>
      </c>
      <c r="AU79" s="1">
        <f t="shared" si="87"/>
        <v>0</v>
      </c>
      <c r="AV79" s="1">
        <f t="shared" si="204"/>
        <v>2.10097505693318</v>
      </c>
      <c r="AW79" s="4">
        <f t="shared" si="88"/>
        <v>0.25126474936436161</v>
      </c>
      <c r="AX79" s="1">
        <f t="shared" si="244"/>
        <v>4.115732528690421E-4</v>
      </c>
      <c r="AY79" s="4">
        <f t="shared" si="162"/>
        <v>-0.35228913201284817</v>
      </c>
      <c r="AZ79" s="1">
        <f t="shared" si="163"/>
        <v>0.25126474936436161</v>
      </c>
      <c r="BA79" s="1">
        <f t="shared" si="18"/>
        <v>4.7660182682235078E-6</v>
      </c>
      <c r="BB79" s="1">
        <f t="shared" si="245"/>
        <v>1000.0033362127878</v>
      </c>
      <c r="BC79" s="1">
        <f t="shared" si="246"/>
        <v>258.05392289218668</v>
      </c>
      <c r="BD79" s="1">
        <f t="shared" si="247"/>
        <v>251.26474936436159</v>
      </c>
      <c r="BE79" s="1">
        <f t="shared" si="248"/>
        <v>250</v>
      </c>
      <c r="BF79" s="1">
        <f t="shared" si="94"/>
        <v>6.3546910242980097E-7</v>
      </c>
      <c r="BG79" s="4">
        <f t="shared" si="164"/>
        <v>2.9442147729683501E-5</v>
      </c>
      <c r="BH79" s="1">
        <f t="shared" si="165"/>
        <v>-1.1620624193261935E-3</v>
      </c>
      <c r="BI79" s="4">
        <f t="shared" si="95"/>
        <v>0</v>
      </c>
      <c r="BJ79" s="4">
        <f t="shared" si="19"/>
        <v>10</v>
      </c>
      <c r="BK79" s="4">
        <f t="shared" si="96"/>
        <v>7.2798189686746799E-6</v>
      </c>
      <c r="BL79" s="4">
        <f t="shared" si="20"/>
        <v>2.5138007004511721E-6</v>
      </c>
      <c r="BM79" s="4">
        <f t="shared" si="205"/>
        <v>-97.994807735284297</v>
      </c>
      <c r="BN79" s="4">
        <f t="shared" si="206"/>
        <v>-100</v>
      </c>
      <c r="BO79" s="4">
        <f t="shared" si="207"/>
        <v>-100</v>
      </c>
      <c r="BP79" s="1">
        <f t="shared" si="24"/>
        <v>100</v>
      </c>
      <c r="BQ79" s="1">
        <f t="shared" si="97"/>
        <v>0</v>
      </c>
      <c r="BR79" s="1">
        <f t="shared" si="208"/>
        <v>2.1009864669237071</v>
      </c>
      <c r="BS79" s="4">
        <f t="shared" si="98"/>
        <v>0.25113664338369368</v>
      </c>
      <c r="BT79" s="1">
        <f t="shared" si="249"/>
        <v>6.2865448779574095E-4</v>
      </c>
      <c r="BU79" s="4">
        <f t="shared" si="166"/>
        <v>-0.29202671400462837</v>
      </c>
      <c r="BV79" s="1">
        <f t="shared" si="167"/>
        <v>0.25113664338369368</v>
      </c>
      <c r="BW79" s="1">
        <f t="shared" si="26"/>
        <v>7.2798189686746799E-6</v>
      </c>
      <c r="BX79" s="1">
        <f t="shared" si="250"/>
        <v>1000.005095873278</v>
      </c>
      <c r="BY79" s="1">
        <f t="shared" si="251"/>
        <v>257.9223554879211</v>
      </c>
      <c r="BZ79" s="1">
        <f t="shared" si="252"/>
        <v>251.13664338369369</v>
      </c>
      <c r="CA79" s="1">
        <f t="shared" si="253"/>
        <v>250</v>
      </c>
      <c r="CB79" s="1">
        <f t="shared" si="104"/>
        <v>9.706425291566241E-7</v>
      </c>
      <c r="CC79" s="4">
        <f t="shared" si="168"/>
        <v>3.6659699321786402E-5</v>
      </c>
      <c r="CD79" s="1">
        <f t="shared" si="169"/>
        <v>-1.7832950428468837E-3</v>
      </c>
      <c r="CE79" s="4">
        <f t="shared" si="105"/>
        <v>0</v>
      </c>
      <c r="CF79" s="4">
        <f t="shared" si="27"/>
        <v>10</v>
      </c>
      <c r="CG79" s="4">
        <f t="shared" si="106"/>
        <v>1.3061625696645721E-5</v>
      </c>
      <c r="CH79" s="4">
        <f t="shared" si="28"/>
        <v>5.7818067279710409E-6</v>
      </c>
      <c r="CI79" s="4">
        <f t="shared" si="209"/>
        <v>-98.472422255285295</v>
      </c>
      <c r="CJ79" s="4">
        <f t="shared" si="210"/>
        <v>-100</v>
      </c>
      <c r="CK79" s="4">
        <f t="shared" si="211"/>
        <v>-100</v>
      </c>
      <c r="CL79" s="1">
        <f t="shared" si="32"/>
        <v>100</v>
      </c>
      <c r="CM79" s="1">
        <f t="shared" si="107"/>
        <v>0</v>
      </c>
      <c r="CN79" s="1">
        <f t="shared" si="212"/>
        <v>2.1009940160689933</v>
      </c>
      <c r="CO79" s="4">
        <f t="shared" si="108"/>
        <v>0.2508523907299498</v>
      </c>
      <c r="CP79" s="1">
        <f t="shared" si="254"/>
        <v>1.1279469513510987E-3</v>
      </c>
      <c r="CQ79" s="4">
        <f t="shared" si="170"/>
        <v>-0.30995790282738139</v>
      </c>
      <c r="CR79" s="1">
        <f t="shared" si="171"/>
        <v>0.2508523907299498</v>
      </c>
      <c r="CS79" s="1">
        <f t="shared" si="34"/>
        <v>1.3061625696645721E-5</v>
      </c>
      <c r="CT79" s="1">
        <f t="shared" si="255"/>
        <v>1000.0091431379876</v>
      </c>
      <c r="CU79" s="1">
        <f t="shared" si="256"/>
        <v>257.63042232747307</v>
      </c>
      <c r="CV79" s="1">
        <f t="shared" si="257"/>
        <v>250.8523907299498</v>
      </c>
      <c r="CW79" s="1">
        <f t="shared" si="258"/>
        <v>250</v>
      </c>
      <c r="CX79" s="1">
        <f t="shared" si="114"/>
        <v>1.7415500928860964E-6</v>
      </c>
      <c r="CY79" s="4">
        <f t="shared" si="172"/>
        <v>5.0052153967643147E-5</v>
      </c>
      <c r="CZ79" s="1">
        <f t="shared" si="173"/>
        <v>-3.2153542701937872E-3</v>
      </c>
      <c r="DA79" s="4">
        <f t="shared" si="115"/>
        <v>0</v>
      </c>
      <c r="DB79" s="4">
        <f t="shared" si="35"/>
        <v>10</v>
      </c>
      <c r="DC79" s="4">
        <f t="shared" si="116"/>
        <v>2.436779633084184E-5</v>
      </c>
      <c r="DD79" s="4">
        <f t="shared" si="36"/>
        <v>1.1306170634196119E-5</v>
      </c>
      <c r="DE79" s="4">
        <f t="shared" si="213"/>
        <v>-96.597662661058848</v>
      </c>
      <c r="DF79" s="4">
        <f t="shared" si="214"/>
        <v>-100</v>
      </c>
      <c r="DG79" s="4">
        <f t="shared" si="215"/>
        <v>-100</v>
      </c>
      <c r="DH79" s="1">
        <f t="shared" si="40"/>
        <v>100</v>
      </c>
      <c r="DI79" s="1">
        <f t="shared" si="117"/>
        <v>0</v>
      </c>
      <c r="DJ79" s="1">
        <f t="shared" si="216"/>
        <v>2.1009338693413535</v>
      </c>
      <c r="DK79" s="4">
        <f t="shared" si="118"/>
        <v>0.25277201647219805</v>
      </c>
      <c r="DL79" s="1">
        <f t="shared" si="259"/>
        <v>2.1043002012816792E-3</v>
      </c>
      <c r="DM79" s="4">
        <f t="shared" si="174"/>
        <v>-0.2759954886312822</v>
      </c>
      <c r="DN79" s="1">
        <f t="shared" si="175"/>
        <v>0.25277201647219805</v>
      </c>
      <c r="DO79" s="1">
        <f t="shared" si="42"/>
        <v>2.436779633084184E-5</v>
      </c>
      <c r="DP79" s="1">
        <f t="shared" si="260"/>
        <v>1000.0170574574316</v>
      </c>
      <c r="DQ79" s="1">
        <f t="shared" si="261"/>
        <v>259.60191635727682</v>
      </c>
      <c r="DR79" s="1">
        <f t="shared" si="262"/>
        <v>252.77201647219806</v>
      </c>
      <c r="DS79" s="1">
        <f t="shared" si="263"/>
        <v>250</v>
      </c>
      <c r="DT79" s="1">
        <f t="shared" si="124"/>
        <v>3.2490395107789126E-6</v>
      </c>
      <c r="DU79" s="4">
        <f t="shared" si="176"/>
        <v>2.0957044152827796E-4</v>
      </c>
      <c r="DV79" s="1">
        <f t="shared" si="177"/>
        <v>-5.8823786411821826E-3</v>
      </c>
      <c r="DW79" s="4">
        <f t="shared" si="125"/>
        <v>0</v>
      </c>
      <c r="DX79" s="4">
        <f t="shared" si="43"/>
        <v>10</v>
      </c>
      <c r="DY79" s="4">
        <f t="shared" si="126"/>
        <v>3.9187485986294674E-5</v>
      </c>
      <c r="DZ79" s="4">
        <f t="shared" si="44"/>
        <v>1.4819689655452834E-5</v>
      </c>
      <c r="EA79" s="4">
        <f t="shared" si="217"/>
        <v>-95.526578947479948</v>
      </c>
      <c r="EB79" s="4">
        <f t="shared" si="218"/>
        <v>-100</v>
      </c>
      <c r="EC79" s="4">
        <f t="shared" si="219"/>
        <v>-100</v>
      </c>
      <c r="ED79" s="1">
        <f t="shared" si="48"/>
        <v>100</v>
      </c>
      <c r="EE79" s="1">
        <f t="shared" si="127"/>
        <v>0</v>
      </c>
      <c r="EF79" s="1">
        <f t="shared" si="220"/>
        <v>2.1008496465459925</v>
      </c>
      <c r="EG79" s="4">
        <f t="shared" si="128"/>
        <v>0.25420036932338519</v>
      </c>
      <c r="EH79" s="1">
        <f t="shared" si="264"/>
        <v>3.3840661473484171E-3</v>
      </c>
      <c r="EI79" s="4">
        <f t="shared" si="178"/>
        <v>-0.27916662693565625</v>
      </c>
      <c r="EJ79" s="1">
        <f t="shared" si="179"/>
        <v>0.25420036932338519</v>
      </c>
      <c r="EK79" s="1">
        <f t="shared" si="50"/>
        <v>3.9187485986294674E-5</v>
      </c>
      <c r="EL79" s="1">
        <f t="shared" si="265"/>
        <v>1000.0274312401905</v>
      </c>
      <c r="EM79" s="1">
        <f t="shared" si="266"/>
        <v>261.06886330250308</v>
      </c>
      <c r="EN79" s="1">
        <f t="shared" si="267"/>
        <v>254.20036932338519</v>
      </c>
      <c r="EO79" s="1">
        <f t="shared" si="268"/>
        <v>250</v>
      </c>
      <c r="EP79" s="1">
        <f t="shared" si="134"/>
        <v>5.2249981315059557E-6</v>
      </c>
      <c r="EQ79" s="4">
        <f t="shared" si="180"/>
        <v>4.4563087256185982E-4</v>
      </c>
      <c r="ER79" s="1">
        <f t="shared" si="181"/>
        <v>-9.3512406240118078E-3</v>
      </c>
      <c r="ES79" s="4">
        <f t="shared" si="135"/>
        <v>0</v>
      </c>
      <c r="ET79" s="4">
        <f t="shared" si="51"/>
        <v>10</v>
      </c>
      <c r="EU79" s="4">
        <f t="shared" si="136"/>
        <v>8.1555363178628299E-5</v>
      </c>
      <c r="EV79" s="4">
        <f t="shared" si="221"/>
        <v>4.2367877192333625E-5</v>
      </c>
      <c r="EW79" s="4">
        <f t="shared" si="222"/>
        <v>-94.462395185058597</v>
      </c>
      <c r="EX79" s="4">
        <f t="shared" si="223"/>
        <v>-100</v>
      </c>
      <c r="EY79" s="4">
        <f t="shared" si="224"/>
        <v>-100</v>
      </c>
      <c r="EZ79" s="1">
        <f t="shared" si="56"/>
        <v>100</v>
      </c>
      <c r="FA79" s="1">
        <f t="shared" si="137"/>
        <v>0</v>
      </c>
      <c r="FB79" s="1">
        <f t="shared" si="225"/>
        <v>2.1007145616062539</v>
      </c>
      <c r="FC79" s="4">
        <f t="shared" si="138"/>
        <v>0.25613279743689432</v>
      </c>
      <c r="FD79" s="1">
        <f t="shared" si="269"/>
        <v>7.0427774765654842E-3</v>
      </c>
      <c r="FE79" s="4">
        <f t="shared" si="182"/>
        <v>-0.25825377825046486</v>
      </c>
      <c r="FF79" s="1">
        <f t="shared" si="183"/>
        <v>0.25613279743689432</v>
      </c>
      <c r="FG79" s="1">
        <f t="shared" si="58"/>
        <v>8.1555363178628299E-5</v>
      </c>
      <c r="FH79" s="1">
        <f t="shared" si="270"/>
        <v>1000.0570887542251</v>
      </c>
      <c r="FI79" s="1">
        <f t="shared" si="271"/>
        <v>263.05350562363918</v>
      </c>
      <c r="FJ79" s="1">
        <f t="shared" si="272"/>
        <v>256.13279743689429</v>
      </c>
      <c r="FK79" s="1">
        <f t="shared" si="273"/>
        <v>250</v>
      </c>
      <c r="FL79" s="1">
        <f t="shared" si="144"/>
        <v>1.0874048423817109E-5</v>
      </c>
      <c r="FM79" s="4">
        <f t="shared" si="184"/>
        <v>1.1568164909135882E-3</v>
      </c>
      <c r="FN79" s="1">
        <f t="shared" si="185"/>
        <v>-1.9232024303743486E-2</v>
      </c>
      <c r="FO79" s="4">
        <f t="shared" si="145"/>
        <v>0</v>
      </c>
      <c r="FP79" s="4">
        <f t="shared" si="59"/>
        <v>10</v>
      </c>
      <c r="FQ79" s="4">
        <f t="shared" si="146"/>
        <v>1.1035489016211287E-4</v>
      </c>
      <c r="FR79" s="4">
        <f t="shared" si="226"/>
        <v>2.8799526983484567E-5</v>
      </c>
      <c r="FS79" s="4">
        <f t="shared" si="227"/>
        <v>-92.870377799261405</v>
      </c>
      <c r="FT79" s="4">
        <f t="shared" si="228"/>
        <v>-100</v>
      </c>
      <c r="FU79" s="4">
        <f t="shared" si="229"/>
        <v>-100</v>
      </c>
      <c r="FV79" s="1">
        <f t="shared" si="147"/>
        <v>100</v>
      </c>
      <c r="FW79" s="1">
        <f t="shared" si="148"/>
        <v>0</v>
      </c>
      <c r="FX79" s="1">
        <f t="shared" si="230"/>
        <v>2.1003904835037877</v>
      </c>
      <c r="FY79" s="4">
        <f t="shared" si="149"/>
        <v>0.25901864339638259</v>
      </c>
      <c r="FZ79" s="1">
        <f t="shared" si="274"/>
        <v>9.529783260976931E-3</v>
      </c>
      <c r="GA79" s="4">
        <f t="shared" si="186"/>
        <v>-0.2589213657961712</v>
      </c>
      <c r="GB79" s="1">
        <f t="shared" si="187"/>
        <v>0.25901864339638259</v>
      </c>
      <c r="GC79" s="1">
        <f t="shared" si="65"/>
        <v>1.1035489016211287E-4</v>
      </c>
      <c r="GD79" s="1">
        <f t="shared" si="275"/>
        <v>1000.0772484231135</v>
      </c>
      <c r="GE79" s="1">
        <f t="shared" si="276"/>
        <v>266.01732714095283</v>
      </c>
      <c r="GF79" s="1">
        <f t="shared" si="277"/>
        <v>259.01864339638257</v>
      </c>
      <c r="GG79" s="1">
        <f t="shared" si="278"/>
        <v>250</v>
      </c>
      <c r="GH79" s="1">
        <f t="shared" si="155"/>
        <v>1.4713985354948381E-5</v>
      </c>
      <c r="GI79" s="4">
        <f t="shared" si="188"/>
        <v>2.0380867788472681E-3</v>
      </c>
      <c r="GJ79" s="1">
        <f t="shared" si="189"/>
        <v>-2.5550635761680946E-2</v>
      </c>
      <c r="GK79" s="4">
        <f t="shared" si="190"/>
        <v>0</v>
      </c>
      <c r="GL79" s="4">
        <f t="shared" si="66"/>
        <v>10</v>
      </c>
      <c r="GM79" s="4">
        <f t="shared" si="191"/>
        <v>1.6933803707363883E-4</v>
      </c>
      <c r="GN79" s="4">
        <f t="shared" si="231"/>
        <v>5.8983146911525968E-5</v>
      </c>
      <c r="GO79" s="4">
        <v>200</v>
      </c>
      <c r="GP79" s="4"/>
      <c r="GQ79" s="4"/>
      <c r="GR79" s="4"/>
      <c r="GS79" s="4"/>
      <c r="GT79" s="4"/>
      <c r="GU79" s="4"/>
      <c r="GV79" s="4"/>
      <c r="GW79" s="4"/>
    </row>
    <row r="80" spans="1:212">
      <c r="A80" s="1">
        <v>62</v>
      </c>
      <c r="B80" s="1">
        <f t="shared" si="192"/>
        <v>100</v>
      </c>
      <c r="C80" s="1">
        <v>0</v>
      </c>
      <c r="D80" s="1">
        <f t="shared" si="193"/>
        <v>-100</v>
      </c>
      <c r="E80" s="1">
        <f t="shared" si="156"/>
        <v>195</v>
      </c>
      <c r="F80" s="1">
        <f t="shared" si="232"/>
        <v>2.1134999999999984</v>
      </c>
      <c r="G80" s="10">
        <f t="shared" si="233"/>
        <v>-100</v>
      </c>
      <c r="H80" s="25">
        <f t="shared" si="70"/>
        <v>-100</v>
      </c>
      <c r="I80" s="25">
        <f t="shared" si="71"/>
        <v>100</v>
      </c>
      <c r="J80" s="1">
        <f t="shared" si="194"/>
        <v>0</v>
      </c>
      <c r="K80" s="1">
        <f t="shared" si="195"/>
        <v>2.0810759999999986</v>
      </c>
      <c r="L80" s="1">
        <f t="shared" si="234"/>
        <v>0.25000000000000355</v>
      </c>
      <c r="M80" s="1">
        <f t="shared" si="157"/>
        <v>0.25000000000000355</v>
      </c>
      <c r="N80" s="1">
        <v>0</v>
      </c>
      <c r="O80" s="1">
        <f t="shared" si="235"/>
        <v>0.25000000000000355</v>
      </c>
      <c r="P80" s="1">
        <f t="shared" si="236"/>
        <v>256.75500000000363</v>
      </c>
      <c r="Q80" s="1">
        <f t="shared" si="237"/>
        <v>250.00000000000355</v>
      </c>
      <c r="R80" s="1">
        <f t="shared" si="238"/>
        <v>250</v>
      </c>
      <c r="S80" s="4">
        <f t="shared" si="196"/>
        <v>0</v>
      </c>
      <c r="U80" s="4">
        <f t="shared" si="197"/>
        <v>-98.279661182026814</v>
      </c>
      <c r="V80" s="4">
        <f t="shared" si="198"/>
        <v>-100</v>
      </c>
      <c r="W80" s="4">
        <f t="shared" si="199"/>
        <v>-100</v>
      </c>
      <c r="X80" s="1">
        <f t="shared" si="8"/>
        <v>100</v>
      </c>
      <c r="Y80" s="1">
        <f t="shared" si="77"/>
        <v>0</v>
      </c>
      <c r="Z80" s="1">
        <f t="shared" si="200"/>
        <v>2.1134914550443504</v>
      </c>
      <c r="AA80" s="4">
        <f t="shared" si="78"/>
        <v>0.25060968255681715</v>
      </c>
      <c r="AB80" s="1">
        <f t="shared" si="239"/>
        <v>0</v>
      </c>
      <c r="AC80" s="4">
        <f t="shared" si="158"/>
        <v>-0.35355819774007519</v>
      </c>
      <c r="AD80" s="1">
        <f t="shared" si="159"/>
        <v>0.25060968255681715</v>
      </c>
      <c r="AE80" s="1">
        <f t="shared" si="10"/>
        <v>0</v>
      </c>
      <c r="AF80" s="1">
        <f t="shared" si="240"/>
        <v>1000</v>
      </c>
      <c r="AG80" s="1">
        <f t="shared" si="241"/>
        <v>257.38115617950234</v>
      </c>
      <c r="AH80" s="1">
        <f t="shared" si="242"/>
        <v>250.60968255681715</v>
      </c>
      <c r="AI80" s="1">
        <f t="shared" si="243"/>
        <v>250</v>
      </c>
      <c r="AJ80" s="1">
        <f t="shared" si="84"/>
        <v>0</v>
      </c>
      <c r="AK80" s="4">
        <f t="shared" si="160"/>
        <v>0</v>
      </c>
      <c r="AL80" s="1">
        <f t="shared" si="161"/>
        <v>0</v>
      </c>
      <c r="AM80" s="4">
        <f t="shared" si="85"/>
        <v>0</v>
      </c>
      <c r="AN80" s="4">
        <f t="shared" si="11"/>
        <v>10</v>
      </c>
      <c r="AO80" s="4">
        <f t="shared" si="86"/>
        <v>2.8596109609341046E-6</v>
      </c>
      <c r="AP80" s="4">
        <f t="shared" si="12"/>
        <v>2.8596109609341046E-6</v>
      </c>
      <c r="AQ80" s="4">
        <f t="shared" si="201"/>
        <v>-98.828119811781619</v>
      </c>
      <c r="AR80" s="4">
        <f t="shared" si="202"/>
        <v>-100</v>
      </c>
      <c r="AS80" s="4">
        <f t="shared" si="203"/>
        <v>-100</v>
      </c>
      <c r="AT80" s="1">
        <f t="shared" si="16"/>
        <v>100</v>
      </c>
      <c r="AU80" s="1">
        <f t="shared" si="87"/>
        <v>0</v>
      </c>
      <c r="AV80" s="1">
        <f t="shared" si="204"/>
        <v>2.1134972988960561</v>
      </c>
      <c r="AW80" s="4">
        <f t="shared" si="88"/>
        <v>0.25044483925752203</v>
      </c>
      <c r="AX80" s="1">
        <f t="shared" si="244"/>
        <v>2.4694395172142526E-4</v>
      </c>
      <c r="AY80" s="4">
        <f t="shared" si="162"/>
        <v>-0.35228913201284817</v>
      </c>
      <c r="AZ80" s="1">
        <f t="shared" si="163"/>
        <v>0.25044483925752203</v>
      </c>
      <c r="BA80" s="1">
        <f t="shared" si="18"/>
        <v>2.8596109609341046E-6</v>
      </c>
      <c r="BB80" s="1">
        <f t="shared" si="245"/>
        <v>1000.0020017276727</v>
      </c>
      <c r="BC80" s="1">
        <f t="shared" si="246"/>
        <v>257.21185881426027</v>
      </c>
      <c r="BD80" s="1">
        <f t="shared" si="247"/>
        <v>250.44483925752203</v>
      </c>
      <c r="BE80" s="1">
        <f t="shared" si="248"/>
        <v>250</v>
      </c>
      <c r="BF80" s="1">
        <f t="shared" si="94"/>
        <v>3.8128146145788064E-7</v>
      </c>
      <c r="BG80" s="4">
        <f t="shared" si="164"/>
        <v>8.3927274814411341E-6</v>
      </c>
      <c r="BH80" s="1">
        <f t="shared" si="165"/>
        <v>-7.0651001275208502E-4</v>
      </c>
      <c r="BI80" s="4">
        <f t="shared" si="95"/>
        <v>0</v>
      </c>
      <c r="BJ80" s="4">
        <f t="shared" si="19"/>
        <v>10</v>
      </c>
      <c r="BK80" s="4">
        <f t="shared" si="96"/>
        <v>4.3678913812048076E-6</v>
      </c>
      <c r="BL80" s="4">
        <f t="shared" si="20"/>
        <v>1.508280420270703E-6</v>
      </c>
      <c r="BM80" s="4">
        <f t="shared" si="205"/>
        <v>-99.463348538323942</v>
      </c>
      <c r="BN80" s="4">
        <f t="shared" si="206"/>
        <v>-100</v>
      </c>
      <c r="BO80" s="4">
        <f t="shared" si="207"/>
        <v>-100</v>
      </c>
      <c r="BP80" s="1">
        <f t="shared" si="24"/>
        <v>100</v>
      </c>
      <c r="BQ80" s="1">
        <f t="shared" si="97"/>
        <v>0</v>
      </c>
      <c r="BR80" s="1">
        <f t="shared" si="208"/>
        <v>2.1134997405933094</v>
      </c>
      <c r="BS80" s="4">
        <f t="shared" si="98"/>
        <v>0.25026547339204619</v>
      </c>
      <c r="BT80" s="1">
        <f t="shared" si="249"/>
        <v>3.7719269267744458E-4</v>
      </c>
      <c r="BU80" s="4">
        <f t="shared" si="166"/>
        <v>-0.29202671400462837</v>
      </c>
      <c r="BV80" s="1">
        <f t="shared" si="167"/>
        <v>0.25026547339204619</v>
      </c>
      <c r="BW80" s="1">
        <f t="shared" si="26"/>
        <v>4.3678913812048076E-6</v>
      </c>
      <c r="BX80" s="1">
        <f t="shared" si="250"/>
        <v>1000.0030575239668</v>
      </c>
      <c r="BY80" s="1">
        <f t="shared" si="251"/>
        <v>257.02764648309926</v>
      </c>
      <c r="BZ80" s="1">
        <f t="shared" si="252"/>
        <v>250.2654733920462</v>
      </c>
      <c r="CA80" s="1">
        <f t="shared" si="253"/>
        <v>250</v>
      </c>
      <c r="CB80" s="1">
        <f t="shared" si="104"/>
        <v>5.8238551749397448E-7</v>
      </c>
      <c r="CC80" s="4">
        <f t="shared" si="168"/>
        <v>5.8663289618072821E-6</v>
      </c>
      <c r="CD80" s="1">
        <f t="shared" si="169"/>
        <v>-1.0861065163393947E-3</v>
      </c>
      <c r="CE80" s="4">
        <f t="shared" si="105"/>
        <v>0</v>
      </c>
      <c r="CF80" s="4">
        <f t="shared" si="27"/>
        <v>10</v>
      </c>
      <c r="CG80" s="4">
        <f t="shared" si="106"/>
        <v>7.8369754179874318E-6</v>
      </c>
      <c r="CH80" s="4">
        <f t="shared" si="28"/>
        <v>3.4690840367826242E-6</v>
      </c>
      <c r="CI80" s="4">
        <f t="shared" si="209"/>
        <v>-100</v>
      </c>
      <c r="CJ80" s="4">
        <f t="shared" si="210"/>
        <v>-100</v>
      </c>
      <c r="CK80" s="4">
        <f t="shared" si="211"/>
        <v>-100</v>
      </c>
      <c r="CL80" s="1">
        <f t="shared" si="32"/>
        <v>100</v>
      </c>
      <c r="CM80" s="1">
        <f t="shared" si="107"/>
        <v>0</v>
      </c>
      <c r="CN80" s="1">
        <f t="shared" si="212"/>
        <v>2.1134999999999984</v>
      </c>
      <c r="CO80" s="4">
        <f t="shared" si="108"/>
        <v>0.25011967862010209</v>
      </c>
      <c r="CP80" s="1">
        <f t="shared" si="254"/>
        <v>6.7676817081065925E-4</v>
      </c>
      <c r="CQ80" s="4">
        <f t="shared" si="170"/>
        <v>-0.30995790282738139</v>
      </c>
      <c r="CR80" s="1">
        <f t="shared" si="171"/>
        <v>0.25011967862010209</v>
      </c>
      <c r="CS80" s="1">
        <f t="shared" si="34"/>
        <v>7.8369754179874318E-6</v>
      </c>
      <c r="CT80" s="1">
        <f t="shared" si="255"/>
        <v>1000.0054858827928</v>
      </c>
      <c r="CU80" s="1">
        <f t="shared" si="256"/>
        <v>256.87791233641724</v>
      </c>
      <c r="CV80" s="1">
        <f t="shared" si="257"/>
        <v>250.11967862010209</v>
      </c>
      <c r="CW80" s="1">
        <f t="shared" si="258"/>
        <v>250</v>
      </c>
      <c r="CX80" s="1">
        <f t="shared" si="114"/>
        <v>1.0449300557316578E-6</v>
      </c>
      <c r="CY80" s="4">
        <f t="shared" si="172"/>
        <v>0</v>
      </c>
      <c r="CZ80" s="1">
        <f t="shared" si="173"/>
        <v>-1.9592438544968581E-3</v>
      </c>
      <c r="DA80" s="4">
        <f t="shared" si="115"/>
        <v>0</v>
      </c>
      <c r="DB80" s="4">
        <f t="shared" si="35"/>
        <v>10</v>
      </c>
      <c r="DC80" s="4">
        <f t="shared" si="116"/>
        <v>1.4620677798505102E-5</v>
      </c>
      <c r="DD80" s="4">
        <f t="shared" si="36"/>
        <v>6.7837023805176707E-6</v>
      </c>
      <c r="DE80" s="4">
        <f t="shared" si="213"/>
        <v>-98.153550315134879</v>
      </c>
      <c r="DF80" s="4">
        <f t="shared" si="214"/>
        <v>-100</v>
      </c>
      <c r="DG80" s="4">
        <f t="shared" si="215"/>
        <v>-100</v>
      </c>
      <c r="DH80" s="1">
        <f t="shared" si="40"/>
        <v>100</v>
      </c>
      <c r="DI80" s="1">
        <f t="shared" si="117"/>
        <v>0</v>
      </c>
      <c r="DJ80" s="1">
        <f t="shared" si="216"/>
        <v>2.1134894317756636</v>
      </c>
      <c r="DK80" s="4">
        <f t="shared" si="118"/>
        <v>0.25111124868620216</v>
      </c>
      <c r="DL80" s="1">
        <f t="shared" si="259"/>
        <v>1.2625801207690073E-3</v>
      </c>
      <c r="DM80" s="4">
        <f t="shared" si="174"/>
        <v>-0.2759954886312822</v>
      </c>
      <c r="DN80" s="1">
        <f t="shared" si="175"/>
        <v>0.25111124868620216</v>
      </c>
      <c r="DO80" s="1">
        <f t="shared" si="42"/>
        <v>1.4620677798505102E-5</v>
      </c>
      <c r="DP80" s="1">
        <f t="shared" si="260"/>
        <v>1000.010234474459</v>
      </c>
      <c r="DQ80" s="1">
        <f t="shared" si="261"/>
        <v>257.89627462570331</v>
      </c>
      <c r="DR80" s="1">
        <f t="shared" si="262"/>
        <v>251.11124868620215</v>
      </c>
      <c r="DS80" s="1">
        <f t="shared" si="263"/>
        <v>250</v>
      </c>
      <c r="DT80" s="1">
        <f t="shared" si="124"/>
        <v>1.9494237064673476E-6</v>
      </c>
      <c r="DU80" s="4">
        <f t="shared" si="176"/>
        <v>6.7791555127036382E-5</v>
      </c>
      <c r="DV80" s="1">
        <f t="shared" si="177"/>
        <v>-3.5873778944992391E-3</v>
      </c>
      <c r="DW80" s="4">
        <f t="shared" si="125"/>
        <v>0</v>
      </c>
      <c r="DX80" s="4">
        <f t="shared" si="43"/>
        <v>10</v>
      </c>
      <c r="DY80" s="4">
        <f t="shared" si="126"/>
        <v>2.3512491591776805E-5</v>
      </c>
      <c r="DZ80" s="4">
        <f t="shared" si="44"/>
        <v>8.8918137932717024E-6</v>
      </c>
      <c r="EA80" s="4">
        <f t="shared" si="217"/>
        <v>-97.038833432023551</v>
      </c>
      <c r="EB80" s="4">
        <f t="shared" si="218"/>
        <v>-100</v>
      </c>
      <c r="EC80" s="4">
        <f t="shared" si="219"/>
        <v>-100</v>
      </c>
      <c r="ED80" s="1">
        <f t="shared" si="48"/>
        <v>100</v>
      </c>
      <c r="EE80" s="1">
        <f t="shared" si="127"/>
        <v>0</v>
      </c>
      <c r="EF80" s="1">
        <f t="shared" si="220"/>
        <v>2.1134564034495962</v>
      </c>
      <c r="EG80" s="4">
        <f t="shared" si="128"/>
        <v>0.25213513807207377</v>
      </c>
      <c r="EH80" s="1">
        <f t="shared" si="264"/>
        <v>2.03043968840905E-3</v>
      </c>
      <c r="EI80" s="4">
        <f t="shared" si="178"/>
        <v>-0.27916662693565625</v>
      </c>
      <c r="EJ80" s="1">
        <f t="shared" si="179"/>
        <v>0.25213513807207377</v>
      </c>
      <c r="EK80" s="1">
        <f t="shared" si="50"/>
        <v>2.3512491591776805E-5</v>
      </c>
      <c r="EL80" s="1">
        <f t="shared" si="265"/>
        <v>1000.0164587441143</v>
      </c>
      <c r="EM80" s="1">
        <f t="shared" si="266"/>
        <v>258.94782950278119</v>
      </c>
      <c r="EN80" s="1">
        <f t="shared" si="267"/>
        <v>252.13513807207377</v>
      </c>
      <c r="EO80" s="1">
        <f t="shared" si="268"/>
        <v>250</v>
      </c>
      <c r="EP80" s="1">
        <f t="shared" si="134"/>
        <v>3.1349988789035737E-6</v>
      </c>
      <c r="EQ80" s="4">
        <f t="shared" si="180"/>
        <v>1.7555047652923909E-4</v>
      </c>
      <c r="ER80" s="1">
        <f t="shared" si="181"/>
        <v>-5.7025724214149623E-3</v>
      </c>
      <c r="ES80" s="4">
        <f t="shared" si="135"/>
        <v>0</v>
      </c>
      <c r="ET80" s="4">
        <f t="shared" si="51"/>
        <v>10</v>
      </c>
      <c r="EU80" s="4">
        <f t="shared" si="136"/>
        <v>4.8933217907176977E-5</v>
      </c>
      <c r="EV80" s="4">
        <f t="shared" si="221"/>
        <v>2.5420726315400172E-5</v>
      </c>
      <c r="EW80" s="4">
        <f t="shared" si="222"/>
        <v>-95.984609665634167</v>
      </c>
      <c r="EX80" s="4">
        <f t="shared" si="223"/>
        <v>-100</v>
      </c>
      <c r="EY80" s="4">
        <f t="shared" si="224"/>
        <v>-100</v>
      </c>
      <c r="EZ80" s="1">
        <f t="shared" si="56"/>
        <v>100</v>
      </c>
      <c r="FA80" s="1">
        <f t="shared" si="137"/>
        <v>0</v>
      </c>
      <c r="FB80" s="1">
        <f t="shared" si="225"/>
        <v>2.1133912426844264</v>
      </c>
      <c r="FC80" s="4">
        <f t="shared" si="138"/>
        <v>0.25353362156344872</v>
      </c>
      <c r="FD80" s="1">
        <f t="shared" si="269"/>
        <v>4.22566648593929E-3</v>
      </c>
      <c r="FE80" s="4">
        <f t="shared" si="182"/>
        <v>-0.25825377825046486</v>
      </c>
      <c r="FF80" s="1">
        <f t="shared" si="183"/>
        <v>0.25353362156344872</v>
      </c>
      <c r="FG80" s="1">
        <f t="shared" si="58"/>
        <v>4.8933217907176977E-5</v>
      </c>
      <c r="FH80" s="1">
        <f t="shared" si="270"/>
        <v>1000.034253252535</v>
      </c>
      <c r="FI80" s="1">
        <f t="shared" si="271"/>
        <v>260.38410001809308</v>
      </c>
      <c r="FJ80" s="1">
        <f t="shared" si="272"/>
        <v>253.53362156344872</v>
      </c>
      <c r="FK80" s="1">
        <f t="shared" si="273"/>
        <v>250</v>
      </c>
      <c r="FL80" s="1">
        <f t="shared" si="144"/>
        <v>6.5244290542902641E-6</v>
      </c>
      <c r="FM80" s="4">
        <f t="shared" si="184"/>
        <v>4.9817505967901282E-4</v>
      </c>
      <c r="FN80" s="1">
        <f t="shared" si="185"/>
        <v>-1.173512941711523E-2</v>
      </c>
      <c r="FO80" s="4">
        <f t="shared" si="145"/>
        <v>0</v>
      </c>
      <c r="FP80" s="4">
        <f t="shared" si="59"/>
        <v>10</v>
      </c>
      <c r="FQ80" s="4">
        <f t="shared" si="146"/>
        <v>6.6212934097267711E-5</v>
      </c>
      <c r="FR80" s="4">
        <f t="shared" si="226"/>
        <v>1.7279716190090735E-5</v>
      </c>
      <c r="FS80" s="4">
        <f t="shared" si="227"/>
        <v>-94.311744312222174</v>
      </c>
      <c r="FT80" s="4">
        <f t="shared" si="228"/>
        <v>-100</v>
      </c>
      <c r="FU80" s="4">
        <f t="shared" si="229"/>
        <v>-100</v>
      </c>
      <c r="FV80" s="1">
        <f t="shared" si="147"/>
        <v>100</v>
      </c>
      <c r="FW80" s="1">
        <f t="shared" si="148"/>
        <v>0</v>
      </c>
      <c r="FX80" s="1">
        <f t="shared" si="230"/>
        <v>2.1131907168584414</v>
      </c>
      <c r="FY80" s="4">
        <f t="shared" si="149"/>
        <v>0.2560046670930749</v>
      </c>
      <c r="FZ80" s="1">
        <f t="shared" si="274"/>
        <v>5.7178699565861597E-3</v>
      </c>
      <c r="GA80" s="4">
        <f t="shared" si="186"/>
        <v>-0.2589213657961712</v>
      </c>
      <c r="GB80" s="1">
        <f t="shared" si="187"/>
        <v>0.2560046670930749</v>
      </c>
      <c r="GC80" s="1">
        <f t="shared" si="65"/>
        <v>6.6212934097267711E-5</v>
      </c>
      <c r="GD80" s="1">
        <f t="shared" si="275"/>
        <v>1000.046349053868</v>
      </c>
      <c r="GE80" s="1">
        <f t="shared" si="276"/>
        <v>262.92191319792977</v>
      </c>
      <c r="GF80" s="1">
        <f t="shared" si="277"/>
        <v>256.00466709307489</v>
      </c>
      <c r="GG80" s="1">
        <f t="shared" si="278"/>
        <v>250</v>
      </c>
      <c r="GH80" s="1">
        <f t="shared" si="155"/>
        <v>8.8283912129690302E-6</v>
      </c>
      <c r="GI80" s="4">
        <f t="shared" si="188"/>
        <v>9.6425068138982438E-4</v>
      </c>
      <c r="GJ80" s="1">
        <f t="shared" si="189"/>
        <v>-1.5588982842927103E-2</v>
      </c>
      <c r="GK80" s="4">
        <f t="shared" si="190"/>
        <v>0</v>
      </c>
      <c r="GL80" s="4">
        <f t="shared" si="66"/>
        <v>10</v>
      </c>
      <c r="GM80" s="4">
        <f t="shared" si="191"/>
        <v>1.016028222441833E-4</v>
      </c>
      <c r="GN80" s="4">
        <f t="shared" si="231"/>
        <v>3.5389888146915586E-5</v>
      </c>
      <c r="GO80" s="4">
        <v>195</v>
      </c>
      <c r="GP80" s="4"/>
      <c r="GQ80" s="4"/>
      <c r="GR80" s="4"/>
      <c r="GS80" s="4"/>
      <c r="GT80" s="4"/>
      <c r="GU80" s="4"/>
      <c r="GV80" s="4"/>
      <c r="GW80" s="4"/>
    </row>
    <row r="81" spans="1:205">
      <c r="A81" s="1">
        <v>63</v>
      </c>
      <c r="B81" s="1">
        <f t="shared" si="192"/>
        <v>100</v>
      </c>
      <c r="C81" s="1">
        <v>0</v>
      </c>
      <c r="D81" s="1">
        <f t="shared" si="193"/>
        <v>-100</v>
      </c>
      <c r="E81" s="1">
        <f t="shared" si="156"/>
        <v>190</v>
      </c>
      <c r="F81" s="1">
        <f t="shared" si="232"/>
        <v>2.1259999999999986</v>
      </c>
      <c r="G81" s="10">
        <f t="shared" si="233"/>
        <v>-100</v>
      </c>
      <c r="H81" s="25">
        <f t="shared" si="70"/>
        <v>-100</v>
      </c>
      <c r="I81" s="25">
        <f t="shared" si="71"/>
        <v>100</v>
      </c>
      <c r="J81" s="1">
        <f t="shared" si="194"/>
        <v>0</v>
      </c>
      <c r="K81" s="1">
        <f t="shared" si="195"/>
        <v>2.0935759999999988</v>
      </c>
      <c r="L81" s="1">
        <f t="shared" si="234"/>
        <v>0.25000000000000355</v>
      </c>
      <c r="M81" s="1">
        <f t="shared" si="157"/>
        <v>0.25000000000000355</v>
      </c>
      <c r="N81" s="1">
        <v>0</v>
      </c>
      <c r="O81" s="1">
        <f t="shared" si="235"/>
        <v>0.25000000000000355</v>
      </c>
      <c r="P81" s="1">
        <f t="shared" si="236"/>
        <v>256.75500000000363</v>
      </c>
      <c r="Q81" s="1">
        <f t="shared" si="237"/>
        <v>250.00000000000355</v>
      </c>
      <c r="R81" s="1">
        <f t="shared" si="238"/>
        <v>250</v>
      </c>
      <c r="S81" s="4">
        <f t="shared" si="196"/>
        <v>0</v>
      </c>
      <c r="U81" s="4">
        <f t="shared" si="197"/>
        <v>-99.413669803791095</v>
      </c>
      <c r="V81" s="4">
        <f t="shared" si="198"/>
        <v>-100</v>
      </c>
      <c r="W81" s="4">
        <f t="shared" si="199"/>
        <v>-100</v>
      </c>
      <c r="X81" s="1">
        <f t="shared" si="8"/>
        <v>100</v>
      </c>
      <c r="Y81" s="1">
        <f t="shared" si="77"/>
        <v>0</v>
      </c>
      <c r="Z81" s="1">
        <f t="shared" si="200"/>
        <v>2.1259996617057384</v>
      </c>
      <c r="AA81" s="4">
        <f t="shared" si="78"/>
        <v>0.25016413322775932</v>
      </c>
      <c r="AB81" s="1">
        <f t="shared" si="239"/>
        <v>0</v>
      </c>
      <c r="AC81" s="4">
        <f t="shared" si="158"/>
        <v>-0.35355819774007519</v>
      </c>
      <c r="AD81" s="1">
        <f t="shared" si="159"/>
        <v>0.25016413322775932</v>
      </c>
      <c r="AE81" s="1">
        <f t="shared" si="10"/>
        <v>0</v>
      </c>
      <c r="AF81" s="1">
        <f t="shared" si="240"/>
        <v>1000</v>
      </c>
      <c r="AG81" s="1">
        <f t="shared" si="241"/>
        <v>256.92356810757337</v>
      </c>
      <c r="AH81" s="1">
        <f t="shared" si="242"/>
        <v>250.16413322775932</v>
      </c>
      <c r="AI81" s="1">
        <f t="shared" si="243"/>
        <v>250</v>
      </c>
      <c r="AJ81" s="1">
        <f t="shared" si="84"/>
        <v>0</v>
      </c>
      <c r="AK81" s="4">
        <f t="shared" si="160"/>
        <v>0</v>
      </c>
      <c r="AL81" s="1">
        <f t="shared" si="161"/>
        <v>0</v>
      </c>
      <c r="AM81" s="4">
        <f t="shared" si="85"/>
        <v>0</v>
      </c>
      <c r="AN81" s="4">
        <f t="shared" si="11"/>
        <v>10</v>
      </c>
      <c r="AO81" s="4">
        <f t="shared" si="86"/>
        <v>1.7157665765604627E-6</v>
      </c>
      <c r="AP81" s="4">
        <f t="shared" si="12"/>
        <v>1.7157665765604627E-6</v>
      </c>
      <c r="AQ81" s="4">
        <f t="shared" si="201"/>
        <v>-100</v>
      </c>
      <c r="AR81" s="4">
        <f t="shared" si="202"/>
        <v>-100</v>
      </c>
      <c r="AS81" s="4">
        <f t="shared" si="203"/>
        <v>-100</v>
      </c>
      <c r="AT81" s="1">
        <f t="shared" si="16"/>
        <v>100</v>
      </c>
      <c r="AU81" s="1">
        <f t="shared" si="87"/>
        <v>0</v>
      </c>
      <c r="AV81" s="1">
        <f t="shared" si="204"/>
        <v>2.1259999999999986</v>
      </c>
      <c r="AW81" s="4">
        <f t="shared" si="88"/>
        <v>0.25005402207884941</v>
      </c>
      <c r="AX81" s="1">
        <f t="shared" si="244"/>
        <v>1.4816637103285516E-4</v>
      </c>
      <c r="AY81" s="4">
        <f t="shared" si="162"/>
        <v>-0.35228913201284817</v>
      </c>
      <c r="AZ81" s="1">
        <f t="shared" si="163"/>
        <v>0.25005402207884941</v>
      </c>
      <c r="BA81" s="1">
        <f t="shared" si="18"/>
        <v>1.7157665765604627E-6</v>
      </c>
      <c r="BB81" s="1">
        <f t="shared" si="245"/>
        <v>1000.0012010366036</v>
      </c>
      <c r="BC81" s="1">
        <f t="shared" si="246"/>
        <v>256.81048175541991</v>
      </c>
      <c r="BD81" s="1">
        <f t="shared" si="247"/>
        <v>250.05402207884941</v>
      </c>
      <c r="BE81" s="1">
        <f t="shared" si="248"/>
        <v>250</v>
      </c>
      <c r="BF81" s="1">
        <f t="shared" si="94"/>
        <v>2.2876887687472839E-7</v>
      </c>
      <c r="BG81" s="4">
        <f t="shared" si="164"/>
        <v>0</v>
      </c>
      <c r="BH81" s="1">
        <f t="shared" si="165"/>
        <v>-4.2894164414011566E-4</v>
      </c>
      <c r="BI81" s="4">
        <f t="shared" si="95"/>
        <v>0</v>
      </c>
      <c r="BJ81" s="4">
        <f t="shared" si="19"/>
        <v>10</v>
      </c>
      <c r="BK81" s="4">
        <f t="shared" si="96"/>
        <v>2.6207348287228845E-6</v>
      </c>
      <c r="BL81" s="4">
        <f t="shared" si="20"/>
        <v>9.0496825216242179E-7</v>
      </c>
      <c r="BM81" s="4">
        <f t="shared" si="205"/>
        <v>-100</v>
      </c>
      <c r="BN81" s="4">
        <f t="shared" si="206"/>
        <v>-100</v>
      </c>
      <c r="BO81" s="4">
        <f t="shared" si="207"/>
        <v>-100</v>
      </c>
      <c r="BP81" s="1">
        <f t="shared" si="24"/>
        <v>100</v>
      </c>
      <c r="BQ81" s="1">
        <f t="shared" si="97"/>
        <v>0</v>
      </c>
      <c r="BR81" s="1">
        <f t="shared" si="208"/>
        <v>2.1259999999999986</v>
      </c>
      <c r="BS81" s="4">
        <f t="shared" si="98"/>
        <v>0.25000518813378392</v>
      </c>
      <c r="BT81" s="1">
        <f t="shared" si="249"/>
        <v>2.263156156064667E-4</v>
      </c>
      <c r="BU81" s="4">
        <f t="shared" si="166"/>
        <v>-0.29202671400462837</v>
      </c>
      <c r="BV81" s="1">
        <f t="shared" si="167"/>
        <v>0.25000518813378392</v>
      </c>
      <c r="BW81" s="1">
        <f t="shared" si="26"/>
        <v>2.6207348287228845E-6</v>
      </c>
      <c r="BX81" s="1">
        <f t="shared" si="250"/>
        <v>1000.0018345143802</v>
      </c>
      <c r="BY81" s="1">
        <f t="shared" si="251"/>
        <v>256.76032831715878</v>
      </c>
      <c r="BZ81" s="1">
        <f t="shared" si="252"/>
        <v>250.00518813378392</v>
      </c>
      <c r="CA81" s="1">
        <f t="shared" si="253"/>
        <v>250</v>
      </c>
      <c r="CB81" s="1">
        <f t="shared" si="104"/>
        <v>3.4943131049638461E-7</v>
      </c>
      <c r="CC81" s="4">
        <f t="shared" si="168"/>
        <v>0</v>
      </c>
      <c r="CD81" s="1">
        <f t="shared" si="169"/>
        <v>-6.5518370718072115E-4</v>
      </c>
      <c r="CE81" s="4">
        <f t="shared" si="105"/>
        <v>0</v>
      </c>
      <c r="CF81" s="4">
        <f t="shared" si="27"/>
        <v>10</v>
      </c>
      <c r="CG81" s="4">
        <f t="shared" si="106"/>
        <v>4.7021852507924587E-6</v>
      </c>
      <c r="CH81" s="4">
        <f t="shared" si="28"/>
        <v>2.0814504220695743E-6</v>
      </c>
      <c r="CI81" s="4">
        <f t="shared" si="209"/>
        <v>-100</v>
      </c>
      <c r="CJ81" s="4">
        <f t="shared" si="210"/>
        <v>-100</v>
      </c>
      <c r="CK81" s="4">
        <f t="shared" si="211"/>
        <v>-100</v>
      </c>
      <c r="CL81" s="1">
        <f t="shared" si="32"/>
        <v>100</v>
      </c>
      <c r="CM81" s="1">
        <f t="shared" si="107"/>
        <v>0</v>
      </c>
      <c r="CN81" s="1">
        <f t="shared" si="212"/>
        <v>2.1259999999999986</v>
      </c>
      <c r="CO81" s="4">
        <f t="shared" si="108"/>
        <v>0.25000000000000355</v>
      </c>
      <c r="CP81" s="1">
        <f t="shared" si="254"/>
        <v>4.0606090248639543E-4</v>
      </c>
      <c r="CQ81" s="4">
        <f t="shared" si="170"/>
        <v>-0.30995790282738139</v>
      </c>
      <c r="CR81" s="1">
        <f t="shared" si="171"/>
        <v>0.25000000000000355</v>
      </c>
      <c r="CS81" s="1">
        <f t="shared" si="34"/>
        <v>4.7021852507924587E-6</v>
      </c>
      <c r="CT81" s="1">
        <f t="shared" si="255"/>
        <v>1000.0032915296755</v>
      </c>
      <c r="CU81" s="1">
        <f t="shared" si="256"/>
        <v>256.75500000000363</v>
      </c>
      <c r="CV81" s="1">
        <f t="shared" si="257"/>
        <v>250.00000000000355</v>
      </c>
      <c r="CW81" s="1">
        <f t="shared" si="258"/>
        <v>250</v>
      </c>
      <c r="CX81" s="1">
        <f t="shared" si="114"/>
        <v>6.2695803343899463E-7</v>
      </c>
      <c r="CY81" s="4">
        <f t="shared" si="172"/>
        <v>0</v>
      </c>
      <c r="CZ81" s="1">
        <f t="shared" si="173"/>
        <v>-1.1755463126981148E-3</v>
      </c>
      <c r="DA81" s="4">
        <f t="shared" si="115"/>
        <v>0</v>
      </c>
      <c r="DB81" s="4">
        <f t="shared" si="35"/>
        <v>10</v>
      </c>
      <c r="DC81" s="4">
        <f t="shared" si="116"/>
        <v>8.7724066791030605E-6</v>
      </c>
      <c r="DD81" s="4">
        <f t="shared" si="36"/>
        <v>4.0702214283106017E-6</v>
      </c>
      <c r="DE81" s="4">
        <f t="shared" si="213"/>
        <v>-99.70943796921091</v>
      </c>
      <c r="DF81" s="4">
        <f t="shared" si="214"/>
        <v>-100</v>
      </c>
      <c r="DG81" s="4">
        <f t="shared" si="215"/>
        <v>-100</v>
      </c>
      <c r="DH81" s="1">
        <f t="shared" si="40"/>
        <v>100</v>
      </c>
      <c r="DI81" s="1">
        <f t="shared" si="117"/>
        <v>0</v>
      </c>
      <c r="DJ81" s="1">
        <f t="shared" si="216"/>
        <v>2.1259999588227347</v>
      </c>
      <c r="DK81" s="4">
        <f t="shared" si="118"/>
        <v>0.25021054094142237</v>
      </c>
      <c r="DL81" s="1">
        <f t="shared" si="259"/>
        <v>7.5754807246140431E-4</v>
      </c>
      <c r="DM81" s="4">
        <f t="shared" si="174"/>
        <v>-0.2759954886312822</v>
      </c>
      <c r="DN81" s="1">
        <f t="shared" si="175"/>
        <v>0.25021054094142237</v>
      </c>
      <c r="DO81" s="1">
        <f t="shared" si="42"/>
        <v>8.7724066791030605E-6</v>
      </c>
      <c r="DP81" s="1">
        <f t="shared" si="260"/>
        <v>1000.0061406846754</v>
      </c>
      <c r="DQ81" s="1">
        <f t="shared" si="261"/>
        <v>256.97122975765961</v>
      </c>
      <c r="DR81" s="1">
        <f t="shared" si="262"/>
        <v>250.21054094142238</v>
      </c>
      <c r="DS81" s="1">
        <f t="shared" si="263"/>
        <v>250</v>
      </c>
      <c r="DT81" s="1">
        <f t="shared" si="124"/>
        <v>1.1696542238804084E-6</v>
      </c>
      <c r="DU81" s="4">
        <f t="shared" si="176"/>
        <v>6.377726449974622E-6</v>
      </c>
      <c r="DV81" s="1">
        <f t="shared" si="177"/>
        <v>-2.1867239433257905E-3</v>
      </c>
      <c r="DW81" s="4">
        <f t="shared" si="125"/>
        <v>0</v>
      </c>
      <c r="DX81" s="4">
        <f t="shared" si="43"/>
        <v>10</v>
      </c>
      <c r="DY81" s="4">
        <f t="shared" si="126"/>
        <v>1.4107494955066083E-5</v>
      </c>
      <c r="DZ81" s="4">
        <f t="shared" si="44"/>
        <v>5.3350882759630221E-6</v>
      </c>
      <c r="EA81" s="4">
        <f t="shared" si="217"/>
        <v>-98.551087916567155</v>
      </c>
      <c r="EB81" s="4">
        <f t="shared" si="218"/>
        <v>-100</v>
      </c>
      <c r="EC81" s="4">
        <f t="shared" si="219"/>
        <v>-100</v>
      </c>
      <c r="ED81" s="1">
        <f t="shared" si="48"/>
        <v>100</v>
      </c>
      <c r="EE81" s="1">
        <f t="shared" si="127"/>
        <v>0</v>
      </c>
      <c r="EF81" s="1">
        <f t="shared" si="220"/>
        <v>2.1259948936401027</v>
      </c>
      <c r="EG81" s="4">
        <f t="shared" si="128"/>
        <v>0.25076980381013136</v>
      </c>
      <c r="EH81" s="1">
        <f t="shared" si="264"/>
        <v>1.2182638130454303E-3</v>
      </c>
      <c r="EI81" s="4">
        <f t="shared" si="178"/>
        <v>-0.27916662693565625</v>
      </c>
      <c r="EJ81" s="1">
        <f t="shared" si="179"/>
        <v>0.25076980381013136</v>
      </c>
      <c r="EK81" s="1">
        <f t="shared" si="50"/>
        <v>1.4107494955066083E-5</v>
      </c>
      <c r="EL81" s="1">
        <f t="shared" si="265"/>
        <v>1000.0098752464686</v>
      </c>
      <c r="EM81" s="1">
        <f t="shared" si="266"/>
        <v>257.54560390908114</v>
      </c>
      <c r="EN81" s="1">
        <f t="shared" si="267"/>
        <v>250.76980381013135</v>
      </c>
      <c r="EO81" s="1">
        <f t="shared" si="268"/>
        <v>250</v>
      </c>
      <c r="EP81" s="1">
        <f t="shared" si="134"/>
        <v>1.8809993273421444E-6</v>
      </c>
      <c r="EQ81" s="4">
        <f t="shared" si="180"/>
        <v>5.1259157861284278E-5</v>
      </c>
      <c r="ER81" s="1">
        <f t="shared" si="181"/>
        <v>-3.4756145809052364E-3</v>
      </c>
      <c r="ES81" s="4">
        <f t="shared" si="135"/>
        <v>0</v>
      </c>
      <c r="ET81" s="4">
        <f t="shared" si="51"/>
        <v>10</v>
      </c>
      <c r="EU81" s="4">
        <f t="shared" si="136"/>
        <v>2.9359930744306186E-5</v>
      </c>
      <c r="EV81" s="4">
        <f t="shared" si="221"/>
        <v>1.5252435789240103E-5</v>
      </c>
      <c r="EW81" s="4">
        <f t="shared" si="222"/>
        <v>-97.506824146209738</v>
      </c>
      <c r="EX81" s="4">
        <f t="shared" si="223"/>
        <v>-100</v>
      </c>
      <c r="EY81" s="4">
        <f t="shared" si="224"/>
        <v>-100</v>
      </c>
      <c r="EZ81" s="1">
        <f t="shared" si="56"/>
        <v>100</v>
      </c>
      <c r="FA81" s="1">
        <f t="shared" si="137"/>
        <v>0</v>
      </c>
      <c r="FB81" s="1">
        <f t="shared" si="225"/>
        <v>2.1259739761813568</v>
      </c>
      <c r="FC81" s="4">
        <f t="shared" si="138"/>
        <v>0.25165466993860797</v>
      </c>
      <c r="FD81" s="1">
        <f t="shared" si="269"/>
        <v>2.5353998915635736E-3</v>
      </c>
      <c r="FE81" s="4">
        <f t="shared" si="182"/>
        <v>-0.25825377825046486</v>
      </c>
      <c r="FF81" s="1">
        <f t="shared" si="183"/>
        <v>0.25165466993860797</v>
      </c>
      <c r="FG81" s="1">
        <f t="shared" si="58"/>
        <v>2.9359930744306186E-5</v>
      </c>
      <c r="FH81" s="1">
        <f t="shared" si="270"/>
        <v>1000.020551951521</v>
      </c>
      <c r="FI81" s="1">
        <f t="shared" si="271"/>
        <v>258.45437912034913</v>
      </c>
      <c r="FJ81" s="1">
        <f t="shared" si="272"/>
        <v>251.65466993860798</v>
      </c>
      <c r="FK81" s="1">
        <f t="shared" si="273"/>
        <v>250</v>
      </c>
      <c r="FL81" s="1">
        <f t="shared" si="144"/>
        <v>3.9146574325741585E-6</v>
      </c>
      <c r="FM81" s="4">
        <f t="shared" si="184"/>
        <v>1.8421367150622554E-4</v>
      </c>
      <c r="FN81" s="1">
        <f t="shared" si="185"/>
        <v>-7.1557690145703208E-3</v>
      </c>
      <c r="FO81" s="4">
        <f t="shared" si="145"/>
        <v>0</v>
      </c>
      <c r="FP81" s="4">
        <f t="shared" si="59"/>
        <v>10</v>
      </c>
      <c r="FQ81" s="4">
        <f t="shared" si="146"/>
        <v>3.9727760458360624E-5</v>
      </c>
      <c r="FR81" s="4">
        <f t="shared" si="226"/>
        <v>1.0367829714054438E-5</v>
      </c>
      <c r="FS81" s="4">
        <f t="shared" si="227"/>
        <v>-95.753110825182944</v>
      </c>
      <c r="FT81" s="4">
        <f t="shared" si="228"/>
        <v>-100</v>
      </c>
      <c r="FU81" s="4">
        <f t="shared" si="229"/>
        <v>-100</v>
      </c>
      <c r="FV81" s="1">
        <f t="shared" si="147"/>
        <v>100</v>
      </c>
      <c r="FW81" s="1">
        <f t="shared" si="148"/>
        <v>0</v>
      </c>
      <c r="FX81" s="1">
        <f t="shared" si="230"/>
        <v>2.1258713495358221</v>
      </c>
      <c r="FY81" s="4">
        <f t="shared" si="149"/>
        <v>0.25361265354761464</v>
      </c>
      <c r="FZ81" s="1">
        <f t="shared" si="274"/>
        <v>3.4307219739516948E-3</v>
      </c>
      <c r="GA81" s="4">
        <f t="shared" si="186"/>
        <v>-0.2589213657961712</v>
      </c>
      <c r="GB81" s="1">
        <f t="shared" si="187"/>
        <v>0.25361265354761464</v>
      </c>
      <c r="GC81" s="1">
        <f t="shared" si="65"/>
        <v>3.9727760458360624E-5</v>
      </c>
      <c r="GD81" s="1">
        <f t="shared" si="275"/>
        <v>1000.027809432321</v>
      </c>
      <c r="GE81" s="1">
        <f t="shared" si="276"/>
        <v>260.46526744647116</v>
      </c>
      <c r="GF81" s="1">
        <f t="shared" si="277"/>
        <v>253.61265354761463</v>
      </c>
      <c r="GG81" s="1">
        <f t="shared" si="278"/>
        <v>250</v>
      </c>
      <c r="GH81" s="1">
        <f t="shared" si="155"/>
        <v>5.2970347277814173E-6</v>
      </c>
      <c r="GI81" s="4">
        <f t="shared" si="188"/>
        <v>4.2790563629673526E-4</v>
      </c>
      <c r="GJ81" s="1">
        <f t="shared" si="189"/>
        <v>-9.5040344782934202E-3</v>
      </c>
      <c r="GK81" s="4">
        <f t="shared" si="190"/>
        <v>0</v>
      </c>
      <c r="GL81" s="4">
        <f t="shared" si="66"/>
        <v>10</v>
      </c>
      <c r="GM81" s="4">
        <f t="shared" si="191"/>
        <v>6.0961693346509974E-5</v>
      </c>
      <c r="GN81" s="4">
        <f t="shared" si="231"/>
        <v>2.1233932888149351E-5</v>
      </c>
      <c r="GO81" s="4">
        <v>190</v>
      </c>
      <c r="GP81" s="4"/>
      <c r="GQ81" s="4"/>
      <c r="GR81" s="4"/>
      <c r="GS81" s="4"/>
      <c r="GT81" s="4"/>
      <c r="GU81" s="4"/>
      <c r="GV81" s="4"/>
      <c r="GW81" s="4"/>
    </row>
    <row r="82" spans="1:205">
      <c r="A82" s="1">
        <v>64</v>
      </c>
      <c r="B82" s="1">
        <f t="shared" si="192"/>
        <v>100</v>
      </c>
      <c r="C82" s="1">
        <v>0</v>
      </c>
      <c r="D82" s="1">
        <f t="shared" si="193"/>
        <v>-100</v>
      </c>
      <c r="E82" s="1">
        <f t="shared" si="156"/>
        <v>185</v>
      </c>
      <c r="F82" s="1">
        <f t="shared" si="232"/>
        <v>2.1384999999999987</v>
      </c>
      <c r="G82" s="10">
        <f t="shared" si="233"/>
        <v>-100</v>
      </c>
      <c r="H82" s="25">
        <f t="shared" si="70"/>
        <v>-100</v>
      </c>
      <c r="I82" s="25">
        <f t="shared" si="71"/>
        <v>100</v>
      </c>
      <c r="J82" s="1">
        <f t="shared" si="194"/>
        <v>0</v>
      </c>
      <c r="K82" s="1">
        <f t="shared" si="195"/>
        <v>2.1060759999999989</v>
      </c>
      <c r="L82" s="1">
        <f t="shared" si="234"/>
        <v>0.25000000000000355</v>
      </c>
      <c r="M82" s="1">
        <f t="shared" si="157"/>
        <v>0.25000000000000355</v>
      </c>
      <c r="N82" s="1">
        <v>0</v>
      </c>
      <c r="O82" s="1">
        <f t="shared" si="235"/>
        <v>0.25000000000000355</v>
      </c>
      <c r="P82" s="1">
        <f t="shared" si="236"/>
        <v>256.75500000000363</v>
      </c>
      <c r="Q82" s="1">
        <f t="shared" si="237"/>
        <v>250.00000000000355</v>
      </c>
      <c r="R82" s="1">
        <f t="shared" si="238"/>
        <v>250</v>
      </c>
      <c r="S82" s="4">
        <f t="shared" si="196"/>
        <v>0</v>
      </c>
      <c r="U82" s="4">
        <f t="shared" si="197"/>
        <v>-100</v>
      </c>
      <c r="V82" s="4">
        <f t="shared" si="198"/>
        <v>-100</v>
      </c>
      <c r="W82" s="4">
        <f t="shared" si="199"/>
        <v>-100</v>
      </c>
      <c r="X82" s="1">
        <f t="shared" si="8"/>
        <v>100</v>
      </c>
      <c r="Y82" s="1">
        <f t="shared" si="77"/>
        <v>0</v>
      </c>
      <c r="Z82" s="1">
        <f t="shared" si="200"/>
        <v>2.1384999999999987</v>
      </c>
      <c r="AA82" s="4">
        <f t="shared" si="78"/>
        <v>0.25000676588520676</v>
      </c>
      <c r="AB82" s="1">
        <f t="shared" si="239"/>
        <v>0</v>
      </c>
      <c r="AC82" s="4">
        <f t="shared" si="158"/>
        <v>-0.35355819774007519</v>
      </c>
      <c r="AD82" s="1">
        <f t="shared" si="159"/>
        <v>0.25000676588520676</v>
      </c>
      <c r="AE82" s="1">
        <f t="shared" si="10"/>
        <v>0</v>
      </c>
      <c r="AF82" s="1">
        <f t="shared" si="240"/>
        <v>1000</v>
      </c>
      <c r="AG82" s="1">
        <f t="shared" si="241"/>
        <v>256.76194869942503</v>
      </c>
      <c r="AH82" s="1">
        <f t="shared" si="242"/>
        <v>250.00676588520676</v>
      </c>
      <c r="AI82" s="1">
        <f t="shared" si="243"/>
        <v>250</v>
      </c>
      <c r="AJ82" s="1">
        <f t="shared" si="84"/>
        <v>0</v>
      </c>
      <c r="AK82" s="4">
        <f t="shared" si="160"/>
        <v>0</v>
      </c>
      <c r="AL82" s="1">
        <f t="shared" si="161"/>
        <v>0</v>
      </c>
      <c r="AM82" s="4">
        <f t="shared" si="85"/>
        <v>0</v>
      </c>
      <c r="AN82" s="4">
        <f t="shared" si="11"/>
        <v>10</v>
      </c>
      <c r="AO82" s="4">
        <f t="shared" si="86"/>
        <v>1.0294599459362775E-6</v>
      </c>
      <c r="AP82" s="4">
        <f t="shared" si="12"/>
        <v>1.0294599459362775E-6</v>
      </c>
      <c r="AQ82" s="4">
        <f t="shared" si="201"/>
        <v>-100</v>
      </c>
      <c r="AR82" s="4">
        <f t="shared" si="202"/>
        <v>-100</v>
      </c>
      <c r="AS82" s="4">
        <f t="shared" si="203"/>
        <v>-100</v>
      </c>
      <c r="AT82" s="1">
        <f t="shared" si="16"/>
        <v>100</v>
      </c>
      <c r="AU82" s="1">
        <f t="shared" si="87"/>
        <v>0</v>
      </c>
      <c r="AV82" s="1">
        <f t="shared" si="204"/>
        <v>2.1384999999999987</v>
      </c>
      <c r="AW82" s="4">
        <f t="shared" si="88"/>
        <v>0.25000000000000355</v>
      </c>
      <c r="AX82" s="1">
        <f t="shared" si="244"/>
        <v>8.8899822619713088E-5</v>
      </c>
      <c r="AY82" s="4">
        <f t="shared" si="162"/>
        <v>-0.35228913201284817</v>
      </c>
      <c r="AZ82" s="1">
        <f t="shared" si="163"/>
        <v>0.25000000000000355</v>
      </c>
      <c r="BA82" s="1">
        <f t="shared" si="18"/>
        <v>1.0294599459362775E-6</v>
      </c>
      <c r="BB82" s="1">
        <f t="shared" si="245"/>
        <v>1000.000720621962</v>
      </c>
      <c r="BC82" s="1">
        <f t="shared" si="246"/>
        <v>256.75500000000363</v>
      </c>
      <c r="BD82" s="1">
        <f t="shared" si="247"/>
        <v>250.00000000000355</v>
      </c>
      <c r="BE82" s="1">
        <f t="shared" si="248"/>
        <v>250</v>
      </c>
      <c r="BF82" s="1">
        <f t="shared" si="94"/>
        <v>1.3726132612483703E-7</v>
      </c>
      <c r="BG82" s="4">
        <f t="shared" si="164"/>
        <v>0</v>
      </c>
      <c r="BH82" s="1">
        <f t="shared" si="165"/>
        <v>-2.573649864840694E-4</v>
      </c>
      <c r="BI82" s="4">
        <f t="shared" si="95"/>
        <v>0</v>
      </c>
      <c r="BJ82" s="4">
        <f t="shared" si="19"/>
        <v>10</v>
      </c>
      <c r="BK82" s="4">
        <f t="shared" si="96"/>
        <v>1.5724408972337307E-6</v>
      </c>
      <c r="BL82" s="4">
        <f t="shared" si="20"/>
        <v>5.4298095129745316E-7</v>
      </c>
      <c r="BM82" s="4">
        <f t="shared" si="205"/>
        <v>-100</v>
      </c>
      <c r="BN82" s="4">
        <f t="shared" si="206"/>
        <v>-100</v>
      </c>
      <c r="BO82" s="4">
        <f t="shared" si="207"/>
        <v>-100</v>
      </c>
      <c r="BP82" s="1">
        <f t="shared" si="24"/>
        <v>100</v>
      </c>
      <c r="BQ82" s="1">
        <f t="shared" si="97"/>
        <v>0</v>
      </c>
      <c r="BR82" s="1">
        <f t="shared" si="208"/>
        <v>2.1384999999999987</v>
      </c>
      <c r="BS82" s="4">
        <f t="shared" si="98"/>
        <v>0.25000000000000355</v>
      </c>
      <c r="BT82" s="1">
        <f t="shared" si="249"/>
        <v>1.3578936936388001E-4</v>
      </c>
      <c r="BU82" s="4">
        <f t="shared" si="166"/>
        <v>-0.29202671400462837</v>
      </c>
      <c r="BV82" s="1">
        <f t="shared" si="167"/>
        <v>0.25000000000000355</v>
      </c>
      <c r="BW82" s="1">
        <f t="shared" si="26"/>
        <v>1.5724408972337307E-6</v>
      </c>
      <c r="BX82" s="1">
        <f t="shared" si="250"/>
        <v>1000.001100708628</v>
      </c>
      <c r="BY82" s="1">
        <f t="shared" si="251"/>
        <v>256.75500000000363</v>
      </c>
      <c r="BZ82" s="1">
        <f t="shared" si="252"/>
        <v>250.00000000000355</v>
      </c>
      <c r="CA82" s="1">
        <f t="shared" si="253"/>
        <v>250</v>
      </c>
      <c r="CB82" s="1">
        <f t="shared" si="104"/>
        <v>2.0965878629783076E-7</v>
      </c>
      <c r="CC82" s="4">
        <f t="shared" si="168"/>
        <v>0</v>
      </c>
      <c r="CD82" s="1">
        <f t="shared" si="169"/>
        <v>-3.9311022430843268E-4</v>
      </c>
      <c r="CE82" s="4">
        <f t="shared" si="105"/>
        <v>0</v>
      </c>
      <c r="CF82" s="4">
        <f t="shared" si="27"/>
        <v>10</v>
      </c>
      <c r="CG82" s="4">
        <f t="shared" si="106"/>
        <v>2.8213111504754752E-6</v>
      </c>
      <c r="CH82" s="4">
        <f t="shared" si="28"/>
        <v>1.2488702532417445E-6</v>
      </c>
      <c r="CI82" s="4">
        <f t="shared" si="209"/>
        <v>-100</v>
      </c>
      <c r="CJ82" s="4">
        <f t="shared" si="210"/>
        <v>-100</v>
      </c>
      <c r="CK82" s="4">
        <f t="shared" si="211"/>
        <v>-100</v>
      </c>
      <c r="CL82" s="1">
        <f t="shared" si="32"/>
        <v>100</v>
      </c>
      <c r="CM82" s="1">
        <f t="shared" si="107"/>
        <v>0</v>
      </c>
      <c r="CN82" s="1">
        <f t="shared" si="212"/>
        <v>2.1384999999999987</v>
      </c>
      <c r="CO82" s="4">
        <f t="shared" si="108"/>
        <v>0.25000000000000355</v>
      </c>
      <c r="CP82" s="1">
        <f t="shared" si="254"/>
        <v>2.4363654149183725E-4</v>
      </c>
      <c r="CQ82" s="4">
        <f t="shared" si="170"/>
        <v>-0.30995790282738139</v>
      </c>
      <c r="CR82" s="1">
        <f t="shared" si="171"/>
        <v>0.25000000000000355</v>
      </c>
      <c r="CS82" s="1">
        <f t="shared" si="34"/>
        <v>2.8213111504754752E-6</v>
      </c>
      <c r="CT82" s="1">
        <f t="shared" si="255"/>
        <v>1000.0019749178053</v>
      </c>
      <c r="CU82" s="1">
        <f t="shared" si="256"/>
        <v>256.75500000000363</v>
      </c>
      <c r="CV82" s="1">
        <f t="shared" si="257"/>
        <v>250.00000000000355</v>
      </c>
      <c r="CW82" s="1">
        <f t="shared" si="258"/>
        <v>250</v>
      </c>
      <c r="CX82" s="1">
        <f t="shared" si="114"/>
        <v>3.7617482006339674E-7</v>
      </c>
      <c r="CY82" s="4">
        <f t="shared" si="172"/>
        <v>0</v>
      </c>
      <c r="CZ82" s="1">
        <f t="shared" si="173"/>
        <v>-7.0532778761886884E-4</v>
      </c>
      <c r="DA82" s="4">
        <f t="shared" si="115"/>
        <v>0</v>
      </c>
      <c r="DB82" s="4">
        <f t="shared" si="35"/>
        <v>10</v>
      </c>
      <c r="DC82" s="4">
        <f t="shared" si="116"/>
        <v>5.2634440074618358E-6</v>
      </c>
      <c r="DD82" s="4">
        <f t="shared" si="36"/>
        <v>2.4421328569863606E-6</v>
      </c>
      <c r="DE82" s="4">
        <f t="shared" si="213"/>
        <v>-100</v>
      </c>
      <c r="DF82" s="4">
        <f t="shared" si="214"/>
        <v>-100</v>
      </c>
      <c r="DG82" s="4">
        <f t="shared" si="215"/>
        <v>-100</v>
      </c>
      <c r="DH82" s="1">
        <f t="shared" si="40"/>
        <v>100</v>
      </c>
      <c r="DI82" s="1">
        <f t="shared" si="117"/>
        <v>0</v>
      </c>
      <c r="DJ82" s="1">
        <f t="shared" si="216"/>
        <v>2.1384999999999987</v>
      </c>
      <c r="DK82" s="4">
        <f t="shared" si="118"/>
        <v>0.25000082354527997</v>
      </c>
      <c r="DL82" s="1">
        <f t="shared" si="259"/>
        <v>4.5452884347684257E-4</v>
      </c>
      <c r="DM82" s="4">
        <f t="shared" si="174"/>
        <v>-0.2759954886312822</v>
      </c>
      <c r="DN82" s="1">
        <f t="shared" si="175"/>
        <v>0.25000082354527997</v>
      </c>
      <c r="DO82" s="1">
        <f t="shared" si="42"/>
        <v>5.2634440074618358E-6</v>
      </c>
      <c r="DP82" s="1">
        <f t="shared" si="260"/>
        <v>1000.0036844108051</v>
      </c>
      <c r="DQ82" s="1">
        <f t="shared" si="261"/>
        <v>256.75584579747346</v>
      </c>
      <c r="DR82" s="1">
        <f t="shared" si="262"/>
        <v>250.00082354527996</v>
      </c>
      <c r="DS82" s="1">
        <f t="shared" si="263"/>
        <v>250</v>
      </c>
      <c r="DT82" s="1">
        <f t="shared" si="124"/>
        <v>7.0179253432824498E-7</v>
      </c>
      <c r="DU82" s="4">
        <f t="shared" si="176"/>
        <v>0</v>
      </c>
      <c r="DV82" s="1">
        <f t="shared" si="177"/>
        <v>-1.3158610018654589E-3</v>
      </c>
      <c r="DW82" s="4">
        <f t="shared" si="125"/>
        <v>0</v>
      </c>
      <c r="DX82" s="4">
        <f t="shared" si="43"/>
        <v>10</v>
      </c>
      <c r="DY82" s="4">
        <f t="shared" si="126"/>
        <v>8.4644969730396496E-6</v>
      </c>
      <c r="DZ82" s="4">
        <f t="shared" si="44"/>
        <v>3.2010529655778138E-6</v>
      </c>
      <c r="EA82" s="4">
        <f t="shared" si="217"/>
        <v>-100</v>
      </c>
      <c r="EB82" s="4">
        <f t="shared" si="218"/>
        <v>-100</v>
      </c>
      <c r="EC82" s="4">
        <f t="shared" si="219"/>
        <v>-100</v>
      </c>
      <c r="ED82" s="1">
        <f t="shared" si="48"/>
        <v>100</v>
      </c>
      <c r="EE82" s="1">
        <f t="shared" si="127"/>
        <v>0</v>
      </c>
      <c r="EF82" s="1">
        <f t="shared" si="220"/>
        <v>2.1384999999999987</v>
      </c>
      <c r="EG82" s="4">
        <f t="shared" si="128"/>
        <v>0.2501021271979198</v>
      </c>
      <c r="EH82" s="1">
        <f t="shared" si="264"/>
        <v>7.309582878272581E-4</v>
      </c>
      <c r="EI82" s="4">
        <f t="shared" si="178"/>
        <v>-0.27916662693565625</v>
      </c>
      <c r="EJ82" s="1">
        <f t="shared" si="179"/>
        <v>0.2501021271979198</v>
      </c>
      <c r="EK82" s="1">
        <f t="shared" si="50"/>
        <v>8.4644969730396496E-6</v>
      </c>
      <c r="EL82" s="1">
        <f t="shared" si="265"/>
        <v>1000.0059251478813</v>
      </c>
      <c r="EM82" s="1">
        <f t="shared" si="266"/>
        <v>256.85988667480757</v>
      </c>
      <c r="EN82" s="1">
        <f t="shared" si="267"/>
        <v>250.1021271979198</v>
      </c>
      <c r="EO82" s="1">
        <f t="shared" si="268"/>
        <v>250</v>
      </c>
      <c r="EP82" s="1">
        <f t="shared" si="134"/>
        <v>1.1285995964052865E-6</v>
      </c>
      <c r="EQ82" s="4">
        <f t="shared" si="180"/>
        <v>0</v>
      </c>
      <c r="ER82" s="1">
        <f t="shared" si="181"/>
        <v>-2.1161242432599123E-3</v>
      </c>
      <c r="ES82" s="4">
        <f t="shared" si="135"/>
        <v>0</v>
      </c>
      <c r="ET82" s="4">
        <f t="shared" si="51"/>
        <v>10</v>
      </c>
      <c r="EU82" s="4">
        <f t="shared" si="136"/>
        <v>1.7615958446583712E-5</v>
      </c>
      <c r="EV82" s="4">
        <f t="shared" si="221"/>
        <v>9.1514614735440627E-6</v>
      </c>
      <c r="EW82" s="4">
        <f t="shared" si="222"/>
        <v>-99.029038626785308</v>
      </c>
      <c r="EX82" s="4">
        <f t="shared" si="223"/>
        <v>-100</v>
      </c>
      <c r="EY82" s="4">
        <f t="shared" si="224"/>
        <v>-100</v>
      </c>
      <c r="EZ82" s="1">
        <f t="shared" si="56"/>
        <v>100</v>
      </c>
      <c r="FA82" s="1">
        <f t="shared" si="137"/>
        <v>0</v>
      </c>
      <c r="FB82" s="1">
        <f t="shared" si="225"/>
        <v>2.1384984631892592</v>
      </c>
      <c r="FC82" s="4">
        <f t="shared" si="138"/>
        <v>0.25048974015804859</v>
      </c>
      <c r="FD82" s="1">
        <f t="shared" si="269"/>
        <v>1.5212399349381442E-3</v>
      </c>
      <c r="FE82" s="4">
        <f t="shared" si="182"/>
        <v>-0.25825377825046486</v>
      </c>
      <c r="FF82" s="1">
        <f t="shared" si="183"/>
        <v>0.25048974015804859</v>
      </c>
      <c r="FG82" s="1">
        <f t="shared" si="58"/>
        <v>1.7615958446583712E-5</v>
      </c>
      <c r="FH82" s="1">
        <f t="shared" si="270"/>
        <v>1000.0123311709126</v>
      </c>
      <c r="FI82" s="1">
        <f t="shared" si="271"/>
        <v>257.25797293711906</v>
      </c>
      <c r="FJ82" s="1">
        <f t="shared" si="272"/>
        <v>250.48974015804859</v>
      </c>
      <c r="FK82" s="1">
        <f t="shared" si="273"/>
        <v>250</v>
      </c>
      <c r="FL82" s="1">
        <f t="shared" si="144"/>
        <v>2.3487944595444946E-6</v>
      </c>
      <c r="FM82" s="4">
        <f t="shared" si="184"/>
        <v>4.2845333526137637E-5</v>
      </c>
      <c r="FN82" s="1">
        <f t="shared" si="185"/>
        <v>-4.3611442781197902E-3</v>
      </c>
      <c r="FO82" s="4">
        <f t="shared" si="145"/>
        <v>0</v>
      </c>
      <c r="FP82" s="4">
        <f t="shared" si="59"/>
        <v>10</v>
      </c>
      <c r="FQ82" s="4">
        <f t="shared" si="146"/>
        <v>2.3836656275016373E-5</v>
      </c>
      <c r="FR82" s="4">
        <f t="shared" si="226"/>
        <v>6.2206978284326608E-6</v>
      </c>
      <c r="FS82" s="4">
        <f t="shared" si="227"/>
        <v>-97.194477338143713</v>
      </c>
      <c r="FT82" s="4">
        <f t="shared" si="228"/>
        <v>-100</v>
      </c>
      <c r="FU82" s="4">
        <f t="shared" si="229"/>
        <v>-100</v>
      </c>
      <c r="FV82" s="1">
        <f t="shared" si="147"/>
        <v>100</v>
      </c>
      <c r="FW82" s="1">
        <f t="shared" si="148"/>
        <v>0</v>
      </c>
      <c r="FX82" s="1">
        <f t="shared" si="230"/>
        <v>2.1384629227379715</v>
      </c>
      <c r="FY82" s="4">
        <f t="shared" si="149"/>
        <v>0.2518314640429864</v>
      </c>
      <c r="FZ82" s="1">
        <f t="shared" si="274"/>
        <v>2.0584331843710169E-3</v>
      </c>
      <c r="GA82" s="4">
        <f t="shared" si="186"/>
        <v>-0.2589213657961712</v>
      </c>
      <c r="GB82" s="1">
        <f t="shared" si="187"/>
        <v>0.2518314640429864</v>
      </c>
      <c r="GC82" s="1">
        <f t="shared" si="65"/>
        <v>2.3836656275016373E-5</v>
      </c>
      <c r="GD82" s="1">
        <f t="shared" si="275"/>
        <v>1000.0166856593926</v>
      </c>
      <c r="GE82" s="1">
        <f t="shared" si="276"/>
        <v>258.63595020142787</v>
      </c>
      <c r="GF82" s="1">
        <f t="shared" si="277"/>
        <v>251.8314640429864</v>
      </c>
      <c r="GG82" s="1">
        <f t="shared" si="278"/>
        <v>250</v>
      </c>
      <c r="GH82" s="1">
        <f t="shared" si="155"/>
        <v>3.1782208366688504E-6</v>
      </c>
      <c r="GI82" s="4">
        <f t="shared" si="188"/>
        <v>1.6841328682647635E-4</v>
      </c>
      <c r="GJ82" s="1">
        <f t="shared" si="189"/>
        <v>-5.7907507819276163E-3</v>
      </c>
      <c r="GK82" s="4">
        <f t="shared" si="190"/>
        <v>0</v>
      </c>
      <c r="GL82" s="4">
        <f t="shared" si="66"/>
        <v>10</v>
      </c>
      <c r="GM82" s="4">
        <f t="shared" si="191"/>
        <v>3.6577016007905985E-5</v>
      </c>
      <c r="GN82" s="4">
        <f t="shared" si="231"/>
        <v>1.2740359732889612E-5</v>
      </c>
      <c r="GO82" s="4">
        <v>185</v>
      </c>
      <c r="GP82" s="4"/>
      <c r="GQ82" s="4"/>
      <c r="GR82" s="4"/>
      <c r="GS82" s="4"/>
      <c r="GT82" s="4"/>
      <c r="GU82" s="4"/>
      <c r="GV82" s="4"/>
      <c r="GW82" s="4"/>
    </row>
    <row r="83" spans="1:205">
      <c r="A83" s="1">
        <v>65</v>
      </c>
      <c r="B83" s="1">
        <f t="shared" ref="B83:B114" si="279">C83-D83</f>
        <v>100</v>
      </c>
      <c r="C83" s="1">
        <v>0</v>
      </c>
      <c r="D83" s="1">
        <f t="shared" ref="D83:D119" si="280">-$B$16</f>
        <v>-100</v>
      </c>
      <c r="E83" s="1">
        <f t="shared" si="156"/>
        <v>180</v>
      </c>
      <c r="F83" s="1">
        <f t="shared" si="232"/>
        <v>2.1509999999999989</v>
      </c>
      <c r="G83" s="10">
        <f t="shared" si="233"/>
        <v>-100</v>
      </c>
      <c r="H83" s="25">
        <f t="shared" si="70"/>
        <v>-100</v>
      </c>
      <c r="I83" s="25">
        <f t="shared" si="71"/>
        <v>100</v>
      </c>
      <c r="J83" s="1">
        <f t="shared" ref="J83:J114" si="281">$B83-I83</f>
        <v>0</v>
      </c>
      <c r="K83" s="1">
        <f t="shared" ref="K83:K119" si="282">$F83-((((N84/$B$4)+$B$11)*(($D$14/2)*(($D$14/3)+(H83-$D83))))+(($B$11*(H83-$D83)^2)/2))/($C83-$D83)</f>
        <v>2.1185759999999991</v>
      </c>
      <c r="L83" s="1">
        <f t="shared" si="234"/>
        <v>0.25000000000000355</v>
      </c>
      <c r="M83" s="1">
        <f t="shared" si="157"/>
        <v>0.25000000000000355</v>
      </c>
      <c r="N83" s="1">
        <v>0</v>
      </c>
      <c r="O83" s="1">
        <f t="shared" si="235"/>
        <v>0.25000000000000355</v>
      </c>
      <c r="P83" s="1">
        <f t="shared" si="236"/>
        <v>256.75500000000363</v>
      </c>
      <c r="Q83" s="1">
        <f t="shared" si="237"/>
        <v>250.00000000000355</v>
      </c>
      <c r="R83" s="1">
        <f t="shared" si="238"/>
        <v>250</v>
      </c>
      <c r="S83" s="4">
        <f t="shared" ref="S83:S119" si="283">(G83-D83)*$B$13/(C83-D83)</f>
        <v>0</v>
      </c>
      <c r="U83" s="4">
        <f t="shared" ref="U83:U114" si="284">IF(W83&gt;$D83,(S83/$B$13)*($C83-$D83)+$D83+($D$14/2),(IF(U82+(U82-U81)&gt;$D83,U82+(U82-U81),$D83)))</f>
        <v>-100</v>
      </c>
      <c r="V83" s="4">
        <f t="shared" ref="V83:V114" si="285">IF((((S83/$B$13)*($C83-$D83))+$D83)&gt;$D83-($D83/5),(S83/$B$13)*($C83-$D83)+$D83,IF(V82+(V82-V81)&gt;$D83,V82+(V82-V81),$D83))</f>
        <v>-100</v>
      </c>
      <c r="W83" s="4">
        <f t="shared" ref="W83:W119" si="286">IF(((S83/$B$13)*($C83-$D83)+$D83-($D$14)/2)&gt;$D83,(S83/$B$13)*($C83-$D83)+$D83-($D$14)/2,$D83)</f>
        <v>-100</v>
      </c>
      <c r="X83" s="1">
        <f t="shared" ref="X83:X119" si="287">-V83</f>
        <v>100</v>
      </c>
      <c r="Y83" s="1">
        <f t="shared" si="77"/>
        <v>0</v>
      </c>
      <c r="Z83" s="1">
        <f t="shared" ref="Z83:Z119" si="288">IF(W83&gt;$D83,$F83-((((AB84/$B$4)+$B$11)*(((U83-W83)/2)*(((U83-W83)/3)+(W83-$D83))))+(($B$11*(W83-$D83)^2)/2))/($C83-$D83),$F83-(((AB84/$B$4)+$B$11)*((U83-$D83)^3)/(6*$D$14*$B$19)))</f>
        <v>2.1509999999999989</v>
      </c>
      <c r="AA83" s="4">
        <f t="shared" si="78"/>
        <v>0.25000000000000355</v>
      </c>
      <c r="AB83" s="1">
        <f t="shared" si="239"/>
        <v>0</v>
      </c>
      <c r="AC83" s="4">
        <f t="shared" si="158"/>
        <v>-0.35355819774007519</v>
      </c>
      <c r="AD83" s="1">
        <f t="shared" si="159"/>
        <v>0.25000000000000355</v>
      </c>
      <c r="AE83" s="1">
        <f t="shared" ref="AE83:AE119" si="289">S83</f>
        <v>0</v>
      </c>
      <c r="AF83" s="1">
        <f t="shared" si="240"/>
        <v>1000</v>
      </c>
      <c r="AG83" s="1">
        <f t="shared" si="241"/>
        <v>256.75500000000363</v>
      </c>
      <c r="AH83" s="1">
        <f t="shared" si="242"/>
        <v>250.00000000000355</v>
      </c>
      <c r="AI83" s="1">
        <f t="shared" si="243"/>
        <v>250</v>
      </c>
      <c r="AJ83" s="1">
        <f t="shared" si="84"/>
        <v>0</v>
      </c>
      <c r="AK83" s="4">
        <f t="shared" si="160"/>
        <v>0</v>
      </c>
      <c r="AL83" s="1">
        <f t="shared" si="161"/>
        <v>0</v>
      </c>
      <c r="AM83" s="4">
        <f t="shared" si="85"/>
        <v>0</v>
      </c>
      <c r="AN83" s="4">
        <f t="shared" ref="AN83:AN119" si="290">AM83+10</f>
        <v>10</v>
      </c>
      <c r="AO83" s="4">
        <f t="shared" si="86"/>
        <v>6.1767596756176654E-7</v>
      </c>
      <c r="AP83" s="4">
        <f t="shared" ref="AP83:AP114" si="291">AO83-S83</f>
        <v>6.1767596756176654E-7</v>
      </c>
      <c r="AQ83" s="4">
        <f t="shared" ref="AQ83:AQ114" si="292">IF(AS83&gt;$D83,(AO83/$B$13)*($C83-$D83)+$D83+($D$14/2),(IF(AQ82+(AQ82-AQ81)&gt;$D83,AQ82+(AQ82-AQ81),$D83)))</f>
        <v>-100</v>
      </c>
      <c r="AR83" s="4">
        <f t="shared" ref="AR83:AR114" si="293">IF((((AO83/$B$13)*($C83-$D83))+$D83)&gt;$D83-($D83/5),(AO83/$B$13)*($C83-$D83)+$D83,IF(AR82+(AR82-AR81)&gt;$D83,AR82+(AR82-AR81),$D83))</f>
        <v>-100</v>
      </c>
      <c r="AS83" s="4">
        <f t="shared" ref="AS83:AS119" si="294">IF(((AO83/$B$13)*($C83-$D83)+$D83-($D$14)/2)&gt;$D83,(AO83/$B$13)*($C83-$D83)+$D83-($D$14)/2,$D83)</f>
        <v>-100</v>
      </c>
      <c r="AT83" s="1">
        <f t="shared" ref="AT83:AT119" si="295">-AR83</f>
        <v>100</v>
      </c>
      <c r="AU83" s="1">
        <f t="shared" si="87"/>
        <v>0</v>
      </c>
      <c r="AV83" s="1">
        <f t="shared" ref="AV83:AV119" si="296">IF(AS83&gt;$D83,$F83-((((AX84/$B$4)+$B$11)*(((AQ83-AS83)/2)*(((AQ83-AS83)/3)+(AS83-$D83))))+(($B$11*(AS83-$D83)^2)/2))/($C83-$D83),$F83-(((AX84/$B$4)+$B$11)*((AQ83-$D83)^3)/(6*$D$14*$B$19)))</f>
        <v>2.1509999999999989</v>
      </c>
      <c r="AW83" s="4">
        <f t="shared" si="88"/>
        <v>0.25000000000000355</v>
      </c>
      <c r="AX83" s="1">
        <f t="shared" si="244"/>
        <v>5.3339893571827838E-5</v>
      </c>
      <c r="AY83" s="4">
        <f t="shared" si="162"/>
        <v>-0.35228913201284817</v>
      </c>
      <c r="AZ83" s="1">
        <f t="shared" si="163"/>
        <v>0.25000000000000355</v>
      </c>
      <c r="BA83" s="1">
        <f t="shared" ref="BA83:BA119" si="297">AO83</f>
        <v>6.1767596756176654E-7</v>
      </c>
      <c r="BB83" s="1">
        <f t="shared" si="245"/>
        <v>1000.0004323731773</v>
      </c>
      <c r="BC83" s="1">
        <f t="shared" si="246"/>
        <v>256.75500000000363</v>
      </c>
      <c r="BD83" s="1">
        <f t="shared" si="247"/>
        <v>250.00000000000355</v>
      </c>
      <c r="BE83" s="1">
        <f t="shared" si="248"/>
        <v>250</v>
      </c>
      <c r="BF83" s="1">
        <f t="shared" si="94"/>
        <v>8.2356795674902192E-8</v>
      </c>
      <c r="BG83" s="4">
        <f t="shared" si="164"/>
        <v>0</v>
      </c>
      <c r="BH83" s="1">
        <f t="shared" si="165"/>
        <v>-1.5441899189044163E-4</v>
      </c>
      <c r="BI83" s="4">
        <f t="shared" si="95"/>
        <v>0</v>
      </c>
      <c r="BJ83" s="4">
        <f t="shared" ref="BJ83:BJ119" si="298">BI83+10</f>
        <v>10</v>
      </c>
      <c r="BK83" s="4">
        <f t="shared" si="96"/>
        <v>9.4346453834023837E-7</v>
      </c>
      <c r="BL83" s="4">
        <f t="shared" ref="BL83:BL114" si="299">BK83-AO83</f>
        <v>3.2578857077847183E-7</v>
      </c>
      <c r="BM83" s="4">
        <f t="shared" ref="BM83:BM114" si="300">IF(BO83&gt;$D83,(BK83/$B$13)*($C83-$D83)+$D83+($D$14/2),(IF(BM82+(BM82-BM81)&gt;$D83,BM82+(BM82-BM81),$D83)))</f>
        <v>-100</v>
      </c>
      <c r="BN83" s="4">
        <f t="shared" ref="BN83:BN114" si="301">IF((((BK83/$B$13)*($C83-$D83))+$D83)&gt;$D83-($D83/5),(BK83/$B$13)*($C83-$D83)+$D83,IF(BN82+(BN82-BN81)&gt;$D83,BN82+(BN82-BN81),$D83))</f>
        <v>-100</v>
      </c>
      <c r="BO83" s="4">
        <f t="shared" ref="BO83:BO119" si="302">IF(((BK83/$B$13)*($C83-$D83)+$D83-($D$14)/2)&gt;$D83,(BK83/$B$13)*($C83-$D83)+$D83-($D$14)/2,$D83)</f>
        <v>-100</v>
      </c>
      <c r="BP83" s="1">
        <f t="shared" ref="BP83:BP119" si="303">-BN83</f>
        <v>100</v>
      </c>
      <c r="BQ83" s="1">
        <f t="shared" si="97"/>
        <v>0</v>
      </c>
      <c r="BR83" s="1">
        <f t="shared" ref="BR83:BR119" si="304">IF(BO83&gt;$D83,$F83-((((BT84/$B$4)+$B$11)*(((BM83-BO83)/2)*(((BM83-BO83)/3)+(BO83-$D83))))+(($B$11*(BO83-$D83)^2)/2))/($C83-$D83),$F83-(((BT84/$B$4)+$B$11)*((BM83-$D83)^3)/(6*$D$14*$B$19)))</f>
        <v>2.1509999999999989</v>
      </c>
      <c r="BS83" s="4">
        <f t="shared" si="98"/>
        <v>0.25000000000000355</v>
      </c>
      <c r="BT83" s="1">
        <f t="shared" si="249"/>
        <v>8.1473621618328017E-5</v>
      </c>
      <c r="BU83" s="4">
        <f t="shared" si="166"/>
        <v>-0.29202671400462837</v>
      </c>
      <c r="BV83" s="1">
        <f t="shared" si="167"/>
        <v>0.25000000000000355</v>
      </c>
      <c r="BW83" s="1">
        <f t="shared" ref="BW83:BW119" si="305">BK83</f>
        <v>9.4346453834023837E-7</v>
      </c>
      <c r="BX83" s="1">
        <f t="shared" si="250"/>
        <v>1000.0006604251768</v>
      </c>
      <c r="BY83" s="1">
        <f t="shared" si="251"/>
        <v>256.75500000000363</v>
      </c>
      <c r="BZ83" s="1">
        <f t="shared" si="252"/>
        <v>250.00000000000355</v>
      </c>
      <c r="CA83" s="1">
        <f t="shared" si="253"/>
        <v>250</v>
      </c>
      <c r="CB83" s="1">
        <f t="shared" si="104"/>
        <v>1.2579527177869846E-7</v>
      </c>
      <c r="CC83" s="4">
        <f t="shared" si="168"/>
        <v>0</v>
      </c>
      <c r="CD83" s="1">
        <f t="shared" si="169"/>
        <v>-2.3586613458505959E-4</v>
      </c>
      <c r="CE83" s="4">
        <f t="shared" si="105"/>
        <v>0</v>
      </c>
      <c r="CF83" s="4">
        <f t="shared" ref="CF83:CF119" si="306">CE83+10</f>
        <v>10</v>
      </c>
      <c r="CG83" s="4">
        <f t="shared" si="106"/>
        <v>1.6927866902852851E-6</v>
      </c>
      <c r="CH83" s="4">
        <f t="shared" ref="CH83:CH114" si="307">CG83-BK83</f>
        <v>7.4932215194504669E-7</v>
      </c>
      <c r="CI83" s="4">
        <f t="shared" ref="CI83:CI114" si="308">IF(CK83&gt;$D83,(CG83/$B$13)*($C83-$D83)+$D83+($D$14/2),(IF(CI82+(CI82-CI81)&gt;$D83,CI82+(CI82-CI81),$D83)))</f>
        <v>-100</v>
      </c>
      <c r="CJ83" s="4">
        <f t="shared" ref="CJ83:CJ114" si="309">IF((((CG83/$B$13)*($C83-$D83))+$D83)&gt;$D83-($D83/5),(CG83/$B$13)*($C83-$D83)+$D83,IF(CJ82+(CJ82-CJ81)&gt;$D83,CJ82+(CJ82-CJ81),$D83))</f>
        <v>-100</v>
      </c>
      <c r="CK83" s="4">
        <f t="shared" ref="CK83:CK119" si="310">IF(((CG83/$B$13)*($C83-$D83)+$D83-($D$14)/2)&gt;$D83,(CG83/$B$13)*($C83-$D83)+$D83-($D$14)/2,$D83)</f>
        <v>-100</v>
      </c>
      <c r="CL83" s="1">
        <f t="shared" ref="CL83:CL119" si="311">-CJ83</f>
        <v>100</v>
      </c>
      <c r="CM83" s="1">
        <f t="shared" si="107"/>
        <v>0</v>
      </c>
      <c r="CN83" s="1">
        <f t="shared" ref="CN83:CN119" si="312">IF(CK83&gt;$D83,$F83-((((CP84/$B$4)+$B$11)*(((CI83-CK83)/2)*(((CI83-CK83)/3)+(CK83-$D83))))+(($B$11*(CK83-$D83)^2)/2))/($C83-$D83),$F83-(((CP84/$B$4)+$B$11)*((CI83-$D83)^3)/(6*$D$14*$B$19)))</f>
        <v>2.1509999999999989</v>
      </c>
      <c r="CO83" s="4">
        <f t="shared" si="108"/>
        <v>0.25000000000000355</v>
      </c>
      <c r="CP83" s="1">
        <f t="shared" si="254"/>
        <v>1.4618192489510232E-4</v>
      </c>
      <c r="CQ83" s="4">
        <f t="shared" si="170"/>
        <v>-0.30995790282738139</v>
      </c>
      <c r="CR83" s="1">
        <f t="shared" si="171"/>
        <v>0.25000000000000355</v>
      </c>
      <c r="CS83" s="1">
        <f t="shared" ref="CS83:CS119" si="313">CG83</f>
        <v>1.6927866902852851E-6</v>
      </c>
      <c r="CT83" s="1">
        <f t="shared" si="255"/>
        <v>1000.0011849506832</v>
      </c>
      <c r="CU83" s="1">
        <f t="shared" si="256"/>
        <v>256.75500000000363</v>
      </c>
      <c r="CV83" s="1">
        <f t="shared" si="257"/>
        <v>250.00000000000355</v>
      </c>
      <c r="CW83" s="1">
        <f t="shared" si="258"/>
        <v>250</v>
      </c>
      <c r="CX83" s="1">
        <f t="shared" si="114"/>
        <v>2.2570489203803803E-7</v>
      </c>
      <c r="CY83" s="4">
        <f t="shared" si="172"/>
        <v>0</v>
      </c>
      <c r="CZ83" s="1">
        <f t="shared" si="173"/>
        <v>-4.2319667257132126E-4</v>
      </c>
      <c r="DA83" s="4">
        <f t="shared" si="115"/>
        <v>0</v>
      </c>
      <c r="DB83" s="4">
        <f t="shared" ref="DB83:DB119" si="314">DA83+10</f>
        <v>10</v>
      </c>
      <c r="DC83" s="4">
        <f t="shared" si="116"/>
        <v>3.1580664044771015E-6</v>
      </c>
      <c r="DD83" s="4">
        <f t="shared" ref="DD83:DD114" si="315">DC83-CG83</f>
        <v>1.4652797141918164E-6</v>
      </c>
      <c r="DE83" s="4">
        <f t="shared" ref="DE83:DE114" si="316">IF(DG83&gt;$D83,(DC83/$B$13)*($C83-$D83)+$D83+($D$14/2),(IF(DE82+(DE82-DE81)&gt;$D83,DE82+(DE82-DE81),$D83)))</f>
        <v>-100</v>
      </c>
      <c r="DF83" s="4">
        <f t="shared" ref="DF83:DF114" si="317">IF((((DC83/$B$13)*($C83-$D83))+$D83)&gt;$D83-($D83/5),(DC83/$B$13)*($C83-$D83)+$D83,IF(DF82+(DF82-DF81)&gt;$D83,DF82+(DF82-DF81),$D83))</f>
        <v>-100</v>
      </c>
      <c r="DG83" s="4">
        <f t="shared" ref="DG83:DG119" si="318">IF(((DC83/$B$13)*($C83-$D83)+$D83-($D$14)/2)&gt;$D83,(DC83/$B$13)*($C83-$D83)+$D83-($D$14)/2,$D83)</f>
        <v>-100</v>
      </c>
      <c r="DH83" s="1">
        <f t="shared" ref="DH83:DH119" si="319">-DF83</f>
        <v>100</v>
      </c>
      <c r="DI83" s="1">
        <f t="shared" si="117"/>
        <v>0</v>
      </c>
      <c r="DJ83" s="1">
        <f t="shared" ref="DJ83:DJ119" si="320">IF(DG83&gt;$D83,$F83-((((DL84/$B$4)+$B$11)*(((DE83-DG83)/2)*(((DE83-DG83)/3)+(DG83-$D83))))+(($B$11*(DG83-$D83)^2)/2))/($C83-$D83),$F83-(((DL84/$B$4)+$B$11)*((DE83-$D83)^3)/(6*$D$14*$B$19)))</f>
        <v>2.1509999999999989</v>
      </c>
      <c r="DK83" s="4">
        <f t="shared" si="118"/>
        <v>0.25000000000000355</v>
      </c>
      <c r="DL83" s="1">
        <f t="shared" si="259"/>
        <v>2.7271730608610547E-4</v>
      </c>
      <c r="DM83" s="4">
        <f t="shared" si="174"/>
        <v>-0.2759954886312822</v>
      </c>
      <c r="DN83" s="1">
        <f t="shared" si="175"/>
        <v>0.25000000000000355</v>
      </c>
      <c r="DO83" s="1">
        <f t="shared" ref="DO83:DO119" si="321">DC83</f>
        <v>3.1580664044771015E-6</v>
      </c>
      <c r="DP83" s="1">
        <f t="shared" si="260"/>
        <v>1000.0022106464831</v>
      </c>
      <c r="DQ83" s="1">
        <f t="shared" si="261"/>
        <v>256.75500000000363</v>
      </c>
      <c r="DR83" s="1">
        <f t="shared" si="262"/>
        <v>250.00000000000355</v>
      </c>
      <c r="DS83" s="1">
        <f t="shared" si="263"/>
        <v>250</v>
      </c>
      <c r="DT83" s="1">
        <f t="shared" si="124"/>
        <v>4.2107552059694685E-7</v>
      </c>
      <c r="DU83" s="4">
        <f t="shared" si="176"/>
        <v>0</v>
      </c>
      <c r="DV83" s="1">
        <f t="shared" si="177"/>
        <v>-7.8951660111927532E-4</v>
      </c>
      <c r="DW83" s="4">
        <f t="shared" si="125"/>
        <v>0</v>
      </c>
      <c r="DX83" s="4">
        <f t="shared" ref="DX83:DX119" si="322">DW83+10</f>
        <v>10</v>
      </c>
      <c r="DY83" s="4">
        <f t="shared" si="126"/>
        <v>5.0786981838237896E-6</v>
      </c>
      <c r="DZ83" s="4">
        <f t="shared" ref="DZ83:DZ114" si="323">DY83-DC83</f>
        <v>1.9206317793466881E-6</v>
      </c>
      <c r="EA83" s="4">
        <f t="shared" ref="EA83:EA114" si="324">IF(EC83&gt;$D83,(DY83/$B$13)*($C83-$D83)+$D83+($D$14/2),(IF(EA82+(EA82-EA81)&gt;$D83,EA82+(EA82-EA81),$D83)))</f>
        <v>-100</v>
      </c>
      <c r="EB83" s="4">
        <f t="shared" ref="EB83:EB114" si="325">IF((((DY83/$B$13)*($C83-$D83))+$D83)&gt;$D83-($D83/5),(DY83/$B$13)*($C83-$D83)+$D83,IF(EB82+(EB82-EB81)&gt;$D83,EB82+(EB82-EB81),$D83))</f>
        <v>-100</v>
      </c>
      <c r="EC83" s="4">
        <f t="shared" ref="EC83:EC119" si="326">IF(((DY83/$B$13)*($C83-$D83)+$D83-($D$14)/2)&gt;$D83,(DY83/$B$13)*($C83-$D83)+$D83-($D$14)/2,$D83)</f>
        <v>-100</v>
      </c>
      <c r="ED83" s="1">
        <f t="shared" ref="ED83:ED119" si="327">-EB83</f>
        <v>100</v>
      </c>
      <c r="EE83" s="1">
        <f t="shared" si="127"/>
        <v>0</v>
      </c>
      <c r="EF83" s="1">
        <f t="shared" ref="EF83:EF119" si="328">IF(EC83&gt;$D83,$F83-((((EH84/$B$4)+$B$11)*(((EA83-EC83)/2)*(((EA83-EC83)/3)+(EC83-$D83))))+(($B$11*(EC83-$D83)^2)/2))/($C83-$D83),$F83-(((EH84/$B$4)+$B$11)*((EA83-$D83)^3)/(6*$D$14*$B$19)))</f>
        <v>2.1509999999999989</v>
      </c>
      <c r="EG83" s="4">
        <f t="shared" si="128"/>
        <v>0.25000000000000355</v>
      </c>
      <c r="EH83" s="1">
        <f t="shared" si="264"/>
        <v>4.3857497269635489E-4</v>
      </c>
      <c r="EI83" s="4">
        <f t="shared" si="178"/>
        <v>-0.27916662693565625</v>
      </c>
      <c r="EJ83" s="1">
        <f t="shared" si="179"/>
        <v>0.25000000000000355</v>
      </c>
      <c r="EK83" s="1">
        <f t="shared" ref="EK83:EK119" si="329">DY83</f>
        <v>5.0786981838237896E-6</v>
      </c>
      <c r="EL83" s="1">
        <f t="shared" si="265"/>
        <v>1000.0035550887287</v>
      </c>
      <c r="EM83" s="1">
        <f t="shared" si="266"/>
        <v>256.75500000000363</v>
      </c>
      <c r="EN83" s="1">
        <f t="shared" si="267"/>
        <v>250.00000000000355</v>
      </c>
      <c r="EO83" s="1">
        <f t="shared" si="268"/>
        <v>250</v>
      </c>
      <c r="EP83" s="1">
        <f t="shared" si="134"/>
        <v>6.7715975784317204E-7</v>
      </c>
      <c r="EQ83" s="4">
        <f t="shared" si="180"/>
        <v>0</v>
      </c>
      <c r="ER83" s="1">
        <f t="shared" si="181"/>
        <v>-1.2696745459559475E-3</v>
      </c>
      <c r="ES83" s="4">
        <f t="shared" si="135"/>
        <v>0</v>
      </c>
      <c r="ET83" s="4">
        <f t="shared" ref="ET83:ET119" si="330">ES83+10</f>
        <v>10</v>
      </c>
      <c r="EU83" s="4">
        <f t="shared" si="136"/>
        <v>1.0569575067950228E-5</v>
      </c>
      <c r="EV83" s="4">
        <f t="shared" ref="EV83:EV114" si="331">EU83-DY83</f>
        <v>5.4908768841264381E-6</v>
      </c>
      <c r="EW83" s="4">
        <f t="shared" ref="EW83:EW114" si="332">IF(EY83&gt;$D83,(EU83/$B$13)*($C83-$D83)+$D83+($D$14/2),(IF(EW82+(EW82-EW81)&gt;$D83,EW82+(EW82-EW81),$D83)))</f>
        <v>-100</v>
      </c>
      <c r="EX83" s="4">
        <f t="shared" ref="EX83:EX114" si="333">IF((((EU83/$B$13)*($C83-$D83))+$D83)&gt;$D83-($D83/5),(EU83/$B$13)*($C83-$D83)+$D83,IF(EX82+(EX82-EX81)&gt;$D83,EX82+(EX82-EX81),$D83))</f>
        <v>-100</v>
      </c>
      <c r="EY83" s="4">
        <f t="shared" ref="EY83:EY119" si="334">IF(((EU83/$B$13)*($C83-$D83)+$D83-($D$14)/2)&gt;$D83,(EU83/$B$13)*($C83-$D83)+$D83-($D$14)/2,$D83)</f>
        <v>-100</v>
      </c>
      <c r="EZ83" s="1">
        <f t="shared" ref="EZ83:EZ119" si="335">-EX83</f>
        <v>100</v>
      </c>
      <c r="FA83" s="1">
        <f t="shared" si="137"/>
        <v>0</v>
      </c>
      <c r="FB83" s="1">
        <f t="shared" ref="FB83:FB119" si="336">IF(EY83&gt;$D83,$F83-((((FD84/$B$4)+$B$11)*(((EW83-EY83)/2)*(((EW83-EY83)/3)+(EY83-$D83))))+(($B$11*(EY83-$D83)^2)/2))/($C83-$D83),$F83-(((FD84/$B$4)+$B$11)*((EW83-$D83)^3)/(6*$D$14*$B$19)))</f>
        <v>2.1509999999999989</v>
      </c>
      <c r="FC83" s="4">
        <f t="shared" si="138"/>
        <v>0.25003073621479466</v>
      </c>
      <c r="FD83" s="1">
        <f t="shared" si="269"/>
        <v>9.1274396096288656E-4</v>
      </c>
      <c r="FE83" s="4">
        <f t="shared" si="182"/>
        <v>-0.25825377825046486</v>
      </c>
      <c r="FF83" s="1">
        <f t="shared" si="183"/>
        <v>0.25003073621479466</v>
      </c>
      <c r="FG83" s="1">
        <f t="shared" ref="FG83:FG119" si="337">EU83</f>
        <v>1.0569575067950228E-5</v>
      </c>
      <c r="FH83" s="1">
        <f t="shared" si="270"/>
        <v>1000.0073987025476</v>
      </c>
      <c r="FI83" s="1">
        <f t="shared" si="271"/>
        <v>256.7865667073184</v>
      </c>
      <c r="FJ83" s="1">
        <f t="shared" si="272"/>
        <v>250.03073621479467</v>
      </c>
      <c r="FK83" s="1">
        <f t="shared" si="273"/>
        <v>250</v>
      </c>
      <c r="FL83" s="1">
        <f t="shared" si="144"/>
        <v>1.4092766757266969E-6</v>
      </c>
      <c r="FM83" s="4">
        <f t="shared" si="184"/>
        <v>0</v>
      </c>
      <c r="FN83" s="1">
        <f t="shared" si="185"/>
        <v>-2.6423937669875571E-3</v>
      </c>
      <c r="FO83" s="4">
        <f t="shared" si="145"/>
        <v>0</v>
      </c>
      <c r="FP83" s="4">
        <f t="shared" ref="FP83:FP119" si="338">FO83+10</f>
        <v>10</v>
      </c>
      <c r="FQ83" s="4">
        <f t="shared" si="146"/>
        <v>1.4301993765009823E-5</v>
      </c>
      <c r="FR83" s="4">
        <f t="shared" ref="FR83:FR114" si="339">FQ83-EU83</f>
        <v>3.7324186970595951E-6</v>
      </c>
      <c r="FS83" s="4">
        <f t="shared" ref="FS83:FS114" si="340">IF(FU83&gt;$D83,(FQ83/$B$13)*($C83-$D83)+$D83+($D$14/2),(IF(FS82+(FS82-FS81)&gt;$D83,FS82+(FS82-FS81),$D83)))</f>
        <v>-98.635843851104482</v>
      </c>
      <c r="FT83" s="4">
        <f t="shared" ref="FT83:FT114" si="341">IF((((FQ83/$B$13)*($C83-$D83))+$D83)&gt;$D83-($D83/5),(FQ83/$B$13)*($C83-$D83)+$D83,IF(FT82+(FT82-FT81)&gt;$D83,FT82+(FT82-FT81),$D83))</f>
        <v>-100</v>
      </c>
      <c r="FU83" s="4">
        <f t="shared" ref="FU83:FU119" si="342">IF(((FQ83/$B$13)*($C83-$D83)+$D83-($D$14)/2)&gt;$D83,(FQ83/$B$13)*($C83-$D83)+$D83-($D$14)/2,$D83)</f>
        <v>-100</v>
      </c>
      <c r="FV83" s="1">
        <f t="shared" si="147"/>
        <v>100</v>
      </c>
      <c r="FW83" s="1">
        <f t="shared" si="148"/>
        <v>0</v>
      </c>
      <c r="FX83" s="1">
        <f t="shared" ref="FX83:FX119" si="343">IF(FU83&gt;$D83,$F83-((((FZ84/$B$4)+$B$11)*(((FS83-FU83)/2)*(((FS83-FU83)/3)+(FU83-$D83))))+(($B$11*(FU83-$D83)^2)/2))/($C83-$D83),$F83-(((FZ84/$B$4)+$B$11)*((FS83-$D83)^3)/(6*$D$14*$B$19)))</f>
        <v>2.1509957383361371</v>
      </c>
      <c r="FY83" s="4">
        <f t="shared" si="149"/>
        <v>0.25065631196331317</v>
      </c>
      <c r="FZ83" s="1">
        <f t="shared" si="274"/>
        <v>1.23505991062261E-3</v>
      </c>
      <c r="GA83" s="4">
        <f t="shared" si="186"/>
        <v>-0.2589213657961712</v>
      </c>
      <c r="GB83" s="1">
        <f t="shared" si="187"/>
        <v>0.25065631196331317</v>
      </c>
      <c r="GC83" s="1">
        <f t="shared" ref="GC83:GC119" si="344">FQ83</f>
        <v>1.4301993765009823E-5</v>
      </c>
      <c r="GD83" s="1">
        <f t="shared" si="275"/>
        <v>1000.0100113956356</v>
      </c>
      <c r="GE83" s="1">
        <f t="shared" si="276"/>
        <v>257.42904551256191</v>
      </c>
      <c r="GF83" s="1">
        <f t="shared" si="277"/>
        <v>250.65631196331316</v>
      </c>
      <c r="GG83" s="1">
        <f t="shared" si="278"/>
        <v>250</v>
      </c>
      <c r="GH83" s="1">
        <f t="shared" si="155"/>
        <v>1.90693250200131E-6</v>
      </c>
      <c r="GI83" s="4">
        <f t="shared" si="188"/>
        <v>4.8903918898054553E-5</v>
      </c>
      <c r="GJ83" s="1">
        <f t="shared" si="189"/>
        <v>-3.5265945223544011E-3</v>
      </c>
      <c r="GK83" s="4">
        <f t="shared" si="190"/>
        <v>0</v>
      </c>
      <c r="GL83" s="4">
        <f t="shared" ref="GL83:GL119" si="345">GK83+10</f>
        <v>10</v>
      </c>
      <c r="GM83" s="4">
        <f t="shared" si="191"/>
        <v>2.1946209604743589E-5</v>
      </c>
      <c r="GN83" s="4">
        <f t="shared" ref="GN83:GN114" si="346">GM83-FQ83</f>
        <v>7.644215839733766E-6</v>
      </c>
      <c r="GO83" s="4">
        <v>180</v>
      </c>
      <c r="GP83" s="4"/>
      <c r="GQ83" s="4"/>
      <c r="GR83" s="4"/>
      <c r="GS83" s="4"/>
      <c r="GT83" s="4"/>
      <c r="GU83" s="4"/>
      <c r="GV83" s="4"/>
      <c r="GW83" s="4"/>
    </row>
    <row r="84" spans="1:205">
      <c r="A84" s="1">
        <v>66</v>
      </c>
      <c r="B84" s="1">
        <f t="shared" si="279"/>
        <v>100</v>
      </c>
      <c r="C84" s="1">
        <v>0</v>
      </c>
      <c r="D84" s="1">
        <f t="shared" si="280"/>
        <v>-100</v>
      </c>
      <c r="E84" s="1">
        <f t="shared" si="156"/>
        <v>175</v>
      </c>
      <c r="F84" s="1">
        <f t="shared" ref="F84:F119" si="347">F83+($B$7/$B$4)*($E83-$E84)</f>
        <v>2.1634999999999991</v>
      </c>
      <c r="G84" s="10">
        <f t="shared" ref="G84:G119" si="348">IF(-(SQRT(2*$D$13*$B$7*B84*(500-E84)/$B$4))/$D$13&gt;$D84,-(SQRT(2*$D$13*$B$7*B84*(500-E84)/$B$4))/$D$13,$D84)</f>
        <v>-100</v>
      </c>
      <c r="H84" s="25">
        <f t="shared" ref="H84:H119" si="349">IF((G84)-$D$14/2&gt;D84,(G84)-$D$14/2,D84)</f>
        <v>-100</v>
      </c>
      <c r="I84" s="25">
        <f t="shared" ref="I84:I119" si="350">IF(-H84&lt;B84,-H84,B84)</f>
        <v>100</v>
      </c>
      <c r="J84" s="1">
        <f t="shared" si="281"/>
        <v>0</v>
      </c>
      <c r="K84" s="1">
        <f t="shared" si="282"/>
        <v>2.1310759999999993</v>
      </c>
      <c r="L84" s="1">
        <f t="shared" ref="L84:L115" si="351">IF(-$B$4*(K84-K83)/($E84-$E83)&gt;$B$7/100,-$B$4*(K84-K83)/($E84-$E83),$B$7/100)</f>
        <v>0.25000000000000355</v>
      </c>
      <c r="M84" s="1">
        <f t="shared" si="157"/>
        <v>0.25000000000000355</v>
      </c>
      <c r="N84" s="1">
        <v>0</v>
      </c>
      <c r="O84" s="1">
        <f t="shared" ref="O84:O115" si="352">SUMIF(M84:M182,"&gt;0",M84:M182)/(COUNTIF(M84:M182,"&gt;0"))</f>
        <v>0.25000000000000355</v>
      </c>
      <c r="P84" s="1">
        <f t="shared" ref="P84:P119" si="353">M84*$B$10</f>
        <v>256.75500000000363</v>
      </c>
      <c r="Q84" s="1">
        <f t="shared" ref="Q84:Q119" si="354">L84*$B$9</f>
        <v>250.00000000000355</v>
      </c>
      <c r="R84" s="1">
        <f t="shared" ref="R84:R119" si="355">$B$7*$B$9</f>
        <v>250</v>
      </c>
      <c r="S84" s="4">
        <f t="shared" si="283"/>
        <v>0</v>
      </c>
      <c r="U84" s="4">
        <f t="shared" si="284"/>
        <v>-100</v>
      </c>
      <c r="V84" s="4">
        <f t="shared" si="285"/>
        <v>-100</v>
      </c>
      <c r="W84" s="4">
        <f t="shared" si="286"/>
        <v>-100</v>
      </c>
      <c r="X84" s="1">
        <f t="shared" si="287"/>
        <v>100</v>
      </c>
      <c r="Y84" s="1">
        <f t="shared" ref="Y84:Y119" si="356">V84+($C84-$D84)</f>
        <v>0</v>
      </c>
      <c r="Z84" s="1">
        <f t="shared" si="288"/>
        <v>2.1634999999999991</v>
      </c>
      <c r="AA84" s="4">
        <f t="shared" ref="AA84:AA115" si="357">-$B$4*(Z84-Z83)/($E84-$E83)</f>
        <v>0.25000000000000355</v>
      </c>
      <c r="AB84" s="1">
        <f t="shared" ref="AB84:AB119" si="358">(($B$7*$B$19+ABS(O84*J84))/
I84)*((S84-S83)*$B$19/$B$13/($E84-$E83))</f>
        <v>0</v>
      </c>
      <c r="AC84" s="4">
        <f t="shared" si="158"/>
        <v>-0.35355819774007519</v>
      </c>
      <c r="AD84" s="1">
        <f t="shared" si="159"/>
        <v>0.25000000000000355</v>
      </c>
      <c r="AE84" s="1">
        <f t="shared" si="289"/>
        <v>0</v>
      </c>
      <c r="AF84" s="1">
        <f t="shared" ref="AF84:AF115" si="359">$B$9*(1+($B$11*(AE84)/$B$13))</f>
        <v>1000</v>
      </c>
      <c r="AG84" s="1">
        <f t="shared" ref="AG84:AG119" si="360">AD84*$B$10</f>
        <v>256.75500000000363</v>
      </c>
      <c r="AH84" s="1">
        <f t="shared" ref="AH84:AH119" si="361">AA84*$B$9</f>
        <v>250.00000000000355</v>
      </c>
      <c r="AI84" s="1">
        <f t="shared" ref="AI84:AI119" si="362">$B$9*$B$7</f>
        <v>250</v>
      </c>
      <c r="AJ84" s="1">
        <f t="shared" ref="AJ84:AJ119" si="363">(AE84-AE83)/($E84-$E83)</f>
        <v>0</v>
      </c>
      <c r="AK84" s="4">
        <f t="shared" si="160"/>
        <v>0</v>
      </c>
      <c r="AL84" s="1">
        <f t="shared" si="161"/>
        <v>0</v>
      </c>
      <c r="AM84" s="4">
        <f t="shared" ref="AM84:AM119" si="364">IF(V84&gt;$D84,-AL85/(AI85*AJ85),0)</f>
        <v>0</v>
      </c>
      <c r="AN84" s="4">
        <f t="shared" si="290"/>
        <v>10</v>
      </c>
      <c r="AO84" s="4">
        <f t="shared" ref="AO84:AO119" si="365">AO83*((AN84-($B$6/2))/(AN84+($B$6/2)))</f>
        <v>3.7060558053705993E-7</v>
      </c>
      <c r="AP84" s="4">
        <f t="shared" si="291"/>
        <v>3.7060558053705993E-7</v>
      </c>
      <c r="AQ84" s="4">
        <f t="shared" si="292"/>
        <v>-100</v>
      </c>
      <c r="AR84" s="4">
        <f t="shared" si="293"/>
        <v>-100</v>
      </c>
      <c r="AS84" s="4">
        <f t="shared" si="294"/>
        <v>-100</v>
      </c>
      <c r="AT84" s="1">
        <f t="shared" si="295"/>
        <v>100</v>
      </c>
      <c r="AU84" s="1">
        <f t="shared" ref="AU84:AU119" si="366">AR84+($C84-$D84)</f>
        <v>0</v>
      </c>
      <c r="AV84" s="1">
        <f t="shared" si="296"/>
        <v>2.1634999999999991</v>
      </c>
      <c r="AW84" s="4">
        <f t="shared" ref="AW84:AW115" si="367">-$B$4*(AV84-AV83)/($E84-$E83)</f>
        <v>0.25000000000000355</v>
      </c>
      <c r="AX84" s="1">
        <f t="shared" ref="AX84:AX119" si="368">(($B$7*$B$19+ABS(AC84*Y84))/
X84)*((AO84-AO83)*$B$19/$B$13/($E84-$E83))</f>
        <v>3.2003936143096708E-5</v>
      </c>
      <c r="AY84" s="4">
        <f t="shared" si="162"/>
        <v>-0.35228913201284817</v>
      </c>
      <c r="AZ84" s="1">
        <f t="shared" si="163"/>
        <v>0.25000000000000355</v>
      </c>
      <c r="BA84" s="1">
        <f t="shared" si="297"/>
        <v>3.7060558053705993E-7</v>
      </c>
      <c r="BB84" s="1">
        <f t="shared" ref="BB84:BB115" si="369">$B$9*(1+($B$11*(BA84)/$B$13))</f>
        <v>1000.0002594239063</v>
      </c>
      <c r="BC84" s="1">
        <f t="shared" ref="BC84:BC119" si="370">AZ84*$B$10</f>
        <v>256.75500000000363</v>
      </c>
      <c r="BD84" s="1">
        <f t="shared" ref="BD84:BD119" si="371">AW84*$B$9</f>
        <v>250.00000000000355</v>
      </c>
      <c r="BE84" s="1">
        <f t="shared" ref="BE84:BE119" si="372">$B$9*$B$7</f>
        <v>250</v>
      </c>
      <c r="BF84" s="1">
        <f t="shared" ref="BF84:BF119" si="373">(BA84-BA83)/($E84-$E83)</f>
        <v>4.9414077404941322E-8</v>
      </c>
      <c r="BG84" s="4">
        <f t="shared" si="164"/>
        <v>0</v>
      </c>
      <c r="BH84" s="1">
        <f t="shared" si="165"/>
        <v>-9.265139513426498E-5</v>
      </c>
      <c r="BI84" s="4">
        <f t="shared" ref="BI84:BI119" si="374">IF(AR84&gt;$D84,-BH85/(BE85*BF85),0)</f>
        <v>0</v>
      </c>
      <c r="BJ84" s="4">
        <f t="shared" si="298"/>
        <v>10</v>
      </c>
      <c r="BK84" s="4">
        <f t="shared" ref="BK84:BK119" si="375">BK83*((BJ84-($B$6/2))/(BJ84+($B$6/2)))</f>
        <v>5.6607872300414302E-7</v>
      </c>
      <c r="BL84" s="4">
        <f t="shared" si="299"/>
        <v>1.9547314246708309E-7</v>
      </c>
      <c r="BM84" s="4">
        <f t="shared" si="300"/>
        <v>-100</v>
      </c>
      <c r="BN84" s="4">
        <f t="shared" si="301"/>
        <v>-100</v>
      </c>
      <c r="BO84" s="4">
        <f t="shared" si="302"/>
        <v>-100</v>
      </c>
      <c r="BP84" s="1">
        <f t="shared" si="303"/>
        <v>100</v>
      </c>
      <c r="BQ84" s="1">
        <f t="shared" ref="BQ84:BQ119" si="376">BN84+($C84-$D84)</f>
        <v>0</v>
      </c>
      <c r="BR84" s="1">
        <f t="shared" si="304"/>
        <v>2.1634999999999991</v>
      </c>
      <c r="BS84" s="4">
        <f t="shared" ref="BS84:BS115" si="377">-$B$4*(BR84-BR83)/($E84-$E83)</f>
        <v>0.25000000000000355</v>
      </c>
      <c r="BT84" s="1">
        <f t="shared" ref="BT84:BT119" si="378">(($B$7*$B$19+ABS(AY84*AU84))/
AT84)*((BK84-BK83)*$B$19/$B$13/($E84-$E83))</f>
        <v>4.8884172970996794E-5</v>
      </c>
      <c r="BU84" s="4">
        <f t="shared" si="166"/>
        <v>-0.29202671400462837</v>
      </c>
      <c r="BV84" s="1">
        <f t="shared" si="167"/>
        <v>0.25000000000000355</v>
      </c>
      <c r="BW84" s="1">
        <f t="shared" si="305"/>
        <v>5.6607872300414302E-7</v>
      </c>
      <c r="BX84" s="1">
        <f t="shared" ref="BX84:BX115" si="379">$B$9*(1+($B$11*(BW84)/$B$13))</f>
        <v>1000.000396255106</v>
      </c>
      <c r="BY84" s="1">
        <f t="shared" ref="BY84:BY119" si="380">BV84*$B$10</f>
        <v>256.75500000000363</v>
      </c>
      <c r="BZ84" s="1">
        <f t="shared" ref="BZ84:BZ119" si="381">BS84*$B$9</f>
        <v>250.00000000000355</v>
      </c>
      <c r="CA84" s="1">
        <f t="shared" ref="CA84:CA119" si="382">$B$9*$B$7</f>
        <v>250</v>
      </c>
      <c r="CB84" s="1">
        <f t="shared" ref="CB84:CB119" si="383">(BW84-BW83)/($E84-$E83)</f>
        <v>7.5477163067219069E-8</v>
      </c>
      <c r="CC84" s="4">
        <f t="shared" si="168"/>
        <v>0</v>
      </c>
      <c r="CD84" s="1">
        <f t="shared" si="169"/>
        <v>-1.4151968075103575E-4</v>
      </c>
      <c r="CE84" s="4">
        <f t="shared" ref="CE84:CE119" si="384">IF(BN84&gt;$D84,-CD85/(CA85*CB85),0)</f>
        <v>0</v>
      </c>
      <c r="CF84" s="4">
        <f t="shared" si="306"/>
        <v>10</v>
      </c>
      <c r="CG84" s="4">
        <f t="shared" ref="CG84:CG119" si="385">CG83*((CF84-($B$6/2))/(CF84+($B$6/2)))</f>
        <v>1.0156720141711709E-6</v>
      </c>
      <c r="CH84" s="4">
        <f t="shared" si="307"/>
        <v>4.4959329116702793E-7</v>
      </c>
      <c r="CI84" s="4">
        <f t="shared" si="308"/>
        <v>-100</v>
      </c>
      <c r="CJ84" s="4">
        <f t="shared" si="309"/>
        <v>-100</v>
      </c>
      <c r="CK84" s="4">
        <f t="shared" si="310"/>
        <v>-100</v>
      </c>
      <c r="CL84" s="1">
        <f t="shared" si="311"/>
        <v>100</v>
      </c>
      <c r="CM84" s="1">
        <f t="shared" ref="CM84:CM119" si="386">CJ84+($C84-$D84)</f>
        <v>0</v>
      </c>
      <c r="CN84" s="1">
        <f t="shared" si="312"/>
        <v>2.1634999999999991</v>
      </c>
      <c r="CO84" s="4">
        <f t="shared" ref="CO84:CO115" si="387">-$B$4*(CN84-CN83)/($E84-$E83)</f>
        <v>0.25000000000000355</v>
      </c>
      <c r="CP84" s="1">
        <f t="shared" ref="CP84:CP119" si="388">(($B$7*$B$19+ABS(BU84*BQ84))/
BP84)*((CG84-CG83)*$B$19/$B$13/($E84-$E83))</f>
        <v>8.7709154937061414E-5</v>
      </c>
      <c r="CQ84" s="4">
        <f t="shared" si="170"/>
        <v>-0.30995790282738139</v>
      </c>
      <c r="CR84" s="1">
        <f t="shared" si="171"/>
        <v>0.25000000000000355</v>
      </c>
      <c r="CS84" s="1">
        <f t="shared" si="313"/>
        <v>1.0156720141711709E-6</v>
      </c>
      <c r="CT84" s="1">
        <f t="shared" ref="CT84:CT115" si="389">$B$9*(1+($B$11*(CS84)/$B$13))</f>
        <v>1000.0007109704098</v>
      </c>
      <c r="CU84" s="1">
        <f t="shared" ref="CU84:CU119" si="390">CR84*$B$10</f>
        <v>256.75500000000363</v>
      </c>
      <c r="CV84" s="1">
        <f t="shared" ref="CV84:CV119" si="391">CO84*$B$9</f>
        <v>250.00000000000355</v>
      </c>
      <c r="CW84" s="1">
        <f t="shared" ref="CW84:CW119" si="392">$B$9*$B$7</f>
        <v>250</v>
      </c>
      <c r="CX84" s="1">
        <f t="shared" ref="CX84:CX119" si="393">(CS84-CS83)/($E84-$E83)</f>
        <v>1.3542293522282283E-7</v>
      </c>
      <c r="CY84" s="4">
        <f t="shared" si="172"/>
        <v>0</v>
      </c>
      <c r="CZ84" s="1">
        <f t="shared" si="173"/>
        <v>-2.5391800354279274E-4</v>
      </c>
      <c r="DA84" s="4">
        <f t="shared" ref="DA84:DA119" si="394">IF(CJ84&gt;$D84,-CZ85/(CW85*CX85),0)</f>
        <v>0</v>
      </c>
      <c r="DB84" s="4">
        <f t="shared" si="314"/>
        <v>10</v>
      </c>
      <c r="DC84" s="4">
        <f t="shared" ref="DC84:DC119" si="395">DC83*((DB84-($B$6/2))/(DB84+($B$6/2)))</f>
        <v>1.8948398426862607E-6</v>
      </c>
      <c r="DD84" s="4">
        <f t="shared" si="315"/>
        <v>8.791678285150898E-7</v>
      </c>
      <c r="DE84" s="4">
        <f t="shared" si="316"/>
        <v>-100</v>
      </c>
      <c r="DF84" s="4">
        <f t="shared" si="317"/>
        <v>-100</v>
      </c>
      <c r="DG84" s="4">
        <f t="shared" si="318"/>
        <v>-100</v>
      </c>
      <c r="DH84" s="1">
        <f t="shared" si="319"/>
        <v>100</v>
      </c>
      <c r="DI84" s="1">
        <f t="shared" ref="DI84:DI119" si="396">DF84+($C84-$D84)</f>
        <v>0</v>
      </c>
      <c r="DJ84" s="1">
        <f t="shared" si="320"/>
        <v>2.1634999999999991</v>
      </c>
      <c r="DK84" s="4">
        <f t="shared" ref="DK84:DK115" si="397">-$B$4*(DJ84-DJ83)/($E84-$E83)</f>
        <v>0.25000000000000355</v>
      </c>
      <c r="DL84" s="1">
        <f t="shared" ref="DL84:DL119" si="398">(($B$7*$B$19+ABS(CQ84*CM84))/
CL84)*((DC84-DC83)*$B$19/$B$13/($E84-$E83))</f>
        <v>1.6363038365166331E-4</v>
      </c>
      <c r="DM84" s="4">
        <f t="shared" si="174"/>
        <v>-0.2759954886312822</v>
      </c>
      <c r="DN84" s="1">
        <f t="shared" si="175"/>
        <v>0.25000000000000355</v>
      </c>
      <c r="DO84" s="1">
        <f t="shared" si="321"/>
        <v>1.8948398426862607E-6</v>
      </c>
      <c r="DP84" s="1">
        <f t="shared" ref="DP84:DP115" si="399">$B$9*(1+($B$11*(DO84)/$B$13))</f>
        <v>1000.00132638789</v>
      </c>
      <c r="DQ84" s="1">
        <f t="shared" ref="DQ84:DQ119" si="400">DN84*$B$10</f>
        <v>256.75500000000363</v>
      </c>
      <c r="DR84" s="1">
        <f t="shared" ref="DR84:DR119" si="401">DK84*$B$9</f>
        <v>250.00000000000355</v>
      </c>
      <c r="DS84" s="1">
        <f t="shared" ref="DS84:DS119" si="402">$B$9*$B$7</f>
        <v>250</v>
      </c>
      <c r="DT84" s="1">
        <f t="shared" ref="DT84:DT119" si="403">(DO84-DO83)/($E84-$E83)</f>
        <v>2.5264531235816816E-7</v>
      </c>
      <c r="DU84" s="4">
        <f t="shared" si="176"/>
        <v>0</v>
      </c>
      <c r="DV84" s="1">
        <f t="shared" si="177"/>
        <v>-4.7370996067156519E-4</v>
      </c>
      <c r="DW84" s="4">
        <f t="shared" ref="DW84:DW119" si="404">IF(DF84&gt;$D84,-DV85/(DS85*DT85),0)</f>
        <v>0</v>
      </c>
      <c r="DX84" s="4">
        <f t="shared" si="322"/>
        <v>10</v>
      </c>
      <c r="DY84" s="4">
        <f t="shared" ref="DY84:DY119" si="405">DY83*((DX84-($B$6/2))/(DX84+($B$6/2)))</f>
        <v>3.0472189102942737E-6</v>
      </c>
      <c r="DZ84" s="4">
        <f t="shared" si="323"/>
        <v>1.1523790676080129E-6</v>
      </c>
      <c r="EA84" s="4">
        <f t="shared" si="324"/>
        <v>-100</v>
      </c>
      <c r="EB84" s="4">
        <f t="shared" si="325"/>
        <v>-100</v>
      </c>
      <c r="EC84" s="4">
        <f t="shared" si="326"/>
        <v>-100</v>
      </c>
      <c r="ED84" s="1">
        <f t="shared" si="327"/>
        <v>100</v>
      </c>
      <c r="EE84" s="1">
        <f t="shared" ref="EE84:EE119" si="406">EB84+($C84-$D84)</f>
        <v>0</v>
      </c>
      <c r="EF84" s="1">
        <f t="shared" si="328"/>
        <v>2.1634999999999991</v>
      </c>
      <c r="EG84" s="4">
        <f t="shared" ref="EG84:EG115" si="407">-$B$4*(EF84-EF83)/($E84-$E83)</f>
        <v>0.25000000000000355</v>
      </c>
      <c r="EH84" s="1">
        <f t="shared" ref="EH84:EH119" si="408">(($B$7*$B$19+ABS(DM84*DI84))/
DH84)*((DY84-DY83)*$B$19/$B$13/($E84-$E83))</f>
        <v>2.6314498361781295E-4</v>
      </c>
      <c r="EI84" s="4">
        <f t="shared" si="178"/>
        <v>-0.27916662693565625</v>
      </c>
      <c r="EJ84" s="1">
        <f t="shared" si="179"/>
        <v>0.25000000000000355</v>
      </c>
      <c r="EK84" s="1">
        <f t="shared" si="329"/>
        <v>3.0472189102942737E-6</v>
      </c>
      <c r="EL84" s="1">
        <f t="shared" ref="EL84:EL115" si="409">$B$9*(1+($B$11*(EK84)/$B$13))</f>
        <v>1000.0021330532371</v>
      </c>
      <c r="EM84" s="1">
        <f t="shared" ref="EM84:EM119" si="410">EJ84*$B$10</f>
        <v>256.75500000000363</v>
      </c>
      <c r="EN84" s="1">
        <f t="shared" ref="EN84:EN119" si="411">EG84*$B$9</f>
        <v>250.00000000000355</v>
      </c>
      <c r="EO84" s="1">
        <f t="shared" ref="EO84:EO119" si="412">$B$9*$B$7</f>
        <v>250</v>
      </c>
      <c r="EP84" s="1">
        <f t="shared" ref="EP84:EP119" si="413">(EK84-EK83)/($E84-$E83)</f>
        <v>4.062958547059032E-7</v>
      </c>
      <c r="EQ84" s="4">
        <f t="shared" si="180"/>
        <v>0</v>
      </c>
      <c r="ER84" s="1">
        <f t="shared" si="181"/>
        <v>-7.6180472757356838E-4</v>
      </c>
      <c r="ES84" s="4">
        <f t="shared" ref="ES84:ES119" si="414">IF(EB84&gt;$D84,-ER85/(EO85*EP85),0)</f>
        <v>0</v>
      </c>
      <c r="ET84" s="4">
        <f t="shared" si="330"/>
        <v>10</v>
      </c>
      <c r="EU84" s="4">
        <f t="shared" ref="EU84:EU119" si="415">EU83*((ET84-($B$6/2))/(ET84+($B$6/2)))</f>
        <v>6.3417450407701364E-6</v>
      </c>
      <c r="EV84" s="4">
        <f t="shared" si="331"/>
        <v>3.2945261304758628E-6</v>
      </c>
      <c r="EW84" s="4">
        <f t="shared" si="332"/>
        <v>-100</v>
      </c>
      <c r="EX84" s="4">
        <f t="shared" si="333"/>
        <v>-100</v>
      </c>
      <c r="EY84" s="4">
        <f t="shared" si="334"/>
        <v>-100</v>
      </c>
      <c r="EZ84" s="1">
        <f t="shared" si="335"/>
        <v>100</v>
      </c>
      <c r="FA84" s="1">
        <f t="shared" ref="FA84:FA119" si="416">EX84+($C84-$D84)</f>
        <v>0</v>
      </c>
      <c r="FB84" s="1">
        <f t="shared" si="336"/>
        <v>2.1634999999999991</v>
      </c>
      <c r="FC84" s="4">
        <f t="shared" ref="FC84:FC115" si="417">-$B$4*(FB84-FB83)/($E84-$E83)</f>
        <v>0.25000000000000355</v>
      </c>
      <c r="FD84" s="1">
        <f t="shared" ref="FD84:FD119" si="418">(($B$7*$B$19+ABS(EI84*EE84))/
ED84)*((EU84-EU83)*$B$19/$B$13/($E84-$E83))</f>
        <v>5.4764637657773205E-4</v>
      </c>
      <c r="FE84" s="4">
        <f t="shared" si="182"/>
        <v>-0.25825377825046486</v>
      </c>
      <c r="FF84" s="1">
        <f t="shared" si="183"/>
        <v>0.25000000000000355</v>
      </c>
      <c r="FG84" s="1">
        <f t="shared" si="337"/>
        <v>6.3417450407701364E-6</v>
      </c>
      <c r="FH84" s="1">
        <f t="shared" ref="FH84:FH115" si="419">$B$9*(1+($B$11*(FG84)/$B$13))</f>
        <v>1000.0044392215286</v>
      </c>
      <c r="FI84" s="1">
        <f t="shared" ref="FI84:FI119" si="420">FF84*$B$10</f>
        <v>256.75500000000363</v>
      </c>
      <c r="FJ84" s="1">
        <f t="shared" ref="FJ84:FJ119" si="421">FC84*$B$9</f>
        <v>250.00000000000355</v>
      </c>
      <c r="FK84" s="1">
        <f t="shared" ref="FK84:FK119" si="422">$B$9*$B$7</f>
        <v>250</v>
      </c>
      <c r="FL84" s="1">
        <f t="shared" ref="FL84:FL119" si="423">(FG84-FG83)/($E84-$E83)</f>
        <v>8.4556600543601829E-7</v>
      </c>
      <c r="FM84" s="4">
        <f t="shared" si="184"/>
        <v>0</v>
      </c>
      <c r="FN84" s="1">
        <f t="shared" si="185"/>
        <v>-1.5854362601925341E-3</v>
      </c>
      <c r="FO84" s="4">
        <f t="shared" ref="FO84:FO119" si="424">IF(EX84&gt;$D84,-FN85/(FK85*FL85),0)</f>
        <v>0</v>
      </c>
      <c r="FP84" s="4">
        <f t="shared" si="338"/>
        <v>10</v>
      </c>
      <c r="FQ84" s="4">
        <f t="shared" ref="FQ84:FQ119" si="425">FQ83*((FP84-($B$6/2))/(FP84+($B$6/2)))</f>
        <v>8.581196259005893E-6</v>
      </c>
      <c r="FR84" s="4">
        <f t="shared" si="339"/>
        <v>2.2394512182357566E-6</v>
      </c>
      <c r="FS84" s="4">
        <f t="shared" si="340"/>
        <v>-100</v>
      </c>
      <c r="FT84" s="4">
        <f t="shared" si="341"/>
        <v>-100</v>
      </c>
      <c r="FU84" s="4">
        <f t="shared" si="342"/>
        <v>-100</v>
      </c>
      <c r="FV84" s="1">
        <f t="shared" ref="FV84:FV119" si="426">-FT84</f>
        <v>100</v>
      </c>
      <c r="FW84" s="1">
        <f t="shared" ref="FW84:FW119" si="427">FT84+($C84-$D84)</f>
        <v>0</v>
      </c>
      <c r="FX84" s="1">
        <f t="shared" si="343"/>
        <v>2.1634999999999991</v>
      </c>
      <c r="FY84" s="4">
        <f t="shared" ref="FY84:FY115" si="428">-$B$4*(FX84-FX83)/($E84-$E83)</f>
        <v>0.25008523327723964</v>
      </c>
      <c r="FZ84" s="1">
        <f t="shared" ref="FZ84:FZ119" si="429">(($B$7*$B$19+ABS(FE84*FA84))/
EZ84)*((FQ84-FQ83)*$B$19/$B$13/($E84-$E83))</f>
        <v>7.4103594637356602E-4</v>
      </c>
      <c r="GA84" s="4">
        <f t="shared" si="186"/>
        <v>-0.2589213657961712</v>
      </c>
      <c r="GB84" s="1">
        <f t="shared" si="187"/>
        <v>0.25008523327723964</v>
      </c>
      <c r="GC84" s="1">
        <f t="shared" si="344"/>
        <v>8.581196259005893E-6</v>
      </c>
      <c r="GD84" s="1">
        <f t="shared" ref="GD84:GD115" si="430">$B$9*(1+($B$11*(GC84)/$B$13))</f>
        <v>1000.0060068373813</v>
      </c>
      <c r="GE84" s="1">
        <f t="shared" ref="GE84:GE119" si="431">GB84*$B$10</f>
        <v>256.84253628039068</v>
      </c>
      <c r="GF84" s="1">
        <f t="shared" ref="GF84:GF119" si="432">FY84*$B$9</f>
        <v>250.08523327723964</v>
      </c>
      <c r="GG84" s="1">
        <f t="shared" ref="GG84:GG119" si="433">$B$9*$B$7</f>
        <v>250</v>
      </c>
      <c r="GH84" s="1">
        <f t="shared" ref="GH84:GH119" si="434">(GC84-GC83)/($E84-$E83)</f>
        <v>1.1441595012007859E-6</v>
      </c>
      <c r="GI84" s="4">
        <f t="shared" si="188"/>
        <v>0</v>
      </c>
      <c r="GJ84" s="1">
        <f t="shared" si="189"/>
        <v>-2.1452990647514731E-3</v>
      </c>
      <c r="GK84" s="4">
        <f t="shared" si="190"/>
        <v>0</v>
      </c>
      <c r="GL84" s="4">
        <f t="shared" si="345"/>
        <v>10</v>
      </c>
      <c r="GM84" s="4">
        <f t="shared" si="191"/>
        <v>1.3167725762846152E-5</v>
      </c>
      <c r="GN84" s="4">
        <f t="shared" si="346"/>
        <v>4.5865295038402593E-6</v>
      </c>
      <c r="GO84" s="4">
        <v>175</v>
      </c>
      <c r="GP84" s="4"/>
      <c r="GQ84" s="4"/>
      <c r="GR84" s="4"/>
      <c r="GS84" s="4"/>
      <c r="GT84" s="4"/>
      <c r="GU84" s="4"/>
      <c r="GV84" s="4"/>
      <c r="GW84" s="4"/>
    </row>
    <row r="85" spans="1:205">
      <c r="A85" s="1">
        <v>67</v>
      </c>
      <c r="B85" s="1">
        <f t="shared" si="279"/>
        <v>100</v>
      </c>
      <c r="C85" s="1">
        <v>0</v>
      </c>
      <c r="D85" s="1">
        <f t="shared" si="280"/>
        <v>-100</v>
      </c>
      <c r="E85" s="1">
        <f t="shared" ref="E85:E119" si="435">E84-$B$6</f>
        <v>170</v>
      </c>
      <c r="F85" s="1">
        <f t="shared" si="347"/>
        <v>2.1759999999999993</v>
      </c>
      <c r="G85" s="10">
        <f t="shared" si="348"/>
        <v>-100</v>
      </c>
      <c r="H85" s="25">
        <f t="shared" si="349"/>
        <v>-100</v>
      </c>
      <c r="I85" s="25">
        <f t="shared" si="350"/>
        <v>100</v>
      </c>
      <c r="J85" s="1">
        <f t="shared" si="281"/>
        <v>0</v>
      </c>
      <c r="K85" s="1">
        <f t="shared" si="282"/>
        <v>2.1435759999999995</v>
      </c>
      <c r="L85" s="1">
        <f t="shared" si="351"/>
        <v>0.25000000000000355</v>
      </c>
      <c r="M85" s="1">
        <f t="shared" ref="M85:M119" si="436">IF(J85&gt;5,(((R85/$B$10)*(($C85-$D85)/(G85-$D85)))-((L85/(1+$B$11))*((($C85-G85-($D$14/2))/(G85-$D85))+(($B$11*$D$14)/(2*(G85-$D85)))))),L85)</f>
        <v>0.25000000000000355</v>
      </c>
      <c r="N85" s="1">
        <v>0</v>
      </c>
      <c r="O85" s="1">
        <f t="shared" si="352"/>
        <v>0.25000000000000355</v>
      </c>
      <c r="P85" s="1">
        <f t="shared" si="353"/>
        <v>256.75500000000363</v>
      </c>
      <c r="Q85" s="1">
        <f t="shared" si="354"/>
        <v>250.00000000000355</v>
      </c>
      <c r="R85" s="1">
        <f t="shared" si="355"/>
        <v>250</v>
      </c>
      <c r="S85" s="4">
        <f t="shared" si="283"/>
        <v>0</v>
      </c>
      <c r="U85" s="4">
        <f t="shared" si="284"/>
        <v>-100</v>
      </c>
      <c r="V85" s="4">
        <f t="shared" si="285"/>
        <v>-100</v>
      </c>
      <c r="W85" s="4">
        <f t="shared" si="286"/>
        <v>-100</v>
      </c>
      <c r="X85" s="1">
        <f t="shared" si="287"/>
        <v>100</v>
      </c>
      <c r="Y85" s="1">
        <f t="shared" si="356"/>
        <v>0</v>
      </c>
      <c r="Z85" s="1">
        <f t="shared" si="288"/>
        <v>2.1759999999999993</v>
      </c>
      <c r="AA85" s="4">
        <f t="shared" si="357"/>
        <v>0.25000000000000355</v>
      </c>
      <c r="AB85" s="1">
        <f t="shared" si="358"/>
        <v>0</v>
      </c>
      <c r="AC85" s="4">
        <f t="shared" ref="AC85:AC119" si="437">AC84</f>
        <v>-0.35355819774007519</v>
      </c>
      <c r="AD85" s="1">
        <f t="shared" ref="AD85:AD119" si="438">IF(Y85&gt;5,((AI85-(AH85*((X85-(U85-V85))/$B84))-(AA85*(($B$9+$B$10)/2)*((U85-V85)/$B84)))*$B84/Y85)/$B$10,AA85)</f>
        <v>0.25000000000000355</v>
      </c>
      <c r="AE85" s="1">
        <f t="shared" si="289"/>
        <v>0</v>
      </c>
      <c r="AF85" s="1">
        <f t="shared" si="359"/>
        <v>1000</v>
      </c>
      <c r="AG85" s="1">
        <f t="shared" si="360"/>
        <v>256.75500000000363</v>
      </c>
      <c r="AH85" s="1">
        <f t="shared" si="361"/>
        <v>250.00000000000355</v>
      </c>
      <c r="AI85" s="1">
        <f t="shared" si="362"/>
        <v>250</v>
      </c>
      <c r="AJ85" s="1">
        <f t="shared" si="363"/>
        <v>0</v>
      </c>
      <c r="AK85" s="4">
        <f t="shared" ref="AK85:AK119" si="439">IF(U85&gt;$D84,(((AD85*AF85*S85)*((Y85)))+(AA85*AF85*S85*(U85-V85)))/$B$19,0)</f>
        <v>0</v>
      </c>
      <c r="AL85" s="1">
        <f t="shared" ref="AL85:AL119" si="440">AK85-(AE85)*(AI85)</f>
        <v>0</v>
      </c>
      <c r="AM85" s="4">
        <f t="shared" si="364"/>
        <v>0</v>
      </c>
      <c r="AN85" s="4">
        <f t="shared" si="290"/>
        <v>10</v>
      </c>
      <c r="AO85" s="4">
        <f t="shared" si="365"/>
        <v>2.2236334832223596E-7</v>
      </c>
      <c r="AP85" s="4">
        <f t="shared" si="291"/>
        <v>2.2236334832223596E-7</v>
      </c>
      <c r="AQ85" s="4">
        <f t="shared" si="292"/>
        <v>-100</v>
      </c>
      <c r="AR85" s="4">
        <f t="shared" si="293"/>
        <v>-100</v>
      </c>
      <c r="AS85" s="4">
        <f t="shared" si="294"/>
        <v>-100</v>
      </c>
      <c r="AT85" s="1">
        <f t="shared" si="295"/>
        <v>100</v>
      </c>
      <c r="AU85" s="1">
        <f t="shared" si="366"/>
        <v>0</v>
      </c>
      <c r="AV85" s="1">
        <f t="shared" si="296"/>
        <v>2.1759999999999993</v>
      </c>
      <c r="AW85" s="4">
        <f t="shared" si="367"/>
        <v>0.25000000000000355</v>
      </c>
      <c r="AX85" s="1">
        <f t="shared" si="368"/>
        <v>1.9202361685858025E-5</v>
      </c>
      <c r="AY85" s="4">
        <f t="shared" ref="AY85:AY119" si="441">AY84</f>
        <v>-0.35228913201284817</v>
      </c>
      <c r="AZ85" s="1">
        <f t="shared" ref="AZ85:AZ119" si="442">IF(AU85&gt;5,((BE85-(BD85*((AT85-(AQ85-AR85))/$B84))-(AW85*(($B$9+$B$10)/2)*((AQ85-AR85)/$B84)))*$B84/AU85)/$B$10,AW85)</f>
        <v>0.25000000000000355</v>
      </c>
      <c r="BA85" s="1">
        <f t="shared" si="297"/>
        <v>2.2236334832223596E-7</v>
      </c>
      <c r="BB85" s="1">
        <f t="shared" si="369"/>
        <v>1000.0001556543439</v>
      </c>
      <c r="BC85" s="1">
        <f t="shared" si="370"/>
        <v>256.75500000000363</v>
      </c>
      <c r="BD85" s="1">
        <f t="shared" si="371"/>
        <v>250.00000000000355</v>
      </c>
      <c r="BE85" s="1">
        <f t="shared" si="372"/>
        <v>250</v>
      </c>
      <c r="BF85" s="1">
        <f t="shared" si="373"/>
        <v>2.9648446442964795E-8</v>
      </c>
      <c r="BG85" s="4">
        <f t="shared" ref="BG85:BG119" si="443">IF(AQ85&gt;$D84,(((AZ85*BB85*AO85)*((AU85)))+(AW85*BB85*AO85*(AQ85-AR85)))/$B$19,0)</f>
        <v>0</v>
      </c>
      <c r="BH85" s="1">
        <f t="shared" ref="BH85:BH119" si="444">BG85-(BA85)*(BE85)</f>
        <v>-5.5590837080558991E-5</v>
      </c>
      <c r="BI85" s="4">
        <f t="shared" si="374"/>
        <v>0</v>
      </c>
      <c r="BJ85" s="4">
        <f t="shared" si="298"/>
        <v>10</v>
      </c>
      <c r="BK85" s="4">
        <f t="shared" si="375"/>
        <v>3.3964723380248581E-7</v>
      </c>
      <c r="BL85" s="4">
        <f t="shared" si="299"/>
        <v>1.1728388548024985E-7</v>
      </c>
      <c r="BM85" s="4">
        <f t="shared" si="300"/>
        <v>-100</v>
      </c>
      <c r="BN85" s="4">
        <f t="shared" si="301"/>
        <v>-100</v>
      </c>
      <c r="BO85" s="4">
        <f t="shared" si="302"/>
        <v>-100</v>
      </c>
      <c r="BP85" s="1">
        <f t="shared" si="303"/>
        <v>100</v>
      </c>
      <c r="BQ85" s="1">
        <f t="shared" si="376"/>
        <v>0</v>
      </c>
      <c r="BR85" s="1">
        <f t="shared" si="304"/>
        <v>2.1759999999999993</v>
      </c>
      <c r="BS85" s="4">
        <f t="shared" si="377"/>
        <v>0.25000000000000355</v>
      </c>
      <c r="BT85" s="1">
        <f t="shared" si="378"/>
        <v>2.9330503782598085E-5</v>
      </c>
      <c r="BU85" s="4">
        <f t="shared" ref="BU85:BU119" si="445">BU84</f>
        <v>-0.29202671400462837</v>
      </c>
      <c r="BV85" s="1">
        <f t="shared" ref="BV85:BV119" si="446">IF(BQ85&gt;5,((CA85-(BZ85*((BP85-(BM85-BN85))/$B84))-(BS85*(($B$9+$B$10)/2)*((BM85-BN85)/$B84)))*$B84/BQ85)/$B$10,BS85)</f>
        <v>0.25000000000000355</v>
      </c>
      <c r="BW85" s="1">
        <f t="shared" si="305"/>
        <v>3.3964723380248581E-7</v>
      </c>
      <c r="BX85" s="1">
        <f t="shared" si="379"/>
        <v>1000.0002377530636</v>
      </c>
      <c r="BY85" s="1">
        <f t="shared" si="380"/>
        <v>256.75500000000363</v>
      </c>
      <c r="BZ85" s="1">
        <f t="shared" si="381"/>
        <v>250.00000000000355</v>
      </c>
      <c r="CA85" s="1">
        <f t="shared" si="382"/>
        <v>250</v>
      </c>
      <c r="CB85" s="1">
        <f t="shared" si="383"/>
        <v>4.5286297840331439E-8</v>
      </c>
      <c r="CC85" s="4">
        <f t="shared" ref="CC85:CC119" si="447">IF(BM85&gt;$D84,(((BV85*BX85*BK85)*((BQ85)))+(BS85*BX85*BK85*(BM85-BN85)))/$B$19,0)</f>
        <v>0</v>
      </c>
      <c r="CD85" s="1">
        <f t="shared" ref="CD85:CD119" si="448">CC85-(BW85)*(CA85)</f>
        <v>-8.4911808450621458E-5</v>
      </c>
      <c r="CE85" s="4">
        <f t="shared" si="384"/>
        <v>0</v>
      </c>
      <c r="CF85" s="4">
        <f t="shared" si="306"/>
        <v>10</v>
      </c>
      <c r="CG85" s="4">
        <f t="shared" si="385"/>
        <v>6.0940320850270255E-7</v>
      </c>
      <c r="CH85" s="4">
        <f t="shared" si="307"/>
        <v>2.6975597470021674E-7</v>
      </c>
      <c r="CI85" s="4">
        <f t="shared" si="308"/>
        <v>-100</v>
      </c>
      <c r="CJ85" s="4">
        <f t="shared" si="309"/>
        <v>-100</v>
      </c>
      <c r="CK85" s="4">
        <f t="shared" si="310"/>
        <v>-100</v>
      </c>
      <c r="CL85" s="1">
        <f t="shared" si="311"/>
        <v>100</v>
      </c>
      <c r="CM85" s="1">
        <f t="shared" si="386"/>
        <v>0</v>
      </c>
      <c r="CN85" s="1">
        <f t="shared" si="312"/>
        <v>2.1759999999999993</v>
      </c>
      <c r="CO85" s="4">
        <f t="shared" si="387"/>
        <v>0.25000000000000355</v>
      </c>
      <c r="CP85" s="1">
        <f t="shared" si="388"/>
        <v>5.2625492962236846E-5</v>
      </c>
      <c r="CQ85" s="4">
        <f t="shared" ref="CQ85:CQ119" si="449">CQ84</f>
        <v>-0.30995790282738139</v>
      </c>
      <c r="CR85" s="1">
        <f t="shared" ref="CR85:CR119" si="450">IF(CM85&gt;5,((CW85-(CV85*((CL85-(CI85-CJ85))/$B84))-(CO85*(($B$9+$B$10)/2)*((CI85-CJ85)/$B84)))*$B84/CM85)/$B$10,CO85)</f>
        <v>0.25000000000000355</v>
      </c>
      <c r="CS85" s="1">
        <f t="shared" si="313"/>
        <v>6.0940320850270255E-7</v>
      </c>
      <c r="CT85" s="1">
        <f t="shared" si="389"/>
        <v>1000.000426582246</v>
      </c>
      <c r="CU85" s="1">
        <f t="shared" si="390"/>
        <v>256.75500000000363</v>
      </c>
      <c r="CV85" s="1">
        <f t="shared" si="391"/>
        <v>250.00000000000355</v>
      </c>
      <c r="CW85" s="1">
        <f t="shared" si="392"/>
        <v>250</v>
      </c>
      <c r="CX85" s="1">
        <f t="shared" si="393"/>
        <v>8.1253761133693683E-8</v>
      </c>
      <c r="CY85" s="4">
        <f t="shared" ref="CY85:CY119" si="451">IF(CI85&gt;$D84,(((CR85*CT85*CG85)*((CM85)))+(CO85*CT85*CG85*(CI85-CJ85)))/$B$19,0)</f>
        <v>0</v>
      </c>
      <c r="CZ85" s="1">
        <f t="shared" ref="CZ85:CZ119" si="452">CY85-(CS85)*(CW85)</f>
        <v>-1.5235080212567563E-4</v>
      </c>
      <c r="DA85" s="4">
        <f t="shared" si="394"/>
        <v>0</v>
      </c>
      <c r="DB85" s="4">
        <f t="shared" si="314"/>
        <v>10</v>
      </c>
      <c r="DC85" s="4">
        <f t="shared" si="395"/>
        <v>1.1369039056117564E-6</v>
      </c>
      <c r="DD85" s="4">
        <f t="shared" si="315"/>
        <v>5.2750069710905382E-7</v>
      </c>
      <c r="DE85" s="4">
        <f t="shared" si="316"/>
        <v>-100</v>
      </c>
      <c r="DF85" s="4">
        <f t="shared" si="317"/>
        <v>-100</v>
      </c>
      <c r="DG85" s="4">
        <f t="shared" si="318"/>
        <v>-100</v>
      </c>
      <c r="DH85" s="1">
        <f t="shared" si="319"/>
        <v>100</v>
      </c>
      <c r="DI85" s="1">
        <f t="shared" si="396"/>
        <v>0</v>
      </c>
      <c r="DJ85" s="1">
        <f t="shared" si="320"/>
        <v>2.1759999999999993</v>
      </c>
      <c r="DK85" s="4">
        <f t="shared" si="397"/>
        <v>0.25000000000000355</v>
      </c>
      <c r="DL85" s="1">
        <f t="shared" si="398"/>
        <v>9.8178230190997971E-5</v>
      </c>
      <c r="DM85" s="4">
        <f t="shared" ref="DM85:DM119" si="453">DM84</f>
        <v>-0.2759954886312822</v>
      </c>
      <c r="DN85" s="1">
        <f t="shared" ref="DN85:DN119" si="454">IF(DI85&gt;5,((DS85-(DR85*((DH85-(DE85-DF85))/$B84))-(DK85*(($B$9+$B$10)/2)*((DE85-DF85)/$B84)))*$B84/DI85)/$B$10,DK85)</f>
        <v>0.25000000000000355</v>
      </c>
      <c r="DO85" s="1">
        <f t="shared" si="321"/>
        <v>1.1369039056117564E-6</v>
      </c>
      <c r="DP85" s="1">
        <f t="shared" si="399"/>
        <v>1000.000795832734</v>
      </c>
      <c r="DQ85" s="1">
        <f t="shared" si="400"/>
        <v>256.75500000000363</v>
      </c>
      <c r="DR85" s="1">
        <f t="shared" si="401"/>
        <v>250.00000000000355</v>
      </c>
      <c r="DS85" s="1">
        <f t="shared" si="402"/>
        <v>250</v>
      </c>
      <c r="DT85" s="1">
        <f t="shared" si="403"/>
        <v>1.5158718741490089E-7</v>
      </c>
      <c r="DU85" s="4">
        <f t="shared" ref="DU85:DU119" si="455">IF(DE85&gt;$D84,(((DN85*DP85*DC85)*((DI85)))+(DK85*DP85*DC85*(DE85-DF85)))/$B$19,0)</f>
        <v>0</v>
      </c>
      <c r="DV85" s="1">
        <f t="shared" ref="DV85:DV119" si="456">DU85-(DO85)*(DS85)</f>
        <v>-2.8422597640293912E-4</v>
      </c>
      <c r="DW85" s="4">
        <f t="shared" si="404"/>
        <v>0</v>
      </c>
      <c r="DX85" s="4">
        <f t="shared" si="322"/>
        <v>10</v>
      </c>
      <c r="DY85" s="4">
        <f t="shared" si="405"/>
        <v>1.8283313461765641E-6</v>
      </c>
      <c r="DZ85" s="4">
        <f t="shared" si="323"/>
        <v>6.9142744056480779E-7</v>
      </c>
      <c r="EA85" s="4">
        <f t="shared" si="324"/>
        <v>-100</v>
      </c>
      <c r="EB85" s="4">
        <f t="shared" si="325"/>
        <v>-100</v>
      </c>
      <c r="EC85" s="4">
        <f t="shared" si="326"/>
        <v>-100</v>
      </c>
      <c r="ED85" s="1">
        <f t="shared" si="327"/>
        <v>100</v>
      </c>
      <c r="EE85" s="1">
        <f t="shared" si="406"/>
        <v>0</v>
      </c>
      <c r="EF85" s="1">
        <f t="shared" si="328"/>
        <v>2.1759999999999993</v>
      </c>
      <c r="EG85" s="4">
        <f t="shared" si="407"/>
        <v>0.25000000000000355</v>
      </c>
      <c r="EH85" s="1">
        <f t="shared" si="408"/>
        <v>1.5788699017068778E-4</v>
      </c>
      <c r="EI85" s="4">
        <f t="shared" ref="EI85:EI119" si="457">EI84</f>
        <v>-0.27916662693565625</v>
      </c>
      <c r="EJ85" s="1">
        <f t="shared" ref="EJ85:EJ119" si="458">IF(EE85&gt;5,((EO85-(EN85*((ED85-(EA85-EB85))/$B84))-(EG85*(($B$9+$B$10)/2)*((EA85-EB85)/$B84)))*$B84/EE85)/$B$10,EG85)</f>
        <v>0.25000000000000355</v>
      </c>
      <c r="EK85" s="1">
        <f t="shared" si="329"/>
        <v>1.8283313461765641E-6</v>
      </c>
      <c r="EL85" s="1">
        <f t="shared" si="409"/>
        <v>1000.0012798319424</v>
      </c>
      <c r="EM85" s="1">
        <f t="shared" si="410"/>
        <v>256.75500000000363</v>
      </c>
      <c r="EN85" s="1">
        <f t="shared" si="411"/>
        <v>250.00000000000355</v>
      </c>
      <c r="EO85" s="1">
        <f t="shared" si="412"/>
        <v>250</v>
      </c>
      <c r="EP85" s="1">
        <f t="shared" si="413"/>
        <v>2.4377751282354192E-7</v>
      </c>
      <c r="EQ85" s="4">
        <f t="shared" ref="EQ85:EQ119" si="459">IF(EA85&gt;$D84,(((EJ85*EL85*DY85)*((EE85)))+(EG85*EL85*DY85*(EA85-EB85)))/$B$19,0)</f>
        <v>0</v>
      </c>
      <c r="ER85" s="1">
        <f t="shared" ref="ER85:ER119" si="460">EQ85-(EK85)*(EO85)</f>
        <v>-4.5708283654414102E-4</v>
      </c>
      <c r="ES85" s="4">
        <f t="shared" si="414"/>
        <v>0</v>
      </c>
      <c r="ET85" s="4">
        <f t="shared" si="330"/>
        <v>10</v>
      </c>
      <c r="EU85" s="4">
        <f t="shared" si="415"/>
        <v>3.8050470244620818E-6</v>
      </c>
      <c r="EV85" s="4">
        <f t="shared" si="331"/>
        <v>1.9767156782855174E-6</v>
      </c>
      <c r="EW85" s="4">
        <f t="shared" si="332"/>
        <v>-100</v>
      </c>
      <c r="EX85" s="4">
        <f t="shared" si="333"/>
        <v>-100</v>
      </c>
      <c r="EY85" s="4">
        <f t="shared" si="334"/>
        <v>-100</v>
      </c>
      <c r="EZ85" s="1">
        <f t="shared" si="335"/>
        <v>100</v>
      </c>
      <c r="FA85" s="1">
        <f t="shared" si="416"/>
        <v>0</v>
      </c>
      <c r="FB85" s="1">
        <f t="shared" si="336"/>
        <v>2.1759999999999993</v>
      </c>
      <c r="FC85" s="4">
        <f t="shared" si="417"/>
        <v>0.25000000000000355</v>
      </c>
      <c r="FD85" s="1">
        <f t="shared" si="418"/>
        <v>3.2858782594663918E-4</v>
      </c>
      <c r="FE85" s="4">
        <f t="shared" ref="FE85:FE119" si="461">FE84</f>
        <v>-0.25825377825046486</v>
      </c>
      <c r="FF85" s="1">
        <f t="shared" ref="FF85:FF119" si="462">IF(FA85&gt;5,((FK85-(FJ85*((EZ85-(EW85-EX85))/$B84))-(FC85*(($B$9+$B$10)/2)*((EW85-EX85)/$B84)))*$B84/FA85)/$B$10,FC85)</f>
        <v>0.25000000000000355</v>
      </c>
      <c r="FG85" s="1">
        <f t="shared" si="337"/>
        <v>3.8050470244620818E-6</v>
      </c>
      <c r="FH85" s="1">
        <f t="shared" si="419"/>
        <v>1000.0026635329172</v>
      </c>
      <c r="FI85" s="1">
        <f t="shared" si="420"/>
        <v>256.75500000000363</v>
      </c>
      <c r="FJ85" s="1">
        <f t="shared" si="421"/>
        <v>250.00000000000355</v>
      </c>
      <c r="FK85" s="1">
        <f t="shared" si="422"/>
        <v>250</v>
      </c>
      <c r="FL85" s="1">
        <f t="shared" si="423"/>
        <v>5.0733960326161097E-7</v>
      </c>
      <c r="FM85" s="4">
        <f t="shared" ref="FM85:FM119" si="463">IF(EW85&gt;$D84,(((FF85*FH85*EU85)*((FA85)))+(FC85*FH85*EU85*(EW85-EX85)))/$B$19,0)</f>
        <v>0</v>
      </c>
      <c r="FN85" s="1">
        <f t="shared" ref="FN85:FN119" si="464">FM85-(FG85)*(FK85)</f>
        <v>-9.5126175611552047E-4</v>
      </c>
      <c r="FO85" s="4">
        <f t="shared" si="424"/>
        <v>0</v>
      </c>
      <c r="FP85" s="4">
        <f t="shared" si="338"/>
        <v>10</v>
      </c>
      <c r="FQ85" s="4">
        <f t="shared" si="425"/>
        <v>5.1487177554035355E-6</v>
      </c>
      <c r="FR85" s="4">
        <f t="shared" si="339"/>
        <v>1.3436707309414537E-6</v>
      </c>
      <c r="FS85" s="4">
        <f t="shared" si="340"/>
        <v>-100</v>
      </c>
      <c r="FT85" s="4">
        <f t="shared" si="341"/>
        <v>-100</v>
      </c>
      <c r="FU85" s="4">
        <f t="shared" si="342"/>
        <v>-100</v>
      </c>
      <c r="FV85" s="1">
        <f t="shared" si="426"/>
        <v>100</v>
      </c>
      <c r="FW85" s="1">
        <f t="shared" si="427"/>
        <v>0</v>
      </c>
      <c r="FX85" s="1">
        <f t="shared" si="343"/>
        <v>2.1759999999999993</v>
      </c>
      <c r="FY85" s="4">
        <f t="shared" si="428"/>
        <v>0.25000000000000355</v>
      </c>
      <c r="FZ85" s="1">
        <f t="shared" si="429"/>
        <v>4.4462156782413951E-4</v>
      </c>
      <c r="GA85" s="4">
        <f t="shared" ref="GA85:GA119" si="465">GA84</f>
        <v>-0.2589213657961712</v>
      </c>
      <c r="GB85" s="1">
        <f t="shared" ref="GB85:GB119" si="466">IF(FW85&gt;5,((GG85-(GF85*((FV85-(FS85-FT85))/$B84))-(FY85*(($B$9+$B$10)/2)*((FS85-FT85)/$B84)))*$B84/FW85)/$B$10,FY85)</f>
        <v>0.25000000000000355</v>
      </c>
      <c r="GC85" s="1">
        <f t="shared" si="344"/>
        <v>5.1487177554035355E-6</v>
      </c>
      <c r="GD85" s="1">
        <f t="shared" si="430"/>
        <v>1000.0036041024288</v>
      </c>
      <c r="GE85" s="1">
        <f t="shared" si="431"/>
        <v>256.75500000000363</v>
      </c>
      <c r="GF85" s="1">
        <f t="shared" si="432"/>
        <v>250.00000000000355</v>
      </c>
      <c r="GG85" s="1">
        <f t="shared" si="433"/>
        <v>250</v>
      </c>
      <c r="GH85" s="1">
        <f t="shared" si="434"/>
        <v>6.8649570072047149E-7</v>
      </c>
      <c r="GI85" s="4">
        <f t="shared" ref="GI85:GI119" si="467">(((GB85*GD85*FQ85)*((FW85)))+(FY85*GD85*FQ85*(FS85-FT85)))/$B$19</f>
        <v>0</v>
      </c>
      <c r="GJ85" s="1">
        <f t="shared" ref="GJ85:GJ119" si="468">GI85-(GC85)*(GG85)</f>
        <v>-1.2871794388508839E-3</v>
      </c>
      <c r="GK85" s="4">
        <f t="shared" ref="GK85:GK119" si="469">IF(FT85&gt;$D85,-GJ86/(GG86*GH86),0)</f>
        <v>0</v>
      </c>
      <c r="GL85" s="4">
        <f t="shared" si="345"/>
        <v>10</v>
      </c>
      <c r="GM85" s="4">
        <f t="shared" ref="GM85:GM119" si="470">GM84*((GL85-($B$6/2))/(GL85+($B$6/2)))</f>
        <v>7.9006354577076914E-6</v>
      </c>
      <c r="GN85" s="4">
        <f t="shared" si="346"/>
        <v>2.7519177023041559E-6</v>
      </c>
      <c r="GO85" s="4">
        <v>170</v>
      </c>
      <c r="GP85" s="4"/>
      <c r="GQ85" s="4"/>
      <c r="GR85" s="4"/>
      <c r="GS85" s="4"/>
      <c r="GT85" s="4"/>
      <c r="GU85" s="4"/>
      <c r="GV85" s="4"/>
      <c r="GW85" s="4"/>
    </row>
    <row r="86" spans="1:205">
      <c r="A86" s="1">
        <v>68</v>
      </c>
      <c r="B86" s="1">
        <f t="shared" si="279"/>
        <v>100</v>
      </c>
      <c r="C86" s="1">
        <v>0</v>
      </c>
      <c r="D86" s="1">
        <f t="shared" si="280"/>
        <v>-100</v>
      </c>
      <c r="E86" s="1">
        <f t="shared" si="435"/>
        <v>165</v>
      </c>
      <c r="F86" s="1">
        <f t="shared" si="347"/>
        <v>2.1884999999999994</v>
      </c>
      <c r="G86" s="10">
        <f t="shared" si="348"/>
        <v>-100</v>
      </c>
      <c r="H86" s="25">
        <f t="shared" si="349"/>
        <v>-100</v>
      </c>
      <c r="I86" s="25">
        <f t="shared" si="350"/>
        <v>100</v>
      </c>
      <c r="J86" s="1">
        <f t="shared" si="281"/>
        <v>0</v>
      </c>
      <c r="K86" s="1">
        <f t="shared" si="282"/>
        <v>2.1560759999999997</v>
      </c>
      <c r="L86" s="1">
        <f t="shared" si="351"/>
        <v>0.25000000000000355</v>
      </c>
      <c r="M86" s="1">
        <f t="shared" si="436"/>
        <v>0.25000000000000355</v>
      </c>
      <c r="N86" s="1">
        <v>0</v>
      </c>
      <c r="O86" s="1">
        <f t="shared" si="352"/>
        <v>0.25000000000000355</v>
      </c>
      <c r="P86" s="1">
        <f t="shared" si="353"/>
        <v>256.75500000000363</v>
      </c>
      <c r="Q86" s="1">
        <f t="shared" si="354"/>
        <v>250.00000000000355</v>
      </c>
      <c r="R86" s="1">
        <f t="shared" si="355"/>
        <v>250</v>
      </c>
      <c r="S86" s="4">
        <f t="shared" si="283"/>
        <v>0</v>
      </c>
      <c r="U86" s="4">
        <f t="shared" si="284"/>
        <v>-100</v>
      </c>
      <c r="V86" s="4">
        <f t="shared" si="285"/>
        <v>-100</v>
      </c>
      <c r="W86" s="4">
        <f t="shared" si="286"/>
        <v>-100</v>
      </c>
      <c r="X86" s="1">
        <f t="shared" si="287"/>
        <v>100</v>
      </c>
      <c r="Y86" s="1">
        <f t="shared" si="356"/>
        <v>0</v>
      </c>
      <c r="Z86" s="1">
        <f t="shared" si="288"/>
        <v>2.1884999999999994</v>
      </c>
      <c r="AA86" s="4">
        <f t="shared" si="357"/>
        <v>0.25000000000000355</v>
      </c>
      <c r="AB86" s="1">
        <f t="shared" si="358"/>
        <v>0</v>
      </c>
      <c r="AC86" s="4">
        <f t="shared" si="437"/>
        <v>-0.35355819774007519</v>
      </c>
      <c r="AD86" s="1">
        <f t="shared" si="438"/>
        <v>0.25000000000000355</v>
      </c>
      <c r="AE86" s="1">
        <f t="shared" si="289"/>
        <v>0</v>
      </c>
      <c r="AF86" s="1">
        <f t="shared" si="359"/>
        <v>1000</v>
      </c>
      <c r="AG86" s="1">
        <f t="shared" si="360"/>
        <v>256.75500000000363</v>
      </c>
      <c r="AH86" s="1">
        <f t="shared" si="361"/>
        <v>250.00000000000355</v>
      </c>
      <c r="AI86" s="1">
        <f t="shared" si="362"/>
        <v>250</v>
      </c>
      <c r="AJ86" s="1">
        <f t="shared" si="363"/>
        <v>0</v>
      </c>
      <c r="AK86" s="4">
        <f t="shared" si="439"/>
        <v>0</v>
      </c>
      <c r="AL86" s="1">
        <f t="shared" si="440"/>
        <v>0</v>
      </c>
      <c r="AM86" s="4">
        <f t="shared" si="364"/>
        <v>0</v>
      </c>
      <c r="AN86" s="4">
        <f t="shared" si="290"/>
        <v>10</v>
      </c>
      <c r="AO86" s="4">
        <f t="shared" si="365"/>
        <v>1.3341800899334157E-7</v>
      </c>
      <c r="AP86" s="4">
        <f t="shared" si="291"/>
        <v>1.3341800899334157E-7</v>
      </c>
      <c r="AQ86" s="4">
        <f t="shared" si="292"/>
        <v>-100</v>
      </c>
      <c r="AR86" s="4">
        <f t="shared" si="293"/>
        <v>-100</v>
      </c>
      <c r="AS86" s="4">
        <f t="shared" si="294"/>
        <v>-100</v>
      </c>
      <c r="AT86" s="1">
        <f t="shared" si="295"/>
        <v>100</v>
      </c>
      <c r="AU86" s="1">
        <f t="shared" si="366"/>
        <v>0</v>
      </c>
      <c r="AV86" s="1">
        <f t="shared" si="296"/>
        <v>2.1884999999999994</v>
      </c>
      <c r="AW86" s="4">
        <f t="shared" si="367"/>
        <v>0.25000000000000355</v>
      </c>
      <c r="AX86" s="1">
        <f t="shared" si="368"/>
        <v>1.1521417011514818E-5</v>
      </c>
      <c r="AY86" s="4">
        <f t="shared" si="441"/>
        <v>-0.35228913201284817</v>
      </c>
      <c r="AZ86" s="1">
        <f t="shared" si="442"/>
        <v>0.25000000000000355</v>
      </c>
      <c r="BA86" s="1">
        <f t="shared" si="297"/>
        <v>1.3341800899334157E-7</v>
      </c>
      <c r="BB86" s="1">
        <f t="shared" si="369"/>
        <v>1000.0000933926063</v>
      </c>
      <c r="BC86" s="1">
        <f t="shared" si="370"/>
        <v>256.75500000000363</v>
      </c>
      <c r="BD86" s="1">
        <f t="shared" si="371"/>
        <v>250.00000000000355</v>
      </c>
      <c r="BE86" s="1">
        <f t="shared" si="372"/>
        <v>250</v>
      </c>
      <c r="BF86" s="1">
        <f t="shared" si="373"/>
        <v>1.7789067865778878E-8</v>
      </c>
      <c r="BG86" s="4">
        <f t="shared" si="443"/>
        <v>0</v>
      </c>
      <c r="BH86" s="1">
        <f t="shared" si="444"/>
        <v>-3.3354502248335396E-5</v>
      </c>
      <c r="BI86" s="4">
        <f t="shared" si="374"/>
        <v>0</v>
      </c>
      <c r="BJ86" s="4">
        <f t="shared" si="298"/>
        <v>10</v>
      </c>
      <c r="BK86" s="4">
        <f t="shared" si="375"/>
        <v>2.0378834028149148E-7</v>
      </c>
      <c r="BL86" s="4">
        <f t="shared" si="299"/>
        <v>7.0370331288149912E-8</v>
      </c>
      <c r="BM86" s="4">
        <f t="shared" si="300"/>
        <v>-100</v>
      </c>
      <c r="BN86" s="4">
        <f t="shared" si="301"/>
        <v>-100</v>
      </c>
      <c r="BO86" s="4">
        <f t="shared" si="302"/>
        <v>-100</v>
      </c>
      <c r="BP86" s="1">
        <f t="shared" si="303"/>
        <v>100</v>
      </c>
      <c r="BQ86" s="1">
        <f t="shared" si="376"/>
        <v>0</v>
      </c>
      <c r="BR86" s="1">
        <f t="shared" si="304"/>
        <v>2.1884999999999994</v>
      </c>
      <c r="BS86" s="4">
        <f t="shared" si="377"/>
        <v>0.25000000000000355</v>
      </c>
      <c r="BT86" s="1">
        <f t="shared" si="378"/>
        <v>1.759830226955885E-5</v>
      </c>
      <c r="BU86" s="4">
        <f t="shared" si="445"/>
        <v>-0.29202671400462837</v>
      </c>
      <c r="BV86" s="1">
        <f t="shared" si="446"/>
        <v>0.25000000000000355</v>
      </c>
      <c r="BW86" s="1">
        <f t="shared" si="305"/>
        <v>2.0378834028149148E-7</v>
      </c>
      <c r="BX86" s="1">
        <f t="shared" si="379"/>
        <v>1000.0001426518381</v>
      </c>
      <c r="BY86" s="1">
        <f t="shared" si="380"/>
        <v>256.75500000000363</v>
      </c>
      <c r="BZ86" s="1">
        <f t="shared" si="381"/>
        <v>250.00000000000355</v>
      </c>
      <c r="CA86" s="1">
        <f t="shared" si="382"/>
        <v>250</v>
      </c>
      <c r="CB86" s="1">
        <f t="shared" si="383"/>
        <v>2.7171778704198865E-8</v>
      </c>
      <c r="CC86" s="4">
        <f t="shared" si="447"/>
        <v>0</v>
      </c>
      <c r="CD86" s="1">
        <f t="shared" si="448"/>
        <v>-5.0947085070372871E-5</v>
      </c>
      <c r="CE86" s="4">
        <f t="shared" si="384"/>
        <v>0</v>
      </c>
      <c r="CF86" s="4">
        <f t="shared" si="306"/>
        <v>10</v>
      </c>
      <c r="CG86" s="4">
        <f t="shared" si="385"/>
        <v>3.6564192510162154E-7</v>
      </c>
      <c r="CH86" s="4">
        <f t="shared" si="307"/>
        <v>1.6185358482013006E-7</v>
      </c>
      <c r="CI86" s="4">
        <f t="shared" si="308"/>
        <v>-100</v>
      </c>
      <c r="CJ86" s="4">
        <f t="shared" si="309"/>
        <v>-100</v>
      </c>
      <c r="CK86" s="4">
        <f t="shared" si="310"/>
        <v>-100</v>
      </c>
      <c r="CL86" s="1">
        <f t="shared" si="311"/>
        <v>100</v>
      </c>
      <c r="CM86" s="1">
        <f t="shared" si="386"/>
        <v>0</v>
      </c>
      <c r="CN86" s="1">
        <f t="shared" si="312"/>
        <v>2.1884999999999994</v>
      </c>
      <c r="CO86" s="4">
        <f t="shared" si="387"/>
        <v>0.25000000000000355</v>
      </c>
      <c r="CP86" s="1">
        <f t="shared" si="388"/>
        <v>3.1575295777342101E-5</v>
      </c>
      <c r="CQ86" s="4">
        <f t="shared" si="449"/>
        <v>-0.30995790282738139</v>
      </c>
      <c r="CR86" s="1">
        <f t="shared" si="450"/>
        <v>0.25000000000000355</v>
      </c>
      <c r="CS86" s="1">
        <f t="shared" si="313"/>
        <v>3.6564192510162154E-7</v>
      </c>
      <c r="CT86" s="1">
        <f t="shared" si="389"/>
        <v>1000.0002559493475</v>
      </c>
      <c r="CU86" s="1">
        <f t="shared" si="390"/>
        <v>256.75500000000363</v>
      </c>
      <c r="CV86" s="1">
        <f t="shared" si="391"/>
        <v>250.00000000000355</v>
      </c>
      <c r="CW86" s="1">
        <f t="shared" si="392"/>
        <v>250</v>
      </c>
      <c r="CX86" s="1">
        <f t="shared" si="393"/>
        <v>4.8752256680216202E-8</v>
      </c>
      <c r="CY86" s="4">
        <f t="shared" si="451"/>
        <v>0</v>
      </c>
      <c r="CZ86" s="1">
        <f t="shared" si="452"/>
        <v>-9.1410481275405387E-5</v>
      </c>
      <c r="DA86" s="4">
        <f t="shared" si="394"/>
        <v>0</v>
      </c>
      <c r="DB86" s="4">
        <f t="shared" si="314"/>
        <v>10</v>
      </c>
      <c r="DC86" s="4">
        <f t="shared" si="395"/>
        <v>6.8214234336705376E-7</v>
      </c>
      <c r="DD86" s="4">
        <f t="shared" si="315"/>
        <v>3.1650041826543222E-7</v>
      </c>
      <c r="DE86" s="4">
        <f t="shared" si="316"/>
        <v>-100</v>
      </c>
      <c r="DF86" s="4">
        <f t="shared" si="317"/>
        <v>-100</v>
      </c>
      <c r="DG86" s="4">
        <f t="shared" si="318"/>
        <v>-100</v>
      </c>
      <c r="DH86" s="1">
        <f t="shared" si="319"/>
        <v>100</v>
      </c>
      <c r="DI86" s="1">
        <f t="shared" si="396"/>
        <v>0</v>
      </c>
      <c r="DJ86" s="1">
        <f t="shared" si="320"/>
        <v>2.1884999999999994</v>
      </c>
      <c r="DK86" s="4">
        <f t="shared" si="397"/>
        <v>0.25000000000000355</v>
      </c>
      <c r="DL86" s="1">
        <f t="shared" si="398"/>
        <v>5.8906938114598781E-5</v>
      </c>
      <c r="DM86" s="4">
        <f t="shared" si="453"/>
        <v>-0.2759954886312822</v>
      </c>
      <c r="DN86" s="1">
        <f t="shared" si="454"/>
        <v>0.25000000000000355</v>
      </c>
      <c r="DO86" s="1">
        <f t="shared" si="321"/>
        <v>6.8214234336705376E-7</v>
      </c>
      <c r="DP86" s="1">
        <f t="shared" si="399"/>
        <v>1000.0004774996403</v>
      </c>
      <c r="DQ86" s="1">
        <f t="shared" si="400"/>
        <v>256.75500000000363</v>
      </c>
      <c r="DR86" s="1">
        <f t="shared" si="401"/>
        <v>250.00000000000355</v>
      </c>
      <c r="DS86" s="1">
        <f t="shared" si="402"/>
        <v>250</v>
      </c>
      <c r="DT86" s="1">
        <f t="shared" si="403"/>
        <v>9.0952312448940524E-8</v>
      </c>
      <c r="DU86" s="4">
        <f t="shared" si="455"/>
        <v>0</v>
      </c>
      <c r="DV86" s="1">
        <f t="shared" si="456"/>
        <v>-1.7053558584176343E-4</v>
      </c>
      <c r="DW86" s="4">
        <f t="shared" si="404"/>
        <v>0</v>
      </c>
      <c r="DX86" s="4">
        <f t="shared" si="322"/>
        <v>10</v>
      </c>
      <c r="DY86" s="4">
        <f t="shared" si="405"/>
        <v>1.0969988077059385E-6</v>
      </c>
      <c r="DZ86" s="4">
        <f t="shared" si="323"/>
        <v>4.1485646433888473E-7</v>
      </c>
      <c r="EA86" s="4">
        <f t="shared" si="324"/>
        <v>-100</v>
      </c>
      <c r="EB86" s="4">
        <f t="shared" si="325"/>
        <v>-100</v>
      </c>
      <c r="EC86" s="4">
        <f t="shared" si="326"/>
        <v>-100</v>
      </c>
      <c r="ED86" s="1">
        <f t="shared" si="327"/>
        <v>100</v>
      </c>
      <c r="EE86" s="1">
        <f t="shared" si="406"/>
        <v>0</v>
      </c>
      <c r="EF86" s="1">
        <f t="shared" si="328"/>
        <v>2.1884999999999994</v>
      </c>
      <c r="EG86" s="4">
        <f t="shared" si="407"/>
        <v>0.25000000000000355</v>
      </c>
      <c r="EH86" s="1">
        <f t="shared" si="408"/>
        <v>9.4732194102412651E-5</v>
      </c>
      <c r="EI86" s="4">
        <f t="shared" si="457"/>
        <v>-0.27916662693565625</v>
      </c>
      <c r="EJ86" s="1">
        <f t="shared" si="458"/>
        <v>0.25000000000000355</v>
      </c>
      <c r="EK86" s="1">
        <f t="shared" si="329"/>
        <v>1.0969988077059385E-6</v>
      </c>
      <c r="EL86" s="1">
        <f t="shared" si="409"/>
        <v>1000.0007678991653</v>
      </c>
      <c r="EM86" s="1">
        <f t="shared" si="410"/>
        <v>256.75500000000363</v>
      </c>
      <c r="EN86" s="1">
        <f t="shared" si="411"/>
        <v>250.00000000000355</v>
      </c>
      <c r="EO86" s="1">
        <f t="shared" si="412"/>
        <v>250</v>
      </c>
      <c r="EP86" s="1">
        <f t="shared" si="413"/>
        <v>1.4626650769412514E-7</v>
      </c>
      <c r="EQ86" s="4">
        <f t="shared" si="459"/>
        <v>0</v>
      </c>
      <c r="ER86" s="1">
        <f t="shared" si="460"/>
        <v>-2.7424970192648461E-4</v>
      </c>
      <c r="ES86" s="4">
        <f t="shared" si="414"/>
        <v>0</v>
      </c>
      <c r="ET86" s="4">
        <f t="shared" si="330"/>
        <v>10</v>
      </c>
      <c r="EU86" s="4">
        <f t="shared" si="415"/>
        <v>2.2830282146772491E-6</v>
      </c>
      <c r="EV86" s="4">
        <f t="shared" si="331"/>
        <v>1.1860294069713106E-6</v>
      </c>
      <c r="EW86" s="4">
        <f t="shared" si="332"/>
        <v>-100</v>
      </c>
      <c r="EX86" s="4">
        <f t="shared" si="333"/>
        <v>-100</v>
      </c>
      <c r="EY86" s="4">
        <f t="shared" si="334"/>
        <v>-100</v>
      </c>
      <c r="EZ86" s="1">
        <f t="shared" si="335"/>
        <v>100</v>
      </c>
      <c r="FA86" s="1">
        <f t="shared" si="416"/>
        <v>0</v>
      </c>
      <c r="FB86" s="1">
        <f t="shared" si="336"/>
        <v>2.1884999999999994</v>
      </c>
      <c r="FC86" s="4">
        <f t="shared" si="417"/>
        <v>0.25000000000000355</v>
      </c>
      <c r="FD86" s="1">
        <f t="shared" si="418"/>
        <v>1.971526955679835E-4</v>
      </c>
      <c r="FE86" s="4">
        <f t="shared" si="461"/>
        <v>-0.25825377825046486</v>
      </c>
      <c r="FF86" s="1">
        <f t="shared" si="462"/>
        <v>0.25000000000000355</v>
      </c>
      <c r="FG86" s="1">
        <f t="shared" si="337"/>
        <v>2.2830282146772491E-6</v>
      </c>
      <c r="FH86" s="1">
        <f t="shared" si="419"/>
        <v>1000.0015981197503</v>
      </c>
      <c r="FI86" s="1">
        <f t="shared" si="420"/>
        <v>256.75500000000363</v>
      </c>
      <c r="FJ86" s="1">
        <f t="shared" si="421"/>
        <v>250.00000000000355</v>
      </c>
      <c r="FK86" s="1">
        <f t="shared" si="422"/>
        <v>250</v>
      </c>
      <c r="FL86" s="1">
        <f t="shared" si="423"/>
        <v>3.0440376195696653E-7</v>
      </c>
      <c r="FM86" s="4">
        <f t="shared" si="463"/>
        <v>0</v>
      </c>
      <c r="FN86" s="1">
        <f t="shared" si="464"/>
        <v>-5.7075705366931224E-4</v>
      </c>
      <c r="FO86" s="4">
        <f t="shared" si="424"/>
        <v>0</v>
      </c>
      <c r="FP86" s="4">
        <f t="shared" si="338"/>
        <v>10</v>
      </c>
      <c r="FQ86" s="4">
        <f t="shared" si="425"/>
        <v>3.0892306532421211E-6</v>
      </c>
      <c r="FR86" s="4">
        <f t="shared" si="339"/>
        <v>8.0620243856487204E-7</v>
      </c>
      <c r="FS86" s="4">
        <f t="shared" si="340"/>
        <v>-100</v>
      </c>
      <c r="FT86" s="4">
        <f t="shared" si="341"/>
        <v>-100</v>
      </c>
      <c r="FU86" s="4">
        <f t="shared" si="342"/>
        <v>-100</v>
      </c>
      <c r="FV86" s="1">
        <f t="shared" si="426"/>
        <v>100</v>
      </c>
      <c r="FW86" s="1">
        <f t="shared" si="427"/>
        <v>0</v>
      </c>
      <c r="FX86" s="1">
        <f t="shared" si="343"/>
        <v>2.1884999999999994</v>
      </c>
      <c r="FY86" s="4">
        <f t="shared" si="428"/>
        <v>0.25000000000000355</v>
      </c>
      <c r="FZ86" s="1">
        <f t="shared" si="429"/>
        <v>2.6677294069448376E-4</v>
      </c>
      <c r="GA86" s="4">
        <f t="shared" si="465"/>
        <v>-0.2589213657961712</v>
      </c>
      <c r="GB86" s="1">
        <f t="shared" si="466"/>
        <v>0.25000000000000355</v>
      </c>
      <c r="GC86" s="1">
        <f t="shared" si="344"/>
        <v>3.0892306532421211E-6</v>
      </c>
      <c r="GD86" s="1">
        <f t="shared" si="430"/>
        <v>1000.0021624614573</v>
      </c>
      <c r="GE86" s="1">
        <f t="shared" si="431"/>
        <v>256.75500000000363</v>
      </c>
      <c r="GF86" s="1">
        <f t="shared" si="432"/>
        <v>250.00000000000355</v>
      </c>
      <c r="GG86" s="1">
        <f t="shared" si="433"/>
        <v>250</v>
      </c>
      <c r="GH86" s="1">
        <f t="shared" si="434"/>
        <v>4.1189742043228288E-7</v>
      </c>
      <c r="GI86" s="4">
        <f t="shared" si="467"/>
        <v>0</v>
      </c>
      <c r="GJ86" s="1">
        <f t="shared" si="468"/>
        <v>-7.7230766331053027E-4</v>
      </c>
      <c r="GK86" s="4">
        <f t="shared" si="469"/>
        <v>0</v>
      </c>
      <c r="GL86" s="4">
        <f t="shared" si="345"/>
        <v>10</v>
      </c>
      <c r="GM86" s="4">
        <f t="shared" si="470"/>
        <v>4.7403812746246148E-6</v>
      </c>
      <c r="GN86" s="4">
        <f t="shared" si="346"/>
        <v>1.6511506213824937E-6</v>
      </c>
      <c r="GO86" s="4">
        <v>165</v>
      </c>
      <c r="GP86" s="4"/>
      <c r="GQ86" s="4"/>
      <c r="GR86" s="4"/>
      <c r="GS86" s="4"/>
      <c r="GT86" s="4"/>
      <c r="GU86" s="4"/>
      <c r="GV86" s="4"/>
      <c r="GW86" s="4"/>
    </row>
    <row r="87" spans="1:205">
      <c r="A87" s="1">
        <v>69</v>
      </c>
      <c r="B87" s="1">
        <f t="shared" si="279"/>
        <v>100</v>
      </c>
      <c r="C87" s="1">
        <v>0</v>
      </c>
      <c r="D87" s="1">
        <f t="shared" si="280"/>
        <v>-100</v>
      </c>
      <c r="E87" s="1">
        <f t="shared" si="435"/>
        <v>160</v>
      </c>
      <c r="F87" s="1">
        <f t="shared" si="347"/>
        <v>2.2009999999999996</v>
      </c>
      <c r="G87" s="10">
        <f t="shared" si="348"/>
        <v>-100</v>
      </c>
      <c r="H87" s="25">
        <f t="shared" si="349"/>
        <v>-100</v>
      </c>
      <c r="I87" s="25">
        <f t="shared" si="350"/>
        <v>100</v>
      </c>
      <c r="J87" s="1">
        <f t="shared" si="281"/>
        <v>0</v>
      </c>
      <c r="K87" s="1">
        <f t="shared" si="282"/>
        <v>2.1685759999999998</v>
      </c>
      <c r="L87" s="1">
        <f t="shared" si="351"/>
        <v>0.25000000000000355</v>
      </c>
      <c r="M87" s="1">
        <f t="shared" si="436"/>
        <v>0.25000000000000355</v>
      </c>
      <c r="N87" s="1">
        <v>0</v>
      </c>
      <c r="O87" s="1">
        <f t="shared" si="352"/>
        <v>0.25000000000000355</v>
      </c>
      <c r="P87" s="1">
        <f t="shared" si="353"/>
        <v>256.75500000000363</v>
      </c>
      <c r="Q87" s="1">
        <f t="shared" si="354"/>
        <v>250.00000000000355</v>
      </c>
      <c r="R87" s="1">
        <f t="shared" si="355"/>
        <v>250</v>
      </c>
      <c r="S87" s="4">
        <f t="shared" si="283"/>
        <v>0</v>
      </c>
      <c r="U87" s="4">
        <f t="shared" si="284"/>
        <v>-100</v>
      </c>
      <c r="V87" s="4">
        <f t="shared" si="285"/>
        <v>-100</v>
      </c>
      <c r="W87" s="4">
        <f t="shared" si="286"/>
        <v>-100</v>
      </c>
      <c r="X87" s="1">
        <f t="shared" si="287"/>
        <v>100</v>
      </c>
      <c r="Y87" s="1">
        <f t="shared" si="356"/>
        <v>0</v>
      </c>
      <c r="Z87" s="1">
        <f t="shared" si="288"/>
        <v>2.2009999999999996</v>
      </c>
      <c r="AA87" s="4">
        <f t="shared" si="357"/>
        <v>0.25000000000000355</v>
      </c>
      <c r="AB87" s="1">
        <f t="shared" si="358"/>
        <v>0</v>
      </c>
      <c r="AC87" s="4">
        <f t="shared" si="437"/>
        <v>-0.35355819774007519</v>
      </c>
      <c r="AD87" s="1">
        <f t="shared" si="438"/>
        <v>0.25000000000000355</v>
      </c>
      <c r="AE87" s="1">
        <f t="shared" si="289"/>
        <v>0</v>
      </c>
      <c r="AF87" s="1">
        <f t="shared" si="359"/>
        <v>1000</v>
      </c>
      <c r="AG87" s="1">
        <f t="shared" si="360"/>
        <v>256.75500000000363</v>
      </c>
      <c r="AH87" s="1">
        <f t="shared" si="361"/>
        <v>250.00000000000355</v>
      </c>
      <c r="AI87" s="1">
        <f t="shared" si="362"/>
        <v>250</v>
      </c>
      <c r="AJ87" s="1">
        <f t="shared" si="363"/>
        <v>0</v>
      </c>
      <c r="AK87" s="4">
        <f t="shared" si="439"/>
        <v>0</v>
      </c>
      <c r="AL87" s="1">
        <f t="shared" si="440"/>
        <v>0</v>
      </c>
      <c r="AM87" s="4">
        <f t="shared" si="364"/>
        <v>0</v>
      </c>
      <c r="AN87" s="4">
        <f t="shared" si="290"/>
        <v>10</v>
      </c>
      <c r="AO87" s="4">
        <f t="shared" si="365"/>
        <v>8.0050805396004937E-8</v>
      </c>
      <c r="AP87" s="4">
        <f t="shared" si="291"/>
        <v>8.0050805396004937E-8</v>
      </c>
      <c r="AQ87" s="4">
        <f t="shared" si="292"/>
        <v>-100</v>
      </c>
      <c r="AR87" s="4">
        <f t="shared" si="293"/>
        <v>-100</v>
      </c>
      <c r="AS87" s="4">
        <f t="shared" si="294"/>
        <v>-100</v>
      </c>
      <c r="AT87" s="1">
        <f t="shared" si="295"/>
        <v>100</v>
      </c>
      <c r="AU87" s="1">
        <f t="shared" si="366"/>
        <v>0</v>
      </c>
      <c r="AV87" s="1">
        <f t="shared" si="296"/>
        <v>2.2009999999999996</v>
      </c>
      <c r="AW87" s="4">
        <f t="shared" si="367"/>
        <v>0.25000000000000355</v>
      </c>
      <c r="AX87" s="1">
        <f t="shared" si="368"/>
        <v>6.9128502069088904E-6</v>
      </c>
      <c r="AY87" s="4">
        <f t="shared" si="441"/>
        <v>-0.35228913201284817</v>
      </c>
      <c r="AZ87" s="1">
        <f t="shared" si="442"/>
        <v>0.25000000000000355</v>
      </c>
      <c r="BA87" s="1">
        <f t="shared" si="297"/>
        <v>8.0050805396004937E-8</v>
      </c>
      <c r="BB87" s="1">
        <f t="shared" si="369"/>
        <v>1000.0000560355637</v>
      </c>
      <c r="BC87" s="1">
        <f t="shared" si="370"/>
        <v>256.75500000000363</v>
      </c>
      <c r="BD87" s="1">
        <f t="shared" si="371"/>
        <v>250.00000000000355</v>
      </c>
      <c r="BE87" s="1">
        <f t="shared" si="372"/>
        <v>250</v>
      </c>
      <c r="BF87" s="1">
        <f t="shared" si="373"/>
        <v>1.0673440719467327E-8</v>
      </c>
      <c r="BG87" s="4">
        <f t="shared" si="443"/>
        <v>0</v>
      </c>
      <c r="BH87" s="1">
        <f t="shared" si="444"/>
        <v>-2.0012701349001235E-5</v>
      </c>
      <c r="BI87" s="4">
        <f t="shared" si="374"/>
        <v>0</v>
      </c>
      <c r="BJ87" s="4">
        <f t="shared" si="298"/>
        <v>10</v>
      </c>
      <c r="BK87" s="4">
        <f t="shared" si="375"/>
        <v>1.2227300416889489E-7</v>
      </c>
      <c r="BL87" s="4">
        <f t="shared" si="299"/>
        <v>4.2222198772889952E-8</v>
      </c>
      <c r="BM87" s="4">
        <f t="shared" si="300"/>
        <v>-100</v>
      </c>
      <c r="BN87" s="4">
        <f t="shared" si="301"/>
        <v>-100</v>
      </c>
      <c r="BO87" s="4">
        <f t="shared" si="302"/>
        <v>-100</v>
      </c>
      <c r="BP87" s="1">
        <f t="shared" si="303"/>
        <v>100</v>
      </c>
      <c r="BQ87" s="1">
        <f t="shared" si="376"/>
        <v>0</v>
      </c>
      <c r="BR87" s="1">
        <f t="shared" si="304"/>
        <v>2.2009999999999996</v>
      </c>
      <c r="BS87" s="4">
        <f t="shared" si="377"/>
        <v>0.25000000000000355</v>
      </c>
      <c r="BT87" s="1">
        <f t="shared" si="378"/>
        <v>1.055898136173531E-5</v>
      </c>
      <c r="BU87" s="4">
        <f t="shared" si="445"/>
        <v>-0.29202671400462837</v>
      </c>
      <c r="BV87" s="1">
        <f t="shared" si="446"/>
        <v>0.25000000000000355</v>
      </c>
      <c r="BW87" s="1">
        <f t="shared" si="305"/>
        <v>1.2227300416889489E-7</v>
      </c>
      <c r="BX87" s="1">
        <f t="shared" si="379"/>
        <v>1000.0000855911029</v>
      </c>
      <c r="BY87" s="1">
        <f t="shared" si="380"/>
        <v>256.75500000000363</v>
      </c>
      <c r="BZ87" s="1">
        <f t="shared" si="381"/>
        <v>250.00000000000355</v>
      </c>
      <c r="CA87" s="1">
        <f t="shared" si="382"/>
        <v>250</v>
      </c>
      <c r="CB87" s="1">
        <f t="shared" si="383"/>
        <v>1.6303067222519319E-8</v>
      </c>
      <c r="CC87" s="4">
        <f t="shared" si="447"/>
        <v>0</v>
      </c>
      <c r="CD87" s="1">
        <f t="shared" si="448"/>
        <v>-3.0568251042223721E-5</v>
      </c>
      <c r="CE87" s="4">
        <f t="shared" si="384"/>
        <v>0</v>
      </c>
      <c r="CF87" s="4">
        <f t="shared" si="306"/>
        <v>10</v>
      </c>
      <c r="CG87" s="4">
        <f t="shared" si="385"/>
        <v>2.1938515506097291E-7</v>
      </c>
      <c r="CH87" s="4">
        <f t="shared" si="307"/>
        <v>9.7112150892078018E-8</v>
      </c>
      <c r="CI87" s="4">
        <f t="shared" si="308"/>
        <v>-100</v>
      </c>
      <c r="CJ87" s="4">
        <f t="shared" si="309"/>
        <v>-100</v>
      </c>
      <c r="CK87" s="4">
        <f t="shared" si="310"/>
        <v>-100</v>
      </c>
      <c r="CL87" s="1">
        <f t="shared" si="311"/>
        <v>100</v>
      </c>
      <c r="CM87" s="1">
        <f t="shared" si="386"/>
        <v>0</v>
      </c>
      <c r="CN87" s="1">
        <f t="shared" si="312"/>
        <v>2.2009999999999996</v>
      </c>
      <c r="CO87" s="4">
        <f t="shared" si="387"/>
        <v>0.25000000000000355</v>
      </c>
      <c r="CP87" s="1">
        <f t="shared" si="388"/>
        <v>1.8945177466405262E-5</v>
      </c>
      <c r="CQ87" s="4">
        <f t="shared" si="449"/>
        <v>-0.30995790282738139</v>
      </c>
      <c r="CR87" s="1">
        <f t="shared" si="450"/>
        <v>0.25000000000000355</v>
      </c>
      <c r="CS87" s="1">
        <f t="shared" si="313"/>
        <v>2.1938515506097291E-7</v>
      </c>
      <c r="CT87" s="1">
        <f t="shared" si="389"/>
        <v>1000.0001535696085</v>
      </c>
      <c r="CU87" s="1">
        <f t="shared" si="390"/>
        <v>256.75500000000363</v>
      </c>
      <c r="CV87" s="1">
        <f t="shared" si="391"/>
        <v>250.00000000000355</v>
      </c>
      <c r="CW87" s="1">
        <f t="shared" si="392"/>
        <v>250</v>
      </c>
      <c r="CX87" s="1">
        <f t="shared" si="393"/>
        <v>2.9251354008129725E-8</v>
      </c>
      <c r="CY87" s="4">
        <f t="shared" si="451"/>
        <v>0</v>
      </c>
      <c r="CZ87" s="1">
        <f t="shared" si="452"/>
        <v>-5.4846288765243227E-5</v>
      </c>
      <c r="DA87" s="4">
        <f t="shared" si="394"/>
        <v>0</v>
      </c>
      <c r="DB87" s="4">
        <f t="shared" si="314"/>
        <v>10</v>
      </c>
      <c r="DC87" s="4">
        <f t="shared" si="395"/>
        <v>4.0928540602023222E-7</v>
      </c>
      <c r="DD87" s="4">
        <f t="shared" si="315"/>
        <v>1.8990025095925931E-7</v>
      </c>
      <c r="DE87" s="4">
        <f t="shared" si="316"/>
        <v>-100</v>
      </c>
      <c r="DF87" s="4">
        <f t="shared" si="317"/>
        <v>-100</v>
      </c>
      <c r="DG87" s="4">
        <f t="shared" si="318"/>
        <v>-100</v>
      </c>
      <c r="DH87" s="1">
        <f t="shared" si="319"/>
        <v>100</v>
      </c>
      <c r="DI87" s="1">
        <f t="shared" si="396"/>
        <v>0</v>
      </c>
      <c r="DJ87" s="1">
        <f t="shared" si="320"/>
        <v>2.2009999999999996</v>
      </c>
      <c r="DK87" s="4">
        <f t="shared" si="397"/>
        <v>0.25000000000000355</v>
      </c>
      <c r="DL87" s="1">
        <f t="shared" si="398"/>
        <v>3.534416286875927E-5</v>
      </c>
      <c r="DM87" s="4">
        <f t="shared" si="453"/>
        <v>-0.2759954886312822</v>
      </c>
      <c r="DN87" s="1">
        <f t="shared" si="454"/>
        <v>0.25000000000000355</v>
      </c>
      <c r="DO87" s="1">
        <f t="shared" si="321"/>
        <v>4.0928540602023222E-7</v>
      </c>
      <c r="DP87" s="1">
        <f t="shared" si="399"/>
        <v>1000.0002864997841</v>
      </c>
      <c r="DQ87" s="1">
        <f t="shared" si="400"/>
        <v>256.75500000000363</v>
      </c>
      <c r="DR87" s="1">
        <f t="shared" si="401"/>
        <v>250.00000000000355</v>
      </c>
      <c r="DS87" s="1">
        <f t="shared" si="402"/>
        <v>250</v>
      </c>
      <c r="DT87" s="1">
        <f t="shared" si="403"/>
        <v>5.4571387469364309E-8</v>
      </c>
      <c r="DU87" s="4">
        <f t="shared" si="455"/>
        <v>0</v>
      </c>
      <c r="DV87" s="1">
        <f t="shared" si="456"/>
        <v>-1.0232135150505805E-4</v>
      </c>
      <c r="DW87" s="4">
        <f t="shared" si="404"/>
        <v>0</v>
      </c>
      <c r="DX87" s="4">
        <f t="shared" si="322"/>
        <v>10</v>
      </c>
      <c r="DY87" s="4">
        <f t="shared" si="405"/>
        <v>6.5819928462356305E-7</v>
      </c>
      <c r="DZ87" s="4">
        <f t="shared" si="323"/>
        <v>2.4891387860333083E-7</v>
      </c>
      <c r="EA87" s="4">
        <f t="shared" si="324"/>
        <v>-100</v>
      </c>
      <c r="EB87" s="4">
        <f t="shared" si="325"/>
        <v>-100</v>
      </c>
      <c r="EC87" s="4">
        <f t="shared" si="326"/>
        <v>-100</v>
      </c>
      <c r="ED87" s="1">
        <f t="shared" si="327"/>
        <v>100</v>
      </c>
      <c r="EE87" s="1">
        <f t="shared" si="406"/>
        <v>0</v>
      </c>
      <c r="EF87" s="1">
        <f t="shared" si="328"/>
        <v>2.2009999999999996</v>
      </c>
      <c r="EG87" s="4">
        <f t="shared" si="407"/>
        <v>0.25000000000000355</v>
      </c>
      <c r="EH87" s="1">
        <f t="shared" si="408"/>
        <v>5.6839316461447585E-5</v>
      </c>
      <c r="EI87" s="4">
        <f t="shared" si="457"/>
        <v>-0.27916662693565625</v>
      </c>
      <c r="EJ87" s="1">
        <f t="shared" si="458"/>
        <v>0.25000000000000355</v>
      </c>
      <c r="EK87" s="1">
        <f t="shared" si="329"/>
        <v>6.5819928462356305E-7</v>
      </c>
      <c r="EL87" s="1">
        <f t="shared" si="409"/>
        <v>1000.0004607394992</v>
      </c>
      <c r="EM87" s="1">
        <f t="shared" si="410"/>
        <v>256.75500000000363</v>
      </c>
      <c r="EN87" s="1">
        <f t="shared" si="411"/>
        <v>250.00000000000355</v>
      </c>
      <c r="EO87" s="1">
        <f t="shared" si="412"/>
        <v>250</v>
      </c>
      <c r="EP87" s="1">
        <f t="shared" si="413"/>
        <v>8.7759904616475088E-8</v>
      </c>
      <c r="EQ87" s="4">
        <f t="shared" si="459"/>
        <v>0</v>
      </c>
      <c r="ER87" s="1">
        <f t="shared" si="460"/>
        <v>-1.6454982115589076E-4</v>
      </c>
      <c r="ES87" s="4">
        <f t="shared" si="414"/>
        <v>0</v>
      </c>
      <c r="ET87" s="4">
        <f t="shared" si="330"/>
        <v>10</v>
      </c>
      <c r="EU87" s="4">
        <f t="shared" si="415"/>
        <v>1.3698169288063493E-6</v>
      </c>
      <c r="EV87" s="4">
        <f t="shared" si="331"/>
        <v>7.1161764418278626E-7</v>
      </c>
      <c r="EW87" s="4">
        <f t="shared" si="332"/>
        <v>-100</v>
      </c>
      <c r="EX87" s="4">
        <f t="shared" si="333"/>
        <v>-100</v>
      </c>
      <c r="EY87" s="4">
        <f t="shared" si="334"/>
        <v>-100</v>
      </c>
      <c r="EZ87" s="1">
        <f t="shared" si="335"/>
        <v>100</v>
      </c>
      <c r="FA87" s="1">
        <f t="shared" si="416"/>
        <v>0</v>
      </c>
      <c r="FB87" s="1">
        <f t="shared" si="336"/>
        <v>2.2009999999999996</v>
      </c>
      <c r="FC87" s="4">
        <f t="shared" si="417"/>
        <v>0.25000000000000355</v>
      </c>
      <c r="FD87" s="1">
        <f t="shared" si="418"/>
        <v>1.1829161734079014E-4</v>
      </c>
      <c r="FE87" s="4">
        <f t="shared" si="461"/>
        <v>-0.25825377825046486</v>
      </c>
      <c r="FF87" s="1">
        <f t="shared" si="462"/>
        <v>0.25000000000000355</v>
      </c>
      <c r="FG87" s="1">
        <f t="shared" si="337"/>
        <v>1.3698169288063493E-6</v>
      </c>
      <c r="FH87" s="1">
        <f t="shared" si="419"/>
        <v>1000.0009588718501</v>
      </c>
      <c r="FI87" s="1">
        <f t="shared" si="420"/>
        <v>256.75500000000363</v>
      </c>
      <c r="FJ87" s="1">
        <f t="shared" si="421"/>
        <v>250.00000000000355</v>
      </c>
      <c r="FK87" s="1">
        <f t="shared" si="422"/>
        <v>250</v>
      </c>
      <c r="FL87" s="1">
        <f t="shared" si="423"/>
        <v>1.8264225717417995E-7</v>
      </c>
      <c r="FM87" s="4">
        <f t="shared" si="463"/>
        <v>0</v>
      </c>
      <c r="FN87" s="1">
        <f t="shared" si="464"/>
        <v>-3.4245423220158734E-4</v>
      </c>
      <c r="FO87" s="4">
        <f t="shared" si="424"/>
        <v>0</v>
      </c>
      <c r="FP87" s="4">
        <f t="shared" si="338"/>
        <v>10</v>
      </c>
      <c r="FQ87" s="4">
        <f t="shared" si="425"/>
        <v>1.8535383919452726E-6</v>
      </c>
      <c r="FR87" s="4">
        <f t="shared" si="339"/>
        <v>4.8372146313892331E-7</v>
      </c>
      <c r="FS87" s="4">
        <f t="shared" si="340"/>
        <v>-100</v>
      </c>
      <c r="FT87" s="4">
        <f t="shared" si="341"/>
        <v>-100</v>
      </c>
      <c r="FU87" s="4">
        <f t="shared" si="342"/>
        <v>-100</v>
      </c>
      <c r="FV87" s="1">
        <f t="shared" si="426"/>
        <v>100</v>
      </c>
      <c r="FW87" s="1">
        <f t="shared" si="427"/>
        <v>0</v>
      </c>
      <c r="FX87" s="1">
        <f t="shared" si="343"/>
        <v>2.2009999999999996</v>
      </c>
      <c r="FY87" s="4">
        <f t="shared" si="428"/>
        <v>0.25000000000000355</v>
      </c>
      <c r="FZ87" s="1">
        <f t="shared" si="429"/>
        <v>1.6006376441669021E-4</v>
      </c>
      <c r="GA87" s="4">
        <f t="shared" si="465"/>
        <v>-0.2589213657961712</v>
      </c>
      <c r="GB87" s="1">
        <f t="shared" si="466"/>
        <v>0.25000000000000355</v>
      </c>
      <c r="GC87" s="1">
        <f t="shared" si="344"/>
        <v>1.8535383919452726E-6</v>
      </c>
      <c r="GD87" s="1">
        <f t="shared" si="430"/>
        <v>1000.0012974768744</v>
      </c>
      <c r="GE87" s="1">
        <f t="shared" si="431"/>
        <v>256.75500000000363</v>
      </c>
      <c r="GF87" s="1">
        <f t="shared" si="432"/>
        <v>250.00000000000355</v>
      </c>
      <c r="GG87" s="1">
        <f t="shared" si="433"/>
        <v>250</v>
      </c>
      <c r="GH87" s="1">
        <f t="shared" si="434"/>
        <v>2.4713845225936972E-7</v>
      </c>
      <c r="GI87" s="4">
        <f t="shared" si="467"/>
        <v>0</v>
      </c>
      <c r="GJ87" s="1">
        <f t="shared" si="468"/>
        <v>-4.6338459798631813E-4</v>
      </c>
      <c r="GK87" s="4">
        <f t="shared" si="469"/>
        <v>0</v>
      </c>
      <c r="GL87" s="4">
        <f t="shared" si="345"/>
        <v>10</v>
      </c>
      <c r="GM87" s="4">
        <f t="shared" si="470"/>
        <v>2.8442287647747687E-6</v>
      </c>
      <c r="GN87" s="4">
        <f t="shared" si="346"/>
        <v>9.9069037282949609E-7</v>
      </c>
      <c r="GO87" s="4">
        <v>160</v>
      </c>
      <c r="GP87" s="4"/>
      <c r="GQ87" s="4"/>
      <c r="GR87" s="4"/>
      <c r="GS87" s="4"/>
      <c r="GT87" s="4"/>
      <c r="GU87" s="4"/>
      <c r="GV87" s="4"/>
      <c r="GW87" s="4"/>
    </row>
    <row r="88" spans="1:205">
      <c r="A88" s="1">
        <v>70</v>
      </c>
      <c r="B88" s="1">
        <f t="shared" si="279"/>
        <v>100</v>
      </c>
      <c r="C88" s="1">
        <v>0</v>
      </c>
      <c r="D88" s="1">
        <f t="shared" si="280"/>
        <v>-100</v>
      </c>
      <c r="E88" s="1">
        <f t="shared" si="435"/>
        <v>155</v>
      </c>
      <c r="F88" s="1">
        <f t="shared" si="347"/>
        <v>2.2134999999999998</v>
      </c>
      <c r="G88" s="10">
        <f t="shared" si="348"/>
        <v>-100</v>
      </c>
      <c r="H88" s="25">
        <f t="shared" si="349"/>
        <v>-100</v>
      </c>
      <c r="I88" s="25">
        <f t="shared" si="350"/>
        <v>100</v>
      </c>
      <c r="J88" s="1">
        <f t="shared" si="281"/>
        <v>0</v>
      </c>
      <c r="K88" s="1">
        <f t="shared" si="282"/>
        <v>2.181076</v>
      </c>
      <c r="L88" s="1">
        <f t="shared" si="351"/>
        <v>0.25000000000000355</v>
      </c>
      <c r="M88" s="1">
        <f t="shared" si="436"/>
        <v>0.25000000000000355</v>
      </c>
      <c r="N88" s="1">
        <v>0</v>
      </c>
      <c r="O88" s="1">
        <f t="shared" si="352"/>
        <v>0.25000000000000355</v>
      </c>
      <c r="P88" s="1">
        <f t="shared" si="353"/>
        <v>256.75500000000363</v>
      </c>
      <c r="Q88" s="1">
        <f t="shared" si="354"/>
        <v>250.00000000000355</v>
      </c>
      <c r="R88" s="1">
        <f t="shared" si="355"/>
        <v>250</v>
      </c>
      <c r="S88" s="4">
        <f t="shared" si="283"/>
        <v>0</v>
      </c>
      <c r="U88" s="4">
        <f t="shared" si="284"/>
        <v>-100</v>
      </c>
      <c r="V88" s="4">
        <f t="shared" si="285"/>
        <v>-100</v>
      </c>
      <c r="W88" s="4">
        <f t="shared" si="286"/>
        <v>-100</v>
      </c>
      <c r="X88" s="1">
        <f t="shared" si="287"/>
        <v>100</v>
      </c>
      <c r="Y88" s="1">
        <f t="shared" si="356"/>
        <v>0</v>
      </c>
      <c r="Z88" s="1">
        <f t="shared" si="288"/>
        <v>2.2134999999999998</v>
      </c>
      <c r="AA88" s="4">
        <f t="shared" si="357"/>
        <v>0.25000000000000355</v>
      </c>
      <c r="AB88" s="1">
        <f t="shared" si="358"/>
        <v>0</v>
      </c>
      <c r="AC88" s="4">
        <f t="shared" si="437"/>
        <v>-0.35355819774007519</v>
      </c>
      <c r="AD88" s="1">
        <f t="shared" si="438"/>
        <v>0.25000000000000355</v>
      </c>
      <c r="AE88" s="1">
        <f t="shared" si="289"/>
        <v>0</v>
      </c>
      <c r="AF88" s="1">
        <f t="shared" si="359"/>
        <v>1000</v>
      </c>
      <c r="AG88" s="1">
        <f t="shared" si="360"/>
        <v>256.75500000000363</v>
      </c>
      <c r="AH88" s="1">
        <f t="shared" si="361"/>
        <v>250.00000000000355</v>
      </c>
      <c r="AI88" s="1">
        <f t="shared" si="362"/>
        <v>250</v>
      </c>
      <c r="AJ88" s="1">
        <f t="shared" si="363"/>
        <v>0</v>
      </c>
      <c r="AK88" s="4">
        <f t="shared" si="439"/>
        <v>0</v>
      </c>
      <c r="AL88" s="1">
        <f t="shared" si="440"/>
        <v>0</v>
      </c>
      <c r="AM88" s="4">
        <f t="shared" si="364"/>
        <v>0</v>
      </c>
      <c r="AN88" s="4">
        <f t="shared" si="290"/>
        <v>10</v>
      </c>
      <c r="AO88" s="4">
        <f t="shared" si="365"/>
        <v>4.8030483237602958E-8</v>
      </c>
      <c r="AP88" s="4">
        <f t="shared" si="291"/>
        <v>4.8030483237602958E-8</v>
      </c>
      <c r="AQ88" s="4">
        <f t="shared" si="292"/>
        <v>-100</v>
      </c>
      <c r="AR88" s="4">
        <f t="shared" si="293"/>
        <v>-100</v>
      </c>
      <c r="AS88" s="4">
        <f t="shared" si="294"/>
        <v>-100</v>
      </c>
      <c r="AT88" s="1">
        <f t="shared" si="295"/>
        <v>100</v>
      </c>
      <c r="AU88" s="1">
        <f t="shared" si="366"/>
        <v>0</v>
      </c>
      <c r="AV88" s="1">
        <f t="shared" si="296"/>
        <v>2.2134999999999998</v>
      </c>
      <c r="AW88" s="4">
        <f t="shared" si="367"/>
        <v>0.25000000000000355</v>
      </c>
      <c r="AX88" s="1">
        <f t="shared" si="368"/>
        <v>4.1477101241453339E-6</v>
      </c>
      <c r="AY88" s="4">
        <f t="shared" si="441"/>
        <v>-0.35228913201284817</v>
      </c>
      <c r="AZ88" s="1">
        <f t="shared" si="442"/>
        <v>0.25000000000000355</v>
      </c>
      <c r="BA88" s="1">
        <f t="shared" si="297"/>
        <v>4.8030483237602958E-8</v>
      </c>
      <c r="BB88" s="1">
        <f t="shared" si="369"/>
        <v>1000.0000336213382</v>
      </c>
      <c r="BC88" s="1">
        <f t="shared" si="370"/>
        <v>256.75500000000363</v>
      </c>
      <c r="BD88" s="1">
        <f t="shared" si="371"/>
        <v>250.00000000000355</v>
      </c>
      <c r="BE88" s="1">
        <f t="shared" si="372"/>
        <v>250</v>
      </c>
      <c r="BF88" s="1">
        <f t="shared" si="373"/>
        <v>6.4040644316803959E-9</v>
      </c>
      <c r="BG88" s="4">
        <f t="shared" si="443"/>
        <v>0</v>
      </c>
      <c r="BH88" s="1">
        <f t="shared" si="444"/>
        <v>-1.200762080940074E-5</v>
      </c>
      <c r="BI88" s="4">
        <f t="shared" si="374"/>
        <v>0</v>
      </c>
      <c r="BJ88" s="4">
        <f t="shared" si="298"/>
        <v>10</v>
      </c>
      <c r="BK88" s="4">
        <f t="shared" si="375"/>
        <v>7.3363802501336928E-8</v>
      </c>
      <c r="BL88" s="4">
        <f t="shared" si="299"/>
        <v>2.533331926373397E-8</v>
      </c>
      <c r="BM88" s="4">
        <f t="shared" si="300"/>
        <v>-100</v>
      </c>
      <c r="BN88" s="4">
        <f t="shared" si="301"/>
        <v>-100</v>
      </c>
      <c r="BO88" s="4">
        <f t="shared" si="302"/>
        <v>-100</v>
      </c>
      <c r="BP88" s="1">
        <f t="shared" si="303"/>
        <v>100</v>
      </c>
      <c r="BQ88" s="1">
        <f t="shared" si="376"/>
        <v>0</v>
      </c>
      <c r="BR88" s="1">
        <f t="shared" si="304"/>
        <v>2.2134999999999998</v>
      </c>
      <c r="BS88" s="4">
        <f t="shared" si="377"/>
        <v>0.25000000000000355</v>
      </c>
      <c r="BT88" s="1">
        <f t="shared" si="378"/>
        <v>6.3353888170411869E-6</v>
      </c>
      <c r="BU88" s="4">
        <f t="shared" si="445"/>
        <v>-0.29202671400462837</v>
      </c>
      <c r="BV88" s="1">
        <f t="shared" si="446"/>
        <v>0.25000000000000355</v>
      </c>
      <c r="BW88" s="1">
        <f t="shared" si="305"/>
        <v>7.3363802501336928E-8</v>
      </c>
      <c r="BX88" s="1">
        <f t="shared" si="379"/>
        <v>1000.0000513546619</v>
      </c>
      <c r="BY88" s="1">
        <f t="shared" si="380"/>
        <v>256.75500000000363</v>
      </c>
      <c r="BZ88" s="1">
        <f t="shared" si="381"/>
        <v>250.00000000000355</v>
      </c>
      <c r="CA88" s="1">
        <f t="shared" si="382"/>
        <v>250</v>
      </c>
      <c r="CB88" s="1">
        <f t="shared" si="383"/>
        <v>9.7818403335115929E-9</v>
      </c>
      <c r="CC88" s="4">
        <f t="shared" si="447"/>
        <v>0</v>
      </c>
      <c r="CD88" s="1">
        <f t="shared" si="448"/>
        <v>-1.8340950625334233E-5</v>
      </c>
      <c r="CE88" s="4">
        <f t="shared" si="384"/>
        <v>0</v>
      </c>
      <c r="CF88" s="4">
        <f t="shared" si="306"/>
        <v>10</v>
      </c>
      <c r="CG88" s="4">
        <f t="shared" si="385"/>
        <v>1.3163109303658374E-7</v>
      </c>
      <c r="CH88" s="4">
        <f t="shared" si="307"/>
        <v>5.8267290535246811E-8</v>
      </c>
      <c r="CI88" s="4">
        <f t="shared" si="308"/>
        <v>-100</v>
      </c>
      <c r="CJ88" s="4">
        <f t="shared" si="309"/>
        <v>-100</v>
      </c>
      <c r="CK88" s="4">
        <f t="shared" si="310"/>
        <v>-100</v>
      </c>
      <c r="CL88" s="1">
        <f t="shared" si="311"/>
        <v>100</v>
      </c>
      <c r="CM88" s="1">
        <f t="shared" si="386"/>
        <v>0</v>
      </c>
      <c r="CN88" s="1">
        <f t="shared" si="312"/>
        <v>2.2134999999999998</v>
      </c>
      <c r="CO88" s="4">
        <f t="shared" si="387"/>
        <v>0.25000000000000355</v>
      </c>
      <c r="CP88" s="1">
        <f t="shared" si="388"/>
        <v>1.1367106479843156E-5</v>
      </c>
      <c r="CQ88" s="4">
        <f t="shared" si="449"/>
        <v>-0.30995790282738139</v>
      </c>
      <c r="CR88" s="1">
        <f t="shared" si="450"/>
        <v>0.25000000000000355</v>
      </c>
      <c r="CS88" s="1">
        <f t="shared" si="313"/>
        <v>1.3163109303658374E-7</v>
      </c>
      <c r="CT88" s="1">
        <f t="shared" si="389"/>
        <v>1000.0000921417651</v>
      </c>
      <c r="CU88" s="1">
        <f t="shared" si="390"/>
        <v>256.75500000000363</v>
      </c>
      <c r="CV88" s="1">
        <f t="shared" si="391"/>
        <v>250.00000000000355</v>
      </c>
      <c r="CW88" s="1">
        <f t="shared" si="392"/>
        <v>250</v>
      </c>
      <c r="CX88" s="1">
        <f t="shared" si="393"/>
        <v>1.7550812404877834E-8</v>
      </c>
      <c r="CY88" s="4">
        <f t="shared" si="451"/>
        <v>0</v>
      </c>
      <c r="CZ88" s="1">
        <f t="shared" si="452"/>
        <v>-3.2907773259145932E-5</v>
      </c>
      <c r="DA88" s="4">
        <f t="shared" si="394"/>
        <v>0</v>
      </c>
      <c r="DB88" s="4">
        <f t="shared" si="314"/>
        <v>10</v>
      </c>
      <c r="DC88" s="4">
        <f t="shared" si="395"/>
        <v>2.4557124361213933E-7</v>
      </c>
      <c r="DD88" s="4">
        <f t="shared" si="315"/>
        <v>1.1394015057555559E-7</v>
      </c>
      <c r="DE88" s="4">
        <f t="shared" si="316"/>
        <v>-100</v>
      </c>
      <c r="DF88" s="4">
        <f t="shared" si="317"/>
        <v>-100</v>
      </c>
      <c r="DG88" s="4">
        <f t="shared" si="318"/>
        <v>-100</v>
      </c>
      <c r="DH88" s="1">
        <f t="shared" si="319"/>
        <v>100</v>
      </c>
      <c r="DI88" s="1">
        <f t="shared" si="396"/>
        <v>0</v>
      </c>
      <c r="DJ88" s="1">
        <f t="shared" si="320"/>
        <v>2.2134999999999998</v>
      </c>
      <c r="DK88" s="4">
        <f t="shared" si="397"/>
        <v>0.25000000000000355</v>
      </c>
      <c r="DL88" s="1">
        <f t="shared" si="398"/>
        <v>2.1206497721255554E-5</v>
      </c>
      <c r="DM88" s="4">
        <f t="shared" si="453"/>
        <v>-0.2759954886312822</v>
      </c>
      <c r="DN88" s="1">
        <f t="shared" si="454"/>
        <v>0.25000000000000355</v>
      </c>
      <c r="DO88" s="1">
        <f t="shared" si="321"/>
        <v>2.4557124361213933E-7</v>
      </c>
      <c r="DP88" s="1">
        <f t="shared" si="399"/>
        <v>1000.0001718998706</v>
      </c>
      <c r="DQ88" s="1">
        <f t="shared" si="400"/>
        <v>256.75500000000363</v>
      </c>
      <c r="DR88" s="1">
        <f t="shared" si="401"/>
        <v>250.00000000000355</v>
      </c>
      <c r="DS88" s="1">
        <f t="shared" si="402"/>
        <v>250</v>
      </c>
      <c r="DT88" s="1">
        <f t="shared" si="403"/>
        <v>3.2742832481618576E-8</v>
      </c>
      <c r="DU88" s="4">
        <f t="shared" si="455"/>
        <v>0</v>
      </c>
      <c r="DV88" s="1">
        <f t="shared" si="456"/>
        <v>-6.1392810903034836E-5</v>
      </c>
      <c r="DW88" s="4">
        <f t="shared" si="404"/>
        <v>0</v>
      </c>
      <c r="DX88" s="4">
        <f t="shared" si="322"/>
        <v>10</v>
      </c>
      <c r="DY88" s="4">
        <f t="shared" si="405"/>
        <v>3.9491957077413784E-7</v>
      </c>
      <c r="DZ88" s="4">
        <f t="shared" si="323"/>
        <v>1.4934832716199851E-7</v>
      </c>
      <c r="EA88" s="4">
        <f t="shared" si="324"/>
        <v>-100</v>
      </c>
      <c r="EB88" s="4">
        <f t="shared" si="325"/>
        <v>-100</v>
      </c>
      <c r="EC88" s="4">
        <f t="shared" si="326"/>
        <v>-100</v>
      </c>
      <c r="ED88" s="1">
        <f t="shared" si="327"/>
        <v>100</v>
      </c>
      <c r="EE88" s="1">
        <f t="shared" si="406"/>
        <v>0</v>
      </c>
      <c r="EF88" s="1">
        <f t="shared" si="328"/>
        <v>2.2134999999999998</v>
      </c>
      <c r="EG88" s="4">
        <f t="shared" si="407"/>
        <v>0.25000000000000355</v>
      </c>
      <c r="EH88" s="1">
        <f t="shared" si="408"/>
        <v>3.4103589876868551E-5</v>
      </c>
      <c r="EI88" s="4">
        <f t="shared" si="457"/>
        <v>-0.27916662693565625</v>
      </c>
      <c r="EJ88" s="1">
        <f t="shared" si="458"/>
        <v>0.25000000000000355</v>
      </c>
      <c r="EK88" s="1">
        <f t="shared" si="329"/>
        <v>3.9491957077413784E-7</v>
      </c>
      <c r="EL88" s="1">
        <f t="shared" si="409"/>
        <v>1000.0002764436995</v>
      </c>
      <c r="EM88" s="1">
        <f t="shared" si="410"/>
        <v>256.75500000000363</v>
      </c>
      <c r="EN88" s="1">
        <f t="shared" si="411"/>
        <v>250.00000000000355</v>
      </c>
      <c r="EO88" s="1">
        <f t="shared" si="412"/>
        <v>250</v>
      </c>
      <c r="EP88" s="1">
        <f t="shared" si="413"/>
        <v>5.2655942769885041E-8</v>
      </c>
      <c r="EQ88" s="4">
        <f t="shared" si="459"/>
        <v>0</v>
      </c>
      <c r="ER88" s="1">
        <f t="shared" si="460"/>
        <v>-9.8729892693534459E-5</v>
      </c>
      <c r="ES88" s="4">
        <f t="shared" si="414"/>
        <v>0</v>
      </c>
      <c r="ET88" s="4">
        <f t="shared" si="330"/>
        <v>10</v>
      </c>
      <c r="EU88" s="4">
        <f t="shared" si="415"/>
        <v>8.2189015728380961E-7</v>
      </c>
      <c r="EV88" s="4">
        <f t="shared" si="331"/>
        <v>4.2697058650967177E-7</v>
      </c>
      <c r="EW88" s="4">
        <f t="shared" si="332"/>
        <v>-100</v>
      </c>
      <c r="EX88" s="4">
        <f t="shared" si="333"/>
        <v>-100</v>
      </c>
      <c r="EY88" s="4">
        <f t="shared" si="334"/>
        <v>-100</v>
      </c>
      <c r="EZ88" s="1">
        <f t="shared" si="335"/>
        <v>100</v>
      </c>
      <c r="FA88" s="1">
        <f t="shared" si="416"/>
        <v>0</v>
      </c>
      <c r="FB88" s="1">
        <f t="shared" si="336"/>
        <v>2.2134999999999998</v>
      </c>
      <c r="FC88" s="4">
        <f t="shared" si="417"/>
        <v>0.25000000000000355</v>
      </c>
      <c r="FD88" s="1">
        <f t="shared" si="418"/>
        <v>7.097497040447405E-5</v>
      </c>
      <c r="FE88" s="4">
        <f t="shared" si="461"/>
        <v>-0.25825377825046486</v>
      </c>
      <c r="FF88" s="1">
        <f t="shared" si="462"/>
        <v>0.25000000000000355</v>
      </c>
      <c r="FG88" s="1">
        <f t="shared" si="337"/>
        <v>8.2189015728380961E-7</v>
      </c>
      <c r="FH88" s="1">
        <f t="shared" si="419"/>
        <v>1000.0005753231101</v>
      </c>
      <c r="FI88" s="1">
        <f t="shared" si="420"/>
        <v>256.75500000000363</v>
      </c>
      <c r="FJ88" s="1">
        <f t="shared" si="421"/>
        <v>250.00000000000355</v>
      </c>
      <c r="FK88" s="1">
        <f t="shared" si="422"/>
        <v>250</v>
      </c>
      <c r="FL88" s="1">
        <f t="shared" si="423"/>
        <v>1.0958535430450795E-7</v>
      </c>
      <c r="FM88" s="4">
        <f t="shared" si="463"/>
        <v>0</v>
      </c>
      <c r="FN88" s="1">
        <f t="shared" si="464"/>
        <v>-2.054725393209524E-4</v>
      </c>
      <c r="FO88" s="4">
        <f t="shared" si="424"/>
        <v>0</v>
      </c>
      <c r="FP88" s="4">
        <f t="shared" si="338"/>
        <v>10</v>
      </c>
      <c r="FQ88" s="4">
        <f t="shared" si="425"/>
        <v>1.1121230351671636E-6</v>
      </c>
      <c r="FR88" s="4">
        <f t="shared" si="339"/>
        <v>2.9023287788335396E-7</v>
      </c>
      <c r="FS88" s="4">
        <f t="shared" si="340"/>
        <v>-100</v>
      </c>
      <c r="FT88" s="4">
        <f t="shared" si="341"/>
        <v>-100</v>
      </c>
      <c r="FU88" s="4">
        <f t="shared" si="342"/>
        <v>-100</v>
      </c>
      <c r="FV88" s="1">
        <f t="shared" si="426"/>
        <v>100</v>
      </c>
      <c r="FW88" s="1">
        <f t="shared" si="427"/>
        <v>0</v>
      </c>
      <c r="FX88" s="1">
        <f t="shared" si="343"/>
        <v>2.2134999999999998</v>
      </c>
      <c r="FY88" s="4">
        <f t="shared" si="428"/>
        <v>0.25000000000000355</v>
      </c>
      <c r="FZ88" s="1">
        <f t="shared" si="429"/>
        <v>9.6038258650014117E-5</v>
      </c>
      <c r="GA88" s="4">
        <f t="shared" si="465"/>
        <v>-0.2589213657961712</v>
      </c>
      <c r="GB88" s="1">
        <f t="shared" si="466"/>
        <v>0.25000000000000355</v>
      </c>
      <c r="GC88" s="1">
        <f t="shared" si="344"/>
        <v>1.1121230351671636E-6</v>
      </c>
      <c r="GD88" s="1">
        <f t="shared" si="430"/>
        <v>1000.0007784861247</v>
      </c>
      <c r="GE88" s="1">
        <f t="shared" si="431"/>
        <v>256.75500000000363</v>
      </c>
      <c r="GF88" s="1">
        <f t="shared" si="432"/>
        <v>250.00000000000355</v>
      </c>
      <c r="GG88" s="1">
        <f t="shared" si="433"/>
        <v>250</v>
      </c>
      <c r="GH88" s="1">
        <f t="shared" si="434"/>
        <v>1.482830713556218E-7</v>
      </c>
      <c r="GI88" s="4">
        <f t="shared" si="467"/>
        <v>0</v>
      </c>
      <c r="GJ88" s="1">
        <f t="shared" si="468"/>
        <v>-2.7803075879179087E-4</v>
      </c>
      <c r="GK88" s="4">
        <f t="shared" si="469"/>
        <v>0</v>
      </c>
      <c r="GL88" s="4">
        <f t="shared" si="345"/>
        <v>10</v>
      </c>
      <c r="GM88" s="4">
        <f t="shared" si="470"/>
        <v>1.7065372588648612E-6</v>
      </c>
      <c r="GN88" s="4">
        <f t="shared" si="346"/>
        <v>5.9441422369769766E-7</v>
      </c>
      <c r="GO88" s="4">
        <v>155</v>
      </c>
      <c r="GP88" s="4"/>
      <c r="GQ88" s="4"/>
      <c r="GR88" s="4"/>
      <c r="GS88" s="4"/>
      <c r="GT88" s="4"/>
      <c r="GU88" s="4"/>
      <c r="GV88" s="4"/>
      <c r="GW88" s="4"/>
    </row>
    <row r="89" spans="1:205">
      <c r="A89" s="1">
        <v>71</v>
      </c>
      <c r="B89" s="1">
        <f t="shared" si="279"/>
        <v>100</v>
      </c>
      <c r="C89" s="1">
        <v>0</v>
      </c>
      <c r="D89" s="1">
        <f t="shared" si="280"/>
        <v>-100</v>
      </c>
      <c r="E89" s="1">
        <f t="shared" si="435"/>
        <v>150</v>
      </c>
      <c r="F89" s="1">
        <f t="shared" si="347"/>
        <v>2.226</v>
      </c>
      <c r="G89" s="10">
        <f t="shared" si="348"/>
        <v>-100</v>
      </c>
      <c r="H89" s="25">
        <f t="shared" si="349"/>
        <v>-100</v>
      </c>
      <c r="I89" s="25">
        <f t="shared" si="350"/>
        <v>100</v>
      </c>
      <c r="J89" s="1">
        <f t="shared" si="281"/>
        <v>0</v>
      </c>
      <c r="K89" s="1">
        <f t="shared" si="282"/>
        <v>2.1935760000000002</v>
      </c>
      <c r="L89" s="1">
        <f t="shared" si="351"/>
        <v>0.25000000000000355</v>
      </c>
      <c r="M89" s="1">
        <f t="shared" si="436"/>
        <v>0.25000000000000355</v>
      </c>
      <c r="N89" s="1">
        <v>0</v>
      </c>
      <c r="O89" s="1">
        <f t="shared" si="352"/>
        <v>0.25000000000000355</v>
      </c>
      <c r="P89" s="1">
        <f t="shared" si="353"/>
        <v>256.75500000000363</v>
      </c>
      <c r="Q89" s="1">
        <f t="shared" si="354"/>
        <v>250.00000000000355</v>
      </c>
      <c r="R89" s="1">
        <f t="shared" si="355"/>
        <v>250</v>
      </c>
      <c r="S89" s="4">
        <f t="shared" si="283"/>
        <v>0</v>
      </c>
      <c r="U89" s="4">
        <f t="shared" si="284"/>
        <v>-100</v>
      </c>
      <c r="V89" s="4">
        <f t="shared" si="285"/>
        <v>-100</v>
      </c>
      <c r="W89" s="4">
        <f t="shared" si="286"/>
        <v>-100</v>
      </c>
      <c r="X89" s="1">
        <f t="shared" si="287"/>
        <v>100</v>
      </c>
      <c r="Y89" s="1">
        <f t="shared" si="356"/>
        <v>0</v>
      </c>
      <c r="Z89" s="1">
        <f t="shared" si="288"/>
        <v>2.226</v>
      </c>
      <c r="AA89" s="4">
        <f t="shared" si="357"/>
        <v>0.25000000000000355</v>
      </c>
      <c r="AB89" s="1">
        <f t="shared" si="358"/>
        <v>0</v>
      </c>
      <c r="AC89" s="4">
        <f t="shared" si="437"/>
        <v>-0.35355819774007519</v>
      </c>
      <c r="AD89" s="1">
        <f t="shared" si="438"/>
        <v>0.25000000000000355</v>
      </c>
      <c r="AE89" s="1">
        <f t="shared" si="289"/>
        <v>0</v>
      </c>
      <c r="AF89" s="1">
        <f t="shared" si="359"/>
        <v>1000</v>
      </c>
      <c r="AG89" s="1">
        <f t="shared" si="360"/>
        <v>256.75500000000363</v>
      </c>
      <c r="AH89" s="1">
        <f t="shared" si="361"/>
        <v>250.00000000000355</v>
      </c>
      <c r="AI89" s="1">
        <f t="shared" si="362"/>
        <v>250</v>
      </c>
      <c r="AJ89" s="1">
        <f t="shared" si="363"/>
        <v>0</v>
      </c>
      <c r="AK89" s="4">
        <f t="shared" si="439"/>
        <v>0</v>
      </c>
      <c r="AL89" s="1">
        <f t="shared" si="440"/>
        <v>0</v>
      </c>
      <c r="AM89" s="4">
        <f t="shared" si="364"/>
        <v>0</v>
      </c>
      <c r="AN89" s="4">
        <f t="shared" si="290"/>
        <v>10</v>
      </c>
      <c r="AO89" s="4">
        <f t="shared" si="365"/>
        <v>2.8818289942561773E-8</v>
      </c>
      <c r="AP89" s="4">
        <f t="shared" si="291"/>
        <v>2.8818289942561773E-8</v>
      </c>
      <c r="AQ89" s="4">
        <f t="shared" si="292"/>
        <v>-100</v>
      </c>
      <c r="AR89" s="4">
        <f t="shared" si="293"/>
        <v>-100</v>
      </c>
      <c r="AS89" s="4">
        <f t="shared" si="294"/>
        <v>-100</v>
      </c>
      <c r="AT89" s="1">
        <f t="shared" si="295"/>
        <v>100</v>
      </c>
      <c r="AU89" s="1">
        <f t="shared" si="366"/>
        <v>0</v>
      </c>
      <c r="AV89" s="1">
        <f t="shared" si="296"/>
        <v>2.226</v>
      </c>
      <c r="AW89" s="4">
        <f t="shared" si="367"/>
        <v>0.25000000000000355</v>
      </c>
      <c r="AX89" s="1">
        <f t="shared" si="368"/>
        <v>2.4886260744871999E-6</v>
      </c>
      <c r="AY89" s="4">
        <f t="shared" si="441"/>
        <v>-0.35228913201284817</v>
      </c>
      <c r="AZ89" s="1">
        <f t="shared" si="442"/>
        <v>0.25000000000000355</v>
      </c>
      <c r="BA89" s="1">
        <f t="shared" si="297"/>
        <v>2.8818289942561773E-8</v>
      </c>
      <c r="BB89" s="1">
        <f t="shared" si="369"/>
        <v>1000.000020172803</v>
      </c>
      <c r="BC89" s="1">
        <f t="shared" si="370"/>
        <v>256.75500000000363</v>
      </c>
      <c r="BD89" s="1">
        <f t="shared" si="371"/>
        <v>250.00000000000355</v>
      </c>
      <c r="BE89" s="1">
        <f t="shared" si="372"/>
        <v>250</v>
      </c>
      <c r="BF89" s="1">
        <f t="shared" si="373"/>
        <v>3.8424386590082374E-9</v>
      </c>
      <c r="BG89" s="4">
        <f t="shared" si="443"/>
        <v>0</v>
      </c>
      <c r="BH89" s="1">
        <f t="shared" si="444"/>
        <v>-7.2045724856404429E-6</v>
      </c>
      <c r="BI89" s="4">
        <f t="shared" si="374"/>
        <v>0</v>
      </c>
      <c r="BJ89" s="4">
        <f t="shared" si="298"/>
        <v>10</v>
      </c>
      <c r="BK89" s="4">
        <f t="shared" si="375"/>
        <v>4.4018281500802153E-8</v>
      </c>
      <c r="BL89" s="4">
        <f t="shared" si="299"/>
        <v>1.519999155824038E-8</v>
      </c>
      <c r="BM89" s="4">
        <f t="shared" si="300"/>
        <v>-100</v>
      </c>
      <c r="BN89" s="4">
        <f t="shared" si="301"/>
        <v>-100</v>
      </c>
      <c r="BO89" s="4">
        <f t="shared" si="302"/>
        <v>-100</v>
      </c>
      <c r="BP89" s="1">
        <f t="shared" si="303"/>
        <v>100</v>
      </c>
      <c r="BQ89" s="1">
        <f t="shared" si="376"/>
        <v>0</v>
      </c>
      <c r="BR89" s="1">
        <f t="shared" si="304"/>
        <v>2.226</v>
      </c>
      <c r="BS89" s="4">
        <f t="shared" si="377"/>
        <v>0.25000000000000355</v>
      </c>
      <c r="BT89" s="1">
        <f t="shared" si="378"/>
        <v>3.8012332902247119E-6</v>
      </c>
      <c r="BU89" s="4">
        <f t="shared" si="445"/>
        <v>-0.29202671400462837</v>
      </c>
      <c r="BV89" s="1">
        <f t="shared" si="446"/>
        <v>0.25000000000000355</v>
      </c>
      <c r="BW89" s="1">
        <f t="shared" si="305"/>
        <v>4.4018281500802153E-8</v>
      </c>
      <c r="BX89" s="1">
        <f t="shared" si="379"/>
        <v>1000.000030812797</v>
      </c>
      <c r="BY89" s="1">
        <f t="shared" si="380"/>
        <v>256.75500000000363</v>
      </c>
      <c r="BZ89" s="1">
        <f t="shared" si="381"/>
        <v>250.00000000000355</v>
      </c>
      <c r="CA89" s="1">
        <f t="shared" si="382"/>
        <v>250</v>
      </c>
      <c r="CB89" s="1">
        <f t="shared" si="383"/>
        <v>5.8691042001069549E-9</v>
      </c>
      <c r="CC89" s="4">
        <f t="shared" si="447"/>
        <v>0</v>
      </c>
      <c r="CD89" s="1">
        <f t="shared" si="448"/>
        <v>-1.1004570375200538E-5</v>
      </c>
      <c r="CE89" s="4">
        <f t="shared" si="384"/>
        <v>0</v>
      </c>
      <c r="CF89" s="4">
        <f t="shared" si="306"/>
        <v>10</v>
      </c>
      <c r="CG89" s="4">
        <f t="shared" si="385"/>
        <v>7.8978655821950238E-8</v>
      </c>
      <c r="CH89" s="4">
        <f t="shared" si="307"/>
        <v>3.4960374321148085E-8</v>
      </c>
      <c r="CI89" s="4">
        <f t="shared" si="308"/>
        <v>-100</v>
      </c>
      <c r="CJ89" s="4">
        <f t="shared" si="309"/>
        <v>-100</v>
      </c>
      <c r="CK89" s="4">
        <f t="shared" si="310"/>
        <v>-100</v>
      </c>
      <c r="CL89" s="1">
        <f t="shared" si="311"/>
        <v>100</v>
      </c>
      <c r="CM89" s="1">
        <f t="shared" si="386"/>
        <v>0</v>
      </c>
      <c r="CN89" s="1">
        <f t="shared" si="312"/>
        <v>2.226</v>
      </c>
      <c r="CO89" s="4">
        <f t="shared" si="387"/>
        <v>0.25000000000000355</v>
      </c>
      <c r="CP89" s="1">
        <f t="shared" si="388"/>
        <v>6.8202638879058947E-6</v>
      </c>
      <c r="CQ89" s="4">
        <f t="shared" si="449"/>
        <v>-0.30995790282738139</v>
      </c>
      <c r="CR89" s="1">
        <f t="shared" si="450"/>
        <v>0.25000000000000355</v>
      </c>
      <c r="CS89" s="1">
        <f t="shared" si="313"/>
        <v>7.8978655821950238E-8</v>
      </c>
      <c r="CT89" s="1">
        <f t="shared" si="389"/>
        <v>1000.0000552850589</v>
      </c>
      <c r="CU89" s="1">
        <f t="shared" si="390"/>
        <v>256.75500000000363</v>
      </c>
      <c r="CV89" s="1">
        <f t="shared" si="391"/>
        <v>250.00000000000355</v>
      </c>
      <c r="CW89" s="1">
        <f t="shared" si="392"/>
        <v>250</v>
      </c>
      <c r="CX89" s="1">
        <f t="shared" si="393"/>
        <v>1.0530487442926701E-8</v>
      </c>
      <c r="CY89" s="4">
        <f t="shared" si="451"/>
        <v>0</v>
      </c>
      <c r="CZ89" s="1">
        <f t="shared" si="452"/>
        <v>-1.974466395548756E-5</v>
      </c>
      <c r="DA89" s="4">
        <f t="shared" si="394"/>
        <v>0</v>
      </c>
      <c r="DB89" s="4">
        <f t="shared" si="314"/>
        <v>10</v>
      </c>
      <c r="DC89" s="4">
        <f t="shared" si="395"/>
        <v>1.4734274616728358E-7</v>
      </c>
      <c r="DD89" s="4">
        <f t="shared" si="315"/>
        <v>6.8364090345333346E-8</v>
      </c>
      <c r="DE89" s="4">
        <f t="shared" si="316"/>
        <v>-100</v>
      </c>
      <c r="DF89" s="4">
        <f t="shared" si="317"/>
        <v>-100</v>
      </c>
      <c r="DG89" s="4">
        <f t="shared" si="318"/>
        <v>-100</v>
      </c>
      <c r="DH89" s="1">
        <f t="shared" si="319"/>
        <v>100</v>
      </c>
      <c r="DI89" s="1">
        <f t="shared" si="396"/>
        <v>0</v>
      </c>
      <c r="DJ89" s="1">
        <f t="shared" si="320"/>
        <v>2.226</v>
      </c>
      <c r="DK89" s="4">
        <f t="shared" si="397"/>
        <v>0.25000000000000355</v>
      </c>
      <c r="DL89" s="1">
        <f t="shared" si="398"/>
        <v>1.2723898632753335E-5</v>
      </c>
      <c r="DM89" s="4">
        <f t="shared" si="453"/>
        <v>-0.2759954886312822</v>
      </c>
      <c r="DN89" s="1">
        <f t="shared" si="454"/>
        <v>0.25000000000000355</v>
      </c>
      <c r="DO89" s="1">
        <f t="shared" si="321"/>
        <v>1.4734274616728358E-7</v>
      </c>
      <c r="DP89" s="1">
        <f t="shared" si="399"/>
        <v>1000.0001031399224</v>
      </c>
      <c r="DQ89" s="1">
        <f t="shared" si="400"/>
        <v>256.75500000000363</v>
      </c>
      <c r="DR89" s="1">
        <f t="shared" si="401"/>
        <v>250.00000000000355</v>
      </c>
      <c r="DS89" s="1">
        <f t="shared" si="402"/>
        <v>250</v>
      </c>
      <c r="DT89" s="1">
        <f t="shared" si="403"/>
        <v>1.9645699488971149E-8</v>
      </c>
      <c r="DU89" s="4">
        <f t="shared" si="455"/>
        <v>0</v>
      </c>
      <c r="DV89" s="1">
        <f t="shared" si="456"/>
        <v>-3.6835686541820893E-5</v>
      </c>
      <c r="DW89" s="4">
        <f t="shared" si="404"/>
        <v>0</v>
      </c>
      <c r="DX89" s="4">
        <f t="shared" si="322"/>
        <v>10</v>
      </c>
      <c r="DY89" s="4">
        <f t="shared" si="405"/>
        <v>2.369517424644827E-7</v>
      </c>
      <c r="DZ89" s="4">
        <f t="shared" si="323"/>
        <v>8.9608996297199116E-8</v>
      </c>
      <c r="EA89" s="4">
        <f t="shared" si="324"/>
        <v>-100</v>
      </c>
      <c r="EB89" s="4">
        <f t="shared" si="325"/>
        <v>-100</v>
      </c>
      <c r="EC89" s="4">
        <f t="shared" si="326"/>
        <v>-100</v>
      </c>
      <c r="ED89" s="1">
        <f t="shared" si="327"/>
        <v>100</v>
      </c>
      <c r="EE89" s="1">
        <f t="shared" si="406"/>
        <v>0</v>
      </c>
      <c r="EF89" s="1">
        <f t="shared" si="328"/>
        <v>2.226</v>
      </c>
      <c r="EG89" s="4">
        <f t="shared" si="407"/>
        <v>0.25000000000000355</v>
      </c>
      <c r="EH89" s="1">
        <f t="shared" si="408"/>
        <v>2.0462153926121132E-5</v>
      </c>
      <c r="EI89" s="4">
        <f t="shared" si="457"/>
        <v>-0.27916662693565625</v>
      </c>
      <c r="EJ89" s="1">
        <f t="shared" si="458"/>
        <v>0.25000000000000355</v>
      </c>
      <c r="EK89" s="1">
        <f t="shared" si="329"/>
        <v>2.369517424644827E-7</v>
      </c>
      <c r="EL89" s="1">
        <f t="shared" si="409"/>
        <v>1000.0001658662196</v>
      </c>
      <c r="EM89" s="1">
        <f t="shared" si="410"/>
        <v>256.75500000000363</v>
      </c>
      <c r="EN89" s="1">
        <f t="shared" si="411"/>
        <v>250.00000000000355</v>
      </c>
      <c r="EO89" s="1">
        <f t="shared" si="412"/>
        <v>250</v>
      </c>
      <c r="EP89" s="1">
        <f t="shared" si="413"/>
        <v>3.1593565661931031E-8</v>
      </c>
      <c r="EQ89" s="4">
        <f t="shared" si="459"/>
        <v>0</v>
      </c>
      <c r="ER89" s="1">
        <f t="shared" si="460"/>
        <v>-5.9237935616120673E-5</v>
      </c>
      <c r="ES89" s="4">
        <f t="shared" si="414"/>
        <v>0</v>
      </c>
      <c r="ET89" s="4">
        <f t="shared" si="330"/>
        <v>10</v>
      </c>
      <c r="EU89" s="4">
        <f t="shared" si="415"/>
        <v>4.9313409437028574E-7</v>
      </c>
      <c r="EV89" s="4">
        <f t="shared" si="331"/>
        <v>2.5618235190580307E-7</v>
      </c>
      <c r="EW89" s="4">
        <f t="shared" si="332"/>
        <v>-100</v>
      </c>
      <c r="EX89" s="4">
        <f t="shared" si="333"/>
        <v>-100</v>
      </c>
      <c r="EY89" s="4">
        <f t="shared" si="334"/>
        <v>-100</v>
      </c>
      <c r="EZ89" s="1">
        <f t="shared" si="335"/>
        <v>100</v>
      </c>
      <c r="FA89" s="1">
        <f t="shared" si="416"/>
        <v>0</v>
      </c>
      <c r="FB89" s="1">
        <f t="shared" si="336"/>
        <v>2.226</v>
      </c>
      <c r="FC89" s="4">
        <f t="shared" si="417"/>
        <v>0.25000000000000355</v>
      </c>
      <c r="FD89" s="1">
        <f t="shared" si="418"/>
        <v>4.2584982242684444E-5</v>
      </c>
      <c r="FE89" s="4">
        <f t="shared" si="461"/>
        <v>-0.25825377825046486</v>
      </c>
      <c r="FF89" s="1">
        <f t="shared" si="462"/>
        <v>0.25000000000000355</v>
      </c>
      <c r="FG89" s="1">
        <f t="shared" si="337"/>
        <v>4.9313409437028574E-7</v>
      </c>
      <c r="FH89" s="1">
        <f t="shared" si="419"/>
        <v>1000.0003451938661</v>
      </c>
      <c r="FI89" s="1">
        <f t="shared" si="420"/>
        <v>256.75500000000363</v>
      </c>
      <c r="FJ89" s="1">
        <f t="shared" si="421"/>
        <v>250.00000000000355</v>
      </c>
      <c r="FK89" s="1">
        <f t="shared" si="422"/>
        <v>250</v>
      </c>
      <c r="FL89" s="1">
        <f t="shared" si="423"/>
        <v>6.5751212582704768E-8</v>
      </c>
      <c r="FM89" s="4">
        <f t="shared" si="463"/>
        <v>0</v>
      </c>
      <c r="FN89" s="1">
        <f t="shared" si="464"/>
        <v>-1.2328352359257145E-4</v>
      </c>
      <c r="FO89" s="4">
        <f t="shared" si="424"/>
        <v>0</v>
      </c>
      <c r="FP89" s="4">
        <f t="shared" si="338"/>
        <v>10</v>
      </c>
      <c r="FQ89" s="4">
        <f t="shared" si="425"/>
        <v>6.6727382110029808E-7</v>
      </c>
      <c r="FR89" s="4">
        <f t="shared" si="339"/>
        <v>1.7413972673001234E-7</v>
      </c>
      <c r="FS89" s="4">
        <f t="shared" si="340"/>
        <v>-100</v>
      </c>
      <c r="FT89" s="4">
        <f t="shared" si="341"/>
        <v>-100</v>
      </c>
      <c r="FU89" s="4">
        <f t="shared" si="342"/>
        <v>-100</v>
      </c>
      <c r="FV89" s="1">
        <f t="shared" si="426"/>
        <v>100</v>
      </c>
      <c r="FW89" s="1">
        <f t="shared" si="427"/>
        <v>0</v>
      </c>
      <c r="FX89" s="1">
        <f t="shared" si="343"/>
        <v>2.226</v>
      </c>
      <c r="FY89" s="4">
        <f t="shared" si="428"/>
        <v>0.25000000000000355</v>
      </c>
      <c r="FZ89" s="1">
        <f t="shared" si="429"/>
        <v>5.7622955190008481E-5</v>
      </c>
      <c r="GA89" s="4">
        <f t="shared" si="465"/>
        <v>-0.2589213657961712</v>
      </c>
      <c r="GB89" s="1">
        <f t="shared" si="466"/>
        <v>0.25000000000000355</v>
      </c>
      <c r="GC89" s="1">
        <f t="shared" si="344"/>
        <v>6.6727382110029808E-7</v>
      </c>
      <c r="GD89" s="1">
        <f t="shared" si="430"/>
        <v>1000.0004670916746</v>
      </c>
      <c r="GE89" s="1">
        <f t="shared" si="431"/>
        <v>256.75500000000363</v>
      </c>
      <c r="GF89" s="1">
        <f t="shared" si="432"/>
        <v>250.00000000000355</v>
      </c>
      <c r="GG89" s="1">
        <f t="shared" si="433"/>
        <v>250</v>
      </c>
      <c r="GH89" s="1">
        <f t="shared" si="434"/>
        <v>8.8969842813373093E-8</v>
      </c>
      <c r="GI89" s="4">
        <f t="shared" si="467"/>
        <v>0</v>
      </c>
      <c r="GJ89" s="1">
        <f t="shared" si="468"/>
        <v>-1.6681845527507453E-4</v>
      </c>
      <c r="GK89" s="4">
        <f t="shared" si="469"/>
        <v>0</v>
      </c>
      <c r="GL89" s="4">
        <f t="shared" si="345"/>
        <v>10</v>
      </c>
      <c r="GM89" s="4">
        <f t="shared" si="470"/>
        <v>1.0239223553189167E-6</v>
      </c>
      <c r="GN89" s="4">
        <f t="shared" si="346"/>
        <v>3.5664853421861866E-7</v>
      </c>
      <c r="GO89" s="4">
        <v>150</v>
      </c>
      <c r="GP89" s="4"/>
      <c r="GQ89" s="4"/>
      <c r="GR89" s="4"/>
      <c r="GS89" s="4"/>
      <c r="GT89" s="4"/>
      <c r="GU89" s="4"/>
      <c r="GV89" s="4"/>
      <c r="GW89" s="4"/>
    </row>
    <row r="90" spans="1:205">
      <c r="A90" s="1">
        <v>72</v>
      </c>
      <c r="B90" s="1">
        <f t="shared" si="279"/>
        <v>100</v>
      </c>
      <c r="C90" s="1">
        <v>0</v>
      </c>
      <c r="D90" s="1">
        <f t="shared" si="280"/>
        <v>-100</v>
      </c>
      <c r="E90" s="1">
        <f t="shared" si="435"/>
        <v>145</v>
      </c>
      <c r="F90" s="1">
        <f t="shared" si="347"/>
        <v>2.2385000000000002</v>
      </c>
      <c r="G90" s="10">
        <f t="shared" si="348"/>
        <v>-100</v>
      </c>
      <c r="H90" s="25">
        <f t="shared" si="349"/>
        <v>-100</v>
      </c>
      <c r="I90" s="25">
        <f t="shared" si="350"/>
        <v>100</v>
      </c>
      <c r="J90" s="1">
        <f t="shared" si="281"/>
        <v>0</v>
      </c>
      <c r="K90" s="1">
        <f t="shared" si="282"/>
        <v>2.2060760000000004</v>
      </c>
      <c r="L90" s="1">
        <f t="shared" si="351"/>
        <v>0.25000000000000355</v>
      </c>
      <c r="M90" s="1">
        <f t="shared" si="436"/>
        <v>0.25000000000000355</v>
      </c>
      <c r="N90" s="1">
        <v>0</v>
      </c>
      <c r="O90" s="1">
        <f t="shared" si="352"/>
        <v>0.25000000000000355</v>
      </c>
      <c r="P90" s="1">
        <f t="shared" si="353"/>
        <v>256.75500000000363</v>
      </c>
      <c r="Q90" s="1">
        <f t="shared" si="354"/>
        <v>250.00000000000355</v>
      </c>
      <c r="R90" s="1">
        <f t="shared" si="355"/>
        <v>250</v>
      </c>
      <c r="S90" s="4">
        <f t="shared" si="283"/>
        <v>0</v>
      </c>
      <c r="U90" s="4">
        <f t="shared" si="284"/>
        <v>-100</v>
      </c>
      <c r="V90" s="4">
        <f t="shared" si="285"/>
        <v>-100</v>
      </c>
      <c r="W90" s="4">
        <f t="shared" si="286"/>
        <v>-100</v>
      </c>
      <c r="X90" s="1">
        <f t="shared" si="287"/>
        <v>100</v>
      </c>
      <c r="Y90" s="1">
        <f t="shared" si="356"/>
        <v>0</v>
      </c>
      <c r="Z90" s="1">
        <f t="shared" si="288"/>
        <v>2.2385000000000002</v>
      </c>
      <c r="AA90" s="1">
        <f t="shared" si="357"/>
        <v>0.25000000000000355</v>
      </c>
      <c r="AB90" s="1">
        <f t="shared" si="358"/>
        <v>0</v>
      </c>
      <c r="AC90" s="1">
        <f t="shared" si="437"/>
        <v>-0.35355819774007519</v>
      </c>
      <c r="AD90" s="1">
        <f t="shared" si="438"/>
        <v>0.25000000000000355</v>
      </c>
      <c r="AE90" s="1">
        <f t="shared" si="289"/>
        <v>0</v>
      </c>
      <c r="AF90" s="1">
        <f t="shared" si="359"/>
        <v>1000</v>
      </c>
      <c r="AG90" s="1">
        <f t="shared" si="360"/>
        <v>256.75500000000363</v>
      </c>
      <c r="AH90" s="1">
        <f t="shared" si="361"/>
        <v>250.00000000000355</v>
      </c>
      <c r="AI90" s="1">
        <f t="shared" si="362"/>
        <v>250</v>
      </c>
      <c r="AJ90" s="1">
        <f t="shared" si="363"/>
        <v>0</v>
      </c>
      <c r="AK90" s="4">
        <f t="shared" si="439"/>
        <v>0</v>
      </c>
      <c r="AL90" s="1">
        <f t="shared" si="440"/>
        <v>0</v>
      </c>
      <c r="AM90" s="4">
        <f t="shared" si="364"/>
        <v>0</v>
      </c>
      <c r="AN90" s="4">
        <f t="shared" si="290"/>
        <v>10</v>
      </c>
      <c r="AO90" s="4">
        <f t="shared" si="365"/>
        <v>1.7290973965537062E-8</v>
      </c>
      <c r="AP90" s="4">
        <f t="shared" si="291"/>
        <v>1.7290973965537062E-8</v>
      </c>
      <c r="AQ90" s="4">
        <f t="shared" si="292"/>
        <v>-100</v>
      </c>
      <c r="AR90" s="4">
        <f t="shared" si="293"/>
        <v>-100</v>
      </c>
      <c r="AS90" s="4">
        <f t="shared" si="294"/>
        <v>-100</v>
      </c>
      <c r="AT90" s="1">
        <f t="shared" si="295"/>
        <v>100</v>
      </c>
      <c r="AU90" s="1">
        <f t="shared" si="366"/>
        <v>0</v>
      </c>
      <c r="AV90" s="1">
        <f t="shared" si="296"/>
        <v>2.2385000000000002</v>
      </c>
      <c r="AW90" s="1">
        <f t="shared" si="367"/>
        <v>0.25000000000000355</v>
      </c>
      <c r="AX90" s="1">
        <f t="shared" si="368"/>
        <v>1.49317564469232E-6</v>
      </c>
      <c r="AY90" s="1">
        <f t="shared" si="441"/>
        <v>-0.35228913201284817</v>
      </c>
      <c r="AZ90" s="1">
        <f t="shared" si="442"/>
        <v>0.25000000000000355</v>
      </c>
      <c r="BA90" s="1">
        <f t="shared" si="297"/>
        <v>1.7290973965537062E-8</v>
      </c>
      <c r="BB90" s="1">
        <f t="shared" si="369"/>
        <v>1000.0000121036818</v>
      </c>
      <c r="BC90" s="1">
        <f t="shared" si="370"/>
        <v>256.75500000000363</v>
      </c>
      <c r="BD90" s="1">
        <f t="shared" si="371"/>
        <v>250.00000000000355</v>
      </c>
      <c r="BE90" s="1">
        <f t="shared" si="372"/>
        <v>250</v>
      </c>
      <c r="BF90" s="1">
        <f t="shared" si="373"/>
        <v>2.305463195404942E-9</v>
      </c>
      <c r="BG90" s="4">
        <f t="shared" si="443"/>
        <v>0</v>
      </c>
      <c r="BH90" s="1">
        <f t="shared" si="444"/>
        <v>-4.3227434913842654E-6</v>
      </c>
      <c r="BI90" s="4">
        <f t="shared" si="374"/>
        <v>0</v>
      </c>
      <c r="BJ90" s="4">
        <f t="shared" si="298"/>
        <v>10</v>
      </c>
      <c r="BK90" s="4">
        <f t="shared" si="375"/>
        <v>2.6410968900481292E-8</v>
      </c>
      <c r="BL90" s="4">
        <f t="shared" si="299"/>
        <v>9.1199949349442301E-9</v>
      </c>
      <c r="BM90" s="4">
        <f t="shared" si="300"/>
        <v>-100</v>
      </c>
      <c r="BN90" s="4">
        <f t="shared" si="301"/>
        <v>-100</v>
      </c>
      <c r="BO90" s="4">
        <f t="shared" si="302"/>
        <v>-100</v>
      </c>
      <c r="BP90" s="1">
        <f t="shared" si="303"/>
        <v>100</v>
      </c>
      <c r="BQ90" s="1">
        <f t="shared" si="376"/>
        <v>0</v>
      </c>
      <c r="BR90" s="1">
        <f t="shared" si="304"/>
        <v>2.2385000000000002</v>
      </c>
      <c r="BS90" s="1">
        <f t="shared" si="377"/>
        <v>0.25000000000000355</v>
      </c>
      <c r="BT90" s="1">
        <f t="shared" si="378"/>
        <v>2.2807399741348265E-6</v>
      </c>
      <c r="BU90" s="1">
        <f t="shared" si="445"/>
        <v>-0.29202671400462837</v>
      </c>
      <c r="BV90" s="1">
        <f t="shared" si="446"/>
        <v>0.25000000000000355</v>
      </c>
      <c r="BW90" s="1">
        <f t="shared" si="305"/>
        <v>2.6410968900481292E-8</v>
      </c>
      <c r="BX90" s="1">
        <f t="shared" si="379"/>
        <v>1000.0000184876783</v>
      </c>
      <c r="BY90" s="1">
        <f t="shared" si="380"/>
        <v>256.75500000000363</v>
      </c>
      <c r="BZ90" s="1">
        <f t="shared" si="381"/>
        <v>250.00000000000355</v>
      </c>
      <c r="CA90" s="1">
        <f t="shared" si="382"/>
        <v>250</v>
      </c>
      <c r="CB90" s="1">
        <f t="shared" si="383"/>
        <v>3.5214625200641723E-9</v>
      </c>
      <c r="CC90" s="4">
        <f t="shared" si="447"/>
        <v>0</v>
      </c>
      <c r="CD90" s="1">
        <f t="shared" si="448"/>
        <v>-6.6027422251203232E-6</v>
      </c>
      <c r="CE90" s="4">
        <f t="shared" si="384"/>
        <v>0</v>
      </c>
      <c r="CF90" s="4">
        <f t="shared" si="306"/>
        <v>10</v>
      </c>
      <c r="CG90" s="4">
        <f t="shared" si="385"/>
        <v>4.7387193493170142E-8</v>
      </c>
      <c r="CH90" s="4">
        <f t="shared" si="307"/>
        <v>2.0976224592688849E-8</v>
      </c>
      <c r="CI90" s="4">
        <f t="shared" si="308"/>
        <v>-100</v>
      </c>
      <c r="CJ90" s="4">
        <f t="shared" si="309"/>
        <v>-100</v>
      </c>
      <c r="CK90" s="4">
        <f t="shared" si="310"/>
        <v>-100</v>
      </c>
      <c r="CL90" s="1">
        <f t="shared" si="311"/>
        <v>100</v>
      </c>
      <c r="CM90" s="1">
        <f t="shared" si="386"/>
        <v>0</v>
      </c>
      <c r="CN90" s="1">
        <f t="shared" si="312"/>
        <v>2.2385000000000002</v>
      </c>
      <c r="CO90" s="1">
        <f t="shared" si="387"/>
        <v>0.25000000000000355</v>
      </c>
      <c r="CP90" s="1">
        <f t="shared" si="388"/>
        <v>4.0921583327435353E-6</v>
      </c>
      <c r="CQ90" s="1">
        <f t="shared" si="449"/>
        <v>-0.30995790282738139</v>
      </c>
      <c r="CR90" s="1">
        <f t="shared" si="450"/>
        <v>0.25000000000000355</v>
      </c>
      <c r="CS90" s="1">
        <f t="shared" si="313"/>
        <v>4.7387193493170142E-8</v>
      </c>
      <c r="CT90" s="1">
        <f t="shared" si="389"/>
        <v>1000.0000331710355</v>
      </c>
      <c r="CU90" s="1">
        <f t="shared" si="390"/>
        <v>256.75500000000363</v>
      </c>
      <c r="CV90" s="1">
        <f t="shared" si="391"/>
        <v>250.00000000000355</v>
      </c>
      <c r="CW90" s="1">
        <f t="shared" si="392"/>
        <v>250</v>
      </c>
      <c r="CX90" s="1">
        <f t="shared" si="393"/>
        <v>6.3182924657560193E-9</v>
      </c>
      <c r="CY90" s="4">
        <f t="shared" si="451"/>
        <v>0</v>
      </c>
      <c r="CZ90" s="1">
        <f t="shared" si="452"/>
        <v>-1.1846798373292535E-5</v>
      </c>
      <c r="DA90" s="4">
        <f t="shared" si="394"/>
        <v>0</v>
      </c>
      <c r="DB90" s="4">
        <f t="shared" si="314"/>
        <v>10</v>
      </c>
      <c r="DC90" s="4">
        <f t="shared" si="395"/>
        <v>8.8405647700370153E-8</v>
      </c>
      <c r="DD90" s="4">
        <f t="shared" si="315"/>
        <v>4.1018454207200011E-8</v>
      </c>
      <c r="DE90" s="4">
        <f t="shared" si="316"/>
        <v>-100</v>
      </c>
      <c r="DF90" s="4">
        <f t="shared" si="317"/>
        <v>-100</v>
      </c>
      <c r="DG90" s="4">
        <f t="shared" si="318"/>
        <v>-100</v>
      </c>
      <c r="DH90" s="1">
        <f t="shared" si="319"/>
        <v>100</v>
      </c>
      <c r="DI90" s="1">
        <f t="shared" si="396"/>
        <v>0</v>
      </c>
      <c r="DJ90" s="1">
        <f t="shared" si="320"/>
        <v>2.2385000000000002</v>
      </c>
      <c r="DK90" s="1">
        <f t="shared" si="397"/>
        <v>0.25000000000000355</v>
      </c>
      <c r="DL90" s="1">
        <f t="shared" si="398"/>
        <v>7.6343391796519975E-6</v>
      </c>
      <c r="DM90" s="1">
        <f t="shared" si="453"/>
        <v>-0.2759954886312822</v>
      </c>
      <c r="DN90" s="1">
        <f t="shared" si="454"/>
        <v>0.25000000000000355</v>
      </c>
      <c r="DO90" s="1">
        <f t="shared" si="321"/>
        <v>8.8405647700370153E-8</v>
      </c>
      <c r="DP90" s="1">
        <f t="shared" si="399"/>
        <v>1000.0000618839533</v>
      </c>
      <c r="DQ90" s="1">
        <f t="shared" si="400"/>
        <v>256.75500000000363</v>
      </c>
      <c r="DR90" s="1">
        <f t="shared" si="401"/>
        <v>250.00000000000355</v>
      </c>
      <c r="DS90" s="1">
        <f t="shared" si="402"/>
        <v>250</v>
      </c>
      <c r="DT90" s="1">
        <f t="shared" si="403"/>
        <v>1.1787419693382686E-8</v>
      </c>
      <c r="DU90" s="4">
        <f t="shared" si="455"/>
        <v>0</v>
      </c>
      <c r="DV90" s="1">
        <f t="shared" si="456"/>
        <v>-2.2101411925092537E-5</v>
      </c>
      <c r="DW90" s="4">
        <f t="shared" si="404"/>
        <v>0</v>
      </c>
      <c r="DX90" s="4">
        <f t="shared" si="322"/>
        <v>10</v>
      </c>
      <c r="DY90" s="4">
        <f t="shared" si="405"/>
        <v>1.4217104547868962E-7</v>
      </c>
      <c r="DZ90" s="4">
        <f t="shared" si="323"/>
        <v>5.3765397778319467E-8</v>
      </c>
      <c r="EA90" s="4">
        <f t="shared" si="324"/>
        <v>-100</v>
      </c>
      <c r="EB90" s="4">
        <f t="shared" si="325"/>
        <v>-100</v>
      </c>
      <c r="EC90" s="4">
        <f t="shared" si="326"/>
        <v>-100</v>
      </c>
      <c r="ED90" s="1">
        <f t="shared" si="327"/>
        <v>100</v>
      </c>
      <c r="EE90" s="1">
        <f t="shared" si="406"/>
        <v>0</v>
      </c>
      <c r="EF90" s="1">
        <f t="shared" si="328"/>
        <v>2.2385000000000002</v>
      </c>
      <c r="EG90" s="1">
        <f t="shared" si="407"/>
        <v>0.25000000000000355</v>
      </c>
      <c r="EH90" s="1">
        <f t="shared" si="408"/>
        <v>1.2277292355672678E-5</v>
      </c>
      <c r="EI90" s="1">
        <f t="shared" si="457"/>
        <v>-0.27916662693565625</v>
      </c>
      <c r="EJ90" s="1">
        <f t="shared" si="458"/>
        <v>0.25000000000000355</v>
      </c>
      <c r="EK90" s="1">
        <f t="shared" si="329"/>
        <v>1.4217104547868962E-7</v>
      </c>
      <c r="EL90" s="1">
        <f t="shared" si="409"/>
        <v>1000.0000995197317</v>
      </c>
      <c r="EM90" s="1">
        <f t="shared" si="410"/>
        <v>256.75500000000363</v>
      </c>
      <c r="EN90" s="1">
        <f t="shared" si="411"/>
        <v>250.00000000000355</v>
      </c>
      <c r="EO90" s="1">
        <f t="shared" si="412"/>
        <v>250</v>
      </c>
      <c r="EP90" s="1">
        <f t="shared" si="413"/>
        <v>1.8956139397158617E-8</v>
      </c>
      <c r="EQ90" s="4">
        <f t="shared" si="459"/>
        <v>0</v>
      </c>
      <c r="ER90" s="1">
        <f t="shared" si="460"/>
        <v>-3.5542761369672406E-5</v>
      </c>
      <c r="ES90" s="4">
        <f t="shared" si="414"/>
        <v>0</v>
      </c>
      <c r="ET90" s="4">
        <f t="shared" si="330"/>
        <v>10</v>
      </c>
      <c r="EU90" s="4">
        <f t="shared" si="415"/>
        <v>2.9588045662217141E-7</v>
      </c>
      <c r="EV90" s="4">
        <f t="shared" si="331"/>
        <v>1.5370941114348179E-7</v>
      </c>
      <c r="EW90" s="4">
        <f t="shared" si="332"/>
        <v>-100</v>
      </c>
      <c r="EX90" s="4">
        <f t="shared" si="333"/>
        <v>-100</v>
      </c>
      <c r="EY90" s="4">
        <f t="shared" si="334"/>
        <v>-100</v>
      </c>
      <c r="EZ90" s="1">
        <f t="shared" si="335"/>
        <v>100</v>
      </c>
      <c r="FA90" s="1">
        <f t="shared" si="416"/>
        <v>0</v>
      </c>
      <c r="FB90" s="1">
        <f t="shared" si="336"/>
        <v>2.2385000000000002</v>
      </c>
      <c r="FC90" s="1">
        <f t="shared" si="417"/>
        <v>0.25000000000000355</v>
      </c>
      <c r="FD90" s="1">
        <f t="shared" si="418"/>
        <v>2.5550989345610662E-5</v>
      </c>
      <c r="FE90" s="1">
        <f t="shared" si="461"/>
        <v>-0.25825377825046486</v>
      </c>
      <c r="FF90" s="1">
        <f t="shared" si="462"/>
        <v>0.25000000000000355</v>
      </c>
      <c r="FG90" s="1">
        <f t="shared" si="337"/>
        <v>2.9588045662217141E-7</v>
      </c>
      <c r="FH90" s="1">
        <f t="shared" si="419"/>
        <v>1000.0002071163196</v>
      </c>
      <c r="FI90" s="1">
        <f t="shared" si="420"/>
        <v>256.75500000000363</v>
      </c>
      <c r="FJ90" s="1">
        <f t="shared" si="421"/>
        <v>250.00000000000355</v>
      </c>
      <c r="FK90" s="1">
        <f t="shared" si="422"/>
        <v>250</v>
      </c>
      <c r="FL90" s="1">
        <f t="shared" si="423"/>
        <v>3.9450727549622867E-8</v>
      </c>
      <c r="FM90" s="4">
        <f t="shared" si="463"/>
        <v>0</v>
      </c>
      <c r="FN90" s="1">
        <f t="shared" si="464"/>
        <v>-7.3970114155542859E-5</v>
      </c>
      <c r="FO90" s="4">
        <f t="shared" si="424"/>
        <v>0</v>
      </c>
      <c r="FP90" s="4">
        <f t="shared" si="338"/>
        <v>10</v>
      </c>
      <c r="FQ90" s="4">
        <f t="shared" si="425"/>
        <v>4.0036429266017883E-7</v>
      </c>
      <c r="FR90" s="4">
        <f t="shared" si="339"/>
        <v>1.0448383603800741E-7</v>
      </c>
      <c r="FS90" s="4">
        <f t="shared" si="340"/>
        <v>-100</v>
      </c>
      <c r="FT90" s="4">
        <f t="shared" si="341"/>
        <v>-100</v>
      </c>
      <c r="FU90" s="4">
        <f t="shared" si="342"/>
        <v>-100</v>
      </c>
      <c r="FV90" s="1">
        <f t="shared" si="426"/>
        <v>100</v>
      </c>
      <c r="FW90" s="1">
        <f t="shared" si="427"/>
        <v>0</v>
      </c>
      <c r="FX90" s="1">
        <f t="shared" si="343"/>
        <v>2.2385000000000002</v>
      </c>
      <c r="FY90" s="1">
        <f t="shared" si="428"/>
        <v>0.25000000000000355</v>
      </c>
      <c r="FZ90" s="1">
        <f t="shared" si="429"/>
        <v>3.4573773114005082E-5</v>
      </c>
      <c r="GA90" s="1">
        <f t="shared" si="465"/>
        <v>-0.2589213657961712</v>
      </c>
      <c r="GB90" s="1">
        <f t="shared" si="466"/>
        <v>0.25000000000000355</v>
      </c>
      <c r="GC90" s="1">
        <f t="shared" si="344"/>
        <v>4.0036429266017883E-7</v>
      </c>
      <c r="GD90" s="1">
        <f t="shared" si="430"/>
        <v>1000.0002802550048</v>
      </c>
      <c r="GE90" s="1">
        <f t="shared" si="431"/>
        <v>256.75500000000363</v>
      </c>
      <c r="GF90" s="1">
        <f t="shared" si="432"/>
        <v>250.00000000000355</v>
      </c>
      <c r="GG90" s="1">
        <f t="shared" si="433"/>
        <v>250</v>
      </c>
      <c r="GH90" s="1">
        <f t="shared" si="434"/>
        <v>5.3381905688023853E-8</v>
      </c>
      <c r="GI90" s="4">
        <f t="shared" si="467"/>
        <v>0</v>
      </c>
      <c r="GJ90" s="1">
        <f t="shared" si="468"/>
        <v>-1.000910731650447E-4</v>
      </c>
      <c r="GK90" s="4">
        <f t="shared" si="469"/>
        <v>0</v>
      </c>
      <c r="GL90" s="4">
        <f t="shared" si="345"/>
        <v>10</v>
      </c>
      <c r="GM90" s="4">
        <f t="shared" si="470"/>
        <v>6.1435341319135002E-7</v>
      </c>
      <c r="GN90" s="4">
        <f t="shared" si="346"/>
        <v>2.1398912053117119E-7</v>
      </c>
      <c r="GO90" s="4">
        <v>145</v>
      </c>
      <c r="GP90" s="4"/>
      <c r="GQ90" s="4"/>
      <c r="GR90" s="4"/>
      <c r="GS90" s="4"/>
      <c r="GT90" s="4"/>
      <c r="GU90" s="4"/>
      <c r="GV90" s="4"/>
      <c r="GW90" s="4"/>
    </row>
    <row r="91" spans="1:205">
      <c r="A91" s="1">
        <v>73</v>
      </c>
      <c r="B91" s="1">
        <f t="shared" si="279"/>
        <v>100</v>
      </c>
      <c r="C91" s="1">
        <v>0</v>
      </c>
      <c r="D91" s="1">
        <f t="shared" si="280"/>
        <v>-100</v>
      </c>
      <c r="E91" s="1">
        <f t="shared" si="435"/>
        <v>140</v>
      </c>
      <c r="F91" s="1">
        <f t="shared" si="347"/>
        <v>2.2510000000000003</v>
      </c>
      <c r="G91" s="10">
        <f t="shared" si="348"/>
        <v>-100</v>
      </c>
      <c r="H91" s="25">
        <f t="shared" si="349"/>
        <v>-100</v>
      </c>
      <c r="I91" s="25">
        <f t="shared" si="350"/>
        <v>100</v>
      </c>
      <c r="J91" s="1">
        <f t="shared" si="281"/>
        <v>0</v>
      </c>
      <c r="K91" s="1">
        <f t="shared" si="282"/>
        <v>2.2185760000000005</v>
      </c>
      <c r="L91" s="1">
        <f t="shared" si="351"/>
        <v>0.25000000000000355</v>
      </c>
      <c r="M91" s="1">
        <f t="shared" si="436"/>
        <v>0.25000000000000355</v>
      </c>
      <c r="N91" s="1">
        <v>0</v>
      </c>
      <c r="O91" s="1">
        <f t="shared" si="352"/>
        <v>0.25000000000000355</v>
      </c>
      <c r="P91" s="1">
        <f t="shared" si="353"/>
        <v>256.75500000000363</v>
      </c>
      <c r="Q91" s="1">
        <f t="shared" si="354"/>
        <v>250.00000000000355</v>
      </c>
      <c r="R91" s="1">
        <f t="shared" si="355"/>
        <v>250</v>
      </c>
      <c r="S91" s="4">
        <f t="shared" si="283"/>
        <v>0</v>
      </c>
      <c r="U91" s="4">
        <f t="shared" si="284"/>
        <v>-100</v>
      </c>
      <c r="V91" s="4">
        <f t="shared" si="285"/>
        <v>-100</v>
      </c>
      <c r="W91" s="4">
        <f t="shared" si="286"/>
        <v>-100</v>
      </c>
      <c r="X91" s="1">
        <f t="shared" si="287"/>
        <v>100</v>
      </c>
      <c r="Y91" s="1">
        <f t="shared" si="356"/>
        <v>0</v>
      </c>
      <c r="Z91" s="1">
        <f t="shared" si="288"/>
        <v>2.2510000000000003</v>
      </c>
      <c r="AA91" s="1">
        <f t="shared" si="357"/>
        <v>0.25000000000000355</v>
      </c>
      <c r="AB91" s="1">
        <f t="shared" si="358"/>
        <v>0</v>
      </c>
      <c r="AC91" s="1">
        <f t="shared" si="437"/>
        <v>-0.35355819774007519</v>
      </c>
      <c r="AD91" s="1">
        <f t="shared" si="438"/>
        <v>0.25000000000000355</v>
      </c>
      <c r="AE91" s="1">
        <f t="shared" si="289"/>
        <v>0</v>
      </c>
      <c r="AF91" s="1">
        <f t="shared" si="359"/>
        <v>1000</v>
      </c>
      <c r="AG91" s="1">
        <f t="shared" si="360"/>
        <v>256.75500000000363</v>
      </c>
      <c r="AH91" s="1">
        <f t="shared" si="361"/>
        <v>250.00000000000355</v>
      </c>
      <c r="AI91" s="1">
        <f t="shared" si="362"/>
        <v>250</v>
      </c>
      <c r="AJ91" s="1">
        <f t="shared" si="363"/>
        <v>0</v>
      </c>
      <c r="AK91" s="4">
        <f t="shared" si="439"/>
        <v>0</v>
      </c>
      <c r="AL91" s="1">
        <f t="shared" si="440"/>
        <v>0</v>
      </c>
      <c r="AM91" s="4">
        <f t="shared" si="364"/>
        <v>0</v>
      </c>
      <c r="AN91" s="4">
        <f t="shared" si="290"/>
        <v>10</v>
      </c>
      <c r="AO91" s="4">
        <f t="shared" si="365"/>
        <v>1.0374584379322237E-8</v>
      </c>
      <c r="AP91" s="4">
        <f t="shared" si="291"/>
        <v>1.0374584379322237E-8</v>
      </c>
      <c r="AQ91" s="4">
        <f t="shared" si="292"/>
        <v>-100</v>
      </c>
      <c r="AR91" s="4">
        <f t="shared" si="293"/>
        <v>-100</v>
      </c>
      <c r="AS91" s="4">
        <f t="shared" si="294"/>
        <v>-100</v>
      </c>
      <c r="AT91" s="1">
        <f t="shared" si="295"/>
        <v>100</v>
      </c>
      <c r="AU91" s="1">
        <f t="shared" si="366"/>
        <v>0</v>
      </c>
      <c r="AV91" s="1">
        <f t="shared" si="296"/>
        <v>2.2510000000000003</v>
      </c>
      <c r="AW91" s="1">
        <f t="shared" si="367"/>
        <v>0.25000000000000355</v>
      </c>
      <c r="AX91" s="1">
        <f t="shared" si="368"/>
        <v>8.9590538681539184E-7</v>
      </c>
      <c r="AY91" s="1">
        <f t="shared" si="441"/>
        <v>-0.35228913201284817</v>
      </c>
      <c r="AZ91" s="1">
        <f t="shared" si="442"/>
        <v>0.25000000000000355</v>
      </c>
      <c r="BA91" s="1">
        <f t="shared" si="297"/>
        <v>1.0374584379322237E-8</v>
      </c>
      <c r="BB91" s="1">
        <f t="shared" si="369"/>
        <v>1000.000007262209</v>
      </c>
      <c r="BC91" s="1">
        <f t="shared" si="370"/>
        <v>256.75500000000363</v>
      </c>
      <c r="BD91" s="1">
        <f t="shared" si="371"/>
        <v>250.00000000000355</v>
      </c>
      <c r="BE91" s="1">
        <f t="shared" si="372"/>
        <v>250</v>
      </c>
      <c r="BF91" s="1">
        <f t="shared" si="373"/>
        <v>1.3832779172429651E-9</v>
      </c>
      <c r="BG91" s="4">
        <f t="shared" si="443"/>
        <v>0</v>
      </c>
      <c r="BH91" s="1">
        <f t="shared" si="444"/>
        <v>-2.5936460948305592E-6</v>
      </c>
      <c r="BI91" s="4">
        <f t="shared" si="374"/>
        <v>0</v>
      </c>
      <c r="BJ91" s="4">
        <f t="shared" si="298"/>
        <v>10</v>
      </c>
      <c r="BK91" s="4">
        <f t="shared" si="375"/>
        <v>1.5846581340288775E-8</v>
      </c>
      <c r="BL91" s="4">
        <f t="shared" si="299"/>
        <v>5.471996960966538E-9</v>
      </c>
      <c r="BM91" s="4">
        <f t="shared" si="300"/>
        <v>-100</v>
      </c>
      <c r="BN91" s="4">
        <f t="shared" si="301"/>
        <v>-100</v>
      </c>
      <c r="BO91" s="4">
        <f t="shared" si="302"/>
        <v>-100</v>
      </c>
      <c r="BP91" s="1">
        <f t="shared" si="303"/>
        <v>100</v>
      </c>
      <c r="BQ91" s="1">
        <f t="shared" si="376"/>
        <v>0</v>
      </c>
      <c r="BR91" s="1">
        <f t="shared" si="304"/>
        <v>2.2510000000000003</v>
      </c>
      <c r="BS91" s="1">
        <f t="shared" si="377"/>
        <v>0.25000000000000355</v>
      </c>
      <c r="BT91" s="1">
        <f t="shared" si="378"/>
        <v>1.368443984480896E-6</v>
      </c>
      <c r="BU91" s="1">
        <f t="shared" si="445"/>
        <v>-0.29202671400462837</v>
      </c>
      <c r="BV91" s="1">
        <f t="shared" si="446"/>
        <v>0.25000000000000355</v>
      </c>
      <c r="BW91" s="1">
        <f t="shared" si="305"/>
        <v>1.5846581340288775E-8</v>
      </c>
      <c r="BX91" s="1">
        <f t="shared" si="379"/>
        <v>1000.0000110926069</v>
      </c>
      <c r="BY91" s="1">
        <f t="shared" si="380"/>
        <v>256.75500000000363</v>
      </c>
      <c r="BZ91" s="1">
        <f t="shared" si="381"/>
        <v>250.00000000000355</v>
      </c>
      <c r="CA91" s="1">
        <f t="shared" si="382"/>
        <v>250</v>
      </c>
      <c r="CB91" s="1">
        <f t="shared" si="383"/>
        <v>2.1128775120385036E-9</v>
      </c>
      <c r="CC91" s="4">
        <f t="shared" si="447"/>
        <v>0</v>
      </c>
      <c r="CD91" s="1">
        <f t="shared" si="448"/>
        <v>-3.9616453350721936E-6</v>
      </c>
      <c r="CE91" s="4">
        <f t="shared" si="384"/>
        <v>0</v>
      </c>
      <c r="CF91" s="4">
        <f t="shared" si="306"/>
        <v>10</v>
      </c>
      <c r="CG91" s="4">
        <f t="shared" si="385"/>
        <v>2.8432316095902084E-8</v>
      </c>
      <c r="CH91" s="4">
        <f t="shared" si="307"/>
        <v>1.2585734755613309E-8</v>
      </c>
      <c r="CI91" s="4">
        <f t="shared" si="308"/>
        <v>-100</v>
      </c>
      <c r="CJ91" s="4">
        <f t="shared" si="309"/>
        <v>-100</v>
      </c>
      <c r="CK91" s="4">
        <f t="shared" si="310"/>
        <v>-100</v>
      </c>
      <c r="CL91" s="1">
        <f t="shared" si="311"/>
        <v>100</v>
      </c>
      <c r="CM91" s="1">
        <f t="shared" si="386"/>
        <v>0</v>
      </c>
      <c r="CN91" s="1">
        <f t="shared" si="312"/>
        <v>2.2510000000000003</v>
      </c>
      <c r="CO91" s="1">
        <f t="shared" si="387"/>
        <v>0.25000000000000355</v>
      </c>
      <c r="CP91" s="1">
        <f t="shared" si="388"/>
        <v>2.4552949996461212E-6</v>
      </c>
      <c r="CQ91" s="1">
        <f t="shared" si="449"/>
        <v>-0.30995790282738139</v>
      </c>
      <c r="CR91" s="1">
        <f t="shared" si="450"/>
        <v>0.25000000000000355</v>
      </c>
      <c r="CS91" s="1">
        <f t="shared" si="313"/>
        <v>2.8432316095902084E-8</v>
      </c>
      <c r="CT91" s="1">
        <f t="shared" si="389"/>
        <v>1000.0000199026214</v>
      </c>
      <c r="CU91" s="1">
        <f t="shared" si="390"/>
        <v>256.75500000000363</v>
      </c>
      <c r="CV91" s="1">
        <f t="shared" si="391"/>
        <v>250.00000000000355</v>
      </c>
      <c r="CW91" s="1">
        <f t="shared" si="392"/>
        <v>250</v>
      </c>
      <c r="CX91" s="1">
        <f t="shared" si="393"/>
        <v>3.7909754794536114E-9</v>
      </c>
      <c r="CY91" s="4">
        <f t="shared" si="451"/>
        <v>0</v>
      </c>
      <c r="CZ91" s="1">
        <f t="shared" si="452"/>
        <v>-7.1080790239755206E-6</v>
      </c>
      <c r="DA91" s="4">
        <f t="shared" si="394"/>
        <v>0</v>
      </c>
      <c r="DB91" s="4">
        <f t="shared" si="314"/>
        <v>10</v>
      </c>
      <c r="DC91" s="4">
        <f t="shared" si="395"/>
        <v>5.3043388620222093E-8</v>
      </c>
      <c r="DD91" s="4">
        <f t="shared" si="315"/>
        <v>2.4611072524320009E-8</v>
      </c>
      <c r="DE91" s="4">
        <f t="shared" si="316"/>
        <v>-100</v>
      </c>
      <c r="DF91" s="4">
        <f t="shared" si="317"/>
        <v>-100</v>
      </c>
      <c r="DG91" s="4">
        <f t="shared" si="318"/>
        <v>-100</v>
      </c>
      <c r="DH91" s="1">
        <f t="shared" si="319"/>
        <v>100</v>
      </c>
      <c r="DI91" s="1">
        <f t="shared" si="396"/>
        <v>0</v>
      </c>
      <c r="DJ91" s="1">
        <f t="shared" si="320"/>
        <v>2.2510000000000003</v>
      </c>
      <c r="DK91" s="1">
        <f t="shared" si="397"/>
        <v>0.25000000000000355</v>
      </c>
      <c r="DL91" s="1">
        <f t="shared" si="398"/>
        <v>4.580603507791199E-6</v>
      </c>
      <c r="DM91" s="1">
        <f t="shared" si="453"/>
        <v>-0.2759954886312822</v>
      </c>
      <c r="DN91" s="1">
        <f t="shared" si="454"/>
        <v>0.25000000000000355</v>
      </c>
      <c r="DO91" s="1">
        <f t="shared" si="321"/>
        <v>5.3043388620222093E-8</v>
      </c>
      <c r="DP91" s="1">
        <f t="shared" si="399"/>
        <v>1000.0000371303721</v>
      </c>
      <c r="DQ91" s="1">
        <f t="shared" si="400"/>
        <v>256.75500000000363</v>
      </c>
      <c r="DR91" s="1">
        <f t="shared" si="401"/>
        <v>250.00000000000355</v>
      </c>
      <c r="DS91" s="1">
        <f t="shared" si="402"/>
        <v>250</v>
      </c>
      <c r="DT91" s="1">
        <f t="shared" si="403"/>
        <v>7.0724518160296118E-9</v>
      </c>
      <c r="DU91" s="4">
        <f t="shared" si="455"/>
        <v>0</v>
      </c>
      <c r="DV91" s="1">
        <f t="shared" si="456"/>
        <v>-1.3260847155055524E-5</v>
      </c>
      <c r="DW91" s="4">
        <f t="shared" si="404"/>
        <v>0</v>
      </c>
      <c r="DX91" s="4">
        <f t="shared" si="322"/>
        <v>10</v>
      </c>
      <c r="DY91" s="4">
        <f t="shared" si="405"/>
        <v>8.5302627287213775E-8</v>
      </c>
      <c r="DZ91" s="4">
        <f t="shared" si="323"/>
        <v>3.2259238666991681E-8</v>
      </c>
      <c r="EA91" s="4">
        <f t="shared" si="324"/>
        <v>-100</v>
      </c>
      <c r="EB91" s="4">
        <f t="shared" si="325"/>
        <v>-100</v>
      </c>
      <c r="EC91" s="4">
        <f t="shared" si="326"/>
        <v>-100</v>
      </c>
      <c r="ED91" s="1">
        <f t="shared" si="327"/>
        <v>100</v>
      </c>
      <c r="EE91" s="1">
        <f t="shared" si="406"/>
        <v>0</v>
      </c>
      <c r="EF91" s="1">
        <f t="shared" si="328"/>
        <v>2.2510000000000003</v>
      </c>
      <c r="EG91" s="1">
        <f t="shared" si="407"/>
        <v>0.25000000000000355</v>
      </c>
      <c r="EH91" s="1">
        <f t="shared" si="408"/>
        <v>7.3663754134036061E-6</v>
      </c>
      <c r="EI91" s="1">
        <f t="shared" si="457"/>
        <v>-0.27916662693565625</v>
      </c>
      <c r="EJ91" s="1">
        <f t="shared" si="458"/>
        <v>0.25000000000000355</v>
      </c>
      <c r="EK91" s="1">
        <f t="shared" si="329"/>
        <v>8.5302627287213775E-8</v>
      </c>
      <c r="EL91" s="1">
        <f t="shared" si="409"/>
        <v>1000.0000597118391</v>
      </c>
      <c r="EM91" s="1">
        <f t="shared" si="410"/>
        <v>256.75500000000363</v>
      </c>
      <c r="EN91" s="1">
        <f t="shared" si="411"/>
        <v>250.00000000000355</v>
      </c>
      <c r="EO91" s="1">
        <f t="shared" si="412"/>
        <v>250</v>
      </c>
      <c r="EP91" s="1">
        <f t="shared" si="413"/>
        <v>1.1373683638295168E-8</v>
      </c>
      <c r="EQ91" s="4">
        <f t="shared" si="459"/>
        <v>0</v>
      </c>
      <c r="ER91" s="1">
        <f t="shared" si="460"/>
        <v>-2.1325656821803445E-5</v>
      </c>
      <c r="ES91" s="4">
        <f t="shared" si="414"/>
        <v>0</v>
      </c>
      <c r="ET91" s="4">
        <f t="shared" si="330"/>
        <v>10</v>
      </c>
      <c r="EU91" s="4">
        <f t="shared" si="415"/>
        <v>1.7752827397330283E-7</v>
      </c>
      <c r="EV91" s="4">
        <f t="shared" si="331"/>
        <v>9.2225646686089058E-8</v>
      </c>
      <c r="EW91" s="4">
        <f t="shared" si="332"/>
        <v>-100</v>
      </c>
      <c r="EX91" s="4">
        <f t="shared" si="333"/>
        <v>-100</v>
      </c>
      <c r="EY91" s="4">
        <f t="shared" si="334"/>
        <v>-100</v>
      </c>
      <c r="EZ91" s="1">
        <f t="shared" si="335"/>
        <v>100</v>
      </c>
      <c r="FA91" s="1">
        <f t="shared" si="416"/>
        <v>0</v>
      </c>
      <c r="FB91" s="1">
        <f t="shared" si="336"/>
        <v>2.2510000000000003</v>
      </c>
      <c r="FC91" s="1">
        <f t="shared" si="417"/>
        <v>0.25000000000000355</v>
      </c>
      <c r="FD91" s="1">
        <f t="shared" si="418"/>
        <v>1.5330593607366397E-5</v>
      </c>
      <c r="FE91" s="1">
        <f t="shared" si="461"/>
        <v>-0.25825377825046486</v>
      </c>
      <c r="FF91" s="1">
        <f t="shared" si="462"/>
        <v>0.25000000000000355</v>
      </c>
      <c r="FG91" s="1">
        <f t="shared" si="337"/>
        <v>1.7752827397330283E-7</v>
      </c>
      <c r="FH91" s="1">
        <f t="shared" si="419"/>
        <v>1000.0001242697917</v>
      </c>
      <c r="FI91" s="1">
        <f t="shared" si="420"/>
        <v>256.75500000000363</v>
      </c>
      <c r="FJ91" s="1">
        <f t="shared" si="421"/>
        <v>250.00000000000355</v>
      </c>
      <c r="FK91" s="1">
        <f t="shared" si="422"/>
        <v>250</v>
      </c>
      <c r="FL91" s="1">
        <f t="shared" si="423"/>
        <v>2.3670436529773716E-8</v>
      </c>
      <c r="FM91" s="4">
        <f t="shared" si="463"/>
        <v>0</v>
      </c>
      <c r="FN91" s="1">
        <f t="shared" si="464"/>
        <v>-4.4382068493325706E-5</v>
      </c>
      <c r="FO91" s="4">
        <f t="shared" si="424"/>
        <v>0</v>
      </c>
      <c r="FP91" s="4">
        <f t="shared" si="338"/>
        <v>10</v>
      </c>
      <c r="FQ91" s="4">
        <f t="shared" si="425"/>
        <v>2.4021857559610731E-7</v>
      </c>
      <c r="FR91" s="4">
        <f t="shared" si="339"/>
        <v>6.2690301622804474E-8</v>
      </c>
      <c r="FS91" s="4">
        <f t="shared" si="340"/>
        <v>-100</v>
      </c>
      <c r="FT91" s="4">
        <f t="shared" si="341"/>
        <v>-100</v>
      </c>
      <c r="FU91" s="4">
        <f t="shared" si="342"/>
        <v>-100</v>
      </c>
      <c r="FV91" s="1">
        <f t="shared" si="426"/>
        <v>100</v>
      </c>
      <c r="FW91" s="1">
        <f t="shared" si="427"/>
        <v>0</v>
      </c>
      <c r="FX91" s="1">
        <f t="shared" si="343"/>
        <v>2.2510000000000003</v>
      </c>
      <c r="FY91" s="1">
        <f t="shared" si="428"/>
        <v>0.25000000000000355</v>
      </c>
      <c r="FZ91" s="1">
        <f t="shared" si="429"/>
        <v>2.0744263868403049E-5</v>
      </c>
      <c r="GA91" s="1">
        <f t="shared" si="465"/>
        <v>-0.2589213657961712</v>
      </c>
      <c r="GB91" s="1">
        <f t="shared" si="466"/>
        <v>0.25000000000000355</v>
      </c>
      <c r="GC91" s="1">
        <f t="shared" si="344"/>
        <v>2.4021857559610731E-7</v>
      </c>
      <c r="GD91" s="1">
        <f t="shared" si="430"/>
        <v>1000.0001681530028</v>
      </c>
      <c r="GE91" s="1">
        <f t="shared" si="431"/>
        <v>256.75500000000363</v>
      </c>
      <c r="GF91" s="1">
        <f t="shared" si="432"/>
        <v>250.00000000000355</v>
      </c>
      <c r="GG91" s="1">
        <f t="shared" si="433"/>
        <v>250</v>
      </c>
      <c r="GH91" s="1">
        <f t="shared" si="434"/>
        <v>3.2029143412814303E-8</v>
      </c>
      <c r="GI91" s="4">
        <f t="shared" si="467"/>
        <v>0</v>
      </c>
      <c r="GJ91" s="1">
        <f t="shared" si="468"/>
        <v>-6.0054643899026828E-5</v>
      </c>
      <c r="GK91" s="4">
        <f t="shared" si="469"/>
        <v>0</v>
      </c>
      <c r="GL91" s="4">
        <f t="shared" si="345"/>
        <v>10</v>
      </c>
      <c r="GM91" s="4">
        <f t="shared" si="470"/>
        <v>3.6861204791481001E-7</v>
      </c>
      <c r="GN91" s="4">
        <f t="shared" si="346"/>
        <v>1.2839347231870271E-7</v>
      </c>
      <c r="GO91" s="4">
        <v>140</v>
      </c>
      <c r="GP91" s="4"/>
      <c r="GQ91" s="4"/>
      <c r="GR91" s="4"/>
      <c r="GS91" s="4"/>
      <c r="GT91" s="4"/>
      <c r="GU91" s="4"/>
      <c r="GV91" s="4"/>
      <c r="GW91" s="4"/>
    </row>
    <row r="92" spans="1:205">
      <c r="A92" s="1">
        <v>74</v>
      </c>
      <c r="B92" s="1">
        <f t="shared" si="279"/>
        <v>100</v>
      </c>
      <c r="C92" s="1">
        <v>0</v>
      </c>
      <c r="D92" s="1">
        <f t="shared" si="280"/>
        <v>-100</v>
      </c>
      <c r="E92" s="1">
        <f t="shared" si="435"/>
        <v>135</v>
      </c>
      <c r="F92" s="1">
        <f t="shared" si="347"/>
        <v>2.2635000000000005</v>
      </c>
      <c r="G92" s="10">
        <f t="shared" si="348"/>
        <v>-100</v>
      </c>
      <c r="H92" s="25">
        <f t="shared" si="349"/>
        <v>-100</v>
      </c>
      <c r="I92" s="25">
        <f t="shared" si="350"/>
        <v>100</v>
      </c>
      <c r="J92" s="1">
        <f t="shared" si="281"/>
        <v>0</v>
      </c>
      <c r="K92" s="1">
        <f t="shared" si="282"/>
        <v>2.2310760000000007</v>
      </c>
      <c r="L92" s="1">
        <f t="shared" si="351"/>
        <v>0.25000000000000355</v>
      </c>
      <c r="M92" s="1">
        <f t="shared" si="436"/>
        <v>0.25000000000000355</v>
      </c>
      <c r="N92" s="1">
        <v>0</v>
      </c>
      <c r="O92" s="1">
        <f t="shared" si="352"/>
        <v>0.25000000000000355</v>
      </c>
      <c r="P92" s="1">
        <f t="shared" si="353"/>
        <v>256.75500000000363</v>
      </c>
      <c r="Q92" s="1">
        <f t="shared" si="354"/>
        <v>250.00000000000355</v>
      </c>
      <c r="R92" s="1">
        <f t="shared" si="355"/>
        <v>250</v>
      </c>
      <c r="S92" s="4">
        <f t="shared" si="283"/>
        <v>0</v>
      </c>
      <c r="U92" s="4">
        <f t="shared" si="284"/>
        <v>-100</v>
      </c>
      <c r="V92" s="4">
        <f t="shared" si="285"/>
        <v>-100</v>
      </c>
      <c r="W92" s="4">
        <f t="shared" si="286"/>
        <v>-100</v>
      </c>
      <c r="X92" s="1">
        <f t="shared" si="287"/>
        <v>100</v>
      </c>
      <c r="Y92" s="1">
        <f t="shared" si="356"/>
        <v>0</v>
      </c>
      <c r="Z92" s="1">
        <f t="shared" si="288"/>
        <v>2.2635000000000005</v>
      </c>
      <c r="AA92" s="1">
        <f t="shared" si="357"/>
        <v>0.25000000000000355</v>
      </c>
      <c r="AB92" s="1">
        <f t="shared" si="358"/>
        <v>0</v>
      </c>
      <c r="AC92" s="1">
        <f t="shared" si="437"/>
        <v>-0.35355819774007519</v>
      </c>
      <c r="AD92" s="1">
        <f t="shared" si="438"/>
        <v>0.25000000000000355</v>
      </c>
      <c r="AE92" s="1">
        <f t="shared" si="289"/>
        <v>0</v>
      </c>
      <c r="AF92" s="1">
        <f t="shared" si="359"/>
        <v>1000</v>
      </c>
      <c r="AG92" s="1">
        <f t="shared" si="360"/>
        <v>256.75500000000363</v>
      </c>
      <c r="AH92" s="1">
        <f t="shared" si="361"/>
        <v>250.00000000000355</v>
      </c>
      <c r="AI92" s="1">
        <f t="shared" si="362"/>
        <v>250</v>
      </c>
      <c r="AJ92" s="1">
        <f t="shared" si="363"/>
        <v>0</v>
      </c>
      <c r="AK92" s="4">
        <f t="shared" si="439"/>
        <v>0</v>
      </c>
      <c r="AL92" s="1">
        <f t="shared" si="440"/>
        <v>0</v>
      </c>
      <c r="AM92" s="4">
        <f t="shared" si="364"/>
        <v>0</v>
      </c>
      <c r="AN92" s="4">
        <f t="shared" si="290"/>
        <v>10</v>
      </c>
      <c r="AO92" s="4">
        <f t="shared" si="365"/>
        <v>6.2247506275933417E-9</v>
      </c>
      <c r="AP92" s="4">
        <f t="shared" si="291"/>
        <v>6.2247506275933417E-9</v>
      </c>
      <c r="AQ92" s="4">
        <f t="shared" si="292"/>
        <v>-100</v>
      </c>
      <c r="AR92" s="4">
        <f t="shared" si="293"/>
        <v>-100</v>
      </c>
      <c r="AS92" s="4">
        <f t="shared" si="294"/>
        <v>-100</v>
      </c>
      <c r="AT92" s="1">
        <f t="shared" si="295"/>
        <v>100</v>
      </c>
      <c r="AU92" s="1">
        <f t="shared" si="366"/>
        <v>0</v>
      </c>
      <c r="AV92" s="1">
        <f t="shared" si="296"/>
        <v>2.2635000000000005</v>
      </c>
      <c r="AW92" s="1">
        <f t="shared" si="367"/>
        <v>0.25000000000000355</v>
      </c>
      <c r="AX92" s="1">
        <f t="shared" si="368"/>
        <v>5.3754323208923509E-7</v>
      </c>
      <c r="AY92" s="1">
        <f t="shared" si="441"/>
        <v>-0.35228913201284817</v>
      </c>
      <c r="AZ92" s="1">
        <f t="shared" si="442"/>
        <v>0.25000000000000355</v>
      </c>
      <c r="BA92" s="1">
        <f t="shared" si="297"/>
        <v>6.2247506275933417E-9</v>
      </c>
      <c r="BB92" s="1">
        <f t="shared" si="369"/>
        <v>1000.0000043573253</v>
      </c>
      <c r="BC92" s="1">
        <f t="shared" si="370"/>
        <v>256.75500000000363</v>
      </c>
      <c r="BD92" s="1">
        <f t="shared" si="371"/>
        <v>250.00000000000355</v>
      </c>
      <c r="BE92" s="1">
        <f t="shared" si="372"/>
        <v>250</v>
      </c>
      <c r="BF92" s="1">
        <f t="shared" si="373"/>
        <v>8.2996675034577905E-10</v>
      </c>
      <c r="BG92" s="4">
        <f t="shared" si="443"/>
        <v>0</v>
      </c>
      <c r="BH92" s="1">
        <f t="shared" si="444"/>
        <v>-1.5561876568983353E-6</v>
      </c>
      <c r="BI92" s="4">
        <f t="shared" si="374"/>
        <v>0</v>
      </c>
      <c r="BJ92" s="4">
        <f t="shared" si="298"/>
        <v>10</v>
      </c>
      <c r="BK92" s="4">
        <f t="shared" si="375"/>
        <v>9.5079488041732652E-9</v>
      </c>
      <c r="BL92" s="4">
        <f t="shared" si="299"/>
        <v>3.2831981765799235E-9</v>
      </c>
      <c r="BM92" s="4">
        <f t="shared" si="300"/>
        <v>-100</v>
      </c>
      <c r="BN92" s="4">
        <f t="shared" si="301"/>
        <v>-100</v>
      </c>
      <c r="BO92" s="4">
        <f t="shared" si="302"/>
        <v>-100</v>
      </c>
      <c r="BP92" s="1">
        <f t="shared" si="303"/>
        <v>100</v>
      </c>
      <c r="BQ92" s="1">
        <f t="shared" si="376"/>
        <v>0</v>
      </c>
      <c r="BR92" s="1">
        <f t="shared" si="304"/>
        <v>2.2635000000000005</v>
      </c>
      <c r="BS92" s="1">
        <f t="shared" si="377"/>
        <v>0.25000000000000355</v>
      </c>
      <c r="BT92" s="1">
        <f t="shared" si="378"/>
        <v>8.2106639068853753E-7</v>
      </c>
      <c r="BU92" s="1">
        <f t="shared" si="445"/>
        <v>-0.29202671400462837</v>
      </c>
      <c r="BV92" s="1">
        <f t="shared" si="446"/>
        <v>0.25000000000000355</v>
      </c>
      <c r="BW92" s="1">
        <f t="shared" si="305"/>
        <v>9.5079488041732652E-9</v>
      </c>
      <c r="BX92" s="1">
        <f t="shared" si="379"/>
        <v>1000.0000066555641</v>
      </c>
      <c r="BY92" s="1">
        <f t="shared" si="380"/>
        <v>256.75500000000363</v>
      </c>
      <c r="BZ92" s="1">
        <f t="shared" si="381"/>
        <v>250.00000000000355</v>
      </c>
      <c r="CA92" s="1">
        <f t="shared" si="382"/>
        <v>250</v>
      </c>
      <c r="CB92" s="1">
        <f t="shared" si="383"/>
        <v>1.2677265072231018E-9</v>
      </c>
      <c r="CC92" s="4">
        <f t="shared" si="447"/>
        <v>0</v>
      </c>
      <c r="CD92" s="1">
        <f t="shared" si="448"/>
        <v>-2.3769872010433163E-6</v>
      </c>
      <c r="CE92" s="4">
        <f t="shared" si="384"/>
        <v>0</v>
      </c>
      <c r="CF92" s="4">
        <f t="shared" si="306"/>
        <v>10</v>
      </c>
      <c r="CG92" s="4">
        <f t="shared" si="385"/>
        <v>1.705938965754125E-8</v>
      </c>
      <c r="CH92" s="4">
        <f t="shared" si="307"/>
        <v>7.551440853367985E-9</v>
      </c>
      <c r="CI92" s="4">
        <f t="shared" si="308"/>
        <v>-100</v>
      </c>
      <c r="CJ92" s="4">
        <f t="shared" si="309"/>
        <v>-100</v>
      </c>
      <c r="CK92" s="4">
        <f t="shared" si="310"/>
        <v>-100</v>
      </c>
      <c r="CL92" s="1">
        <f t="shared" si="311"/>
        <v>100</v>
      </c>
      <c r="CM92" s="1">
        <f t="shared" si="386"/>
        <v>0</v>
      </c>
      <c r="CN92" s="1">
        <f t="shared" si="312"/>
        <v>2.2635000000000005</v>
      </c>
      <c r="CO92" s="1">
        <f t="shared" si="387"/>
        <v>0.25000000000000355</v>
      </c>
      <c r="CP92" s="1">
        <f t="shared" si="388"/>
        <v>1.4731769997876727E-6</v>
      </c>
      <c r="CQ92" s="1">
        <f t="shared" si="449"/>
        <v>-0.30995790282738139</v>
      </c>
      <c r="CR92" s="1">
        <f t="shared" si="450"/>
        <v>0.25000000000000355</v>
      </c>
      <c r="CS92" s="1">
        <f t="shared" si="313"/>
        <v>1.705938965754125E-8</v>
      </c>
      <c r="CT92" s="1">
        <f t="shared" si="389"/>
        <v>1000.0000119415729</v>
      </c>
      <c r="CU92" s="1">
        <f t="shared" si="390"/>
        <v>256.75500000000363</v>
      </c>
      <c r="CV92" s="1">
        <f t="shared" si="391"/>
        <v>250.00000000000355</v>
      </c>
      <c r="CW92" s="1">
        <f t="shared" si="392"/>
        <v>250</v>
      </c>
      <c r="CX92" s="1">
        <f t="shared" si="393"/>
        <v>2.2745852876721665E-9</v>
      </c>
      <c r="CY92" s="4">
        <f t="shared" si="451"/>
        <v>0</v>
      </c>
      <c r="CZ92" s="1">
        <f t="shared" si="452"/>
        <v>-4.2648474143853124E-6</v>
      </c>
      <c r="DA92" s="4">
        <f t="shared" si="394"/>
        <v>0</v>
      </c>
      <c r="DB92" s="4">
        <f t="shared" si="314"/>
        <v>10</v>
      </c>
      <c r="DC92" s="4">
        <f t="shared" si="395"/>
        <v>3.1826033172133252E-8</v>
      </c>
      <c r="DD92" s="4">
        <f t="shared" si="315"/>
        <v>1.4766643514592002E-8</v>
      </c>
      <c r="DE92" s="4">
        <f t="shared" si="316"/>
        <v>-100</v>
      </c>
      <c r="DF92" s="4">
        <f t="shared" si="317"/>
        <v>-100</v>
      </c>
      <c r="DG92" s="4">
        <f t="shared" si="318"/>
        <v>-100</v>
      </c>
      <c r="DH92" s="1">
        <f t="shared" si="319"/>
        <v>100</v>
      </c>
      <c r="DI92" s="1">
        <f t="shared" si="396"/>
        <v>0</v>
      </c>
      <c r="DJ92" s="1">
        <f t="shared" si="320"/>
        <v>2.2635000000000005</v>
      </c>
      <c r="DK92" s="1">
        <f t="shared" si="397"/>
        <v>0.25000000000000355</v>
      </c>
      <c r="DL92" s="1">
        <f t="shared" si="398"/>
        <v>2.7483621046747197E-6</v>
      </c>
      <c r="DM92" s="1">
        <f t="shared" si="453"/>
        <v>-0.2759954886312822</v>
      </c>
      <c r="DN92" s="1">
        <f t="shared" si="454"/>
        <v>0.25000000000000355</v>
      </c>
      <c r="DO92" s="1">
        <f t="shared" si="321"/>
        <v>3.1826033172133252E-8</v>
      </c>
      <c r="DP92" s="1">
        <f t="shared" si="399"/>
        <v>1000.0000222782232</v>
      </c>
      <c r="DQ92" s="1">
        <f t="shared" si="400"/>
        <v>256.75500000000363</v>
      </c>
      <c r="DR92" s="1">
        <f t="shared" si="401"/>
        <v>250.00000000000355</v>
      </c>
      <c r="DS92" s="1">
        <f t="shared" si="402"/>
        <v>250</v>
      </c>
      <c r="DT92" s="1">
        <f t="shared" si="403"/>
        <v>4.2434710896177682E-9</v>
      </c>
      <c r="DU92" s="4">
        <f t="shared" si="455"/>
        <v>0</v>
      </c>
      <c r="DV92" s="1">
        <f t="shared" si="456"/>
        <v>-7.9565082930333124E-6</v>
      </c>
      <c r="DW92" s="4">
        <f t="shared" si="404"/>
        <v>0</v>
      </c>
      <c r="DX92" s="4">
        <f t="shared" si="322"/>
        <v>10</v>
      </c>
      <c r="DY92" s="4">
        <f t="shared" si="405"/>
        <v>5.1181576372328266E-8</v>
      </c>
      <c r="DZ92" s="4">
        <f t="shared" si="323"/>
        <v>1.9355543200195014E-8</v>
      </c>
      <c r="EA92" s="4">
        <f t="shared" si="324"/>
        <v>-100</v>
      </c>
      <c r="EB92" s="4">
        <f t="shared" si="325"/>
        <v>-100</v>
      </c>
      <c r="EC92" s="4">
        <f t="shared" si="326"/>
        <v>-100</v>
      </c>
      <c r="ED92" s="1">
        <f t="shared" si="327"/>
        <v>100</v>
      </c>
      <c r="EE92" s="1">
        <f t="shared" si="406"/>
        <v>0</v>
      </c>
      <c r="EF92" s="1">
        <f t="shared" si="328"/>
        <v>2.2635000000000005</v>
      </c>
      <c r="EG92" s="1">
        <f t="shared" si="407"/>
        <v>0.25000000000000355</v>
      </c>
      <c r="EH92" s="1">
        <f t="shared" si="408"/>
        <v>4.4198252480421642E-6</v>
      </c>
      <c r="EI92" s="1">
        <f t="shared" si="457"/>
        <v>-0.27916662693565625</v>
      </c>
      <c r="EJ92" s="1">
        <f t="shared" si="458"/>
        <v>0.25000000000000355</v>
      </c>
      <c r="EK92" s="1">
        <f t="shared" si="329"/>
        <v>5.1181576372328266E-8</v>
      </c>
      <c r="EL92" s="1">
        <f t="shared" si="409"/>
        <v>1000.0000358271035</v>
      </c>
      <c r="EM92" s="1">
        <f t="shared" si="410"/>
        <v>256.75500000000363</v>
      </c>
      <c r="EN92" s="1">
        <f t="shared" si="411"/>
        <v>250.00000000000355</v>
      </c>
      <c r="EO92" s="1">
        <f t="shared" si="412"/>
        <v>250</v>
      </c>
      <c r="EP92" s="1">
        <f t="shared" si="413"/>
        <v>6.8242101829771015E-9</v>
      </c>
      <c r="EQ92" s="4">
        <f t="shared" si="459"/>
        <v>0</v>
      </c>
      <c r="ER92" s="1">
        <f t="shared" si="460"/>
        <v>-1.2795394093082066E-5</v>
      </c>
      <c r="ES92" s="4">
        <f t="shared" si="414"/>
        <v>0</v>
      </c>
      <c r="ET92" s="4">
        <f t="shared" si="330"/>
        <v>10</v>
      </c>
      <c r="EU92" s="4">
        <f t="shared" si="415"/>
        <v>1.065169643839817E-7</v>
      </c>
      <c r="EV92" s="4">
        <f t="shared" si="331"/>
        <v>5.5335388011653436E-8</v>
      </c>
      <c r="EW92" s="4">
        <f t="shared" si="332"/>
        <v>-100</v>
      </c>
      <c r="EX92" s="4">
        <f t="shared" si="333"/>
        <v>-100</v>
      </c>
      <c r="EY92" s="4">
        <f t="shared" si="334"/>
        <v>-100</v>
      </c>
      <c r="EZ92" s="1">
        <f t="shared" si="335"/>
        <v>100</v>
      </c>
      <c r="FA92" s="1">
        <f t="shared" si="416"/>
        <v>0</v>
      </c>
      <c r="FB92" s="1">
        <f t="shared" si="336"/>
        <v>2.2635000000000005</v>
      </c>
      <c r="FC92" s="1">
        <f t="shared" si="417"/>
        <v>0.25000000000000355</v>
      </c>
      <c r="FD92" s="1">
        <f t="shared" si="418"/>
        <v>9.198356164419835E-6</v>
      </c>
      <c r="FE92" s="1">
        <f t="shared" si="461"/>
        <v>-0.25825377825046486</v>
      </c>
      <c r="FF92" s="1">
        <f t="shared" si="462"/>
        <v>0.25000000000000355</v>
      </c>
      <c r="FG92" s="1">
        <f t="shared" si="337"/>
        <v>1.065169643839817E-7</v>
      </c>
      <c r="FH92" s="1">
        <f t="shared" si="419"/>
        <v>1000.0000745618751</v>
      </c>
      <c r="FI92" s="1">
        <f t="shared" si="420"/>
        <v>256.75500000000363</v>
      </c>
      <c r="FJ92" s="1">
        <f t="shared" si="421"/>
        <v>250.00000000000355</v>
      </c>
      <c r="FK92" s="1">
        <f t="shared" si="422"/>
        <v>250</v>
      </c>
      <c r="FL92" s="1">
        <f t="shared" si="423"/>
        <v>1.4202261917864225E-8</v>
      </c>
      <c r="FM92" s="4">
        <f t="shared" si="463"/>
        <v>0</v>
      </c>
      <c r="FN92" s="1">
        <f t="shared" si="464"/>
        <v>-2.6629241095995424E-5</v>
      </c>
      <c r="FO92" s="4">
        <f t="shared" si="424"/>
        <v>0</v>
      </c>
      <c r="FP92" s="4">
        <f t="shared" si="338"/>
        <v>10</v>
      </c>
      <c r="FQ92" s="4">
        <f t="shared" si="425"/>
        <v>1.4413114535766438E-7</v>
      </c>
      <c r="FR92" s="4">
        <f t="shared" si="339"/>
        <v>3.7614180973682676E-8</v>
      </c>
      <c r="FS92" s="4">
        <f t="shared" si="340"/>
        <v>-100</v>
      </c>
      <c r="FT92" s="4">
        <f t="shared" si="341"/>
        <v>-100</v>
      </c>
      <c r="FU92" s="4">
        <f t="shared" si="342"/>
        <v>-100</v>
      </c>
      <c r="FV92" s="1">
        <f t="shared" si="426"/>
        <v>100</v>
      </c>
      <c r="FW92" s="1">
        <f t="shared" si="427"/>
        <v>0</v>
      </c>
      <c r="FX92" s="1">
        <f t="shared" si="343"/>
        <v>2.2635000000000005</v>
      </c>
      <c r="FY92" s="1">
        <f t="shared" si="428"/>
        <v>0.25000000000000355</v>
      </c>
      <c r="FZ92" s="1">
        <f t="shared" si="429"/>
        <v>1.244655832104183E-5</v>
      </c>
      <c r="GA92" s="1">
        <f t="shared" si="465"/>
        <v>-0.2589213657961712</v>
      </c>
      <c r="GB92" s="1">
        <f t="shared" si="466"/>
        <v>0.25000000000000355</v>
      </c>
      <c r="GC92" s="1">
        <f t="shared" si="344"/>
        <v>1.4413114535766438E-7</v>
      </c>
      <c r="GD92" s="1">
        <f t="shared" si="430"/>
        <v>1000.0001008918018</v>
      </c>
      <c r="GE92" s="1">
        <f t="shared" si="431"/>
        <v>256.75500000000363</v>
      </c>
      <c r="GF92" s="1">
        <f t="shared" si="432"/>
        <v>250.00000000000355</v>
      </c>
      <c r="GG92" s="1">
        <f t="shared" si="433"/>
        <v>250</v>
      </c>
      <c r="GH92" s="1">
        <f t="shared" si="434"/>
        <v>1.9217486047688586E-8</v>
      </c>
      <c r="GI92" s="4">
        <f t="shared" si="467"/>
        <v>0</v>
      </c>
      <c r="GJ92" s="1">
        <f t="shared" si="468"/>
        <v>-3.6032786339416097E-5</v>
      </c>
      <c r="GK92" s="4">
        <f t="shared" si="469"/>
        <v>0</v>
      </c>
      <c r="GL92" s="4">
        <f t="shared" si="345"/>
        <v>10</v>
      </c>
      <c r="GM92" s="4">
        <f t="shared" si="470"/>
        <v>2.2116722874888599E-7</v>
      </c>
      <c r="GN92" s="4">
        <f t="shared" si="346"/>
        <v>7.7036083391221608E-8</v>
      </c>
      <c r="GO92" s="4">
        <v>135</v>
      </c>
      <c r="GP92" s="4"/>
      <c r="GQ92" s="4"/>
      <c r="GR92" s="4"/>
      <c r="GS92" s="4"/>
      <c r="GT92" s="4"/>
      <c r="GU92" s="4"/>
      <c r="GV92" s="4"/>
      <c r="GW92" s="4"/>
    </row>
    <row r="93" spans="1:205">
      <c r="A93" s="1">
        <v>75</v>
      </c>
      <c r="B93" s="1">
        <f t="shared" si="279"/>
        <v>100</v>
      </c>
      <c r="C93" s="1">
        <v>0</v>
      </c>
      <c r="D93" s="1">
        <f t="shared" si="280"/>
        <v>-100</v>
      </c>
      <c r="E93" s="1">
        <f t="shared" si="435"/>
        <v>130</v>
      </c>
      <c r="F93" s="1">
        <f t="shared" si="347"/>
        <v>2.2760000000000007</v>
      </c>
      <c r="G93" s="10">
        <f t="shared" si="348"/>
        <v>-100</v>
      </c>
      <c r="H93" s="25">
        <f t="shared" si="349"/>
        <v>-100</v>
      </c>
      <c r="I93" s="25">
        <f t="shared" si="350"/>
        <v>100</v>
      </c>
      <c r="J93" s="1">
        <f t="shared" si="281"/>
        <v>0</v>
      </c>
      <c r="K93" s="1">
        <f t="shared" si="282"/>
        <v>2.2435760000000009</v>
      </c>
      <c r="L93" s="1">
        <f t="shared" si="351"/>
        <v>0.25000000000000355</v>
      </c>
      <c r="M93" s="1">
        <f t="shared" si="436"/>
        <v>0.25000000000000355</v>
      </c>
      <c r="N93" s="1">
        <v>0</v>
      </c>
      <c r="O93" s="1">
        <f t="shared" si="352"/>
        <v>0.25000000000000355</v>
      </c>
      <c r="P93" s="1">
        <f t="shared" si="353"/>
        <v>256.75500000000363</v>
      </c>
      <c r="Q93" s="1">
        <f t="shared" si="354"/>
        <v>250.00000000000355</v>
      </c>
      <c r="R93" s="1">
        <f t="shared" si="355"/>
        <v>250</v>
      </c>
      <c r="S93" s="4">
        <f t="shared" si="283"/>
        <v>0</v>
      </c>
      <c r="U93" s="4">
        <f t="shared" si="284"/>
        <v>-100</v>
      </c>
      <c r="V93" s="4">
        <f t="shared" si="285"/>
        <v>-100</v>
      </c>
      <c r="W93" s="4">
        <f t="shared" si="286"/>
        <v>-100</v>
      </c>
      <c r="X93" s="1">
        <f t="shared" si="287"/>
        <v>100</v>
      </c>
      <c r="Y93" s="1">
        <f t="shared" si="356"/>
        <v>0</v>
      </c>
      <c r="Z93" s="1">
        <f t="shared" si="288"/>
        <v>2.2760000000000007</v>
      </c>
      <c r="AA93" s="1">
        <f t="shared" si="357"/>
        <v>0.25000000000000355</v>
      </c>
      <c r="AB93" s="1">
        <f t="shared" si="358"/>
        <v>0</v>
      </c>
      <c r="AC93" s="1">
        <f t="shared" si="437"/>
        <v>-0.35355819774007519</v>
      </c>
      <c r="AD93" s="1">
        <f t="shared" si="438"/>
        <v>0.25000000000000355</v>
      </c>
      <c r="AE93" s="1">
        <f t="shared" si="289"/>
        <v>0</v>
      </c>
      <c r="AF93" s="1">
        <f t="shared" si="359"/>
        <v>1000</v>
      </c>
      <c r="AG93" s="1">
        <f t="shared" si="360"/>
        <v>256.75500000000363</v>
      </c>
      <c r="AH93" s="1">
        <f t="shared" si="361"/>
        <v>250.00000000000355</v>
      </c>
      <c r="AI93" s="1">
        <f t="shared" si="362"/>
        <v>250</v>
      </c>
      <c r="AJ93" s="1">
        <f t="shared" si="363"/>
        <v>0</v>
      </c>
      <c r="AK93" s="4">
        <f t="shared" si="439"/>
        <v>0</v>
      </c>
      <c r="AL93" s="1">
        <f t="shared" si="440"/>
        <v>0</v>
      </c>
      <c r="AM93" s="4">
        <f t="shared" si="364"/>
        <v>0</v>
      </c>
      <c r="AN93" s="4">
        <f t="shared" si="290"/>
        <v>10</v>
      </c>
      <c r="AO93" s="4">
        <f t="shared" si="365"/>
        <v>3.7348503765560052E-9</v>
      </c>
      <c r="AP93" s="4">
        <f t="shared" si="291"/>
        <v>3.7348503765560052E-9</v>
      </c>
      <c r="AQ93" s="4">
        <f t="shared" si="292"/>
        <v>-100</v>
      </c>
      <c r="AR93" s="4">
        <f t="shared" si="293"/>
        <v>-100</v>
      </c>
      <c r="AS93" s="4">
        <f t="shared" si="294"/>
        <v>-100</v>
      </c>
      <c r="AT93" s="1">
        <f t="shared" si="295"/>
        <v>100</v>
      </c>
      <c r="AU93" s="1">
        <f t="shared" si="366"/>
        <v>0</v>
      </c>
      <c r="AV93" s="1">
        <f t="shared" si="296"/>
        <v>2.2760000000000007</v>
      </c>
      <c r="AW93" s="1">
        <f t="shared" si="367"/>
        <v>0.25000000000000355</v>
      </c>
      <c r="AX93" s="1">
        <f t="shared" si="368"/>
        <v>3.2252593925354095E-7</v>
      </c>
      <c r="AY93" s="1">
        <f t="shared" si="441"/>
        <v>-0.35228913201284817</v>
      </c>
      <c r="AZ93" s="1">
        <f t="shared" si="442"/>
        <v>0.25000000000000355</v>
      </c>
      <c r="BA93" s="1">
        <f t="shared" si="297"/>
        <v>3.7348503765560052E-9</v>
      </c>
      <c r="BB93" s="1">
        <f t="shared" si="369"/>
        <v>1000.0000026143954</v>
      </c>
      <c r="BC93" s="1">
        <f t="shared" si="370"/>
        <v>256.75500000000363</v>
      </c>
      <c r="BD93" s="1">
        <f t="shared" si="371"/>
        <v>250.00000000000355</v>
      </c>
      <c r="BE93" s="1">
        <f t="shared" si="372"/>
        <v>250</v>
      </c>
      <c r="BF93" s="1">
        <f t="shared" si="373"/>
        <v>4.9798005020746733E-10</v>
      </c>
      <c r="BG93" s="4">
        <f t="shared" si="443"/>
        <v>0</v>
      </c>
      <c r="BH93" s="1">
        <f t="shared" si="444"/>
        <v>-9.3371259413900128E-7</v>
      </c>
      <c r="BI93" s="4">
        <f t="shared" si="374"/>
        <v>0</v>
      </c>
      <c r="BJ93" s="4">
        <f t="shared" si="298"/>
        <v>10</v>
      </c>
      <c r="BK93" s="4">
        <f t="shared" si="375"/>
        <v>5.7047692825039593E-9</v>
      </c>
      <c r="BL93" s="4">
        <f t="shared" si="299"/>
        <v>1.9699189059479541E-9</v>
      </c>
      <c r="BM93" s="4">
        <f t="shared" si="300"/>
        <v>-100</v>
      </c>
      <c r="BN93" s="4">
        <f t="shared" si="301"/>
        <v>-100</v>
      </c>
      <c r="BO93" s="4">
        <f t="shared" si="302"/>
        <v>-100</v>
      </c>
      <c r="BP93" s="1">
        <f t="shared" si="303"/>
        <v>100</v>
      </c>
      <c r="BQ93" s="1">
        <f t="shared" si="376"/>
        <v>0</v>
      </c>
      <c r="BR93" s="1">
        <f t="shared" si="304"/>
        <v>2.2760000000000007</v>
      </c>
      <c r="BS93" s="1">
        <f t="shared" si="377"/>
        <v>0.25000000000000355</v>
      </c>
      <c r="BT93" s="1">
        <f t="shared" si="378"/>
        <v>4.9263983441312246E-7</v>
      </c>
      <c r="BU93" s="1">
        <f t="shared" si="445"/>
        <v>-0.29202671400462837</v>
      </c>
      <c r="BV93" s="1">
        <f t="shared" si="446"/>
        <v>0.25000000000000355</v>
      </c>
      <c r="BW93" s="1">
        <f t="shared" si="305"/>
        <v>5.7047692825039593E-9</v>
      </c>
      <c r="BX93" s="1">
        <f t="shared" si="379"/>
        <v>1000.0000039933385</v>
      </c>
      <c r="BY93" s="1">
        <f t="shared" si="380"/>
        <v>256.75500000000363</v>
      </c>
      <c r="BZ93" s="1">
        <f t="shared" si="381"/>
        <v>250.00000000000355</v>
      </c>
      <c r="CA93" s="1">
        <f t="shared" si="382"/>
        <v>250</v>
      </c>
      <c r="CB93" s="1">
        <f t="shared" si="383"/>
        <v>7.6063590433386114E-10</v>
      </c>
      <c r="CC93" s="4">
        <f t="shared" si="447"/>
        <v>0</v>
      </c>
      <c r="CD93" s="1">
        <f t="shared" si="448"/>
        <v>-1.4261923206259898E-6</v>
      </c>
      <c r="CE93" s="4">
        <f t="shared" si="384"/>
        <v>0</v>
      </c>
      <c r="CF93" s="4">
        <f t="shared" si="306"/>
        <v>10</v>
      </c>
      <c r="CG93" s="4">
        <f t="shared" si="385"/>
        <v>1.023563379452475E-8</v>
      </c>
      <c r="CH93" s="4">
        <f t="shared" si="307"/>
        <v>4.5308645120207905E-9</v>
      </c>
      <c r="CI93" s="4">
        <f t="shared" si="308"/>
        <v>-100</v>
      </c>
      <c r="CJ93" s="4">
        <f t="shared" si="309"/>
        <v>-100</v>
      </c>
      <c r="CK93" s="4">
        <f t="shared" si="310"/>
        <v>-100</v>
      </c>
      <c r="CL93" s="1">
        <f t="shared" si="311"/>
        <v>100</v>
      </c>
      <c r="CM93" s="1">
        <f t="shared" si="386"/>
        <v>0</v>
      </c>
      <c r="CN93" s="1">
        <f t="shared" si="312"/>
        <v>2.2760000000000007</v>
      </c>
      <c r="CO93" s="1">
        <f t="shared" si="387"/>
        <v>0.25000000000000355</v>
      </c>
      <c r="CP93" s="1">
        <f t="shared" si="388"/>
        <v>8.8390619987260366E-7</v>
      </c>
      <c r="CQ93" s="1">
        <f t="shared" si="449"/>
        <v>-0.30995790282738139</v>
      </c>
      <c r="CR93" s="1">
        <f t="shared" si="450"/>
        <v>0.25000000000000355</v>
      </c>
      <c r="CS93" s="1">
        <f t="shared" si="313"/>
        <v>1.023563379452475E-8</v>
      </c>
      <c r="CT93" s="1">
        <f t="shared" si="389"/>
        <v>1000.0000071649438</v>
      </c>
      <c r="CU93" s="1">
        <f t="shared" si="390"/>
        <v>256.75500000000363</v>
      </c>
      <c r="CV93" s="1">
        <f t="shared" si="391"/>
        <v>250.00000000000355</v>
      </c>
      <c r="CW93" s="1">
        <f t="shared" si="392"/>
        <v>250</v>
      </c>
      <c r="CX93" s="1">
        <f t="shared" si="393"/>
        <v>1.3647511726033E-9</v>
      </c>
      <c r="CY93" s="4">
        <f t="shared" si="451"/>
        <v>0</v>
      </c>
      <c r="CZ93" s="1">
        <f t="shared" si="452"/>
        <v>-2.5589084486311873E-6</v>
      </c>
      <c r="DA93" s="4">
        <f t="shared" si="394"/>
        <v>0</v>
      </c>
      <c r="DB93" s="4">
        <f t="shared" si="314"/>
        <v>10</v>
      </c>
      <c r="DC93" s="4">
        <f t="shared" si="395"/>
        <v>1.909561990327995E-8</v>
      </c>
      <c r="DD93" s="4">
        <f t="shared" si="315"/>
        <v>8.8599861087552007E-9</v>
      </c>
      <c r="DE93" s="4">
        <f t="shared" si="316"/>
        <v>-100</v>
      </c>
      <c r="DF93" s="4">
        <f t="shared" si="317"/>
        <v>-100</v>
      </c>
      <c r="DG93" s="4">
        <f t="shared" si="318"/>
        <v>-100</v>
      </c>
      <c r="DH93" s="1">
        <f t="shared" si="319"/>
        <v>100</v>
      </c>
      <c r="DI93" s="1">
        <f t="shared" si="396"/>
        <v>0</v>
      </c>
      <c r="DJ93" s="1">
        <f t="shared" si="320"/>
        <v>2.2760000000000007</v>
      </c>
      <c r="DK93" s="1">
        <f t="shared" si="397"/>
        <v>0.25000000000000355</v>
      </c>
      <c r="DL93" s="1">
        <f t="shared" si="398"/>
        <v>1.6490172628048316E-6</v>
      </c>
      <c r="DM93" s="1">
        <f t="shared" si="453"/>
        <v>-0.2759954886312822</v>
      </c>
      <c r="DN93" s="1">
        <f t="shared" si="454"/>
        <v>0.25000000000000355</v>
      </c>
      <c r="DO93" s="1">
        <f t="shared" si="321"/>
        <v>1.909561990327995E-8</v>
      </c>
      <c r="DP93" s="1">
        <f t="shared" si="399"/>
        <v>1000.000013366934</v>
      </c>
      <c r="DQ93" s="1">
        <f t="shared" si="400"/>
        <v>256.75500000000363</v>
      </c>
      <c r="DR93" s="1">
        <f t="shared" si="401"/>
        <v>250.00000000000355</v>
      </c>
      <c r="DS93" s="1">
        <f t="shared" si="402"/>
        <v>250</v>
      </c>
      <c r="DT93" s="1">
        <f t="shared" si="403"/>
        <v>2.5460826537706602E-9</v>
      </c>
      <c r="DU93" s="4">
        <f t="shared" si="455"/>
        <v>0</v>
      </c>
      <c r="DV93" s="1">
        <f t="shared" si="456"/>
        <v>-4.7739049758199873E-6</v>
      </c>
      <c r="DW93" s="4">
        <f t="shared" si="404"/>
        <v>0</v>
      </c>
      <c r="DX93" s="4">
        <f t="shared" si="322"/>
        <v>10</v>
      </c>
      <c r="DY93" s="4">
        <f t="shared" si="405"/>
        <v>3.0708945823396956E-8</v>
      </c>
      <c r="DZ93" s="4">
        <f t="shared" si="323"/>
        <v>1.1613325920117005E-8</v>
      </c>
      <c r="EA93" s="4">
        <f t="shared" si="324"/>
        <v>-100</v>
      </c>
      <c r="EB93" s="4">
        <f t="shared" si="325"/>
        <v>-100</v>
      </c>
      <c r="EC93" s="4">
        <f t="shared" si="326"/>
        <v>-100</v>
      </c>
      <c r="ED93" s="1">
        <f t="shared" si="327"/>
        <v>100</v>
      </c>
      <c r="EE93" s="1">
        <f t="shared" si="406"/>
        <v>0</v>
      </c>
      <c r="EF93" s="1">
        <f t="shared" si="328"/>
        <v>2.2760000000000007</v>
      </c>
      <c r="EG93" s="1">
        <f t="shared" si="407"/>
        <v>0.25000000000000355</v>
      </c>
      <c r="EH93" s="1">
        <f t="shared" si="408"/>
        <v>2.6518951488252991E-6</v>
      </c>
      <c r="EI93" s="1">
        <f t="shared" si="457"/>
        <v>-0.27916662693565625</v>
      </c>
      <c r="EJ93" s="1">
        <f t="shared" si="458"/>
        <v>0.25000000000000355</v>
      </c>
      <c r="EK93" s="1">
        <f t="shared" si="329"/>
        <v>3.0708945823396956E-8</v>
      </c>
      <c r="EL93" s="1">
        <f t="shared" si="409"/>
        <v>1000.0000214962621</v>
      </c>
      <c r="EM93" s="1">
        <f t="shared" si="410"/>
        <v>256.75500000000363</v>
      </c>
      <c r="EN93" s="1">
        <f t="shared" si="411"/>
        <v>250.00000000000355</v>
      </c>
      <c r="EO93" s="1">
        <f t="shared" si="412"/>
        <v>250</v>
      </c>
      <c r="EP93" s="1">
        <f t="shared" si="413"/>
        <v>4.0945261097862621E-9</v>
      </c>
      <c r="EQ93" s="4">
        <f t="shared" si="459"/>
        <v>0</v>
      </c>
      <c r="ER93" s="1">
        <f t="shared" si="460"/>
        <v>-7.6772364558492392E-6</v>
      </c>
      <c r="ES93" s="4">
        <f t="shared" si="414"/>
        <v>0</v>
      </c>
      <c r="ET93" s="4">
        <f t="shared" si="330"/>
        <v>10</v>
      </c>
      <c r="EU93" s="4">
        <f t="shared" si="415"/>
        <v>6.3910178630389016E-8</v>
      </c>
      <c r="EV93" s="4">
        <f t="shared" si="331"/>
        <v>3.3201232806992061E-8</v>
      </c>
      <c r="EW93" s="4">
        <f t="shared" si="332"/>
        <v>-100</v>
      </c>
      <c r="EX93" s="4">
        <f t="shared" si="333"/>
        <v>-100</v>
      </c>
      <c r="EY93" s="4">
        <f t="shared" si="334"/>
        <v>-100</v>
      </c>
      <c r="EZ93" s="1">
        <f t="shared" si="335"/>
        <v>100</v>
      </c>
      <c r="FA93" s="1">
        <f t="shared" si="416"/>
        <v>0</v>
      </c>
      <c r="FB93" s="1">
        <f t="shared" si="336"/>
        <v>2.2760000000000007</v>
      </c>
      <c r="FC93" s="1">
        <f t="shared" si="417"/>
        <v>0.25000000000000355</v>
      </c>
      <c r="FD93" s="1">
        <f t="shared" si="418"/>
        <v>5.5190136986519023E-6</v>
      </c>
      <c r="FE93" s="1">
        <f t="shared" si="461"/>
        <v>-0.25825377825046486</v>
      </c>
      <c r="FF93" s="1">
        <f t="shared" si="462"/>
        <v>0.25000000000000355</v>
      </c>
      <c r="FG93" s="1">
        <f t="shared" si="337"/>
        <v>6.3910178630389016E-8</v>
      </c>
      <c r="FH93" s="1">
        <f t="shared" si="419"/>
        <v>1000.0000447371251</v>
      </c>
      <c r="FI93" s="1">
        <f t="shared" si="420"/>
        <v>256.75500000000363</v>
      </c>
      <c r="FJ93" s="1">
        <f t="shared" si="421"/>
        <v>250.00000000000355</v>
      </c>
      <c r="FK93" s="1">
        <f t="shared" si="422"/>
        <v>250</v>
      </c>
      <c r="FL93" s="1">
        <f t="shared" si="423"/>
        <v>8.5213571507185366E-9</v>
      </c>
      <c r="FM93" s="4">
        <f t="shared" si="463"/>
        <v>0</v>
      </c>
      <c r="FN93" s="1">
        <f t="shared" si="464"/>
        <v>-1.5977544657597255E-5</v>
      </c>
      <c r="FO93" s="4">
        <f t="shared" si="424"/>
        <v>0</v>
      </c>
      <c r="FP93" s="4">
        <f t="shared" si="338"/>
        <v>10</v>
      </c>
      <c r="FQ93" s="4">
        <f t="shared" si="425"/>
        <v>8.6478687214598622E-8</v>
      </c>
      <c r="FR93" s="4">
        <f t="shared" si="339"/>
        <v>2.2568508584209606E-8</v>
      </c>
      <c r="FS93" s="4">
        <f t="shared" si="340"/>
        <v>-100</v>
      </c>
      <c r="FT93" s="4">
        <f t="shared" si="341"/>
        <v>-100</v>
      </c>
      <c r="FU93" s="4">
        <f t="shared" si="342"/>
        <v>-100</v>
      </c>
      <c r="FV93" s="1">
        <f t="shared" si="426"/>
        <v>100</v>
      </c>
      <c r="FW93" s="1">
        <f t="shared" si="427"/>
        <v>0</v>
      </c>
      <c r="FX93" s="1">
        <f t="shared" si="343"/>
        <v>2.2760000000000007</v>
      </c>
      <c r="FY93" s="1">
        <f t="shared" si="428"/>
        <v>0.25000000000000355</v>
      </c>
      <c r="FZ93" s="1">
        <f t="shared" si="429"/>
        <v>7.4679349926250976E-6</v>
      </c>
      <c r="GA93" s="1">
        <f t="shared" si="465"/>
        <v>-0.2589213657961712</v>
      </c>
      <c r="GB93" s="1">
        <f t="shared" si="466"/>
        <v>0.25000000000000355</v>
      </c>
      <c r="GC93" s="1">
        <f t="shared" si="344"/>
        <v>8.6478687214598622E-8</v>
      </c>
      <c r="GD93" s="1">
        <f t="shared" si="430"/>
        <v>1000.0000605350809</v>
      </c>
      <c r="GE93" s="1">
        <f t="shared" si="431"/>
        <v>256.75500000000363</v>
      </c>
      <c r="GF93" s="1">
        <f t="shared" si="432"/>
        <v>250.00000000000355</v>
      </c>
      <c r="GG93" s="1">
        <f t="shared" si="433"/>
        <v>250</v>
      </c>
      <c r="GH93" s="1">
        <f t="shared" si="434"/>
        <v>1.1530491628613151E-8</v>
      </c>
      <c r="GI93" s="4">
        <f t="shared" si="467"/>
        <v>0</v>
      </c>
      <c r="GJ93" s="1">
        <f t="shared" si="468"/>
        <v>-2.1619671803649654E-5</v>
      </c>
      <c r="GK93" s="4">
        <f t="shared" si="469"/>
        <v>0</v>
      </c>
      <c r="GL93" s="4">
        <f t="shared" si="345"/>
        <v>10</v>
      </c>
      <c r="GM93" s="4">
        <f t="shared" si="470"/>
        <v>1.3270033724933158E-7</v>
      </c>
      <c r="GN93" s="4">
        <f t="shared" si="346"/>
        <v>4.6221650034732959E-8</v>
      </c>
      <c r="GO93" s="4">
        <v>130</v>
      </c>
      <c r="GP93" s="4"/>
      <c r="GQ93" s="4"/>
      <c r="GR93" s="4"/>
      <c r="GS93" s="4"/>
      <c r="GT93" s="4"/>
      <c r="GU93" s="4"/>
      <c r="GV93" s="4"/>
      <c r="GW93" s="4"/>
    </row>
    <row r="94" spans="1:205">
      <c r="A94" s="1">
        <v>76</v>
      </c>
      <c r="B94" s="1">
        <f t="shared" si="279"/>
        <v>100</v>
      </c>
      <c r="C94" s="1">
        <v>0</v>
      </c>
      <c r="D94" s="1">
        <f t="shared" si="280"/>
        <v>-100</v>
      </c>
      <c r="E94" s="1">
        <f t="shared" si="435"/>
        <v>125</v>
      </c>
      <c r="F94" s="1">
        <f t="shared" si="347"/>
        <v>2.2885000000000009</v>
      </c>
      <c r="G94" s="10">
        <f t="shared" si="348"/>
        <v>-100</v>
      </c>
      <c r="H94" s="25">
        <f t="shared" si="349"/>
        <v>-100</v>
      </c>
      <c r="I94" s="25">
        <f t="shared" si="350"/>
        <v>100</v>
      </c>
      <c r="J94" s="1">
        <f t="shared" si="281"/>
        <v>0</v>
      </c>
      <c r="K94" s="1">
        <f t="shared" si="282"/>
        <v>2.2560760000000011</v>
      </c>
      <c r="L94" s="1">
        <f t="shared" si="351"/>
        <v>0.25000000000000355</v>
      </c>
      <c r="M94" s="1">
        <f t="shared" si="436"/>
        <v>0.25000000000000355</v>
      </c>
      <c r="N94" s="1">
        <v>0</v>
      </c>
      <c r="O94" s="1">
        <f t="shared" si="352"/>
        <v>0.25000000000000355</v>
      </c>
      <c r="P94" s="1">
        <f t="shared" si="353"/>
        <v>256.75500000000363</v>
      </c>
      <c r="Q94" s="1">
        <f t="shared" si="354"/>
        <v>250.00000000000355</v>
      </c>
      <c r="R94" s="1">
        <f t="shared" si="355"/>
        <v>250</v>
      </c>
      <c r="S94" s="4">
        <f t="shared" si="283"/>
        <v>0</v>
      </c>
      <c r="U94" s="4">
        <f t="shared" si="284"/>
        <v>-100</v>
      </c>
      <c r="V94" s="4">
        <f t="shared" si="285"/>
        <v>-100</v>
      </c>
      <c r="W94" s="4">
        <f t="shared" si="286"/>
        <v>-100</v>
      </c>
      <c r="X94" s="1">
        <f t="shared" si="287"/>
        <v>100</v>
      </c>
      <c r="Y94" s="1">
        <f t="shared" si="356"/>
        <v>0</v>
      </c>
      <c r="Z94" s="1">
        <f t="shared" si="288"/>
        <v>2.2885000000000009</v>
      </c>
      <c r="AA94" s="1">
        <f t="shared" si="357"/>
        <v>0.25000000000000355</v>
      </c>
      <c r="AB94" s="1">
        <f t="shared" si="358"/>
        <v>0</v>
      </c>
      <c r="AC94" s="1">
        <f t="shared" si="437"/>
        <v>-0.35355819774007519</v>
      </c>
      <c r="AD94" s="1">
        <f t="shared" si="438"/>
        <v>0.25000000000000355</v>
      </c>
      <c r="AE94" s="1">
        <f t="shared" si="289"/>
        <v>0</v>
      </c>
      <c r="AF94" s="1">
        <f t="shared" si="359"/>
        <v>1000</v>
      </c>
      <c r="AG94" s="1">
        <f t="shared" si="360"/>
        <v>256.75500000000363</v>
      </c>
      <c r="AH94" s="1">
        <f t="shared" si="361"/>
        <v>250.00000000000355</v>
      </c>
      <c r="AI94" s="1">
        <f t="shared" si="362"/>
        <v>250</v>
      </c>
      <c r="AJ94" s="1">
        <f t="shared" si="363"/>
        <v>0</v>
      </c>
      <c r="AK94" s="4">
        <f t="shared" si="439"/>
        <v>0</v>
      </c>
      <c r="AL94" s="1">
        <f t="shared" si="440"/>
        <v>0</v>
      </c>
      <c r="AM94" s="4">
        <f t="shared" si="364"/>
        <v>0</v>
      </c>
      <c r="AN94" s="4">
        <f t="shared" si="290"/>
        <v>10</v>
      </c>
      <c r="AO94" s="4">
        <f t="shared" si="365"/>
        <v>2.2409102259336031E-9</v>
      </c>
      <c r="AP94" s="4">
        <f t="shared" si="291"/>
        <v>2.2409102259336031E-9</v>
      </c>
      <c r="AQ94" s="4">
        <f t="shared" si="292"/>
        <v>-100</v>
      </c>
      <c r="AR94" s="4">
        <f t="shared" si="293"/>
        <v>-100</v>
      </c>
      <c r="AS94" s="4">
        <f t="shared" si="294"/>
        <v>-100</v>
      </c>
      <c r="AT94" s="1">
        <f t="shared" si="295"/>
        <v>100</v>
      </c>
      <c r="AU94" s="1">
        <f t="shared" si="366"/>
        <v>0</v>
      </c>
      <c r="AV94" s="1">
        <f t="shared" si="296"/>
        <v>2.2885000000000009</v>
      </c>
      <c r="AW94" s="1">
        <f t="shared" si="367"/>
        <v>0.25000000000000355</v>
      </c>
      <c r="AX94" s="1">
        <f t="shared" si="368"/>
        <v>1.9351556355212461E-7</v>
      </c>
      <c r="AY94" s="1">
        <f t="shared" si="441"/>
        <v>-0.35228913201284817</v>
      </c>
      <c r="AZ94" s="1">
        <f t="shared" si="442"/>
        <v>0.25000000000000355</v>
      </c>
      <c r="BA94" s="1">
        <f t="shared" si="297"/>
        <v>2.2409102259336031E-9</v>
      </c>
      <c r="BB94" s="1">
        <f t="shared" si="369"/>
        <v>1000.0000015686372</v>
      </c>
      <c r="BC94" s="1">
        <f t="shared" si="370"/>
        <v>256.75500000000363</v>
      </c>
      <c r="BD94" s="1">
        <f t="shared" si="371"/>
        <v>250.00000000000355</v>
      </c>
      <c r="BE94" s="1">
        <f t="shared" si="372"/>
        <v>250</v>
      </c>
      <c r="BF94" s="1">
        <f t="shared" si="373"/>
        <v>2.9878803012448042E-10</v>
      </c>
      <c r="BG94" s="4">
        <f t="shared" si="443"/>
        <v>0</v>
      </c>
      <c r="BH94" s="1">
        <f t="shared" si="444"/>
        <v>-5.6022755648340081E-7</v>
      </c>
      <c r="BI94" s="4">
        <f t="shared" si="374"/>
        <v>0</v>
      </c>
      <c r="BJ94" s="4">
        <f t="shared" si="298"/>
        <v>10</v>
      </c>
      <c r="BK94" s="4">
        <f t="shared" si="375"/>
        <v>3.4228615695023752E-9</v>
      </c>
      <c r="BL94" s="4">
        <f t="shared" si="299"/>
        <v>1.1819513435687721E-9</v>
      </c>
      <c r="BM94" s="4">
        <f t="shared" si="300"/>
        <v>-100</v>
      </c>
      <c r="BN94" s="4">
        <f t="shared" si="301"/>
        <v>-100</v>
      </c>
      <c r="BO94" s="4">
        <f t="shared" si="302"/>
        <v>-100</v>
      </c>
      <c r="BP94" s="1">
        <f t="shared" si="303"/>
        <v>100</v>
      </c>
      <c r="BQ94" s="1">
        <f t="shared" si="376"/>
        <v>0</v>
      </c>
      <c r="BR94" s="1">
        <f t="shared" si="304"/>
        <v>2.2885000000000009</v>
      </c>
      <c r="BS94" s="1">
        <f t="shared" si="377"/>
        <v>0.25000000000000355</v>
      </c>
      <c r="BT94" s="1">
        <f t="shared" si="378"/>
        <v>2.955839006478736E-7</v>
      </c>
      <c r="BU94" s="1">
        <f t="shared" si="445"/>
        <v>-0.29202671400462837</v>
      </c>
      <c r="BV94" s="1">
        <f t="shared" si="446"/>
        <v>0.25000000000000355</v>
      </c>
      <c r="BW94" s="1">
        <f t="shared" si="305"/>
        <v>3.4228615695023752E-9</v>
      </c>
      <c r="BX94" s="1">
        <f t="shared" si="379"/>
        <v>1000.0000023960032</v>
      </c>
      <c r="BY94" s="1">
        <f t="shared" si="380"/>
        <v>256.75500000000363</v>
      </c>
      <c r="BZ94" s="1">
        <f t="shared" si="381"/>
        <v>250.00000000000355</v>
      </c>
      <c r="CA94" s="1">
        <f t="shared" si="382"/>
        <v>250</v>
      </c>
      <c r="CB94" s="1">
        <f t="shared" si="383"/>
        <v>4.5638154260031682E-10</v>
      </c>
      <c r="CC94" s="4">
        <f t="shared" si="447"/>
        <v>0</v>
      </c>
      <c r="CD94" s="1">
        <f t="shared" si="448"/>
        <v>-8.5571539237559384E-7</v>
      </c>
      <c r="CE94" s="4">
        <f t="shared" si="384"/>
        <v>0</v>
      </c>
      <c r="CF94" s="4">
        <f t="shared" si="306"/>
        <v>10</v>
      </c>
      <c r="CG94" s="4">
        <f t="shared" si="385"/>
        <v>6.1413802767148499E-9</v>
      </c>
      <c r="CH94" s="4">
        <f t="shared" si="307"/>
        <v>2.7185187072124746E-9</v>
      </c>
      <c r="CI94" s="4">
        <f t="shared" si="308"/>
        <v>-100</v>
      </c>
      <c r="CJ94" s="4">
        <f t="shared" si="309"/>
        <v>-100</v>
      </c>
      <c r="CK94" s="4">
        <f t="shared" si="310"/>
        <v>-100</v>
      </c>
      <c r="CL94" s="1">
        <f t="shared" si="311"/>
        <v>100</v>
      </c>
      <c r="CM94" s="1">
        <f t="shared" si="386"/>
        <v>0</v>
      </c>
      <c r="CN94" s="1">
        <f t="shared" si="312"/>
        <v>2.2885000000000009</v>
      </c>
      <c r="CO94" s="1">
        <f t="shared" si="387"/>
        <v>0.25000000000000355</v>
      </c>
      <c r="CP94" s="1">
        <f t="shared" si="388"/>
        <v>5.3034371992356218E-7</v>
      </c>
      <c r="CQ94" s="1">
        <f t="shared" si="449"/>
        <v>-0.30995790282738139</v>
      </c>
      <c r="CR94" s="1">
        <f t="shared" si="450"/>
        <v>0.25000000000000355</v>
      </c>
      <c r="CS94" s="1">
        <f t="shared" si="313"/>
        <v>6.1413802767148499E-9</v>
      </c>
      <c r="CT94" s="1">
        <f t="shared" si="389"/>
        <v>1000.0000042989662</v>
      </c>
      <c r="CU94" s="1">
        <f t="shared" si="390"/>
        <v>256.75500000000363</v>
      </c>
      <c r="CV94" s="1">
        <f t="shared" si="391"/>
        <v>250.00000000000355</v>
      </c>
      <c r="CW94" s="1">
        <f t="shared" si="392"/>
        <v>250</v>
      </c>
      <c r="CX94" s="1">
        <f t="shared" si="393"/>
        <v>8.1885070356197996E-10</v>
      </c>
      <c r="CY94" s="4">
        <f t="shared" si="451"/>
        <v>0</v>
      </c>
      <c r="CZ94" s="1">
        <f t="shared" si="452"/>
        <v>-1.5353450691787126E-6</v>
      </c>
      <c r="DA94" s="4">
        <f t="shared" si="394"/>
        <v>0</v>
      </c>
      <c r="DB94" s="4">
        <f t="shared" si="314"/>
        <v>10</v>
      </c>
      <c r="DC94" s="4">
        <f t="shared" si="395"/>
        <v>1.145737194196797E-8</v>
      </c>
      <c r="DD94" s="4">
        <f t="shared" si="315"/>
        <v>5.3159916652531204E-9</v>
      </c>
      <c r="DE94" s="4">
        <f t="shared" si="316"/>
        <v>-100</v>
      </c>
      <c r="DF94" s="4">
        <f t="shared" si="317"/>
        <v>-100</v>
      </c>
      <c r="DG94" s="4">
        <f t="shared" si="318"/>
        <v>-100</v>
      </c>
      <c r="DH94" s="1">
        <f t="shared" si="319"/>
        <v>100</v>
      </c>
      <c r="DI94" s="1">
        <f t="shared" si="396"/>
        <v>0</v>
      </c>
      <c r="DJ94" s="1">
        <f t="shared" si="320"/>
        <v>2.2885000000000009</v>
      </c>
      <c r="DK94" s="1">
        <f t="shared" si="397"/>
        <v>0.25000000000000355</v>
      </c>
      <c r="DL94" s="1">
        <f t="shared" si="398"/>
        <v>9.8941035768289913E-7</v>
      </c>
      <c r="DM94" s="1">
        <f t="shared" si="453"/>
        <v>-0.2759954886312822</v>
      </c>
      <c r="DN94" s="1">
        <f t="shared" si="454"/>
        <v>0.25000000000000355</v>
      </c>
      <c r="DO94" s="1">
        <f t="shared" si="321"/>
        <v>1.145737194196797E-8</v>
      </c>
      <c r="DP94" s="1">
        <f t="shared" si="399"/>
        <v>1000.0000080201603</v>
      </c>
      <c r="DQ94" s="1">
        <f t="shared" si="400"/>
        <v>256.75500000000363</v>
      </c>
      <c r="DR94" s="1">
        <f t="shared" si="401"/>
        <v>250.00000000000355</v>
      </c>
      <c r="DS94" s="1">
        <f t="shared" si="402"/>
        <v>250</v>
      </c>
      <c r="DT94" s="1">
        <f t="shared" si="403"/>
        <v>1.5276495922623961E-9</v>
      </c>
      <c r="DU94" s="4">
        <f t="shared" si="455"/>
        <v>0</v>
      </c>
      <c r="DV94" s="1">
        <f t="shared" si="456"/>
        <v>-2.8643429854919925E-6</v>
      </c>
      <c r="DW94" s="4">
        <f t="shared" si="404"/>
        <v>0</v>
      </c>
      <c r="DX94" s="4">
        <f t="shared" si="322"/>
        <v>10</v>
      </c>
      <c r="DY94" s="4">
        <f t="shared" si="405"/>
        <v>1.8425367494038173E-8</v>
      </c>
      <c r="DZ94" s="4">
        <f t="shared" si="323"/>
        <v>6.9679955520702025E-9</v>
      </c>
      <c r="EA94" s="4">
        <f t="shared" si="324"/>
        <v>-100</v>
      </c>
      <c r="EB94" s="4">
        <f t="shared" si="325"/>
        <v>-100</v>
      </c>
      <c r="EC94" s="4">
        <f t="shared" si="326"/>
        <v>-100</v>
      </c>
      <c r="ED94" s="1">
        <f t="shared" si="327"/>
        <v>100</v>
      </c>
      <c r="EE94" s="1">
        <f t="shared" si="406"/>
        <v>0</v>
      </c>
      <c r="EF94" s="1">
        <f t="shared" si="328"/>
        <v>2.2885000000000009</v>
      </c>
      <c r="EG94" s="1">
        <f t="shared" si="407"/>
        <v>0.25000000000000355</v>
      </c>
      <c r="EH94" s="1">
        <f t="shared" si="408"/>
        <v>1.5911370892951792E-6</v>
      </c>
      <c r="EI94" s="1">
        <f t="shared" si="457"/>
        <v>-0.27916662693565625</v>
      </c>
      <c r="EJ94" s="1">
        <f t="shared" si="458"/>
        <v>0.25000000000000355</v>
      </c>
      <c r="EK94" s="1">
        <f t="shared" si="329"/>
        <v>1.8425367494038173E-8</v>
      </c>
      <c r="EL94" s="1">
        <f t="shared" si="409"/>
        <v>1000.0000128977573</v>
      </c>
      <c r="EM94" s="1">
        <f t="shared" si="410"/>
        <v>256.75500000000363</v>
      </c>
      <c r="EN94" s="1">
        <f t="shared" si="411"/>
        <v>250.00000000000355</v>
      </c>
      <c r="EO94" s="1">
        <f t="shared" si="412"/>
        <v>250</v>
      </c>
      <c r="EP94" s="1">
        <f t="shared" si="413"/>
        <v>2.4567156658717567E-9</v>
      </c>
      <c r="EQ94" s="4">
        <f t="shared" si="459"/>
        <v>0</v>
      </c>
      <c r="ER94" s="1">
        <f t="shared" si="460"/>
        <v>-4.6063418735095428E-6</v>
      </c>
      <c r="ES94" s="4">
        <f t="shared" si="414"/>
        <v>0</v>
      </c>
      <c r="ET94" s="4">
        <f t="shared" si="330"/>
        <v>10</v>
      </c>
      <c r="EU94" s="4">
        <f t="shared" si="415"/>
        <v>3.834610717823341E-8</v>
      </c>
      <c r="EV94" s="4">
        <f t="shared" si="331"/>
        <v>1.9920739684195237E-8</v>
      </c>
      <c r="EW94" s="4">
        <f t="shared" si="332"/>
        <v>-100</v>
      </c>
      <c r="EX94" s="4">
        <f t="shared" si="333"/>
        <v>-100</v>
      </c>
      <c r="EY94" s="4">
        <f t="shared" si="334"/>
        <v>-100</v>
      </c>
      <c r="EZ94" s="1">
        <f t="shared" si="335"/>
        <v>100</v>
      </c>
      <c r="FA94" s="1">
        <f t="shared" si="416"/>
        <v>0</v>
      </c>
      <c r="FB94" s="1">
        <f t="shared" si="336"/>
        <v>2.2885000000000009</v>
      </c>
      <c r="FC94" s="1">
        <f t="shared" si="417"/>
        <v>0.25000000000000355</v>
      </c>
      <c r="FD94" s="1">
        <f t="shared" si="418"/>
        <v>3.3114082191911406E-6</v>
      </c>
      <c r="FE94" s="1">
        <f t="shared" si="461"/>
        <v>-0.25825377825046486</v>
      </c>
      <c r="FF94" s="1">
        <f t="shared" si="462"/>
        <v>0.25000000000000355</v>
      </c>
      <c r="FG94" s="1">
        <f t="shared" si="337"/>
        <v>3.834610717823341E-8</v>
      </c>
      <c r="FH94" s="1">
        <f t="shared" si="419"/>
        <v>1000.000026842275</v>
      </c>
      <c r="FI94" s="1">
        <f t="shared" si="420"/>
        <v>256.75500000000363</v>
      </c>
      <c r="FJ94" s="1">
        <f t="shared" si="421"/>
        <v>250.00000000000355</v>
      </c>
      <c r="FK94" s="1">
        <f t="shared" si="422"/>
        <v>250</v>
      </c>
      <c r="FL94" s="1">
        <f t="shared" si="423"/>
        <v>5.1128142904311213E-9</v>
      </c>
      <c r="FM94" s="4">
        <f t="shared" si="463"/>
        <v>0</v>
      </c>
      <c r="FN94" s="1">
        <f t="shared" si="464"/>
        <v>-9.5865267945583531E-6</v>
      </c>
      <c r="FO94" s="4">
        <f t="shared" si="424"/>
        <v>0</v>
      </c>
      <c r="FP94" s="4">
        <f t="shared" si="338"/>
        <v>10</v>
      </c>
      <c r="FQ94" s="4">
        <f t="shared" si="425"/>
        <v>5.1887212328759171E-8</v>
      </c>
      <c r="FR94" s="4">
        <f t="shared" si="339"/>
        <v>1.3541105150525761E-8</v>
      </c>
      <c r="FS94" s="4">
        <f t="shared" si="340"/>
        <v>-100</v>
      </c>
      <c r="FT94" s="4">
        <f t="shared" si="341"/>
        <v>-100</v>
      </c>
      <c r="FU94" s="4">
        <f t="shared" si="342"/>
        <v>-100</v>
      </c>
      <c r="FV94" s="1">
        <f t="shared" si="426"/>
        <v>100</v>
      </c>
      <c r="FW94" s="1">
        <f t="shared" si="427"/>
        <v>0</v>
      </c>
      <c r="FX94" s="1">
        <f t="shared" si="343"/>
        <v>2.2885000000000009</v>
      </c>
      <c r="FY94" s="1">
        <f t="shared" si="428"/>
        <v>0.25000000000000355</v>
      </c>
      <c r="FZ94" s="1">
        <f t="shared" si="429"/>
        <v>4.4807609955750587E-6</v>
      </c>
      <c r="GA94" s="1">
        <f t="shared" si="465"/>
        <v>-0.2589213657961712</v>
      </c>
      <c r="GB94" s="1">
        <f t="shared" si="466"/>
        <v>0.25000000000000355</v>
      </c>
      <c r="GC94" s="1">
        <f t="shared" si="344"/>
        <v>5.1887212328759171E-8</v>
      </c>
      <c r="GD94" s="1">
        <f t="shared" si="430"/>
        <v>1000.0000363210486</v>
      </c>
      <c r="GE94" s="1">
        <f t="shared" si="431"/>
        <v>256.75500000000363</v>
      </c>
      <c r="GF94" s="1">
        <f t="shared" si="432"/>
        <v>250.00000000000355</v>
      </c>
      <c r="GG94" s="1">
        <f t="shared" si="433"/>
        <v>250</v>
      </c>
      <c r="GH94" s="1">
        <f t="shared" si="434"/>
        <v>6.9182949771678903E-9</v>
      </c>
      <c r="GI94" s="4">
        <f t="shared" si="467"/>
        <v>0</v>
      </c>
      <c r="GJ94" s="1">
        <f t="shared" si="468"/>
        <v>-1.2971803082189792E-5</v>
      </c>
      <c r="GK94" s="4">
        <f t="shared" si="469"/>
        <v>0</v>
      </c>
      <c r="GL94" s="4">
        <f t="shared" si="345"/>
        <v>10</v>
      </c>
      <c r="GM94" s="4">
        <f t="shared" si="470"/>
        <v>7.9620202349598951E-8</v>
      </c>
      <c r="GN94" s="4">
        <f t="shared" si="346"/>
        <v>2.7732990020839781E-8</v>
      </c>
      <c r="GO94" s="4">
        <v>125</v>
      </c>
      <c r="GP94" s="4"/>
      <c r="GQ94" s="4"/>
      <c r="GR94" s="4"/>
      <c r="GS94" s="4"/>
      <c r="GT94" s="4"/>
      <c r="GU94" s="4"/>
      <c r="GV94" s="4"/>
      <c r="GW94" s="4"/>
    </row>
    <row r="95" spans="1:205">
      <c r="A95" s="1">
        <v>77</v>
      </c>
      <c r="B95" s="1">
        <f t="shared" si="279"/>
        <v>100</v>
      </c>
      <c r="C95" s="1">
        <v>0</v>
      </c>
      <c r="D95" s="1">
        <f t="shared" si="280"/>
        <v>-100</v>
      </c>
      <c r="E95" s="1">
        <f t="shared" si="435"/>
        <v>120</v>
      </c>
      <c r="F95" s="1">
        <f t="shared" si="347"/>
        <v>2.301000000000001</v>
      </c>
      <c r="G95" s="10">
        <f t="shared" si="348"/>
        <v>-100</v>
      </c>
      <c r="H95" s="25">
        <f t="shared" si="349"/>
        <v>-100</v>
      </c>
      <c r="I95" s="25">
        <f t="shared" si="350"/>
        <v>100</v>
      </c>
      <c r="J95" s="1">
        <f t="shared" si="281"/>
        <v>0</v>
      </c>
      <c r="K95" s="1">
        <f t="shared" si="282"/>
        <v>2.2685760000000013</v>
      </c>
      <c r="L95" s="1">
        <f t="shared" si="351"/>
        <v>0.25000000000000355</v>
      </c>
      <c r="M95" s="1">
        <f t="shared" si="436"/>
        <v>0.25000000000000355</v>
      </c>
      <c r="N95" s="1">
        <v>0</v>
      </c>
      <c r="O95" s="1">
        <f t="shared" si="352"/>
        <v>0.25000000000000355</v>
      </c>
      <c r="P95" s="1">
        <f t="shared" si="353"/>
        <v>256.75500000000363</v>
      </c>
      <c r="Q95" s="1">
        <f t="shared" si="354"/>
        <v>250.00000000000355</v>
      </c>
      <c r="R95" s="1">
        <f t="shared" si="355"/>
        <v>250</v>
      </c>
      <c r="S95" s="4">
        <f t="shared" si="283"/>
        <v>0</v>
      </c>
      <c r="U95" s="4">
        <f t="shared" si="284"/>
        <v>-100</v>
      </c>
      <c r="V95" s="4">
        <f t="shared" si="285"/>
        <v>-100</v>
      </c>
      <c r="W95" s="4">
        <f t="shared" si="286"/>
        <v>-100</v>
      </c>
      <c r="X95" s="1">
        <f t="shared" si="287"/>
        <v>100</v>
      </c>
      <c r="Y95" s="1">
        <f t="shared" si="356"/>
        <v>0</v>
      </c>
      <c r="Z95" s="1">
        <f t="shared" si="288"/>
        <v>2.301000000000001</v>
      </c>
      <c r="AA95" s="1">
        <f t="shared" si="357"/>
        <v>0.25000000000000355</v>
      </c>
      <c r="AB95" s="1">
        <f t="shared" si="358"/>
        <v>0</v>
      </c>
      <c r="AC95" s="1">
        <f t="shared" si="437"/>
        <v>-0.35355819774007519</v>
      </c>
      <c r="AD95" s="1">
        <f t="shared" si="438"/>
        <v>0.25000000000000355</v>
      </c>
      <c r="AE95" s="1">
        <f t="shared" si="289"/>
        <v>0</v>
      </c>
      <c r="AF95" s="1">
        <f t="shared" si="359"/>
        <v>1000</v>
      </c>
      <c r="AG95" s="1">
        <f t="shared" si="360"/>
        <v>256.75500000000363</v>
      </c>
      <c r="AH95" s="1">
        <f t="shared" si="361"/>
        <v>250.00000000000355</v>
      </c>
      <c r="AI95" s="1">
        <f t="shared" si="362"/>
        <v>250</v>
      </c>
      <c r="AJ95" s="1">
        <f t="shared" si="363"/>
        <v>0</v>
      </c>
      <c r="AK95" s="4">
        <f t="shared" si="439"/>
        <v>0</v>
      </c>
      <c r="AL95" s="1">
        <f t="shared" si="440"/>
        <v>0</v>
      </c>
      <c r="AM95" s="4">
        <f t="shared" si="364"/>
        <v>0</v>
      </c>
      <c r="AN95" s="4">
        <f t="shared" si="290"/>
        <v>10</v>
      </c>
      <c r="AO95" s="4">
        <f t="shared" si="365"/>
        <v>1.3445461355601619E-9</v>
      </c>
      <c r="AP95" s="4">
        <f t="shared" si="291"/>
        <v>1.3445461355601619E-9</v>
      </c>
      <c r="AQ95" s="4">
        <f t="shared" si="292"/>
        <v>-100</v>
      </c>
      <c r="AR95" s="4">
        <f t="shared" si="293"/>
        <v>-100</v>
      </c>
      <c r="AS95" s="4">
        <f t="shared" si="294"/>
        <v>-100</v>
      </c>
      <c r="AT95" s="1">
        <f t="shared" si="295"/>
        <v>100</v>
      </c>
      <c r="AU95" s="1">
        <f t="shared" si="366"/>
        <v>0</v>
      </c>
      <c r="AV95" s="1">
        <f t="shared" si="296"/>
        <v>2.301000000000001</v>
      </c>
      <c r="AW95" s="1">
        <f t="shared" si="367"/>
        <v>0.25000000000000355</v>
      </c>
      <c r="AX95" s="1">
        <f t="shared" si="368"/>
        <v>1.1610933813127476E-7</v>
      </c>
      <c r="AY95" s="1">
        <f t="shared" si="441"/>
        <v>-0.35228913201284817</v>
      </c>
      <c r="AZ95" s="1">
        <f t="shared" si="442"/>
        <v>0.25000000000000355</v>
      </c>
      <c r="BA95" s="1">
        <f t="shared" si="297"/>
        <v>1.3445461355601619E-9</v>
      </c>
      <c r="BB95" s="1">
        <f t="shared" si="369"/>
        <v>1000.0000009411823</v>
      </c>
      <c r="BC95" s="1">
        <f t="shared" si="370"/>
        <v>256.75500000000363</v>
      </c>
      <c r="BD95" s="1">
        <f t="shared" si="371"/>
        <v>250.00000000000355</v>
      </c>
      <c r="BE95" s="1">
        <f t="shared" si="372"/>
        <v>250</v>
      </c>
      <c r="BF95" s="1">
        <f t="shared" si="373"/>
        <v>1.7927281807468826E-10</v>
      </c>
      <c r="BG95" s="4">
        <f t="shared" si="443"/>
        <v>0</v>
      </c>
      <c r="BH95" s="1">
        <f t="shared" si="444"/>
        <v>-3.3613653389004048E-7</v>
      </c>
      <c r="BI95" s="4">
        <f t="shared" si="374"/>
        <v>0</v>
      </c>
      <c r="BJ95" s="4">
        <f t="shared" si="298"/>
        <v>10</v>
      </c>
      <c r="BK95" s="4">
        <f t="shared" si="375"/>
        <v>2.0537169417014251E-9</v>
      </c>
      <c r="BL95" s="4">
        <f t="shared" si="299"/>
        <v>7.0917080614126327E-10</v>
      </c>
      <c r="BM95" s="4">
        <f t="shared" si="300"/>
        <v>-100</v>
      </c>
      <c r="BN95" s="4">
        <f t="shared" si="301"/>
        <v>-100</v>
      </c>
      <c r="BO95" s="4">
        <f t="shared" si="302"/>
        <v>-100</v>
      </c>
      <c r="BP95" s="1">
        <f t="shared" si="303"/>
        <v>100</v>
      </c>
      <c r="BQ95" s="1">
        <f t="shared" si="376"/>
        <v>0</v>
      </c>
      <c r="BR95" s="1">
        <f t="shared" si="304"/>
        <v>2.301000000000001</v>
      </c>
      <c r="BS95" s="1">
        <f t="shared" si="377"/>
        <v>0.25000000000000355</v>
      </c>
      <c r="BT95" s="1">
        <f t="shared" si="378"/>
        <v>1.7735034038872409E-7</v>
      </c>
      <c r="BU95" s="1">
        <f t="shared" si="445"/>
        <v>-0.29202671400462837</v>
      </c>
      <c r="BV95" s="1">
        <f t="shared" si="446"/>
        <v>0.25000000000000355</v>
      </c>
      <c r="BW95" s="1">
        <f t="shared" si="305"/>
        <v>2.0537169417014251E-9</v>
      </c>
      <c r="BX95" s="1">
        <f t="shared" si="379"/>
        <v>1000.0000014376018</v>
      </c>
      <c r="BY95" s="1">
        <f t="shared" si="380"/>
        <v>256.75500000000363</v>
      </c>
      <c r="BZ95" s="1">
        <f t="shared" si="381"/>
        <v>250.00000000000355</v>
      </c>
      <c r="CA95" s="1">
        <f t="shared" si="382"/>
        <v>250</v>
      </c>
      <c r="CB95" s="1">
        <f t="shared" si="383"/>
        <v>2.7382892556019002E-10</v>
      </c>
      <c r="CC95" s="4">
        <f t="shared" si="447"/>
        <v>0</v>
      </c>
      <c r="CD95" s="1">
        <f t="shared" si="448"/>
        <v>-5.1342923542535633E-7</v>
      </c>
      <c r="CE95" s="4">
        <f t="shared" si="384"/>
        <v>0</v>
      </c>
      <c r="CF95" s="4">
        <f t="shared" si="306"/>
        <v>10</v>
      </c>
      <c r="CG95" s="4">
        <f t="shared" si="385"/>
        <v>3.6848281660289097E-9</v>
      </c>
      <c r="CH95" s="4">
        <f t="shared" si="307"/>
        <v>1.6311112243274845E-9</v>
      </c>
      <c r="CI95" s="4">
        <f t="shared" si="308"/>
        <v>-100</v>
      </c>
      <c r="CJ95" s="4">
        <f t="shared" si="309"/>
        <v>-100</v>
      </c>
      <c r="CK95" s="4">
        <f t="shared" si="310"/>
        <v>-100</v>
      </c>
      <c r="CL95" s="1">
        <f t="shared" si="311"/>
        <v>100</v>
      </c>
      <c r="CM95" s="1">
        <f t="shared" si="386"/>
        <v>0</v>
      </c>
      <c r="CN95" s="1">
        <f t="shared" si="312"/>
        <v>2.301000000000001</v>
      </c>
      <c r="CO95" s="1">
        <f t="shared" si="387"/>
        <v>0.25000000000000355</v>
      </c>
      <c r="CP95" s="1">
        <f t="shared" si="388"/>
        <v>3.1820623195413733E-7</v>
      </c>
      <c r="CQ95" s="1">
        <f t="shared" si="449"/>
        <v>-0.30995790282738139</v>
      </c>
      <c r="CR95" s="1">
        <f t="shared" si="450"/>
        <v>0.25000000000000355</v>
      </c>
      <c r="CS95" s="1">
        <f t="shared" si="313"/>
        <v>3.6848281660289097E-9</v>
      </c>
      <c r="CT95" s="1">
        <f t="shared" si="389"/>
        <v>1000.0000025793798</v>
      </c>
      <c r="CU95" s="1">
        <f t="shared" si="390"/>
        <v>256.75500000000363</v>
      </c>
      <c r="CV95" s="1">
        <f t="shared" si="391"/>
        <v>250.00000000000355</v>
      </c>
      <c r="CW95" s="1">
        <f t="shared" si="392"/>
        <v>250</v>
      </c>
      <c r="CX95" s="1">
        <f t="shared" si="393"/>
        <v>4.9131042213718804E-10</v>
      </c>
      <c r="CY95" s="4">
        <f t="shared" si="451"/>
        <v>0</v>
      </c>
      <c r="CZ95" s="1">
        <f t="shared" si="452"/>
        <v>-9.2120704150722746E-7</v>
      </c>
      <c r="DA95" s="4">
        <f t="shared" si="394"/>
        <v>0</v>
      </c>
      <c r="DB95" s="4">
        <f t="shared" si="314"/>
        <v>10</v>
      </c>
      <c r="DC95" s="4">
        <f t="shared" si="395"/>
        <v>6.8744231651807818E-9</v>
      </c>
      <c r="DD95" s="4">
        <f t="shared" si="315"/>
        <v>3.1895949991518722E-9</v>
      </c>
      <c r="DE95" s="4">
        <f t="shared" si="316"/>
        <v>-100</v>
      </c>
      <c r="DF95" s="4">
        <f t="shared" si="317"/>
        <v>-100</v>
      </c>
      <c r="DG95" s="4">
        <f t="shared" si="318"/>
        <v>-100</v>
      </c>
      <c r="DH95" s="1">
        <f t="shared" si="319"/>
        <v>100</v>
      </c>
      <c r="DI95" s="1">
        <f t="shared" si="396"/>
        <v>0</v>
      </c>
      <c r="DJ95" s="1">
        <f t="shared" si="320"/>
        <v>2.301000000000001</v>
      </c>
      <c r="DK95" s="1">
        <f t="shared" si="397"/>
        <v>0.25000000000000355</v>
      </c>
      <c r="DL95" s="1">
        <f t="shared" si="398"/>
        <v>5.9364621460973937E-7</v>
      </c>
      <c r="DM95" s="1">
        <f t="shared" si="453"/>
        <v>-0.2759954886312822</v>
      </c>
      <c r="DN95" s="1">
        <f t="shared" si="454"/>
        <v>0.25000000000000355</v>
      </c>
      <c r="DO95" s="1">
        <f t="shared" si="321"/>
        <v>6.8744231651807818E-9</v>
      </c>
      <c r="DP95" s="1">
        <f t="shared" si="399"/>
        <v>1000.0000048120962</v>
      </c>
      <c r="DQ95" s="1">
        <f t="shared" si="400"/>
        <v>256.75500000000363</v>
      </c>
      <c r="DR95" s="1">
        <f t="shared" si="401"/>
        <v>250.00000000000355</v>
      </c>
      <c r="DS95" s="1">
        <f t="shared" si="402"/>
        <v>250</v>
      </c>
      <c r="DT95" s="1">
        <f t="shared" si="403"/>
        <v>9.1658975535743765E-10</v>
      </c>
      <c r="DU95" s="4">
        <f t="shared" si="455"/>
        <v>0</v>
      </c>
      <c r="DV95" s="1">
        <f t="shared" si="456"/>
        <v>-1.7186057912951955E-6</v>
      </c>
      <c r="DW95" s="4">
        <f t="shared" si="404"/>
        <v>0</v>
      </c>
      <c r="DX95" s="4">
        <f t="shared" si="322"/>
        <v>10</v>
      </c>
      <c r="DY95" s="4">
        <f t="shared" si="405"/>
        <v>1.1055220496422903E-8</v>
      </c>
      <c r="DZ95" s="4">
        <f t="shared" si="323"/>
        <v>4.1807973312421215E-9</v>
      </c>
      <c r="EA95" s="4">
        <f t="shared" si="324"/>
        <v>-100</v>
      </c>
      <c r="EB95" s="4">
        <f t="shared" si="325"/>
        <v>-100</v>
      </c>
      <c r="EC95" s="4">
        <f t="shared" si="326"/>
        <v>-100</v>
      </c>
      <c r="ED95" s="1">
        <f t="shared" si="327"/>
        <v>100</v>
      </c>
      <c r="EE95" s="1">
        <f t="shared" si="406"/>
        <v>0</v>
      </c>
      <c r="EF95" s="1">
        <f t="shared" si="328"/>
        <v>2.301000000000001</v>
      </c>
      <c r="EG95" s="1">
        <f t="shared" si="407"/>
        <v>0.25000000000000355</v>
      </c>
      <c r="EH95" s="1">
        <f t="shared" si="408"/>
        <v>9.5468225357710731E-7</v>
      </c>
      <c r="EI95" s="1">
        <f t="shared" si="457"/>
        <v>-0.27916662693565625</v>
      </c>
      <c r="EJ95" s="1">
        <f t="shared" si="458"/>
        <v>0.25000000000000355</v>
      </c>
      <c r="EK95" s="1">
        <f t="shared" si="329"/>
        <v>1.1055220496422903E-8</v>
      </c>
      <c r="EL95" s="1">
        <f t="shared" si="409"/>
        <v>1000.0000077386544</v>
      </c>
      <c r="EM95" s="1">
        <f t="shared" si="410"/>
        <v>256.75500000000363</v>
      </c>
      <c r="EN95" s="1">
        <f t="shared" si="411"/>
        <v>250.00000000000355</v>
      </c>
      <c r="EO95" s="1">
        <f t="shared" si="412"/>
        <v>250</v>
      </c>
      <c r="EP95" s="1">
        <f t="shared" si="413"/>
        <v>1.4740293995230538E-9</v>
      </c>
      <c r="EQ95" s="4">
        <f t="shared" si="459"/>
        <v>0</v>
      </c>
      <c r="ER95" s="1">
        <f t="shared" si="460"/>
        <v>-2.7638051241057259E-6</v>
      </c>
      <c r="ES95" s="4">
        <f t="shared" si="414"/>
        <v>0</v>
      </c>
      <c r="ET95" s="4">
        <f t="shared" si="330"/>
        <v>10</v>
      </c>
      <c r="EU95" s="4">
        <f t="shared" si="415"/>
        <v>2.3007664306940046E-8</v>
      </c>
      <c r="EV95" s="4">
        <f t="shared" si="331"/>
        <v>1.1952443810517143E-8</v>
      </c>
      <c r="EW95" s="4">
        <f t="shared" si="332"/>
        <v>-100</v>
      </c>
      <c r="EX95" s="4">
        <f t="shared" si="333"/>
        <v>-100</v>
      </c>
      <c r="EY95" s="4">
        <f t="shared" si="334"/>
        <v>-100</v>
      </c>
      <c r="EZ95" s="1">
        <f t="shared" si="335"/>
        <v>100</v>
      </c>
      <c r="FA95" s="1">
        <f t="shared" si="416"/>
        <v>0</v>
      </c>
      <c r="FB95" s="1">
        <f t="shared" si="336"/>
        <v>2.301000000000001</v>
      </c>
      <c r="FC95" s="1">
        <f t="shared" si="417"/>
        <v>0.25000000000000355</v>
      </c>
      <c r="FD95" s="1">
        <f t="shared" si="418"/>
        <v>1.9868449315146841E-6</v>
      </c>
      <c r="FE95" s="1">
        <f t="shared" si="461"/>
        <v>-0.25825377825046486</v>
      </c>
      <c r="FF95" s="1">
        <f t="shared" si="462"/>
        <v>0.25000000000000355</v>
      </c>
      <c r="FG95" s="1">
        <f t="shared" si="337"/>
        <v>2.3007664306940046E-8</v>
      </c>
      <c r="FH95" s="1">
        <f t="shared" si="419"/>
        <v>1000.000016105365</v>
      </c>
      <c r="FI95" s="1">
        <f t="shared" si="420"/>
        <v>256.75500000000363</v>
      </c>
      <c r="FJ95" s="1">
        <f t="shared" si="421"/>
        <v>250.00000000000355</v>
      </c>
      <c r="FK95" s="1">
        <f t="shared" si="422"/>
        <v>250</v>
      </c>
      <c r="FL95" s="1">
        <f t="shared" si="423"/>
        <v>3.0676885742586726E-9</v>
      </c>
      <c r="FM95" s="4">
        <f t="shared" si="463"/>
        <v>0</v>
      </c>
      <c r="FN95" s="1">
        <f t="shared" si="464"/>
        <v>-5.7519160767350114E-6</v>
      </c>
      <c r="FO95" s="4">
        <f t="shared" si="424"/>
        <v>0</v>
      </c>
      <c r="FP95" s="4">
        <f t="shared" si="338"/>
        <v>10</v>
      </c>
      <c r="FQ95" s="4">
        <f t="shared" si="425"/>
        <v>3.11323273972555E-8</v>
      </c>
      <c r="FR95" s="4">
        <f t="shared" si="339"/>
        <v>8.1246630903154539E-9</v>
      </c>
      <c r="FS95" s="4">
        <f t="shared" si="340"/>
        <v>-100</v>
      </c>
      <c r="FT95" s="4">
        <f t="shared" si="341"/>
        <v>-100</v>
      </c>
      <c r="FU95" s="4">
        <f t="shared" si="342"/>
        <v>-100</v>
      </c>
      <c r="FV95" s="1">
        <f t="shared" si="426"/>
        <v>100</v>
      </c>
      <c r="FW95" s="1">
        <f t="shared" si="427"/>
        <v>0</v>
      </c>
      <c r="FX95" s="1">
        <f t="shared" si="343"/>
        <v>2.301000000000001</v>
      </c>
      <c r="FY95" s="1">
        <f t="shared" si="428"/>
        <v>0.25000000000000355</v>
      </c>
      <c r="FZ95" s="1">
        <f t="shared" si="429"/>
        <v>2.6884565973450344E-6</v>
      </c>
      <c r="GA95" s="1">
        <f t="shared" si="465"/>
        <v>-0.2589213657961712</v>
      </c>
      <c r="GB95" s="1">
        <f t="shared" si="466"/>
        <v>0.25000000000000355</v>
      </c>
      <c r="GC95" s="1">
        <f t="shared" si="344"/>
        <v>3.11323273972555E-8</v>
      </c>
      <c r="GD95" s="1">
        <f t="shared" si="430"/>
        <v>1000.0000217926292</v>
      </c>
      <c r="GE95" s="1">
        <f t="shared" si="431"/>
        <v>256.75500000000363</v>
      </c>
      <c r="GF95" s="1">
        <f t="shared" si="432"/>
        <v>250.00000000000355</v>
      </c>
      <c r="GG95" s="1">
        <f t="shared" si="433"/>
        <v>250</v>
      </c>
      <c r="GH95" s="1">
        <f t="shared" si="434"/>
        <v>4.1509769863007338E-9</v>
      </c>
      <c r="GI95" s="4">
        <f t="shared" si="467"/>
        <v>0</v>
      </c>
      <c r="GJ95" s="1">
        <f t="shared" si="468"/>
        <v>-7.7830818493138746E-6</v>
      </c>
      <c r="GK95" s="4">
        <f t="shared" si="469"/>
        <v>0</v>
      </c>
      <c r="GL95" s="4">
        <f t="shared" si="345"/>
        <v>10</v>
      </c>
      <c r="GM95" s="4">
        <f t="shared" si="470"/>
        <v>4.777212140975937E-8</v>
      </c>
      <c r="GN95" s="4">
        <f t="shared" si="346"/>
        <v>1.663979401250387E-8</v>
      </c>
      <c r="GO95" s="4">
        <v>120</v>
      </c>
      <c r="GP95" s="4"/>
      <c r="GQ95" s="4"/>
      <c r="GR95" s="4"/>
      <c r="GS95" s="4"/>
      <c r="GT95" s="4"/>
      <c r="GU95" s="4"/>
      <c r="GV95" s="4"/>
      <c r="GW95" s="4"/>
    </row>
    <row r="96" spans="1:205">
      <c r="A96" s="1">
        <v>78</v>
      </c>
      <c r="B96" s="1">
        <f t="shared" si="279"/>
        <v>100</v>
      </c>
      <c r="C96" s="1">
        <v>0</v>
      </c>
      <c r="D96" s="1">
        <f t="shared" si="280"/>
        <v>-100</v>
      </c>
      <c r="E96" s="1">
        <f t="shared" si="435"/>
        <v>115</v>
      </c>
      <c r="F96" s="1">
        <f t="shared" si="347"/>
        <v>2.3135000000000012</v>
      </c>
      <c r="G96" s="10">
        <f t="shared" si="348"/>
        <v>-100</v>
      </c>
      <c r="H96" s="25">
        <f t="shared" si="349"/>
        <v>-100</v>
      </c>
      <c r="I96" s="25">
        <f t="shared" si="350"/>
        <v>100</v>
      </c>
      <c r="J96" s="1">
        <f t="shared" si="281"/>
        <v>0</v>
      </c>
      <c r="K96" s="1">
        <f t="shared" si="282"/>
        <v>2.2810760000000014</v>
      </c>
      <c r="L96" s="1">
        <f t="shared" si="351"/>
        <v>0.25000000000000355</v>
      </c>
      <c r="M96" s="1">
        <f t="shared" si="436"/>
        <v>0.25000000000000355</v>
      </c>
      <c r="N96" s="1">
        <v>0</v>
      </c>
      <c r="O96" s="1">
        <f t="shared" si="352"/>
        <v>0.25000000000000355</v>
      </c>
      <c r="P96" s="1">
        <f t="shared" si="353"/>
        <v>256.75500000000363</v>
      </c>
      <c r="Q96" s="1">
        <f t="shared" si="354"/>
        <v>250.00000000000355</v>
      </c>
      <c r="R96" s="1">
        <f t="shared" si="355"/>
        <v>250</v>
      </c>
      <c r="S96" s="4">
        <f t="shared" si="283"/>
        <v>0</v>
      </c>
      <c r="U96" s="4">
        <f t="shared" si="284"/>
        <v>-100</v>
      </c>
      <c r="V96" s="4">
        <f t="shared" si="285"/>
        <v>-100</v>
      </c>
      <c r="W96" s="4">
        <f t="shared" si="286"/>
        <v>-100</v>
      </c>
      <c r="X96" s="1">
        <f t="shared" si="287"/>
        <v>100</v>
      </c>
      <c r="Y96" s="1">
        <f t="shared" si="356"/>
        <v>0</v>
      </c>
      <c r="Z96" s="1">
        <f t="shared" si="288"/>
        <v>2.3135000000000012</v>
      </c>
      <c r="AA96" s="1">
        <f t="shared" si="357"/>
        <v>0.25000000000000355</v>
      </c>
      <c r="AB96" s="1">
        <f t="shared" si="358"/>
        <v>0</v>
      </c>
      <c r="AC96" s="1">
        <f t="shared" si="437"/>
        <v>-0.35355819774007519</v>
      </c>
      <c r="AD96" s="1">
        <f t="shared" si="438"/>
        <v>0.25000000000000355</v>
      </c>
      <c r="AE96" s="1">
        <f t="shared" si="289"/>
        <v>0</v>
      </c>
      <c r="AF96" s="1">
        <f t="shared" si="359"/>
        <v>1000</v>
      </c>
      <c r="AG96" s="1">
        <f t="shared" si="360"/>
        <v>256.75500000000363</v>
      </c>
      <c r="AH96" s="1">
        <f t="shared" si="361"/>
        <v>250.00000000000355</v>
      </c>
      <c r="AI96" s="1">
        <f t="shared" si="362"/>
        <v>250</v>
      </c>
      <c r="AJ96" s="1">
        <f t="shared" si="363"/>
        <v>0</v>
      </c>
      <c r="AK96" s="4">
        <f t="shared" si="439"/>
        <v>0</v>
      </c>
      <c r="AL96" s="1">
        <f t="shared" si="440"/>
        <v>0</v>
      </c>
      <c r="AM96" s="4">
        <f t="shared" si="364"/>
        <v>0</v>
      </c>
      <c r="AN96" s="4">
        <f t="shared" si="290"/>
        <v>10</v>
      </c>
      <c r="AO96" s="4">
        <f t="shared" si="365"/>
        <v>8.0672768133609715E-10</v>
      </c>
      <c r="AP96" s="4">
        <f t="shared" si="291"/>
        <v>8.0672768133609715E-10</v>
      </c>
      <c r="AQ96" s="4">
        <f t="shared" si="292"/>
        <v>-100</v>
      </c>
      <c r="AR96" s="4">
        <f t="shared" si="293"/>
        <v>-100</v>
      </c>
      <c r="AS96" s="4">
        <f t="shared" si="294"/>
        <v>-100</v>
      </c>
      <c r="AT96" s="1">
        <f t="shared" si="295"/>
        <v>100</v>
      </c>
      <c r="AU96" s="1">
        <f t="shared" si="366"/>
        <v>0</v>
      </c>
      <c r="AV96" s="1">
        <f t="shared" si="296"/>
        <v>2.3135000000000012</v>
      </c>
      <c r="AW96" s="1">
        <f t="shared" si="367"/>
        <v>0.25000000000000355</v>
      </c>
      <c r="AX96" s="1">
        <f t="shared" si="368"/>
        <v>6.9665602878764862E-8</v>
      </c>
      <c r="AY96" s="1">
        <f t="shared" si="441"/>
        <v>-0.35228913201284817</v>
      </c>
      <c r="AZ96" s="1">
        <f t="shared" si="442"/>
        <v>0.25000000000000355</v>
      </c>
      <c r="BA96" s="1">
        <f t="shared" si="297"/>
        <v>8.0672768133609715E-10</v>
      </c>
      <c r="BB96" s="1">
        <f t="shared" si="369"/>
        <v>1000.0000005647094</v>
      </c>
      <c r="BC96" s="1">
        <f t="shared" si="370"/>
        <v>256.75500000000363</v>
      </c>
      <c r="BD96" s="1">
        <f t="shared" si="371"/>
        <v>250.00000000000355</v>
      </c>
      <c r="BE96" s="1">
        <f t="shared" si="372"/>
        <v>250</v>
      </c>
      <c r="BF96" s="1">
        <f t="shared" si="373"/>
        <v>1.0756369084481295E-10</v>
      </c>
      <c r="BG96" s="4">
        <f t="shared" si="443"/>
        <v>0</v>
      </c>
      <c r="BH96" s="1">
        <f t="shared" si="444"/>
        <v>-2.0168192033402429E-7</v>
      </c>
      <c r="BI96" s="4">
        <f t="shared" si="374"/>
        <v>0</v>
      </c>
      <c r="BJ96" s="4">
        <f t="shared" si="298"/>
        <v>10</v>
      </c>
      <c r="BK96" s="4">
        <f t="shared" si="375"/>
        <v>1.2322301650208551E-9</v>
      </c>
      <c r="BL96" s="4">
        <f t="shared" si="299"/>
        <v>4.2550248368475794E-10</v>
      </c>
      <c r="BM96" s="4">
        <f t="shared" si="300"/>
        <v>-100</v>
      </c>
      <c r="BN96" s="4">
        <f t="shared" si="301"/>
        <v>-100</v>
      </c>
      <c r="BO96" s="4">
        <f t="shared" si="302"/>
        <v>-100</v>
      </c>
      <c r="BP96" s="1">
        <f t="shared" si="303"/>
        <v>100</v>
      </c>
      <c r="BQ96" s="1">
        <f t="shared" si="376"/>
        <v>0</v>
      </c>
      <c r="BR96" s="1">
        <f t="shared" si="304"/>
        <v>2.3135000000000012</v>
      </c>
      <c r="BS96" s="1">
        <f t="shared" si="377"/>
        <v>0.25000000000000355</v>
      </c>
      <c r="BT96" s="1">
        <f t="shared" si="378"/>
        <v>1.0641020423323445E-7</v>
      </c>
      <c r="BU96" s="1">
        <f t="shared" si="445"/>
        <v>-0.29202671400462837</v>
      </c>
      <c r="BV96" s="1">
        <f t="shared" si="446"/>
        <v>0.25000000000000355</v>
      </c>
      <c r="BW96" s="1">
        <f t="shared" si="305"/>
        <v>1.2322301650208551E-9</v>
      </c>
      <c r="BX96" s="1">
        <f t="shared" si="379"/>
        <v>1000.0000008625611</v>
      </c>
      <c r="BY96" s="1">
        <f t="shared" si="380"/>
        <v>256.75500000000363</v>
      </c>
      <c r="BZ96" s="1">
        <f t="shared" si="381"/>
        <v>250.00000000000355</v>
      </c>
      <c r="CA96" s="1">
        <f t="shared" si="382"/>
        <v>250</v>
      </c>
      <c r="CB96" s="1">
        <f t="shared" si="383"/>
        <v>1.6429735533611401E-10</v>
      </c>
      <c r="CC96" s="4">
        <f t="shared" si="447"/>
        <v>0</v>
      </c>
      <c r="CD96" s="1">
        <f t="shared" si="448"/>
        <v>-3.0805754125521377E-7</v>
      </c>
      <c r="CE96" s="4">
        <f t="shared" si="384"/>
        <v>0</v>
      </c>
      <c r="CF96" s="4">
        <f t="shared" si="306"/>
        <v>10</v>
      </c>
      <c r="CG96" s="4">
        <f t="shared" si="385"/>
        <v>2.2108968996173456E-9</v>
      </c>
      <c r="CH96" s="4">
        <f t="shared" si="307"/>
        <v>9.7866673459649047E-10</v>
      </c>
      <c r="CI96" s="4">
        <f t="shared" si="308"/>
        <v>-100</v>
      </c>
      <c r="CJ96" s="4">
        <f t="shared" si="309"/>
        <v>-100</v>
      </c>
      <c r="CK96" s="4">
        <f t="shared" si="310"/>
        <v>-100</v>
      </c>
      <c r="CL96" s="1">
        <f t="shared" si="311"/>
        <v>100</v>
      </c>
      <c r="CM96" s="1">
        <f t="shared" si="386"/>
        <v>0</v>
      </c>
      <c r="CN96" s="1">
        <f t="shared" si="312"/>
        <v>2.3135000000000012</v>
      </c>
      <c r="CO96" s="1">
        <f t="shared" si="387"/>
        <v>0.25000000000000355</v>
      </c>
      <c r="CP96" s="1">
        <f t="shared" si="388"/>
        <v>1.9092373917248241E-7</v>
      </c>
      <c r="CQ96" s="1">
        <f t="shared" si="449"/>
        <v>-0.30995790282738139</v>
      </c>
      <c r="CR96" s="1">
        <f t="shared" si="450"/>
        <v>0.25000000000000355</v>
      </c>
      <c r="CS96" s="1">
        <f t="shared" si="313"/>
        <v>2.2108968996173456E-9</v>
      </c>
      <c r="CT96" s="1">
        <f t="shared" si="389"/>
        <v>1000.0000015476278</v>
      </c>
      <c r="CU96" s="1">
        <f t="shared" si="390"/>
        <v>256.75500000000363</v>
      </c>
      <c r="CV96" s="1">
        <f t="shared" si="391"/>
        <v>250.00000000000355</v>
      </c>
      <c r="CW96" s="1">
        <f t="shared" si="392"/>
        <v>250</v>
      </c>
      <c r="CX96" s="1">
        <f t="shared" si="393"/>
        <v>2.9478625328231281E-10</v>
      </c>
      <c r="CY96" s="4">
        <f t="shared" si="451"/>
        <v>0</v>
      </c>
      <c r="CZ96" s="1">
        <f t="shared" si="452"/>
        <v>-5.5272422490433643E-7</v>
      </c>
      <c r="DA96" s="4">
        <f t="shared" si="394"/>
        <v>0</v>
      </c>
      <c r="DB96" s="4">
        <f t="shared" si="314"/>
        <v>10</v>
      </c>
      <c r="DC96" s="4">
        <f t="shared" si="395"/>
        <v>4.1246538991084691E-9</v>
      </c>
      <c r="DD96" s="4">
        <f t="shared" si="315"/>
        <v>1.9137569994911235E-9</v>
      </c>
      <c r="DE96" s="4">
        <f t="shared" si="316"/>
        <v>-100</v>
      </c>
      <c r="DF96" s="4">
        <f t="shared" si="317"/>
        <v>-100</v>
      </c>
      <c r="DG96" s="4">
        <f t="shared" si="318"/>
        <v>-100</v>
      </c>
      <c r="DH96" s="1">
        <f t="shared" si="319"/>
        <v>100</v>
      </c>
      <c r="DI96" s="1">
        <f t="shared" si="396"/>
        <v>0</v>
      </c>
      <c r="DJ96" s="1">
        <f t="shared" si="320"/>
        <v>2.3135000000000012</v>
      </c>
      <c r="DK96" s="1">
        <f t="shared" si="397"/>
        <v>0.25000000000000355</v>
      </c>
      <c r="DL96" s="1">
        <f t="shared" si="398"/>
        <v>3.5618772876584355E-7</v>
      </c>
      <c r="DM96" s="1">
        <f t="shared" si="453"/>
        <v>-0.2759954886312822</v>
      </c>
      <c r="DN96" s="1">
        <f t="shared" si="454"/>
        <v>0.25000000000000355</v>
      </c>
      <c r="DO96" s="1">
        <f t="shared" si="321"/>
        <v>4.1246538991084691E-9</v>
      </c>
      <c r="DP96" s="1">
        <f t="shared" si="399"/>
        <v>1000.0000028872578</v>
      </c>
      <c r="DQ96" s="1">
        <f t="shared" si="400"/>
        <v>256.75500000000363</v>
      </c>
      <c r="DR96" s="1">
        <f t="shared" si="401"/>
        <v>250.00000000000355</v>
      </c>
      <c r="DS96" s="1">
        <f t="shared" si="402"/>
        <v>250</v>
      </c>
      <c r="DT96" s="1">
        <f t="shared" si="403"/>
        <v>5.4995385321446257E-10</v>
      </c>
      <c r="DU96" s="4">
        <f t="shared" si="455"/>
        <v>0</v>
      </c>
      <c r="DV96" s="1">
        <f t="shared" si="456"/>
        <v>-1.0311634747771172E-6</v>
      </c>
      <c r="DW96" s="4">
        <f t="shared" si="404"/>
        <v>0</v>
      </c>
      <c r="DX96" s="4">
        <f t="shared" si="322"/>
        <v>10</v>
      </c>
      <c r="DY96" s="4">
        <f t="shared" si="405"/>
        <v>6.6331322978537415E-9</v>
      </c>
      <c r="DZ96" s="4">
        <f t="shared" si="323"/>
        <v>2.5084783987452724E-9</v>
      </c>
      <c r="EA96" s="4">
        <f t="shared" si="324"/>
        <v>-100</v>
      </c>
      <c r="EB96" s="4">
        <f t="shared" si="325"/>
        <v>-100</v>
      </c>
      <c r="EC96" s="4">
        <f t="shared" si="326"/>
        <v>-100</v>
      </c>
      <c r="ED96" s="1">
        <f t="shared" si="327"/>
        <v>100</v>
      </c>
      <c r="EE96" s="1">
        <f t="shared" si="406"/>
        <v>0</v>
      </c>
      <c r="EF96" s="1">
        <f t="shared" si="328"/>
        <v>2.3135000000000012</v>
      </c>
      <c r="EG96" s="1">
        <f t="shared" si="407"/>
        <v>0.25000000000000355</v>
      </c>
      <c r="EH96" s="1">
        <f t="shared" si="408"/>
        <v>5.7280935214626447E-7</v>
      </c>
      <c r="EI96" s="1">
        <f t="shared" si="457"/>
        <v>-0.27916662693565625</v>
      </c>
      <c r="EJ96" s="1">
        <f t="shared" si="458"/>
        <v>0.25000000000000355</v>
      </c>
      <c r="EK96" s="1">
        <f t="shared" si="329"/>
        <v>6.6331322978537415E-9</v>
      </c>
      <c r="EL96" s="1">
        <f t="shared" si="409"/>
        <v>1000.0000046431927</v>
      </c>
      <c r="EM96" s="1">
        <f t="shared" si="410"/>
        <v>256.75500000000363</v>
      </c>
      <c r="EN96" s="1">
        <f t="shared" si="411"/>
        <v>250.00000000000355</v>
      </c>
      <c r="EO96" s="1">
        <f t="shared" si="412"/>
        <v>250</v>
      </c>
      <c r="EP96" s="1">
        <f t="shared" si="413"/>
        <v>8.8441763971383238E-10</v>
      </c>
      <c r="EQ96" s="4">
        <f t="shared" si="459"/>
        <v>0</v>
      </c>
      <c r="ER96" s="1">
        <f t="shared" si="460"/>
        <v>-1.6582830744634353E-6</v>
      </c>
      <c r="ES96" s="4">
        <f t="shared" si="414"/>
        <v>0</v>
      </c>
      <c r="ET96" s="4">
        <f t="shared" si="330"/>
        <v>10</v>
      </c>
      <c r="EU96" s="4">
        <f t="shared" si="415"/>
        <v>1.3804598584164027E-8</v>
      </c>
      <c r="EV96" s="4">
        <f t="shared" si="331"/>
        <v>7.1714662863102857E-9</v>
      </c>
      <c r="EW96" s="4">
        <f t="shared" si="332"/>
        <v>-100</v>
      </c>
      <c r="EX96" s="4">
        <f t="shared" si="333"/>
        <v>-100</v>
      </c>
      <c r="EY96" s="4">
        <f t="shared" si="334"/>
        <v>-100</v>
      </c>
      <c r="EZ96" s="1">
        <f t="shared" si="335"/>
        <v>100</v>
      </c>
      <c r="FA96" s="1">
        <f t="shared" si="416"/>
        <v>0</v>
      </c>
      <c r="FB96" s="1">
        <f t="shared" si="336"/>
        <v>2.3135000000000012</v>
      </c>
      <c r="FC96" s="1">
        <f t="shared" si="417"/>
        <v>0.25000000000000355</v>
      </c>
      <c r="FD96" s="1">
        <f t="shared" si="418"/>
        <v>1.1921069589088107E-6</v>
      </c>
      <c r="FE96" s="1">
        <f t="shared" si="461"/>
        <v>-0.25825377825046486</v>
      </c>
      <c r="FF96" s="1">
        <f t="shared" si="462"/>
        <v>0.25000000000000355</v>
      </c>
      <c r="FG96" s="1">
        <f t="shared" si="337"/>
        <v>1.3804598584164027E-8</v>
      </c>
      <c r="FH96" s="1">
        <f t="shared" si="419"/>
        <v>1000.0000096632191</v>
      </c>
      <c r="FI96" s="1">
        <f t="shared" si="420"/>
        <v>256.75500000000363</v>
      </c>
      <c r="FJ96" s="1">
        <f t="shared" si="421"/>
        <v>250.00000000000355</v>
      </c>
      <c r="FK96" s="1">
        <f t="shared" si="422"/>
        <v>250</v>
      </c>
      <c r="FL96" s="1">
        <f t="shared" si="423"/>
        <v>1.8406131445552036E-9</v>
      </c>
      <c r="FM96" s="4">
        <f t="shared" si="463"/>
        <v>0</v>
      </c>
      <c r="FN96" s="1">
        <f t="shared" si="464"/>
        <v>-3.4511496460410067E-6</v>
      </c>
      <c r="FO96" s="4">
        <f t="shared" si="424"/>
        <v>0</v>
      </c>
      <c r="FP96" s="4">
        <f t="shared" si="338"/>
        <v>10</v>
      </c>
      <c r="FQ96" s="4">
        <f t="shared" si="425"/>
        <v>1.86793964383533E-8</v>
      </c>
      <c r="FR96" s="4">
        <f t="shared" si="339"/>
        <v>4.8747978541892726E-9</v>
      </c>
      <c r="FS96" s="4">
        <f t="shared" si="340"/>
        <v>-100</v>
      </c>
      <c r="FT96" s="4">
        <f t="shared" si="341"/>
        <v>-100</v>
      </c>
      <c r="FU96" s="4">
        <f t="shared" si="342"/>
        <v>-100</v>
      </c>
      <c r="FV96" s="1">
        <f t="shared" si="426"/>
        <v>100</v>
      </c>
      <c r="FW96" s="1">
        <f t="shared" si="427"/>
        <v>0</v>
      </c>
      <c r="FX96" s="1">
        <f t="shared" si="343"/>
        <v>2.3135000000000012</v>
      </c>
      <c r="FY96" s="1">
        <f t="shared" si="428"/>
        <v>0.25000000000000355</v>
      </c>
      <c r="FZ96" s="1">
        <f t="shared" si="429"/>
        <v>1.6130739584070205E-6</v>
      </c>
      <c r="GA96" s="1">
        <f t="shared" si="465"/>
        <v>-0.2589213657961712</v>
      </c>
      <c r="GB96" s="1">
        <f t="shared" si="466"/>
        <v>0.25000000000000355</v>
      </c>
      <c r="GC96" s="1">
        <f t="shared" si="344"/>
        <v>1.86793964383533E-8</v>
      </c>
      <c r="GD96" s="1">
        <f t="shared" si="430"/>
        <v>1000.0000130755775</v>
      </c>
      <c r="GE96" s="1">
        <f t="shared" si="431"/>
        <v>256.75500000000363</v>
      </c>
      <c r="GF96" s="1">
        <f t="shared" si="432"/>
        <v>250.00000000000355</v>
      </c>
      <c r="GG96" s="1">
        <f t="shared" si="433"/>
        <v>250</v>
      </c>
      <c r="GH96" s="1">
        <f t="shared" si="434"/>
        <v>2.4905861917804401E-9</v>
      </c>
      <c r="GI96" s="4">
        <f t="shared" si="467"/>
        <v>0</v>
      </c>
      <c r="GJ96" s="1">
        <f t="shared" si="468"/>
        <v>-4.6698491095883253E-6</v>
      </c>
      <c r="GK96" s="4">
        <f t="shared" si="469"/>
        <v>0</v>
      </c>
      <c r="GL96" s="4">
        <f t="shared" si="345"/>
        <v>10</v>
      </c>
      <c r="GM96" s="4">
        <f t="shared" si="470"/>
        <v>2.8663272845855622E-8</v>
      </c>
      <c r="GN96" s="4">
        <f t="shared" si="346"/>
        <v>9.9838764075023219E-9</v>
      </c>
      <c r="GO96" s="4">
        <v>115</v>
      </c>
      <c r="GP96" s="4"/>
      <c r="GQ96" s="4"/>
      <c r="GR96" s="4"/>
      <c r="GS96" s="4"/>
      <c r="GT96" s="4"/>
      <c r="GU96" s="4"/>
      <c r="GV96" s="4"/>
      <c r="GW96" s="4"/>
    </row>
    <row r="97" spans="1:212">
      <c r="A97" s="1">
        <v>79</v>
      </c>
      <c r="B97" s="1">
        <f t="shared" si="279"/>
        <v>100</v>
      </c>
      <c r="C97" s="1">
        <v>0</v>
      </c>
      <c r="D97" s="1">
        <f t="shared" si="280"/>
        <v>-100</v>
      </c>
      <c r="E97" s="1">
        <f t="shared" si="435"/>
        <v>110</v>
      </c>
      <c r="F97" s="1">
        <f t="shared" si="347"/>
        <v>2.3260000000000014</v>
      </c>
      <c r="G97" s="10">
        <f t="shared" si="348"/>
        <v>-100</v>
      </c>
      <c r="H97" s="25">
        <f t="shared" si="349"/>
        <v>-100</v>
      </c>
      <c r="I97" s="25">
        <f t="shared" si="350"/>
        <v>100</v>
      </c>
      <c r="J97" s="1">
        <f t="shared" si="281"/>
        <v>0</v>
      </c>
      <c r="K97" s="1">
        <f t="shared" si="282"/>
        <v>2.2935760000000016</v>
      </c>
      <c r="L97" s="1">
        <f t="shared" si="351"/>
        <v>0.25000000000000355</v>
      </c>
      <c r="M97" s="1">
        <f t="shared" si="436"/>
        <v>0.25000000000000355</v>
      </c>
      <c r="N97" s="1">
        <v>0</v>
      </c>
      <c r="O97" s="1">
        <f t="shared" si="352"/>
        <v>0.25000000000000355</v>
      </c>
      <c r="P97" s="1">
        <f t="shared" si="353"/>
        <v>256.75500000000363</v>
      </c>
      <c r="Q97" s="1">
        <f t="shared" si="354"/>
        <v>250.00000000000355</v>
      </c>
      <c r="R97" s="1">
        <f t="shared" si="355"/>
        <v>250</v>
      </c>
      <c r="S97" s="4">
        <f t="shared" si="283"/>
        <v>0</v>
      </c>
      <c r="U97" s="4">
        <f t="shared" si="284"/>
        <v>-100</v>
      </c>
      <c r="V97" s="4">
        <f t="shared" si="285"/>
        <v>-100</v>
      </c>
      <c r="W97" s="4">
        <f t="shared" si="286"/>
        <v>-100</v>
      </c>
      <c r="X97" s="1">
        <f t="shared" si="287"/>
        <v>100</v>
      </c>
      <c r="Y97" s="1">
        <f t="shared" si="356"/>
        <v>0</v>
      </c>
      <c r="Z97" s="1">
        <f t="shared" si="288"/>
        <v>2.3260000000000014</v>
      </c>
      <c r="AA97" s="1">
        <f t="shared" si="357"/>
        <v>0.25000000000000355</v>
      </c>
      <c r="AB97" s="1">
        <f t="shared" si="358"/>
        <v>0</v>
      </c>
      <c r="AC97" s="1">
        <f t="shared" si="437"/>
        <v>-0.35355819774007519</v>
      </c>
      <c r="AD97" s="1">
        <f t="shared" si="438"/>
        <v>0.25000000000000355</v>
      </c>
      <c r="AE97" s="1">
        <f t="shared" si="289"/>
        <v>0</v>
      </c>
      <c r="AF97" s="1">
        <f t="shared" si="359"/>
        <v>1000</v>
      </c>
      <c r="AG97" s="1">
        <f t="shared" si="360"/>
        <v>256.75500000000363</v>
      </c>
      <c r="AH97" s="1">
        <f t="shared" si="361"/>
        <v>250.00000000000355</v>
      </c>
      <c r="AI97" s="1">
        <f t="shared" si="362"/>
        <v>250</v>
      </c>
      <c r="AJ97" s="1">
        <f t="shared" si="363"/>
        <v>0</v>
      </c>
      <c r="AK97" s="4">
        <f t="shared" si="439"/>
        <v>0</v>
      </c>
      <c r="AL97" s="1">
        <f t="shared" si="440"/>
        <v>0</v>
      </c>
      <c r="AM97" s="4">
        <f t="shared" si="364"/>
        <v>0</v>
      </c>
      <c r="AN97" s="4">
        <f t="shared" si="290"/>
        <v>10</v>
      </c>
      <c r="AO97" s="4">
        <f t="shared" si="365"/>
        <v>4.8403660880165829E-10</v>
      </c>
      <c r="AP97" s="4">
        <f t="shared" si="291"/>
        <v>4.8403660880165829E-10</v>
      </c>
      <c r="AQ97" s="4">
        <f t="shared" si="292"/>
        <v>-100</v>
      </c>
      <c r="AR97" s="4">
        <f t="shared" si="293"/>
        <v>-100</v>
      </c>
      <c r="AS97" s="4">
        <f t="shared" si="294"/>
        <v>-100</v>
      </c>
      <c r="AT97" s="1">
        <f t="shared" si="295"/>
        <v>100</v>
      </c>
      <c r="AU97" s="1">
        <f t="shared" si="366"/>
        <v>0</v>
      </c>
      <c r="AV97" s="1">
        <f t="shared" si="296"/>
        <v>2.3260000000000014</v>
      </c>
      <c r="AW97" s="1">
        <f t="shared" si="367"/>
        <v>0.25000000000000355</v>
      </c>
      <c r="AX97" s="1">
        <f t="shared" si="368"/>
        <v>4.1799361727258917E-8</v>
      </c>
      <c r="AY97" s="1">
        <f t="shared" si="441"/>
        <v>-0.35228913201284817</v>
      </c>
      <c r="AZ97" s="1">
        <f t="shared" si="442"/>
        <v>0.25000000000000355</v>
      </c>
      <c r="BA97" s="1">
        <f t="shared" si="297"/>
        <v>4.8403660880165829E-10</v>
      </c>
      <c r="BB97" s="1">
        <f t="shared" si="369"/>
        <v>1000.0000003388257</v>
      </c>
      <c r="BC97" s="1">
        <f t="shared" si="370"/>
        <v>256.75500000000363</v>
      </c>
      <c r="BD97" s="1">
        <f t="shared" si="371"/>
        <v>250.00000000000355</v>
      </c>
      <c r="BE97" s="1">
        <f t="shared" si="372"/>
        <v>250</v>
      </c>
      <c r="BF97" s="1">
        <f t="shared" si="373"/>
        <v>6.4538214506887769E-11</v>
      </c>
      <c r="BG97" s="4">
        <f t="shared" si="443"/>
        <v>0</v>
      </c>
      <c r="BH97" s="1">
        <f t="shared" si="444"/>
        <v>-1.2100915220041458E-7</v>
      </c>
      <c r="BI97" s="4">
        <f t="shared" si="374"/>
        <v>0</v>
      </c>
      <c r="BJ97" s="4">
        <f t="shared" si="298"/>
        <v>10</v>
      </c>
      <c r="BK97" s="4">
        <f t="shared" si="375"/>
        <v>7.3933809901251299E-10</v>
      </c>
      <c r="BL97" s="4">
        <f t="shared" si="299"/>
        <v>2.553014902108547E-10</v>
      </c>
      <c r="BM97" s="4">
        <f t="shared" si="300"/>
        <v>-100</v>
      </c>
      <c r="BN97" s="4">
        <f t="shared" si="301"/>
        <v>-100</v>
      </c>
      <c r="BO97" s="4">
        <f t="shared" si="302"/>
        <v>-100</v>
      </c>
      <c r="BP97" s="1">
        <f t="shared" si="303"/>
        <v>100</v>
      </c>
      <c r="BQ97" s="1">
        <f t="shared" si="376"/>
        <v>0</v>
      </c>
      <c r="BR97" s="1">
        <f t="shared" si="304"/>
        <v>2.3260000000000014</v>
      </c>
      <c r="BS97" s="1">
        <f t="shared" si="377"/>
        <v>0.25000000000000355</v>
      </c>
      <c r="BT97" s="1">
        <f t="shared" si="378"/>
        <v>6.3846122539940683E-8</v>
      </c>
      <c r="BU97" s="1">
        <f t="shared" si="445"/>
        <v>-0.29202671400462837</v>
      </c>
      <c r="BV97" s="1">
        <f t="shared" si="446"/>
        <v>0.25000000000000355</v>
      </c>
      <c r="BW97" s="1">
        <f t="shared" si="305"/>
        <v>7.3933809901251299E-10</v>
      </c>
      <c r="BX97" s="1">
        <f t="shared" si="379"/>
        <v>1000.0000005175367</v>
      </c>
      <c r="BY97" s="1">
        <f t="shared" si="380"/>
        <v>256.75500000000363</v>
      </c>
      <c r="BZ97" s="1">
        <f t="shared" si="381"/>
        <v>250.00000000000355</v>
      </c>
      <c r="CA97" s="1">
        <f t="shared" si="382"/>
        <v>250</v>
      </c>
      <c r="CB97" s="1">
        <f t="shared" si="383"/>
        <v>9.8578413201668422E-11</v>
      </c>
      <c r="CC97" s="4">
        <f t="shared" si="447"/>
        <v>0</v>
      </c>
      <c r="CD97" s="1">
        <f t="shared" si="448"/>
        <v>-1.8483452475312825E-7</v>
      </c>
      <c r="CE97" s="4">
        <f t="shared" si="384"/>
        <v>0</v>
      </c>
      <c r="CF97" s="4">
        <f t="shared" si="306"/>
        <v>10</v>
      </c>
      <c r="CG97" s="4">
        <f t="shared" si="385"/>
        <v>1.3265381397704074E-9</v>
      </c>
      <c r="CH97" s="4">
        <f t="shared" si="307"/>
        <v>5.8720004075789438E-10</v>
      </c>
      <c r="CI97" s="4">
        <f t="shared" si="308"/>
        <v>-100</v>
      </c>
      <c r="CJ97" s="4">
        <f t="shared" si="309"/>
        <v>-100</v>
      </c>
      <c r="CK97" s="4">
        <f t="shared" si="310"/>
        <v>-100</v>
      </c>
      <c r="CL97" s="1">
        <f t="shared" si="311"/>
        <v>100</v>
      </c>
      <c r="CM97" s="1">
        <f t="shared" si="386"/>
        <v>0</v>
      </c>
      <c r="CN97" s="1">
        <f t="shared" si="312"/>
        <v>2.3260000000000014</v>
      </c>
      <c r="CO97" s="1">
        <f t="shared" si="387"/>
        <v>0.25000000000000355</v>
      </c>
      <c r="CP97" s="1">
        <f t="shared" si="388"/>
        <v>1.145542435034894E-7</v>
      </c>
      <c r="CQ97" s="1">
        <f t="shared" si="449"/>
        <v>-0.30995790282738139</v>
      </c>
      <c r="CR97" s="1">
        <f t="shared" si="450"/>
        <v>0.25000000000000355</v>
      </c>
      <c r="CS97" s="1">
        <f t="shared" si="313"/>
        <v>1.3265381397704074E-9</v>
      </c>
      <c r="CT97" s="1">
        <f t="shared" si="389"/>
        <v>1000.0000009285768</v>
      </c>
      <c r="CU97" s="1">
        <f t="shared" si="390"/>
        <v>256.75500000000363</v>
      </c>
      <c r="CV97" s="1">
        <f t="shared" si="391"/>
        <v>250.00000000000355</v>
      </c>
      <c r="CW97" s="1">
        <f t="shared" si="392"/>
        <v>250</v>
      </c>
      <c r="CX97" s="1">
        <f t="shared" si="393"/>
        <v>1.7687175196938763E-10</v>
      </c>
      <c r="CY97" s="4">
        <f t="shared" si="451"/>
        <v>0</v>
      </c>
      <c r="CZ97" s="1">
        <f t="shared" si="452"/>
        <v>-3.3163453494260187E-7</v>
      </c>
      <c r="DA97" s="4">
        <f t="shared" si="394"/>
        <v>0</v>
      </c>
      <c r="DB97" s="4">
        <f t="shared" si="314"/>
        <v>10</v>
      </c>
      <c r="DC97" s="4">
        <f t="shared" si="395"/>
        <v>2.4747923394650813E-9</v>
      </c>
      <c r="DD97" s="4">
        <f t="shared" si="315"/>
        <v>1.1482541996946739E-9</v>
      </c>
      <c r="DE97" s="4">
        <f t="shared" si="316"/>
        <v>-100</v>
      </c>
      <c r="DF97" s="4">
        <f t="shared" si="317"/>
        <v>-100</v>
      </c>
      <c r="DG97" s="4">
        <f t="shared" si="318"/>
        <v>-100</v>
      </c>
      <c r="DH97" s="1">
        <f t="shared" si="319"/>
        <v>100</v>
      </c>
      <c r="DI97" s="1">
        <f t="shared" si="396"/>
        <v>0</v>
      </c>
      <c r="DJ97" s="1">
        <f t="shared" si="320"/>
        <v>2.3260000000000014</v>
      </c>
      <c r="DK97" s="1">
        <f t="shared" si="397"/>
        <v>0.25000000000000355</v>
      </c>
      <c r="DL97" s="1">
        <f t="shared" si="398"/>
        <v>2.1371263725950616E-7</v>
      </c>
      <c r="DM97" s="1">
        <f t="shared" si="453"/>
        <v>-0.2759954886312822</v>
      </c>
      <c r="DN97" s="1">
        <f t="shared" si="454"/>
        <v>0.25000000000000355</v>
      </c>
      <c r="DO97" s="1">
        <f t="shared" si="321"/>
        <v>2.4747923394650813E-9</v>
      </c>
      <c r="DP97" s="1">
        <f t="shared" si="399"/>
        <v>1000.0000017323547</v>
      </c>
      <c r="DQ97" s="1">
        <f t="shared" si="400"/>
        <v>256.75500000000363</v>
      </c>
      <c r="DR97" s="1">
        <f t="shared" si="401"/>
        <v>250.00000000000355</v>
      </c>
      <c r="DS97" s="1">
        <f t="shared" si="402"/>
        <v>250</v>
      </c>
      <c r="DT97" s="1">
        <f t="shared" si="403"/>
        <v>3.2997231192867758E-10</v>
      </c>
      <c r="DU97" s="4">
        <f t="shared" si="455"/>
        <v>0</v>
      </c>
      <c r="DV97" s="1">
        <f t="shared" si="456"/>
        <v>-6.1869808486627038E-7</v>
      </c>
      <c r="DW97" s="4">
        <f t="shared" si="404"/>
        <v>0</v>
      </c>
      <c r="DX97" s="4">
        <f t="shared" si="322"/>
        <v>10</v>
      </c>
      <c r="DY97" s="4">
        <f t="shared" si="405"/>
        <v>3.9798793787122451E-9</v>
      </c>
      <c r="DZ97" s="4">
        <f t="shared" si="323"/>
        <v>1.5050870392471638E-9</v>
      </c>
      <c r="EA97" s="4">
        <f t="shared" si="324"/>
        <v>-100</v>
      </c>
      <c r="EB97" s="4">
        <f t="shared" si="325"/>
        <v>-100</v>
      </c>
      <c r="EC97" s="4">
        <f t="shared" si="326"/>
        <v>-100</v>
      </c>
      <c r="ED97" s="1">
        <f t="shared" si="327"/>
        <v>100</v>
      </c>
      <c r="EE97" s="1">
        <f t="shared" si="406"/>
        <v>0</v>
      </c>
      <c r="EF97" s="1">
        <f t="shared" si="328"/>
        <v>2.3260000000000014</v>
      </c>
      <c r="EG97" s="1">
        <f t="shared" si="407"/>
        <v>0.25000000000000355</v>
      </c>
      <c r="EH97" s="1">
        <f t="shared" si="408"/>
        <v>3.4368561128775858E-7</v>
      </c>
      <c r="EI97" s="1">
        <f t="shared" si="457"/>
        <v>-0.27916662693565625</v>
      </c>
      <c r="EJ97" s="1">
        <f t="shared" si="458"/>
        <v>0.25000000000000355</v>
      </c>
      <c r="EK97" s="1">
        <f t="shared" si="329"/>
        <v>3.9798793787122451E-9</v>
      </c>
      <c r="EL97" s="1">
        <f t="shared" si="409"/>
        <v>1000.0000027859155</v>
      </c>
      <c r="EM97" s="1">
        <f t="shared" si="410"/>
        <v>256.75500000000363</v>
      </c>
      <c r="EN97" s="1">
        <f t="shared" si="411"/>
        <v>250.00000000000355</v>
      </c>
      <c r="EO97" s="1">
        <f t="shared" si="412"/>
        <v>250</v>
      </c>
      <c r="EP97" s="1">
        <f t="shared" si="413"/>
        <v>5.3065058382829933E-10</v>
      </c>
      <c r="EQ97" s="4">
        <f t="shared" si="459"/>
        <v>0</v>
      </c>
      <c r="ER97" s="1">
        <f t="shared" si="460"/>
        <v>-9.9496984467806119E-7</v>
      </c>
      <c r="ES97" s="4">
        <f t="shared" si="414"/>
        <v>0</v>
      </c>
      <c r="ET97" s="4">
        <f t="shared" si="330"/>
        <v>10</v>
      </c>
      <c r="EU97" s="4">
        <f t="shared" si="415"/>
        <v>8.2827591504984166E-9</v>
      </c>
      <c r="EV97" s="4">
        <f t="shared" si="331"/>
        <v>4.3028797717861716E-9</v>
      </c>
      <c r="EW97" s="4">
        <f t="shared" si="332"/>
        <v>-100</v>
      </c>
      <c r="EX97" s="4">
        <f t="shared" si="333"/>
        <v>-100</v>
      </c>
      <c r="EY97" s="4">
        <f t="shared" si="334"/>
        <v>-100</v>
      </c>
      <c r="EZ97" s="1">
        <f t="shared" si="335"/>
        <v>100</v>
      </c>
      <c r="FA97" s="1">
        <f t="shared" si="416"/>
        <v>0</v>
      </c>
      <c r="FB97" s="1">
        <f t="shared" si="336"/>
        <v>2.3260000000000014</v>
      </c>
      <c r="FC97" s="1">
        <f t="shared" si="417"/>
        <v>0.25000000000000355</v>
      </c>
      <c r="FD97" s="1">
        <f t="shared" si="418"/>
        <v>7.1526417534528633E-7</v>
      </c>
      <c r="FE97" s="1">
        <f t="shared" si="461"/>
        <v>-0.25825377825046486</v>
      </c>
      <c r="FF97" s="1">
        <f t="shared" si="462"/>
        <v>0.25000000000000355</v>
      </c>
      <c r="FG97" s="1">
        <f t="shared" si="337"/>
        <v>8.2827591504984166E-9</v>
      </c>
      <c r="FH97" s="1">
        <f t="shared" si="419"/>
        <v>1000.0000057979315</v>
      </c>
      <c r="FI97" s="1">
        <f t="shared" si="420"/>
        <v>256.75500000000363</v>
      </c>
      <c r="FJ97" s="1">
        <f t="shared" si="421"/>
        <v>250.00000000000355</v>
      </c>
      <c r="FK97" s="1">
        <f t="shared" si="422"/>
        <v>250</v>
      </c>
      <c r="FL97" s="1">
        <f t="shared" si="423"/>
        <v>1.104367886733122E-9</v>
      </c>
      <c r="FM97" s="4">
        <f t="shared" si="463"/>
        <v>0</v>
      </c>
      <c r="FN97" s="1">
        <f t="shared" si="464"/>
        <v>-2.070689787624604E-6</v>
      </c>
      <c r="FO97" s="4">
        <f t="shared" si="424"/>
        <v>0</v>
      </c>
      <c r="FP97" s="4">
        <f t="shared" si="338"/>
        <v>10</v>
      </c>
      <c r="FQ97" s="4">
        <f t="shared" si="425"/>
        <v>1.1207637863011979E-8</v>
      </c>
      <c r="FR97" s="4">
        <f t="shared" si="339"/>
        <v>2.9248787125135626E-9</v>
      </c>
      <c r="FS97" s="4">
        <f t="shared" si="340"/>
        <v>-100</v>
      </c>
      <c r="FT97" s="4">
        <f t="shared" si="341"/>
        <v>-100</v>
      </c>
      <c r="FU97" s="4">
        <f t="shared" si="342"/>
        <v>-100</v>
      </c>
      <c r="FV97" s="1">
        <f t="shared" si="426"/>
        <v>100</v>
      </c>
      <c r="FW97" s="1">
        <f t="shared" si="427"/>
        <v>0</v>
      </c>
      <c r="FX97" s="1">
        <f t="shared" si="343"/>
        <v>2.3260000000000014</v>
      </c>
      <c r="FY97" s="1">
        <f t="shared" si="428"/>
        <v>0.25000000000000355</v>
      </c>
      <c r="FZ97" s="1">
        <f t="shared" si="429"/>
        <v>9.6784437504421258E-7</v>
      </c>
      <c r="GA97" s="1">
        <f t="shared" si="465"/>
        <v>-0.2589213657961712</v>
      </c>
      <c r="GB97" s="1">
        <f t="shared" si="466"/>
        <v>0.25000000000000355</v>
      </c>
      <c r="GC97" s="1">
        <f t="shared" si="344"/>
        <v>1.1207637863011979E-8</v>
      </c>
      <c r="GD97" s="1">
        <f t="shared" si="430"/>
        <v>1000.0000078453465</v>
      </c>
      <c r="GE97" s="1">
        <f t="shared" si="431"/>
        <v>256.75500000000363</v>
      </c>
      <c r="GF97" s="1">
        <f t="shared" si="432"/>
        <v>250.00000000000355</v>
      </c>
      <c r="GG97" s="1">
        <f t="shared" si="433"/>
        <v>250</v>
      </c>
      <c r="GH97" s="1">
        <f t="shared" si="434"/>
        <v>1.4943517150682641E-9</v>
      </c>
      <c r="GI97" s="4">
        <f t="shared" si="467"/>
        <v>0</v>
      </c>
      <c r="GJ97" s="1">
        <f t="shared" si="468"/>
        <v>-2.8019094657529947E-6</v>
      </c>
      <c r="GK97" s="4">
        <f t="shared" si="469"/>
        <v>0</v>
      </c>
      <c r="GL97" s="4">
        <f t="shared" si="345"/>
        <v>10</v>
      </c>
      <c r="GM97" s="4">
        <f t="shared" si="470"/>
        <v>1.7197963707513374E-8</v>
      </c>
      <c r="GN97" s="4">
        <f t="shared" si="346"/>
        <v>5.9903258445013945E-9</v>
      </c>
      <c r="GO97" s="4">
        <v>110</v>
      </c>
      <c r="GP97" s="4"/>
      <c r="GQ97" s="4"/>
      <c r="GR97" s="4"/>
      <c r="GS97" s="4"/>
      <c r="GT97" s="4"/>
      <c r="GU97" s="4"/>
      <c r="GV97" s="4"/>
      <c r="GW97" s="4"/>
    </row>
    <row r="98" spans="1:212">
      <c r="A98" s="1">
        <v>80</v>
      </c>
      <c r="B98" s="1">
        <f t="shared" si="279"/>
        <v>100</v>
      </c>
      <c r="C98" s="1">
        <v>0</v>
      </c>
      <c r="D98" s="1">
        <f t="shared" si="280"/>
        <v>-100</v>
      </c>
      <c r="E98" s="1">
        <f t="shared" si="435"/>
        <v>105</v>
      </c>
      <c r="F98" s="1">
        <f t="shared" si="347"/>
        <v>2.3385000000000016</v>
      </c>
      <c r="G98" s="10">
        <f t="shared" si="348"/>
        <v>-100</v>
      </c>
      <c r="H98" s="25">
        <f t="shared" si="349"/>
        <v>-100</v>
      </c>
      <c r="I98" s="25">
        <f t="shared" si="350"/>
        <v>100</v>
      </c>
      <c r="J98" s="1">
        <f t="shared" si="281"/>
        <v>0</v>
      </c>
      <c r="K98" s="1">
        <f t="shared" si="282"/>
        <v>2.3060760000000018</v>
      </c>
      <c r="L98" s="1">
        <f t="shared" si="351"/>
        <v>0.25000000000000355</v>
      </c>
      <c r="M98" s="1">
        <f t="shared" si="436"/>
        <v>0.25000000000000355</v>
      </c>
      <c r="N98" s="1">
        <v>0</v>
      </c>
      <c r="O98" s="1">
        <f t="shared" si="352"/>
        <v>0.25000000000000355</v>
      </c>
      <c r="P98" s="1">
        <f t="shared" si="353"/>
        <v>256.75500000000363</v>
      </c>
      <c r="Q98" s="1">
        <f t="shared" si="354"/>
        <v>250.00000000000355</v>
      </c>
      <c r="R98" s="1">
        <f t="shared" si="355"/>
        <v>250</v>
      </c>
      <c r="S98" s="4">
        <f t="shared" si="283"/>
        <v>0</v>
      </c>
      <c r="U98" s="4">
        <f t="shared" si="284"/>
        <v>-100</v>
      </c>
      <c r="V98" s="4">
        <f t="shared" si="285"/>
        <v>-100</v>
      </c>
      <c r="W98" s="4">
        <f t="shared" si="286"/>
        <v>-100</v>
      </c>
      <c r="X98" s="1">
        <f t="shared" si="287"/>
        <v>100</v>
      </c>
      <c r="Y98" s="1">
        <f t="shared" si="356"/>
        <v>0</v>
      </c>
      <c r="Z98" s="1">
        <f t="shared" si="288"/>
        <v>2.3385000000000016</v>
      </c>
      <c r="AA98" s="1">
        <f t="shared" si="357"/>
        <v>0.25000000000000355</v>
      </c>
      <c r="AB98" s="1">
        <f t="shared" si="358"/>
        <v>0</v>
      </c>
      <c r="AC98" s="1">
        <f t="shared" si="437"/>
        <v>-0.35355819774007519</v>
      </c>
      <c r="AD98" s="1">
        <f t="shared" si="438"/>
        <v>0.25000000000000355</v>
      </c>
      <c r="AE98" s="1">
        <f t="shared" si="289"/>
        <v>0</v>
      </c>
      <c r="AF98" s="1">
        <f t="shared" si="359"/>
        <v>1000</v>
      </c>
      <c r="AG98" s="1">
        <f t="shared" si="360"/>
        <v>256.75500000000363</v>
      </c>
      <c r="AH98" s="1">
        <f t="shared" si="361"/>
        <v>250.00000000000355</v>
      </c>
      <c r="AI98" s="1">
        <f t="shared" si="362"/>
        <v>250</v>
      </c>
      <c r="AJ98" s="1">
        <f t="shared" si="363"/>
        <v>0</v>
      </c>
      <c r="AK98" s="4">
        <f t="shared" si="439"/>
        <v>0</v>
      </c>
      <c r="AL98" s="1">
        <f t="shared" si="440"/>
        <v>0</v>
      </c>
      <c r="AM98" s="4">
        <f t="shared" si="364"/>
        <v>0</v>
      </c>
      <c r="AN98" s="4">
        <f t="shared" si="290"/>
        <v>10</v>
      </c>
      <c r="AO98" s="4">
        <f t="shared" si="365"/>
        <v>2.9042196528099494E-10</v>
      </c>
      <c r="AP98" s="4">
        <f t="shared" si="291"/>
        <v>2.9042196528099494E-10</v>
      </c>
      <c r="AQ98" s="4">
        <f t="shared" si="292"/>
        <v>-100</v>
      </c>
      <c r="AR98" s="4">
        <f t="shared" si="293"/>
        <v>-100</v>
      </c>
      <c r="AS98" s="4">
        <f t="shared" si="294"/>
        <v>-100</v>
      </c>
      <c r="AT98" s="1">
        <f t="shared" si="295"/>
        <v>100</v>
      </c>
      <c r="AU98" s="1">
        <f t="shared" si="366"/>
        <v>0</v>
      </c>
      <c r="AV98" s="1">
        <f t="shared" si="296"/>
        <v>2.3385000000000016</v>
      </c>
      <c r="AW98" s="1">
        <f t="shared" si="367"/>
        <v>0.25000000000000355</v>
      </c>
      <c r="AX98" s="1">
        <f t="shared" si="368"/>
        <v>2.5079617036355356E-8</v>
      </c>
      <c r="AY98" s="1">
        <f t="shared" si="441"/>
        <v>-0.35228913201284817</v>
      </c>
      <c r="AZ98" s="1">
        <f t="shared" si="442"/>
        <v>0.25000000000000355</v>
      </c>
      <c r="BA98" s="1">
        <f t="shared" si="297"/>
        <v>2.9042196528099494E-10</v>
      </c>
      <c r="BB98" s="1">
        <f t="shared" si="369"/>
        <v>1000.0000002032954</v>
      </c>
      <c r="BC98" s="1">
        <f t="shared" si="370"/>
        <v>256.75500000000363</v>
      </c>
      <c r="BD98" s="1">
        <f t="shared" si="371"/>
        <v>250.00000000000355</v>
      </c>
      <c r="BE98" s="1">
        <f t="shared" si="372"/>
        <v>250</v>
      </c>
      <c r="BF98" s="1">
        <f t="shared" si="373"/>
        <v>3.8722928704132669E-11</v>
      </c>
      <c r="BG98" s="4">
        <f t="shared" si="443"/>
        <v>0</v>
      </c>
      <c r="BH98" s="1">
        <f t="shared" si="444"/>
        <v>-7.2605491320248733E-8</v>
      </c>
      <c r="BI98" s="4">
        <f t="shared" si="374"/>
        <v>0</v>
      </c>
      <c r="BJ98" s="4">
        <f t="shared" si="298"/>
        <v>10</v>
      </c>
      <c r="BK98" s="4">
        <f t="shared" si="375"/>
        <v>4.4360285940750776E-10</v>
      </c>
      <c r="BL98" s="4">
        <f t="shared" si="299"/>
        <v>1.5318089412651282E-10</v>
      </c>
      <c r="BM98" s="4">
        <f t="shared" si="300"/>
        <v>-100</v>
      </c>
      <c r="BN98" s="4">
        <f t="shared" si="301"/>
        <v>-100</v>
      </c>
      <c r="BO98" s="4">
        <f t="shared" si="302"/>
        <v>-100</v>
      </c>
      <c r="BP98" s="1">
        <f t="shared" si="303"/>
        <v>100</v>
      </c>
      <c r="BQ98" s="1">
        <f t="shared" si="376"/>
        <v>0</v>
      </c>
      <c r="BR98" s="1">
        <f t="shared" si="304"/>
        <v>2.3385000000000016</v>
      </c>
      <c r="BS98" s="1">
        <f t="shared" si="377"/>
        <v>0.25000000000000355</v>
      </c>
      <c r="BT98" s="1">
        <f t="shared" si="378"/>
        <v>3.830767352396441E-8</v>
      </c>
      <c r="BU98" s="1">
        <f t="shared" si="445"/>
        <v>-0.29202671400462837</v>
      </c>
      <c r="BV98" s="1">
        <f t="shared" si="446"/>
        <v>0.25000000000000355</v>
      </c>
      <c r="BW98" s="1">
        <f t="shared" si="305"/>
        <v>4.4360285940750776E-10</v>
      </c>
      <c r="BX98" s="1">
        <f t="shared" si="379"/>
        <v>1000.0000003105221</v>
      </c>
      <c r="BY98" s="1">
        <f t="shared" si="380"/>
        <v>256.75500000000363</v>
      </c>
      <c r="BZ98" s="1">
        <f t="shared" si="381"/>
        <v>250.00000000000355</v>
      </c>
      <c r="CA98" s="1">
        <f t="shared" si="382"/>
        <v>250</v>
      </c>
      <c r="CB98" s="1">
        <f t="shared" si="383"/>
        <v>5.9147047921001046E-11</v>
      </c>
      <c r="CC98" s="4">
        <f t="shared" si="447"/>
        <v>0</v>
      </c>
      <c r="CD98" s="1">
        <f t="shared" si="448"/>
        <v>-1.1090071485187695E-7</v>
      </c>
      <c r="CE98" s="4">
        <f t="shared" si="384"/>
        <v>0</v>
      </c>
      <c r="CF98" s="4">
        <f t="shared" si="306"/>
        <v>10</v>
      </c>
      <c r="CG98" s="4">
        <f t="shared" si="385"/>
        <v>7.959228838622444E-10</v>
      </c>
      <c r="CH98" s="4">
        <f t="shared" si="307"/>
        <v>3.5232002445473664E-10</v>
      </c>
      <c r="CI98" s="4">
        <f t="shared" si="308"/>
        <v>-100</v>
      </c>
      <c r="CJ98" s="4">
        <f t="shared" si="309"/>
        <v>-100</v>
      </c>
      <c r="CK98" s="4">
        <f t="shared" si="310"/>
        <v>-100</v>
      </c>
      <c r="CL98" s="1">
        <f t="shared" si="311"/>
        <v>100</v>
      </c>
      <c r="CM98" s="1">
        <f t="shared" si="386"/>
        <v>0</v>
      </c>
      <c r="CN98" s="1">
        <f t="shared" si="312"/>
        <v>2.3385000000000016</v>
      </c>
      <c r="CO98" s="1">
        <f t="shared" si="387"/>
        <v>0.25000000000000355</v>
      </c>
      <c r="CP98" s="1">
        <f t="shared" si="388"/>
        <v>6.8732546102093654E-8</v>
      </c>
      <c r="CQ98" s="1">
        <f t="shared" si="449"/>
        <v>-0.30995790282738139</v>
      </c>
      <c r="CR98" s="1">
        <f t="shared" si="450"/>
        <v>0.25000000000000355</v>
      </c>
      <c r="CS98" s="1">
        <f t="shared" si="313"/>
        <v>7.959228838622444E-10</v>
      </c>
      <c r="CT98" s="1">
        <f t="shared" si="389"/>
        <v>1000.0000005571461</v>
      </c>
      <c r="CU98" s="1">
        <f t="shared" si="390"/>
        <v>256.75500000000363</v>
      </c>
      <c r="CV98" s="1">
        <f t="shared" si="391"/>
        <v>250.00000000000355</v>
      </c>
      <c r="CW98" s="1">
        <f t="shared" si="392"/>
        <v>250</v>
      </c>
      <c r="CX98" s="1">
        <f t="shared" si="393"/>
        <v>1.0612305118163259E-10</v>
      </c>
      <c r="CY98" s="4">
        <f t="shared" si="451"/>
        <v>0</v>
      </c>
      <c r="CZ98" s="1">
        <f t="shared" si="452"/>
        <v>-1.9898072096556109E-7</v>
      </c>
      <c r="DA98" s="4">
        <f t="shared" si="394"/>
        <v>0</v>
      </c>
      <c r="DB98" s="4">
        <f t="shared" si="314"/>
        <v>10</v>
      </c>
      <c r="DC98" s="4">
        <f t="shared" si="395"/>
        <v>1.4848754036790487E-9</v>
      </c>
      <c r="DD98" s="4">
        <f t="shared" si="315"/>
        <v>6.8895251981680425E-10</v>
      </c>
      <c r="DE98" s="4">
        <f t="shared" si="316"/>
        <v>-100</v>
      </c>
      <c r="DF98" s="4">
        <f t="shared" si="317"/>
        <v>-100</v>
      </c>
      <c r="DG98" s="4">
        <f t="shared" si="318"/>
        <v>-100</v>
      </c>
      <c r="DH98" s="1">
        <f t="shared" si="319"/>
        <v>100</v>
      </c>
      <c r="DI98" s="1">
        <f t="shared" si="396"/>
        <v>0</v>
      </c>
      <c r="DJ98" s="1">
        <f t="shared" si="320"/>
        <v>2.3385000000000016</v>
      </c>
      <c r="DK98" s="1">
        <f t="shared" si="397"/>
        <v>0.25000000000000355</v>
      </c>
      <c r="DL98" s="1">
        <f t="shared" si="398"/>
        <v>1.282275823557037E-7</v>
      </c>
      <c r="DM98" s="1">
        <f t="shared" si="453"/>
        <v>-0.2759954886312822</v>
      </c>
      <c r="DN98" s="1">
        <f t="shared" si="454"/>
        <v>0.25000000000000355</v>
      </c>
      <c r="DO98" s="1">
        <f t="shared" si="321"/>
        <v>1.4848754036790487E-9</v>
      </c>
      <c r="DP98" s="1">
        <f t="shared" si="399"/>
        <v>1000.0000010394127</v>
      </c>
      <c r="DQ98" s="1">
        <f t="shared" si="400"/>
        <v>256.75500000000363</v>
      </c>
      <c r="DR98" s="1">
        <f t="shared" si="401"/>
        <v>250.00000000000355</v>
      </c>
      <c r="DS98" s="1">
        <f t="shared" si="402"/>
        <v>250</v>
      </c>
      <c r="DT98" s="1">
        <f t="shared" si="403"/>
        <v>1.9798338715720652E-10</v>
      </c>
      <c r="DU98" s="4">
        <f t="shared" si="455"/>
        <v>0</v>
      </c>
      <c r="DV98" s="1">
        <f t="shared" si="456"/>
        <v>-3.7121885091976218E-7</v>
      </c>
      <c r="DW98" s="4">
        <f t="shared" si="404"/>
        <v>0</v>
      </c>
      <c r="DX98" s="4">
        <f t="shared" si="322"/>
        <v>10</v>
      </c>
      <c r="DY98" s="4">
        <f t="shared" si="405"/>
        <v>2.3879276272273469E-9</v>
      </c>
      <c r="DZ98" s="4">
        <f t="shared" si="323"/>
        <v>9.0305222354829822E-10</v>
      </c>
      <c r="EA98" s="4">
        <f t="shared" si="324"/>
        <v>-100</v>
      </c>
      <c r="EB98" s="4">
        <f t="shared" si="325"/>
        <v>-100</v>
      </c>
      <c r="EC98" s="4">
        <f t="shared" si="326"/>
        <v>-100</v>
      </c>
      <c r="ED98" s="1">
        <f t="shared" si="327"/>
        <v>100</v>
      </c>
      <c r="EE98" s="1">
        <f t="shared" si="406"/>
        <v>0</v>
      </c>
      <c r="EF98" s="1">
        <f t="shared" si="328"/>
        <v>2.3385000000000016</v>
      </c>
      <c r="EG98" s="1">
        <f t="shared" si="407"/>
        <v>0.25000000000000355</v>
      </c>
      <c r="EH98" s="1">
        <f t="shared" si="408"/>
        <v>2.0621136677265522E-7</v>
      </c>
      <c r="EI98" s="1">
        <f t="shared" si="457"/>
        <v>-0.27916662693565625</v>
      </c>
      <c r="EJ98" s="1">
        <f t="shared" si="458"/>
        <v>0.25000000000000355</v>
      </c>
      <c r="EK98" s="1">
        <f t="shared" si="329"/>
        <v>2.3879276272273469E-9</v>
      </c>
      <c r="EL98" s="1">
        <f t="shared" si="409"/>
        <v>1000.0000016715494</v>
      </c>
      <c r="EM98" s="1">
        <f t="shared" si="410"/>
        <v>256.75500000000363</v>
      </c>
      <c r="EN98" s="1">
        <f t="shared" si="411"/>
        <v>250.00000000000355</v>
      </c>
      <c r="EO98" s="1">
        <f t="shared" si="412"/>
        <v>250</v>
      </c>
      <c r="EP98" s="1">
        <f t="shared" si="413"/>
        <v>3.1839035029697964E-10</v>
      </c>
      <c r="EQ98" s="4">
        <f t="shared" si="459"/>
        <v>0</v>
      </c>
      <c r="ER98" s="1">
        <f t="shared" si="460"/>
        <v>-5.9698190680683676E-7</v>
      </c>
      <c r="ES98" s="4">
        <f t="shared" si="414"/>
        <v>0</v>
      </c>
      <c r="ET98" s="4">
        <f t="shared" si="330"/>
        <v>10</v>
      </c>
      <c r="EU98" s="4">
        <f t="shared" si="415"/>
        <v>4.9696554902990501E-9</v>
      </c>
      <c r="EV98" s="4">
        <f t="shared" si="331"/>
        <v>2.5817278630717033E-9</v>
      </c>
      <c r="EW98" s="4">
        <f t="shared" si="332"/>
        <v>-100</v>
      </c>
      <c r="EX98" s="4">
        <f t="shared" si="333"/>
        <v>-100</v>
      </c>
      <c r="EY98" s="4">
        <f t="shared" si="334"/>
        <v>-100</v>
      </c>
      <c r="EZ98" s="1">
        <f t="shared" si="335"/>
        <v>100</v>
      </c>
      <c r="FA98" s="1">
        <f t="shared" si="416"/>
        <v>0</v>
      </c>
      <c r="FB98" s="1">
        <f t="shared" si="336"/>
        <v>2.3385000000000016</v>
      </c>
      <c r="FC98" s="1">
        <f t="shared" si="417"/>
        <v>0.25000000000000355</v>
      </c>
      <c r="FD98" s="1">
        <f t="shared" si="418"/>
        <v>4.2915850520717175E-7</v>
      </c>
      <c r="FE98" s="1">
        <f t="shared" si="461"/>
        <v>-0.25825377825046486</v>
      </c>
      <c r="FF98" s="1">
        <f t="shared" si="462"/>
        <v>0.25000000000000355</v>
      </c>
      <c r="FG98" s="1">
        <f t="shared" si="337"/>
        <v>4.9696554902990501E-9</v>
      </c>
      <c r="FH98" s="1">
        <f t="shared" si="419"/>
        <v>1000.0000034787588</v>
      </c>
      <c r="FI98" s="1">
        <f t="shared" si="420"/>
        <v>256.75500000000363</v>
      </c>
      <c r="FJ98" s="1">
        <f t="shared" si="421"/>
        <v>250.00000000000355</v>
      </c>
      <c r="FK98" s="1">
        <f t="shared" si="422"/>
        <v>250</v>
      </c>
      <c r="FL98" s="1">
        <f t="shared" si="423"/>
        <v>6.6262073203987328E-10</v>
      </c>
      <c r="FM98" s="4">
        <f t="shared" si="463"/>
        <v>0</v>
      </c>
      <c r="FN98" s="1">
        <f t="shared" si="464"/>
        <v>-1.2424138725747626E-6</v>
      </c>
      <c r="FO98" s="4">
        <f t="shared" si="424"/>
        <v>0</v>
      </c>
      <c r="FP98" s="4">
        <f t="shared" si="338"/>
        <v>10</v>
      </c>
      <c r="FQ98" s="4">
        <f t="shared" si="425"/>
        <v>6.7245827178071869E-9</v>
      </c>
      <c r="FR98" s="4">
        <f t="shared" si="339"/>
        <v>1.7549272275081367E-9</v>
      </c>
      <c r="FS98" s="4">
        <f t="shared" si="340"/>
        <v>-100</v>
      </c>
      <c r="FT98" s="4">
        <f t="shared" si="341"/>
        <v>-100</v>
      </c>
      <c r="FU98" s="4">
        <f t="shared" si="342"/>
        <v>-100</v>
      </c>
      <c r="FV98" s="1">
        <f t="shared" si="426"/>
        <v>100</v>
      </c>
      <c r="FW98" s="1">
        <f t="shared" si="427"/>
        <v>0</v>
      </c>
      <c r="FX98" s="1">
        <f t="shared" si="343"/>
        <v>2.3385000000000016</v>
      </c>
      <c r="FY98" s="1">
        <f t="shared" si="428"/>
        <v>0.25000000000000355</v>
      </c>
      <c r="FZ98" s="1">
        <f t="shared" si="429"/>
        <v>5.8070662502652749E-7</v>
      </c>
      <c r="GA98" s="1">
        <f t="shared" si="465"/>
        <v>-0.2589213657961712</v>
      </c>
      <c r="GB98" s="1">
        <f t="shared" si="466"/>
        <v>0.25000000000000355</v>
      </c>
      <c r="GC98" s="1">
        <f t="shared" si="344"/>
        <v>6.7245827178071869E-9</v>
      </c>
      <c r="GD98" s="1">
        <f t="shared" si="430"/>
        <v>1000.0000047072079</v>
      </c>
      <c r="GE98" s="1">
        <f t="shared" si="431"/>
        <v>256.75500000000363</v>
      </c>
      <c r="GF98" s="1">
        <f t="shared" si="432"/>
        <v>250.00000000000355</v>
      </c>
      <c r="GG98" s="1">
        <f t="shared" si="433"/>
        <v>250</v>
      </c>
      <c r="GH98" s="1">
        <f t="shared" si="434"/>
        <v>8.9661102904095843E-10</v>
      </c>
      <c r="GI98" s="4">
        <f t="shared" si="467"/>
        <v>0</v>
      </c>
      <c r="GJ98" s="1">
        <f t="shared" si="468"/>
        <v>-1.6811456794517967E-6</v>
      </c>
      <c r="GK98" s="4">
        <f t="shared" si="469"/>
        <v>0</v>
      </c>
      <c r="GL98" s="4">
        <f t="shared" si="345"/>
        <v>10</v>
      </c>
      <c r="GM98" s="4">
        <f t="shared" si="470"/>
        <v>1.0318778224508023E-8</v>
      </c>
      <c r="GN98" s="4">
        <f t="shared" si="346"/>
        <v>3.5941955067008364E-9</v>
      </c>
      <c r="GO98" s="4">
        <v>105</v>
      </c>
      <c r="GP98" s="4"/>
      <c r="GQ98" s="4"/>
      <c r="GR98" s="4"/>
      <c r="GS98" s="4"/>
      <c r="GT98" s="4"/>
      <c r="GU98" s="4"/>
      <c r="GV98" s="4"/>
      <c r="GW98" s="4"/>
    </row>
    <row r="99" spans="1:212">
      <c r="A99" s="1">
        <v>81</v>
      </c>
      <c r="B99" s="1">
        <f t="shared" si="279"/>
        <v>100</v>
      </c>
      <c r="C99" s="1">
        <v>0</v>
      </c>
      <c r="D99" s="1">
        <f t="shared" si="280"/>
        <v>-100</v>
      </c>
      <c r="E99" s="1">
        <f t="shared" si="435"/>
        <v>100</v>
      </c>
      <c r="F99" s="1">
        <f t="shared" si="347"/>
        <v>2.3510000000000018</v>
      </c>
      <c r="G99" s="10">
        <f t="shared" si="348"/>
        <v>-100</v>
      </c>
      <c r="H99" s="25">
        <f t="shared" si="349"/>
        <v>-100</v>
      </c>
      <c r="I99" s="25">
        <f t="shared" si="350"/>
        <v>100</v>
      </c>
      <c r="J99" s="1">
        <f t="shared" si="281"/>
        <v>0</v>
      </c>
      <c r="K99" s="1">
        <f t="shared" si="282"/>
        <v>2.318576000000002</v>
      </c>
      <c r="L99" s="1">
        <f t="shared" si="351"/>
        <v>0.25000000000000355</v>
      </c>
      <c r="M99" s="1">
        <f t="shared" si="436"/>
        <v>0.25000000000000355</v>
      </c>
      <c r="N99" s="1">
        <v>0</v>
      </c>
      <c r="O99" s="1">
        <f t="shared" si="352"/>
        <v>0.25000000000000355</v>
      </c>
      <c r="P99" s="1">
        <f t="shared" si="353"/>
        <v>256.75500000000363</v>
      </c>
      <c r="Q99" s="1">
        <f t="shared" si="354"/>
        <v>250.00000000000355</v>
      </c>
      <c r="R99" s="1">
        <f t="shared" si="355"/>
        <v>250</v>
      </c>
      <c r="S99" s="4">
        <f t="shared" si="283"/>
        <v>0</v>
      </c>
      <c r="U99" s="4">
        <f t="shared" si="284"/>
        <v>-100</v>
      </c>
      <c r="V99" s="4">
        <f t="shared" si="285"/>
        <v>-100</v>
      </c>
      <c r="W99" s="4">
        <f t="shared" si="286"/>
        <v>-100</v>
      </c>
      <c r="X99" s="1">
        <f t="shared" si="287"/>
        <v>100</v>
      </c>
      <c r="Y99" s="1">
        <f t="shared" si="356"/>
        <v>0</v>
      </c>
      <c r="Z99" s="1">
        <f t="shared" si="288"/>
        <v>2.3510000000000018</v>
      </c>
      <c r="AA99" s="1">
        <f t="shared" si="357"/>
        <v>0.25000000000000355</v>
      </c>
      <c r="AB99" s="1">
        <f t="shared" si="358"/>
        <v>0</v>
      </c>
      <c r="AC99" s="1">
        <f t="shared" si="437"/>
        <v>-0.35355819774007519</v>
      </c>
      <c r="AD99" s="1">
        <f t="shared" si="438"/>
        <v>0.25000000000000355</v>
      </c>
      <c r="AE99" s="1">
        <f t="shared" si="289"/>
        <v>0</v>
      </c>
      <c r="AF99" s="1">
        <f t="shared" si="359"/>
        <v>1000</v>
      </c>
      <c r="AG99" s="1">
        <f t="shared" si="360"/>
        <v>256.75500000000363</v>
      </c>
      <c r="AH99" s="1">
        <f t="shared" si="361"/>
        <v>250.00000000000355</v>
      </c>
      <c r="AI99" s="1">
        <f t="shared" si="362"/>
        <v>250</v>
      </c>
      <c r="AJ99" s="1">
        <f t="shared" si="363"/>
        <v>0</v>
      </c>
      <c r="AK99" s="4">
        <f t="shared" si="439"/>
        <v>0</v>
      </c>
      <c r="AL99" s="1">
        <f t="shared" si="440"/>
        <v>0</v>
      </c>
      <c r="AM99" s="4">
        <f t="shared" si="364"/>
        <v>0</v>
      </c>
      <c r="AN99" s="4">
        <f t="shared" si="290"/>
        <v>10</v>
      </c>
      <c r="AO99" s="4">
        <f t="shared" si="365"/>
        <v>1.7425317916859696E-10</v>
      </c>
      <c r="AP99" s="4">
        <f t="shared" si="291"/>
        <v>1.7425317916859696E-10</v>
      </c>
      <c r="AQ99" s="4">
        <f t="shared" si="292"/>
        <v>-100</v>
      </c>
      <c r="AR99" s="4">
        <f t="shared" si="293"/>
        <v>-100</v>
      </c>
      <c r="AS99" s="4">
        <f t="shared" si="294"/>
        <v>-100</v>
      </c>
      <c r="AT99" s="1">
        <f t="shared" si="295"/>
        <v>100</v>
      </c>
      <c r="AU99" s="1">
        <f t="shared" si="366"/>
        <v>0</v>
      </c>
      <c r="AV99" s="1">
        <f t="shared" si="296"/>
        <v>2.3510000000000018</v>
      </c>
      <c r="AW99" s="1">
        <f t="shared" si="367"/>
        <v>0.25000000000000355</v>
      </c>
      <c r="AX99" s="1">
        <f t="shared" si="368"/>
        <v>1.5047770221813209E-8</v>
      </c>
      <c r="AY99" s="1">
        <f t="shared" si="441"/>
        <v>-0.35228913201284817</v>
      </c>
      <c r="AZ99" s="1">
        <f t="shared" si="442"/>
        <v>0.25000000000000355</v>
      </c>
      <c r="BA99" s="1">
        <f t="shared" si="297"/>
        <v>1.7425317916859696E-10</v>
      </c>
      <c r="BB99" s="1">
        <f t="shared" si="369"/>
        <v>1000.0000001219773</v>
      </c>
      <c r="BC99" s="1">
        <f t="shared" si="370"/>
        <v>256.75500000000363</v>
      </c>
      <c r="BD99" s="1">
        <f t="shared" si="371"/>
        <v>250.00000000000355</v>
      </c>
      <c r="BE99" s="1">
        <f t="shared" si="372"/>
        <v>250</v>
      </c>
      <c r="BF99" s="1">
        <f t="shared" si="373"/>
        <v>2.3233757222479597E-11</v>
      </c>
      <c r="BG99" s="4">
        <f t="shared" si="443"/>
        <v>0</v>
      </c>
      <c r="BH99" s="1">
        <f t="shared" si="444"/>
        <v>-4.3563294792149241E-8</v>
      </c>
      <c r="BI99" s="4">
        <f t="shared" si="374"/>
        <v>0</v>
      </c>
      <c r="BJ99" s="4">
        <f t="shared" si="298"/>
        <v>10</v>
      </c>
      <c r="BK99" s="4">
        <f t="shared" si="375"/>
        <v>2.6616171564450463E-10</v>
      </c>
      <c r="BL99" s="4">
        <f t="shared" si="299"/>
        <v>9.1908536475907668E-11</v>
      </c>
      <c r="BM99" s="4">
        <f t="shared" si="300"/>
        <v>-100</v>
      </c>
      <c r="BN99" s="4">
        <f t="shared" si="301"/>
        <v>-100</v>
      </c>
      <c r="BO99" s="4">
        <f t="shared" si="302"/>
        <v>-100</v>
      </c>
      <c r="BP99" s="1">
        <f t="shared" si="303"/>
        <v>100</v>
      </c>
      <c r="BQ99" s="1">
        <f t="shared" si="376"/>
        <v>0</v>
      </c>
      <c r="BR99" s="1">
        <f t="shared" si="304"/>
        <v>2.3510000000000018</v>
      </c>
      <c r="BS99" s="1">
        <f t="shared" si="377"/>
        <v>0.25000000000000355</v>
      </c>
      <c r="BT99" s="1">
        <f t="shared" si="378"/>
        <v>2.2984604114378641E-8</v>
      </c>
      <c r="BU99" s="1">
        <f t="shared" si="445"/>
        <v>-0.29202671400462837</v>
      </c>
      <c r="BV99" s="1">
        <f t="shared" si="446"/>
        <v>0.25000000000000355</v>
      </c>
      <c r="BW99" s="1">
        <f t="shared" si="305"/>
        <v>2.6616171564450463E-10</v>
      </c>
      <c r="BX99" s="1">
        <f t="shared" si="379"/>
        <v>1000.0000001863132</v>
      </c>
      <c r="BY99" s="1">
        <f t="shared" si="380"/>
        <v>256.75500000000363</v>
      </c>
      <c r="BZ99" s="1">
        <f t="shared" si="381"/>
        <v>250.00000000000355</v>
      </c>
      <c r="CA99" s="1">
        <f t="shared" si="382"/>
        <v>250</v>
      </c>
      <c r="CB99" s="1">
        <f t="shared" si="383"/>
        <v>3.5488228752600629E-11</v>
      </c>
      <c r="CC99" s="4">
        <f t="shared" si="447"/>
        <v>0</v>
      </c>
      <c r="CD99" s="1">
        <f t="shared" si="448"/>
        <v>-6.654042891112616E-8</v>
      </c>
      <c r="CE99" s="4">
        <f t="shared" si="384"/>
        <v>0</v>
      </c>
      <c r="CF99" s="4">
        <f t="shared" si="306"/>
        <v>10</v>
      </c>
      <c r="CG99" s="4">
        <f t="shared" si="385"/>
        <v>4.7755373031734664E-10</v>
      </c>
      <c r="CH99" s="4">
        <f t="shared" si="307"/>
        <v>2.1139201467284202E-10</v>
      </c>
      <c r="CI99" s="4">
        <f t="shared" si="308"/>
        <v>-100</v>
      </c>
      <c r="CJ99" s="4">
        <f t="shared" si="309"/>
        <v>-100</v>
      </c>
      <c r="CK99" s="4">
        <f t="shared" si="310"/>
        <v>-100</v>
      </c>
      <c r="CL99" s="1">
        <f t="shared" si="311"/>
        <v>100</v>
      </c>
      <c r="CM99" s="1">
        <f t="shared" si="386"/>
        <v>0</v>
      </c>
      <c r="CN99" s="1">
        <f t="shared" si="312"/>
        <v>2.3510000000000018</v>
      </c>
      <c r="CO99" s="1">
        <f t="shared" si="387"/>
        <v>0.25000000000000355</v>
      </c>
      <c r="CP99" s="1">
        <f t="shared" si="388"/>
        <v>4.1239527661256184E-8</v>
      </c>
      <c r="CQ99" s="1">
        <f t="shared" si="449"/>
        <v>-0.30995790282738139</v>
      </c>
      <c r="CR99" s="1">
        <f t="shared" si="450"/>
        <v>0.25000000000000355</v>
      </c>
      <c r="CS99" s="1">
        <f t="shared" si="313"/>
        <v>4.7755373031734664E-10</v>
      </c>
      <c r="CT99" s="1">
        <f t="shared" si="389"/>
        <v>1000.0000003342877</v>
      </c>
      <c r="CU99" s="1">
        <f t="shared" si="390"/>
        <v>256.75500000000363</v>
      </c>
      <c r="CV99" s="1">
        <f t="shared" si="391"/>
        <v>250.00000000000355</v>
      </c>
      <c r="CW99" s="1">
        <f t="shared" si="392"/>
        <v>250</v>
      </c>
      <c r="CX99" s="1">
        <f t="shared" si="393"/>
        <v>6.3673830708979552E-11</v>
      </c>
      <c r="CY99" s="4">
        <f t="shared" si="451"/>
        <v>0</v>
      </c>
      <c r="CZ99" s="1">
        <f t="shared" si="452"/>
        <v>-1.1938843257933667E-7</v>
      </c>
      <c r="DA99" s="4">
        <f t="shared" si="394"/>
        <v>0</v>
      </c>
      <c r="DB99" s="4">
        <f t="shared" si="314"/>
        <v>10</v>
      </c>
      <c r="DC99" s="4">
        <f t="shared" si="395"/>
        <v>8.9092524220742911E-10</v>
      </c>
      <c r="DD99" s="4">
        <f t="shared" si="315"/>
        <v>4.1337151189008247E-10</v>
      </c>
      <c r="DE99" s="4">
        <f t="shared" si="316"/>
        <v>-100</v>
      </c>
      <c r="DF99" s="4">
        <f t="shared" si="317"/>
        <v>-100</v>
      </c>
      <c r="DG99" s="4">
        <f t="shared" si="318"/>
        <v>-100</v>
      </c>
      <c r="DH99" s="1">
        <f t="shared" si="319"/>
        <v>100</v>
      </c>
      <c r="DI99" s="1">
        <f t="shared" si="396"/>
        <v>0</v>
      </c>
      <c r="DJ99" s="1">
        <f t="shared" si="320"/>
        <v>2.3510000000000018</v>
      </c>
      <c r="DK99" s="1">
        <f t="shared" si="397"/>
        <v>0.25000000000000355</v>
      </c>
      <c r="DL99" s="1">
        <f t="shared" si="398"/>
        <v>7.6936549413422224E-8</v>
      </c>
      <c r="DM99" s="1">
        <f t="shared" si="453"/>
        <v>-0.2759954886312822</v>
      </c>
      <c r="DN99" s="1">
        <f t="shared" si="454"/>
        <v>0.25000000000000355</v>
      </c>
      <c r="DO99" s="1">
        <f t="shared" si="321"/>
        <v>8.9092524220742911E-10</v>
      </c>
      <c r="DP99" s="1">
        <f t="shared" si="399"/>
        <v>1000.0000006236476</v>
      </c>
      <c r="DQ99" s="1">
        <f t="shared" si="400"/>
        <v>256.75500000000363</v>
      </c>
      <c r="DR99" s="1">
        <f t="shared" si="401"/>
        <v>250.00000000000355</v>
      </c>
      <c r="DS99" s="1">
        <f t="shared" si="402"/>
        <v>250</v>
      </c>
      <c r="DT99" s="1">
        <f t="shared" si="403"/>
        <v>1.1879003229432392E-10</v>
      </c>
      <c r="DU99" s="4">
        <f t="shared" si="455"/>
        <v>0</v>
      </c>
      <c r="DV99" s="1">
        <f t="shared" si="456"/>
        <v>-2.2273131055185729E-7</v>
      </c>
      <c r="DW99" s="4">
        <f t="shared" si="404"/>
        <v>0</v>
      </c>
      <c r="DX99" s="4">
        <f t="shared" si="322"/>
        <v>10</v>
      </c>
      <c r="DY99" s="4">
        <f t="shared" si="405"/>
        <v>1.4327565763364082E-9</v>
      </c>
      <c r="DZ99" s="4">
        <f t="shared" si="323"/>
        <v>5.4183133412897905E-10</v>
      </c>
      <c r="EA99" s="4">
        <f t="shared" si="324"/>
        <v>-100</v>
      </c>
      <c r="EB99" s="4">
        <f t="shared" si="325"/>
        <v>-100</v>
      </c>
      <c r="EC99" s="4">
        <f t="shared" si="326"/>
        <v>-100</v>
      </c>
      <c r="ED99" s="1">
        <f t="shared" si="327"/>
        <v>100</v>
      </c>
      <c r="EE99" s="1">
        <f t="shared" si="406"/>
        <v>0</v>
      </c>
      <c r="EF99" s="1">
        <f t="shared" si="328"/>
        <v>2.3510000000000018</v>
      </c>
      <c r="EG99" s="1">
        <f t="shared" si="407"/>
        <v>0.25000000000000355</v>
      </c>
      <c r="EH99" s="1">
        <f t="shared" si="408"/>
        <v>1.2372682006359308E-7</v>
      </c>
      <c r="EI99" s="1">
        <f t="shared" si="457"/>
        <v>-0.27916662693565625</v>
      </c>
      <c r="EJ99" s="1">
        <f t="shared" si="458"/>
        <v>0.25000000000000355</v>
      </c>
      <c r="EK99" s="1">
        <f t="shared" si="329"/>
        <v>1.4327565763364082E-9</v>
      </c>
      <c r="EL99" s="1">
        <f t="shared" si="409"/>
        <v>1000.0000010029295</v>
      </c>
      <c r="EM99" s="1">
        <f t="shared" si="410"/>
        <v>256.75500000000363</v>
      </c>
      <c r="EN99" s="1">
        <f t="shared" si="411"/>
        <v>250.00000000000355</v>
      </c>
      <c r="EO99" s="1">
        <f t="shared" si="412"/>
        <v>250</v>
      </c>
      <c r="EP99" s="1">
        <f t="shared" si="413"/>
        <v>1.9103421017818773E-10</v>
      </c>
      <c r="EQ99" s="4">
        <f t="shared" si="459"/>
        <v>0</v>
      </c>
      <c r="ER99" s="1">
        <f t="shared" si="460"/>
        <v>-3.5818914408410203E-7</v>
      </c>
      <c r="ES99" s="4">
        <f t="shared" si="414"/>
        <v>0</v>
      </c>
      <c r="ET99" s="4">
        <f t="shared" si="330"/>
        <v>10</v>
      </c>
      <c r="EU99" s="4">
        <f t="shared" si="415"/>
        <v>2.98179329417943E-9</v>
      </c>
      <c r="EV99" s="4">
        <f t="shared" si="331"/>
        <v>1.5490367178430218E-9</v>
      </c>
      <c r="EW99" s="4">
        <f t="shared" si="332"/>
        <v>-100</v>
      </c>
      <c r="EX99" s="4">
        <f t="shared" si="333"/>
        <v>-100</v>
      </c>
      <c r="EY99" s="4">
        <f t="shared" si="334"/>
        <v>-100</v>
      </c>
      <c r="EZ99" s="1">
        <f t="shared" si="335"/>
        <v>100</v>
      </c>
      <c r="FA99" s="1">
        <f t="shared" si="416"/>
        <v>0</v>
      </c>
      <c r="FB99" s="1">
        <f t="shared" si="336"/>
        <v>2.3510000000000018</v>
      </c>
      <c r="FC99" s="1">
        <f t="shared" si="417"/>
        <v>0.25000000000000355</v>
      </c>
      <c r="FD99" s="1">
        <f t="shared" si="418"/>
        <v>2.5749510312430314E-7</v>
      </c>
      <c r="FE99" s="1">
        <f t="shared" si="461"/>
        <v>-0.25825377825046486</v>
      </c>
      <c r="FF99" s="1">
        <f t="shared" si="462"/>
        <v>0.25000000000000355</v>
      </c>
      <c r="FG99" s="1">
        <f t="shared" si="337"/>
        <v>2.98179329417943E-9</v>
      </c>
      <c r="FH99" s="1">
        <f t="shared" si="419"/>
        <v>1000.0000020872552</v>
      </c>
      <c r="FI99" s="1">
        <f t="shared" si="420"/>
        <v>256.75500000000363</v>
      </c>
      <c r="FJ99" s="1">
        <f t="shared" si="421"/>
        <v>250.00000000000355</v>
      </c>
      <c r="FK99" s="1">
        <f t="shared" si="422"/>
        <v>250</v>
      </c>
      <c r="FL99" s="1">
        <f t="shared" si="423"/>
        <v>3.9757243922392402E-10</v>
      </c>
      <c r="FM99" s="4">
        <f t="shared" si="463"/>
        <v>0</v>
      </c>
      <c r="FN99" s="1">
        <f t="shared" si="464"/>
        <v>-7.4544832354485749E-7</v>
      </c>
      <c r="FO99" s="4">
        <f t="shared" si="424"/>
        <v>0</v>
      </c>
      <c r="FP99" s="4">
        <f t="shared" si="338"/>
        <v>10</v>
      </c>
      <c r="FQ99" s="4">
        <f t="shared" si="425"/>
        <v>4.0347496306843118E-9</v>
      </c>
      <c r="FR99" s="4">
        <f t="shared" si="339"/>
        <v>1.0529563365048818E-9</v>
      </c>
      <c r="FS99" s="4">
        <f t="shared" si="340"/>
        <v>-100</v>
      </c>
      <c r="FT99" s="4">
        <f t="shared" si="341"/>
        <v>-100</v>
      </c>
      <c r="FU99" s="4">
        <f t="shared" si="342"/>
        <v>-100</v>
      </c>
      <c r="FV99" s="1">
        <f t="shared" si="426"/>
        <v>100</v>
      </c>
      <c r="FW99" s="1">
        <f t="shared" si="427"/>
        <v>0</v>
      </c>
      <c r="FX99" s="1">
        <f t="shared" si="343"/>
        <v>2.3510000000000018</v>
      </c>
      <c r="FY99" s="1">
        <f t="shared" si="428"/>
        <v>0.25000000000000355</v>
      </c>
      <c r="FZ99" s="1">
        <f t="shared" si="429"/>
        <v>3.4842397501591645E-7</v>
      </c>
      <c r="GA99" s="1">
        <f t="shared" si="465"/>
        <v>-0.2589213657961712</v>
      </c>
      <c r="GB99" s="1">
        <f t="shared" si="466"/>
        <v>0.25000000000000355</v>
      </c>
      <c r="GC99" s="1">
        <f t="shared" si="344"/>
        <v>4.0347496306843118E-9</v>
      </c>
      <c r="GD99" s="1">
        <f t="shared" si="430"/>
        <v>1000.0000028243247</v>
      </c>
      <c r="GE99" s="1">
        <f t="shared" si="431"/>
        <v>256.75500000000363</v>
      </c>
      <c r="GF99" s="1">
        <f t="shared" si="432"/>
        <v>250.00000000000355</v>
      </c>
      <c r="GG99" s="1">
        <f t="shared" si="433"/>
        <v>250</v>
      </c>
      <c r="GH99" s="1">
        <f t="shared" si="434"/>
        <v>5.3796661742457502E-10</v>
      </c>
      <c r="GI99" s="4">
        <f t="shared" si="467"/>
        <v>0</v>
      </c>
      <c r="GJ99" s="1">
        <f t="shared" si="468"/>
        <v>-1.0086874076710779E-6</v>
      </c>
      <c r="GK99" s="4">
        <f t="shared" si="469"/>
        <v>0</v>
      </c>
      <c r="GL99" s="4">
        <f t="shared" si="345"/>
        <v>10</v>
      </c>
      <c r="GM99" s="4">
        <f t="shared" si="470"/>
        <v>6.1912669347048139E-9</v>
      </c>
      <c r="GN99" s="4">
        <f t="shared" si="346"/>
        <v>2.1565173040205021E-9</v>
      </c>
      <c r="GO99" s="4">
        <v>100</v>
      </c>
      <c r="GP99" s="4"/>
      <c r="GQ99" s="4"/>
      <c r="GR99" s="4"/>
      <c r="GS99" s="4"/>
      <c r="GT99" s="4"/>
      <c r="GU99" s="4"/>
      <c r="GV99" s="4"/>
      <c r="GW99" s="4"/>
    </row>
    <row r="100" spans="1:212">
      <c r="A100" s="1">
        <v>82</v>
      </c>
      <c r="B100" s="1">
        <f t="shared" si="279"/>
        <v>100</v>
      </c>
      <c r="C100" s="1">
        <v>0</v>
      </c>
      <c r="D100" s="1">
        <f t="shared" si="280"/>
        <v>-100</v>
      </c>
      <c r="E100" s="1">
        <f t="shared" si="435"/>
        <v>95</v>
      </c>
      <c r="F100" s="1">
        <f t="shared" si="347"/>
        <v>2.3635000000000019</v>
      </c>
      <c r="G100" s="10">
        <f t="shared" si="348"/>
        <v>-100</v>
      </c>
      <c r="H100" s="25">
        <f t="shared" si="349"/>
        <v>-100</v>
      </c>
      <c r="I100" s="25">
        <f t="shared" si="350"/>
        <v>100</v>
      </c>
      <c r="J100" s="1">
        <f t="shared" si="281"/>
        <v>0</v>
      </c>
      <c r="K100" s="1">
        <f t="shared" si="282"/>
        <v>2.3310760000000021</v>
      </c>
      <c r="L100" s="1">
        <f t="shared" si="351"/>
        <v>0.25000000000000355</v>
      </c>
      <c r="M100" s="1">
        <f t="shared" si="436"/>
        <v>0.25000000000000355</v>
      </c>
      <c r="N100" s="1">
        <v>0</v>
      </c>
      <c r="O100" s="1">
        <f t="shared" si="352"/>
        <v>0.25000000000000355</v>
      </c>
      <c r="P100" s="1">
        <f t="shared" si="353"/>
        <v>256.75500000000363</v>
      </c>
      <c r="Q100" s="1">
        <f t="shared" si="354"/>
        <v>250.00000000000355</v>
      </c>
      <c r="R100" s="1">
        <f t="shared" si="355"/>
        <v>250</v>
      </c>
      <c r="S100" s="4">
        <f t="shared" si="283"/>
        <v>0</v>
      </c>
      <c r="U100" s="4">
        <f t="shared" si="284"/>
        <v>-100</v>
      </c>
      <c r="V100" s="4">
        <f t="shared" si="285"/>
        <v>-100</v>
      </c>
      <c r="W100" s="4">
        <f t="shared" si="286"/>
        <v>-100</v>
      </c>
      <c r="X100" s="1">
        <f t="shared" si="287"/>
        <v>100</v>
      </c>
      <c r="Y100" s="1">
        <f t="shared" si="356"/>
        <v>0</v>
      </c>
      <c r="Z100" s="1">
        <f t="shared" si="288"/>
        <v>2.3635000000000019</v>
      </c>
      <c r="AA100" s="1">
        <f t="shared" si="357"/>
        <v>0.25000000000000355</v>
      </c>
      <c r="AB100" s="1">
        <f t="shared" si="358"/>
        <v>0</v>
      </c>
      <c r="AC100" s="1">
        <f t="shared" si="437"/>
        <v>-0.35355819774007519</v>
      </c>
      <c r="AD100" s="1">
        <f t="shared" si="438"/>
        <v>0.25000000000000355</v>
      </c>
      <c r="AE100" s="1">
        <f t="shared" si="289"/>
        <v>0</v>
      </c>
      <c r="AF100" s="1">
        <f t="shared" si="359"/>
        <v>1000</v>
      </c>
      <c r="AG100" s="1">
        <f t="shared" si="360"/>
        <v>256.75500000000363</v>
      </c>
      <c r="AH100" s="1">
        <f t="shared" si="361"/>
        <v>250.00000000000355</v>
      </c>
      <c r="AI100" s="1">
        <f t="shared" si="362"/>
        <v>250</v>
      </c>
      <c r="AJ100" s="1">
        <f t="shared" si="363"/>
        <v>0</v>
      </c>
      <c r="AK100" s="4">
        <f t="shared" si="439"/>
        <v>0</v>
      </c>
      <c r="AL100" s="1">
        <f t="shared" si="440"/>
        <v>0</v>
      </c>
      <c r="AM100" s="4">
        <f t="shared" si="364"/>
        <v>0</v>
      </c>
      <c r="AN100" s="4">
        <f t="shared" si="290"/>
        <v>10</v>
      </c>
      <c r="AO100" s="4">
        <f t="shared" si="365"/>
        <v>1.0455190750115818E-10</v>
      </c>
      <c r="AP100" s="4">
        <f t="shared" si="291"/>
        <v>1.0455190750115818E-10</v>
      </c>
      <c r="AQ100" s="4">
        <f t="shared" si="292"/>
        <v>-100</v>
      </c>
      <c r="AR100" s="4">
        <f t="shared" si="293"/>
        <v>-100</v>
      </c>
      <c r="AS100" s="4">
        <f t="shared" si="294"/>
        <v>-100</v>
      </c>
      <c r="AT100" s="1">
        <f t="shared" si="295"/>
        <v>100</v>
      </c>
      <c r="AU100" s="1">
        <f t="shared" si="366"/>
        <v>0</v>
      </c>
      <c r="AV100" s="1">
        <f t="shared" si="296"/>
        <v>2.3635000000000019</v>
      </c>
      <c r="AW100" s="1">
        <f t="shared" si="367"/>
        <v>0.25000000000000355</v>
      </c>
      <c r="AX100" s="1">
        <f t="shared" si="368"/>
        <v>9.0286621330879234E-9</v>
      </c>
      <c r="AY100" s="1">
        <f t="shared" si="441"/>
        <v>-0.35228913201284817</v>
      </c>
      <c r="AZ100" s="1">
        <f t="shared" si="442"/>
        <v>0.25000000000000355</v>
      </c>
      <c r="BA100" s="1">
        <f t="shared" si="297"/>
        <v>1.0455190750115818E-10</v>
      </c>
      <c r="BB100" s="1">
        <f t="shared" si="369"/>
        <v>1000.0000000731864</v>
      </c>
      <c r="BC100" s="1">
        <f t="shared" si="370"/>
        <v>256.75500000000363</v>
      </c>
      <c r="BD100" s="1">
        <f t="shared" si="371"/>
        <v>250.00000000000355</v>
      </c>
      <c r="BE100" s="1">
        <f t="shared" si="372"/>
        <v>250</v>
      </c>
      <c r="BF100" s="1">
        <f t="shared" si="373"/>
        <v>1.3940254333487757E-11</v>
      </c>
      <c r="BG100" s="4">
        <f t="shared" si="443"/>
        <v>0</v>
      </c>
      <c r="BH100" s="1">
        <f t="shared" si="444"/>
        <v>-2.6137976875289544E-8</v>
      </c>
      <c r="BI100" s="4">
        <f t="shared" si="374"/>
        <v>0</v>
      </c>
      <c r="BJ100" s="4">
        <f t="shared" si="298"/>
        <v>10</v>
      </c>
      <c r="BK100" s="4">
        <f t="shared" si="375"/>
        <v>1.5969702938670276E-10</v>
      </c>
      <c r="BL100" s="4">
        <f t="shared" si="299"/>
        <v>5.5145121885544582E-11</v>
      </c>
      <c r="BM100" s="4">
        <f t="shared" si="300"/>
        <v>-100</v>
      </c>
      <c r="BN100" s="4">
        <f t="shared" si="301"/>
        <v>-100</v>
      </c>
      <c r="BO100" s="4">
        <f t="shared" si="302"/>
        <v>-100</v>
      </c>
      <c r="BP100" s="1">
        <f t="shared" si="303"/>
        <v>100</v>
      </c>
      <c r="BQ100" s="1">
        <f t="shared" si="376"/>
        <v>0</v>
      </c>
      <c r="BR100" s="1">
        <f t="shared" si="304"/>
        <v>2.3635000000000019</v>
      </c>
      <c r="BS100" s="1">
        <f t="shared" si="377"/>
        <v>0.25000000000000355</v>
      </c>
      <c r="BT100" s="1">
        <f t="shared" si="378"/>
        <v>1.3790762468627181E-8</v>
      </c>
      <c r="BU100" s="1">
        <f t="shared" si="445"/>
        <v>-0.29202671400462837</v>
      </c>
      <c r="BV100" s="1">
        <f t="shared" si="446"/>
        <v>0.25000000000000355</v>
      </c>
      <c r="BW100" s="1">
        <f t="shared" si="305"/>
        <v>1.5969702938670276E-10</v>
      </c>
      <c r="BX100" s="1">
        <f t="shared" si="379"/>
        <v>1000.0000001117879</v>
      </c>
      <c r="BY100" s="1">
        <f t="shared" si="380"/>
        <v>256.75500000000363</v>
      </c>
      <c r="BZ100" s="1">
        <f t="shared" si="381"/>
        <v>250.00000000000355</v>
      </c>
      <c r="CA100" s="1">
        <f t="shared" si="382"/>
        <v>250</v>
      </c>
      <c r="CB100" s="1">
        <f t="shared" si="383"/>
        <v>2.1292937251560372E-11</v>
      </c>
      <c r="CC100" s="4">
        <f t="shared" si="447"/>
        <v>0</v>
      </c>
      <c r="CD100" s="1">
        <f t="shared" si="448"/>
        <v>-3.9924257346675689E-8</v>
      </c>
      <c r="CE100" s="4">
        <f t="shared" si="384"/>
        <v>0</v>
      </c>
      <c r="CF100" s="4">
        <f t="shared" si="306"/>
        <v>10</v>
      </c>
      <c r="CG100" s="4">
        <f t="shared" si="385"/>
        <v>2.8653223819040799E-10</v>
      </c>
      <c r="CH100" s="4">
        <f t="shared" si="307"/>
        <v>1.2683520880370522E-10</v>
      </c>
      <c r="CI100" s="4">
        <f t="shared" si="308"/>
        <v>-100</v>
      </c>
      <c r="CJ100" s="4">
        <f t="shared" si="309"/>
        <v>-100</v>
      </c>
      <c r="CK100" s="4">
        <f t="shared" si="310"/>
        <v>-100</v>
      </c>
      <c r="CL100" s="1">
        <f t="shared" si="311"/>
        <v>100</v>
      </c>
      <c r="CM100" s="1">
        <f t="shared" si="386"/>
        <v>0</v>
      </c>
      <c r="CN100" s="1">
        <f t="shared" si="312"/>
        <v>2.3635000000000019</v>
      </c>
      <c r="CO100" s="1">
        <f t="shared" si="387"/>
        <v>0.25000000000000355</v>
      </c>
      <c r="CP100" s="1">
        <f t="shared" si="388"/>
        <v>2.4743716596753712E-8</v>
      </c>
      <c r="CQ100" s="1">
        <f t="shared" si="449"/>
        <v>-0.30995790282738139</v>
      </c>
      <c r="CR100" s="1">
        <f t="shared" si="450"/>
        <v>0.25000000000000355</v>
      </c>
      <c r="CS100" s="1">
        <f t="shared" si="313"/>
        <v>2.8653223819040799E-10</v>
      </c>
      <c r="CT100" s="1">
        <f t="shared" si="389"/>
        <v>1000.0000002005727</v>
      </c>
      <c r="CU100" s="1">
        <f t="shared" si="390"/>
        <v>256.75500000000363</v>
      </c>
      <c r="CV100" s="1">
        <f t="shared" si="391"/>
        <v>250.00000000000355</v>
      </c>
      <c r="CW100" s="1">
        <f t="shared" si="392"/>
        <v>250</v>
      </c>
      <c r="CX100" s="1">
        <f t="shared" si="393"/>
        <v>3.8204298425387731E-11</v>
      </c>
      <c r="CY100" s="4">
        <f t="shared" si="451"/>
        <v>0</v>
      </c>
      <c r="CZ100" s="1">
        <f t="shared" si="452"/>
        <v>-7.1633059547602002E-8</v>
      </c>
      <c r="DA100" s="4">
        <f t="shared" si="394"/>
        <v>0</v>
      </c>
      <c r="DB100" s="4">
        <f t="shared" si="314"/>
        <v>10</v>
      </c>
      <c r="DC100" s="4">
        <f t="shared" si="395"/>
        <v>5.345551453244574E-10</v>
      </c>
      <c r="DD100" s="4">
        <f t="shared" si="315"/>
        <v>2.4802290713404942E-10</v>
      </c>
      <c r="DE100" s="4">
        <f t="shared" si="316"/>
        <v>-100</v>
      </c>
      <c r="DF100" s="4">
        <f t="shared" si="317"/>
        <v>-100</v>
      </c>
      <c r="DG100" s="4">
        <f t="shared" si="318"/>
        <v>-100</v>
      </c>
      <c r="DH100" s="1">
        <f t="shared" si="319"/>
        <v>100</v>
      </c>
      <c r="DI100" s="1">
        <f t="shared" si="396"/>
        <v>0</v>
      </c>
      <c r="DJ100" s="1">
        <f t="shared" si="320"/>
        <v>2.3635000000000019</v>
      </c>
      <c r="DK100" s="1">
        <f t="shared" si="397"/>
        <v>0.25000000000000355</v>
      </c>
      <c r="DL100" s="1">
        <f t="shared" si="398"/>
        <v>4.6161929648053321E-8</v>
      </c>
      <c r="DM100" s="1">
        <f t="shared" si="453"/>
        <v>-0.2759954886312822</v>
      </c>
      <c r="DN100" s="1">
        <f t="shared" si="454"/>
        <v>0.25000000000000355</v>
      </c>
      <c r="DO100" s="1">
        <f t="shared" si="321"/>
        <v>5.345551453244574E-10</v>
      </c>
      <c r="DP100" s="1">
        <f t="shared" si="399"/>
        <v>1000.0000003741886</v>
      </c>
      <c r="DQ100" s="1">
        <f t="shared" si="400"/>
        <v>256.75500000000363</v>
      </c>
      <c r="DR100" s="1">
        <f t="shared" si="401"/>
        <v>250.00000000000355</v>
      </c>
      <c r="DS100" s="1">
        <f t="shared" si="402"/>
        <v>250</v>
      </c>
      <c r="DT100" s="1">
        <f t="shared" si="403"/>
        <v>7.1274019376594346E-11</v>
      </c>
      <c r="DU100" s="4">
        <f t="shared" si="455"/>
        <v>0</v>
      </c>
      <c r="DV100" s="1">
        <f t="shared" si="456"/>
        <v>-1.3363878633111435E-7</v>
      </c>
      <c r="DW100" s="4">
        <f t="shared" si="404"/>
        <v>0</v>
      </c>
      <c r="DX100" s="4">
        <f t="shared" si="322"/>
        <v>10</v>
      </c>
      <c r="DY100" s="4">
        <f t="shared" si="405"/>
        <v>8.5965394580184482E-10</v>
      </c>
      <c r="DZ100" s="4">
        <f t="shared" si="323"/>
        <v>3.2509880047738741E-10</v>
      </c>
      <c r="EA100" s="4">
        <f t="shared" si="324"/>
        <v>-100</v>
      </c>
      <c r="EB100" s="4">
        <f t="shared" si="325"/>
        <v>-100</v>
      </c>
      <c r="EC100" s="4">
        <f t="shared" si="326"/>
        <v>-100</v>
      </c>
      <c r="ED100" s="1">
        <f t="shared" si="327"/>
        <v>100</v>
      </c>
      <c r="EE100" s="1">
        <f t="shared" si="406"/>
        <v>0</v>
      </c>
      <c r="EF100" s="1">
        <f t="shared" si="328"/>
        <v>2.3635000000000019</v>
      </c>
      <c r="EG100" s="1">
        <f t="shared" si="407"/>
        <v>0.25000000000000355</v>
      </c>
      <c r="EH100" s="1">
        <f t="shared" si="408"/>
        <v>7.4236092038155863E-8</v>
      </c>
      <c r="EI100" s="1">
        <f t="shared" si="457"/>
        <v>-0.27916662693565625</v>
      </c>
      <c r="EJ100" s="1">
        <f t="shared" si="458"/>
        <v>0.25000000000000355</v>
      </c>
      <c r="EK100" s="1">
        <f t="shared" si="329"/>
        <v>8.5965394580184482E-10</v>
      </c>
      <c r="EL100" s="1">
        <f t="shared" si="409"/>
        <v>1000.0000006017577</v>
      </c>
      <c r="EM100" s="1">
        <f t="shared" si="410"/>
        <v>256.75500000000363</v>
      </c>
      <c r="EN100" s="1">
        <f t="shared" si="411"/>
        <v>250.00000000000355</v>
      </c>
      <c r="EO100" s="1">
        <f t="shared" si="412"/>
        <v>250</v>
      </c>
      <c r="EP100" s="1">
        <f t="shared" si="413"/>
        <v>1.1462052610691267E-10</v>
      </c>
      <c r="EQ100" s="4">
        <f t="shared" si="459"/>
        <v>0</v>
      </c>
      <c r="ER100" s="1">
        <f t="shared" si="460"/>
        <v>-2.149134864504612E-7</v>
      </c>
      <c r="ES100" s="4">
        <f t="shared" si="414"/>
        <v>0</v>
      </c>
      <c r="ET100" s="4">
        <f t="shared" si="330"/>
        <v>10</v>
      </c>
      <c r="EU100" s="4">
        <f t="shared" si="415"/>
        <v>1.789075976507658E-9</v>
      </c>
      <c r="EV100" s="4">
        <f t="shared" si="331"/>
        <v>9.2942203070581319E-10</v>
      </c>
      <c r="EW100" s="4">
        <f t="shared" si="332"/>
        <v>-100</v>
      </c>
      <c r="EX100" s="4">
        <f t="shared" si="333"/>
        <v>-100</v>
      </c>
      <c r="EY100" s="4">
        <f t="shared" si="334"/>
        <v>-100</v>
      </c>
      <c r="EZ100" s="1">
        <f t="shared" si="335"/>
        <v>100</v>
      </c>
      <c r="FA100" s="1">
        <f t="shared" si="416"/>
        <v>0</v>
      </c>
      <c r="FB100" s="1">
        <f t="shared" si="336"/>
        <v>2.3635000000000019</v>
      </c>
      <c r="FC100" s="1">
        <f t="shared" si="417"/>
        <v>0.25000000000000355</v>
      </c>
      <c r="FD100" s="1">
        <f t="shared" si="418"/>
        <v>1.5449706187458187E-7</v>
      </c>
      <c r="FE100" s="1">
        <f t="shared" si="461"/>
        <v>-0.25825377825046486</v>
      </c>
      <c r="FF100" s="1">
        <f t="shared" si="462"/>
        <v>0.25000000000000355</v>
      </c>
      <c r="FG100" s="1">
        <f t="shared" si="337"/>
        <v>1.789075976507658E-9</v>
      </c>
      <c r="FH100" s="1">
        <f t="shared" si="419"/>
        <v>1000.0000012523531</v>
      </c>
      <c r="FI100" s="1">
        <f t="shared" si="420"/>
        <v>256.75500000000363</v>
      </c>
      <c r="FJ100" s="1">
        <f t="shared" si="421"/>
        <v>250.00000000000355</v>
      </c>
      <c r="FK100" s="1">
        <f t="shared" si="422"/>
        <v>250</v>
      </c>
      <c r="FL100" s="1">
        <f t="shared" si="423"/>
        <v>2.3854346353435441E-10</v>
      </c>
      <c r="FM100" s="4">
        <f t="shared" si="463"/>
        <v>0</v>
      </c>
      <c r="FN100" s="1">
        <f t="shared" si="464"/>
        <v>-4.472689941269145E-7</v>
      </c>
      <c r="FO100" s="4">
        <f t="shared" si="424"/>
        <v>0</v>
      </c>
      <c r="FP100" s="4">
        <f t="shared" si="338"/>
        <v>10</v>
      </c>
      <c r="FQ100" s="4">
        <f t="shared" si="425"/>
        <v>2.4208497784105872E-9</v>
      </c>
      <c r="FR100" s="4">
        <f t="shared" si="339"/>
        <v>6.3177380190292916E-10</v>
      </c>
      <c r="FS100" s="4">
        <f t="shared" si="340"/>
        <v>-100</v>
      </c>
      <c r="FT100" s="4">
        <f t="shared" si="341"/>
        <v>-100</v>
      </c>
      <c r="FU100" s="4">
        <f t="shared" si="342"/>
        <v>-100</v>
      </c>
      <c r="FV100" s="1">
        <f t="shared" si="426"/>
        <v>100</v>
      </c>
      <c r="FW100" s="1">
        <f t="shared" si="427"/>
        <v>0</v>
      </c>
      <c r="FX100" s="1">
        <f t="shared" si="343"/>
        <v>2.3635000000000019</v>
      </c>
      <c r="FY100" s="1">
        <f t="shared" si="428"/>
        <v>0.25000000000000355</v>
      </c>
      <c r="FZ100" s="1">
        <f t="shared" si="429"/>
        <v>2.090543850095498E-7</v>
      </c>
      <c r="GA100" s="1">
        <f t="shared" si="465"/>
        <v>-0.2589213657961712</v>
      </c>
      <c r="GB100" s="1">
        <f t="shared" si="466"/>
        <v>0.25000000000000355</v>
      </c>
      <c r="GC100" s="1">
        <f t="shared" si="344"/>
        <v>2.4208497784105872E-9</v>
      </c>
      <c r="GD100" s="1">
        <f t="shared" si="430"/>
        <v>1000.0000016945949</v>
      </c>
      <c r="GE100" s="1">
        <f t="shared" si="431"/>
        <v>256.75500000000363</v>
      </c>
      <c r="GF100" s="1">
        <f t="shared" si="432"/>
        <v>250.00000000000355</v>
      </c>
      <c r="GG100" s="1">
        <f t="shared" si="433"/>
        <v>250</v>
      </c>
      <c r="GH100" s="1">
        <f t="shared" si="434"/>
        <v>3.2277997045474494E-10</v>
      </c>
      <c r="GI100" s="4">
        <f t="shared" si="467"/>
        <v>0</v>
      </c>
      <c r="GJ100" s="1">
        <f t="shared" si="468"/>
        <v>-6.0521244460264677E-7</v>
      </c>
      <c r="GK100" s="4">
        <f t="shared" si="469"/>
        <v>0</v>
      </c>
      <c r="GL100" s="4">
        <f t="shared" si="345"/>
        <v>10</v>
      </c>
      <c r="GM100" s="4">
        <f t="shared" si="470"/>
        <v>3.7147601608228884E-9</v>
      </c>
      <c r="GN100" s="4">
        <f t="shared" si="346"/>
        <v>1.2939103824123012E-9</v>
      </c>
      <c r="GO100" s="4">
        <v>95</v>
      </c>
      <c r="GP100" s="4"/>
      <c r="GQ100" s="4"/>
      <c r="GR100" s="4"/>
      <c r="GS100" s="4"/>
      <c r="GT100" s="4"/>
      <c r="GU100" s="4"/>
      <c r="GV100" s="4"/>
      <c r="GW100" s="4"/>
    </row>
    <row r="101" spans="1:212">
      <c r="A101" s="1">
        <v>83</v>
      </c>
      <c r="B101" s="1">
        <f t="shared" si="279"/>
        <v>100</v>
      </c>
      <c r="C101" s="1">
        <v>0</v>
      </c>
      <c r="D101" s="1">
        <f t="shared" si="280"/>
        <v>-100</v>
      </c>
      <c r="E101" s="1">
        <f t="shared" si="435"/>
        <v>90</v>
      </c>
      <c r="F101" s="1">
        <f t="shared" si="347"/>
        <v>2.3760000000000021</v>
      </c>
      <c r="G101" s="10">
        <f t="shared" si="348"/>
        <v>-100</v>
      </c>
      <c r="H101" s="25">
        <f t="shared" si="349"/>
        <v>-100</v>
      </c>
      <c r="I101" s="25">
        <f t="shared" si="350"/>
        <v>100</v>
      </c>
      <c r="J101" s="1">
        <f t="shared" si="281"/>
        <v>0</v>
      </c>
      <c r="K101" s="1">
        <f t="shared" si="282"/>
        <v>2.3435760000000023</v>
      </c>
      <c r="L101" s="1">
        <f t="shared" si="351"/>
        <v>0.25000000000000355</v>
      </c>
      <c r="M101" s="1">
        <f t="shared" si="436"/>
        <v>0.25000000000000355</v>
      </c>
      <c r="N101" s="1">
        <v>0</v>
      </c>
      <c r="O101" s="1">
        <f t="shared" si="352"/>
        <v>0.25000000000000355</v>
      </c>
      <c r="P101" s="1">
        <f t="shared" si="353"/>
        <v>256.75500000000363</v>
      </c>
      <c r="Q101" s="1">
        <f t="shared" si="354"/>
        <v>250.00000000000355</v>
      </c>
      <c r="R101" s="1">
        <f t="shared" si="355"/>
        <v>250</v>
      </c>
      <c r="S101" s="4">
        <f t="shared" si="283"/>
        <v>0</v>
      </c>
      <c r="U101" s="4">
        <f t="shared" si="284"/>
        <v>-100</v>
      </c>
      <c r="V101" s="4">
        <f t="shared" si="285"/>
        <v>-100</v>
      </c>
      <c r="W101" s="4">
        <f t="shared" si="286"/>
        <v>-100</v>
      </c>
      <c r="X101" s="1">
        <f t="shared" si="287"/>
        <v>100</v>
      </c>
      <c r="Y101" s="1">
        <f t="shared" si="356"/>
        <v>0</v>
      </c>
      <c r="Z101" s="1">
        <f t="shared" si="288"/>
        <v>2.3760000000000021</v>
      </c>
      <c r="AA101" s="1">
        <f t="shared" si="357"/>
        <v>0.25000000000000355</v>
      </c>
      <c r="AB101" s="1">
        <f t="shared" si="358"/>
        <v>0</v>
      </c>
      <c r="AC101" s="1">
        <f t="shared" si="437"/>
        <v>-0.35355819774007519</v>
      </c>
      <c r="AD101" s="1">
        <f t="shared" si="438"/>
        <v>0.25000000000000355</v>
      </c>
      <c r="AE101" s="1">
        <f t="shared" si="289"/>
        <v>0</v>
      </c>
      <c r="AF101" s="1">
        <f t="shared" si="359"/>
        <v>1000</v>
      </c>
      <c r="AG101" s="1">
        <f t="shared" si="360"/>
        <v>256.75500000000363</v>
      </c>
      <c r="AH101" s="1">
        <f t="shared" si="361"/>
        <v>250.00000000000355</v>
      </c>
      <c r="AI101" s="1">
        <f t="shared" si="362"/>
        <v>250</v>
      </c>
      <c r="AJ101" s="1">
        <f t="shared" si="363"/>
        <v>0</v>
      </c>
      <c r="AK101" s="4">
        <f t="shared" si="439"/>
        <v>0</v>
      </c>
      <c r="AL101" s="1">
        <f t="shared" si="440"/>
        <v>0</v>
      </c>
      <c r="AM101" s="4">
        <f t="shared" si="364"/>
        <v>0</v>
      </c>
      <c r="AN101" s="4">
        <f t="shared" si="290"/>
        <v>10</v>
      </c>
      <c r="AO101" s="4">
        <f t="shared" si="365"/>
        <v>6.2731144500694907E-11</v>
      </c>
      <c r="AP101" s="4">
        <f t="shared" si="291"/>
        <v>6.2731144500694907E-11</v>
      </c>
      <c r="AQ101" s="4">
        <f t="shared" si="292"/>
        <v>-100</v>
      </c>
      <c r="AR101" s="4">
        <f t="shared" si="293"/>
        <v>-100</v>
      </c>
      <c r="AS101" s="4">
        <f t="shared" si="294"/>
        <v>-100</v>
      </c>
      <c r="AT101" s="1">
        <f t="shared" si="295"/>
        <v>100</v>
      </c>
      <c r="AU101" s="1">
        <f t="shared" si="366"/>
        <v>0</v>
      </c>
      <c r="AV101" s="1">
        <f t="shared" si="296"/>
        <v>2.3760000000000021</v>
      </c>
      <c r="AW101" s="1">
        <f t="shared" si="367"/>
        <v>0.25000000000000355</v>
      </c>
      <c r="AX101" s="1">
        <f t="shared" si="368"/>
        <v>5.4171972798527554E-9</v>
      </c>
      <c r="AY101" s="1">
        <f t="shared" si="441"/>
        <v>-0.35228913201284817</v>
      </c>
      <c r="AZ101" s="1">
        <f t="shared" si="442"/>
        <v>0.25000000000000355</v>
      </c>
      <c r="BA101" s="1">
        <f t="shared" si="297"/>
        <v>6.2731144500694907E-11</v>
      </c>
      <c r="BB101" s="1">
        <f t="shared" si="369"/>
        <v>1000.0000000439118</v>
      </c>
      <c r="BC101" s="1">
        <f t="shared" si="370"/>
        <v>256.75500000000363</v>
      </c>
      <c r="BD101" s="1">
        <f t="shared" si="371"/>
        <v>250.00000000000355</v>
      </c>
      <c r="BE101" s="1">
        <f t="shared" si="372"/>
        <v>250</v>
      </c>
      <c r="BF101" s="1">
        <f t="shared" si="373"/>
        <v>8.3641526000926543E-12</v>
      </c>
      <c r="BG101" s="4">
        <f t="shared" si="443"/>
        <v>0</v>
      </c>
      <c r="BH101" s="1">
        <f t="shared" si="444"/>
        <v>-1.5682786125173728E-8</v>
      </c>
      <c r="BI101" s="4">
        <f t="shared" si="374"/>
        <v>0</v>
      </c>
      <c r="BJ101" s="4">
        <f t="shared" si="298"/>
        <v>10</v>
      </c>
      <c r="BK101" s="4">
        <f t="shared" si="375"/>
        <v>9.5818217632021651E-11</v>
      </c>
      <c r="BL101" s="4">
        <f t="shared" si="299"/>
        <v>3.3087073131326744E-11</v>
      </c>
      <c r="BM101" s="4">
        <f t="shared" si="300"/>
        <v>-100</v>
      </c>
      <c r="BN101" s="4">
        <f t="shared" si="301"/>
        <v>-100</v>
      </c>
      <c r="BO101" s="4">
        <f t="shared" si="302"/>
        <v>-100</v>
      </c>
      <c r="BP101" s="1">
        <f t="shared" si="303"/>
        <v>100</v>
      </c>
      <c r="BQ101" s="1">
        <f t="shared" si="376"/>
        <v>0</v>
      </c>
      <c r="BR101" s="1">
        <f t="shared" si="304"/>
        <v>2.3760000000000021</v>
      </c>
      <c r="BS101" s="1">
        <f t="shared" si="377"/>
        <v>0.25000000000000355</v>
      </c>
      <c r="BT101" s="1">
        <f t="shared" si="378"/>
        <v>8.2744574811763078E-9</v>
      </c>
      <c r="BU101" s="1">
        <f t="shared" si="445"/>
        <v>-0.29202671400462837</v>
      </c>
      <c r="BV101" s="1">
        <f t="shared" si="446"/>
        <v>0.25000000000000355</v>
      </c>
      <c r="BW101" s="1">
        <f t="shared" si="305"/>
        <v>9.5818217632021651E-11</v>
      </c>
      <c r="BX101" s="1">
        <f t="shared" si="379"/>
        <v>1000.0000000670728</v>
      </c>
      <c r="BY101" s="1">
        <f t="shared" si="380"/>
        <v>256.75500000000363</v>
      </c>
      <c r="BZ101" s="1">
        <f t="shared" si="381"/>
        <v>250.00000000000355</v>
      </c>
      <c r="CA101" s="1">
        <f t="shared" si="382"/>
        <v>250</v>
      </c>
      <c r="CB101" s="1">
        <f t="shared" si="383"/>
        <v>1.2775762350936221E-11</v>
      </c>
      <c r="CC101" s="4">
        <f t="shared" si="447"/>
        <v>0</v>
      </c>
      <c r="CD101" s="1">
        <f t="shared" si="448"/>
        <v>-2.3954554408005413E-8</v>
      </c>
      <c r="CE101" s="4">
        <f t="shared" si="384"/>
        <v>0</v>
      </c>
      <c r="CF101" s="4">
        <f t="shared" si="306"/>
        <v>10</v>
      </c>
      <c r="CG101" s="4">
        <f t="shared" si="385"/>
        <v>1.7191934291424479E-10</v>
      </c>
      <c r="CH101" s="4">
        <f t="shared" si="307"/>
        <v>7.610112528222314E-11</v>
      </c>
      <c r="CI101" s="4">
        <f t="shared" si="308"/>
        <v>-100</v>
      </c>
      <c r="CJ101" s="4">
        <f t="shared" si="309"/>
        <v>-100</v>
      </c>
      <c r="CK101" s="4">
        <f t="shared" si="310"/>
        <v>-100</v>
      </c>
      <c r="CL101" s="1">
        <f t="shared" si="311"/>
        <v>100</v>
      </c>
      <c r="CM101" s="1">
        <f t="shared" si="386"/>
        <v>0</v>
      </c>
      <c r="CN101" s="1">
        <f t="shared" si="312"/>
        <v>2.3760000000000021</v>
      </c>
      <c r="CO101" s="1">
        <f t="shared" si="387"/>
        <v>0.25000000000000355</v>
      </c>
      <c r="CP101" s="1">
        <f t="shared" si="388"/>
        <v>1.4846229958052225E-8</v>
      </c>
      <c r="CQ101" s="1">
        <f t="shared" si="449"/>
        <v>-0.30995790282738139</v>
      </c>
      <c r="CR101" s="1">
        <f t="shared" si="450"/>
        <v>0.25000000000000355</v>
      </c>
      <c r="CS101" s="1">
        <f t="shared" si="313"/>
        <v>1.7191934291424479E-10</v>
      </c>
      <c r="CT101" s="1">
        <f t="shared" si="389"/>
        <v>1000.0000001203435</v>
      </c>
      <c r="CU101" s="1">
        <f t="shared" si="390"/>
        <v>256.75500000000363</v>
      </c>
      <c r="CV101" s="1">
        <f t="shared" si="391"/>
        <v>250.00000000000355</v>
      </c>
      <c r="CW101" s="1">
        <f t="shared" si="392"/>
        <v>250</v>
      </c>
      <c r="CX101" s="1">
        <f t="shared" si="393"/>
        <v>2.2922579055232639E-11</v>
      </c>
      <c r="CY101" s="4">
        <f t="shared" si="451"/>
        <v>0</v>
      </c>
      <c r="CZ101" s="1">
        <f t="shared" si="452"/>
        <v>-4.2979835728561197E-8</v>
      </c>
      <c r="DA101" s="4">
        <f t="shared" si="394"/>
        <v>0</v>
      </c>
      <c r="DB101" s="4">
        <f t="shared" si="314"/>
        <v>10</v>
      </c>
      <c r="DC101" s="4">
        <f t="shared" si="395"/>
        <v>3.2073308719467444E-10</v>
      </c>
      <c r="DD101" s="4">
        <f t="shared" si="315"/>
        <v>1.4881374428042965E-10</v>
      </c>
      <c r="DE101" s="4">
        <f t="shared" si="316"/>
        <v>-100</v>
      </c>
      <c r="DF101" s="4">
        <f t="shared" si="317"/>
        <v>-100</v>
      </c>
      <c r="DG101" s="4">
        <f t="shared" si="318"/>
        <v>-100</v>
      </c>
      <c r="DH101" s="1">
        <f t="shared" si="319"/>
        <v>100</v>
      </c>
      <c r="DI101" s="1">
        <f t="shared" si="396"/>
        <v>0</v>
      </c>
      <c r="DJ101" s="1">
        <f t="shared" si="320"/>
        <v>2.3760000000000021</v>
      </c>
      <c r="DK101" s="1">
        <f t="shared" si="397"/>
        <v>0.25000000000000355</v>
      </c>
      <c r="DL101" s="1">
        <f t="shared" si="398"/>
        <v>2.769715778883199E-8</v>
      </c>
      <c r="DM101" s="1">
        <f t="shared" si="453"/>
        <v>-0.2759954886312822</v>
      </c>
      <c r="DN101" s="1">
        <f t="shared" si="454"/>
        <v>0.25000000000000355</v>
      </c>
      <c r="DO101" s="1">
        <f t="shared" si="321"/>
        <v>3.2073308719467444E-10</v>
      </c>
      <c r="DP101" s="1">
        <f t="shared" si="399"/>
        <v>1000.0000002245131</v>
      </c>
      <c r="DQ101" s="1">
        <f t="shared" si="400"/>
        <v>256.75500000000363</v>
      </c>
      <c r="DR101" s="1">
        <f t="shared" si="401"/>
        <v>250.00000000000355</v>
      </c>
      <c r="DS101" s="1">
        <f t="shared" si="402"/>
        <v>250</v>
      </c>
      <c r="DT101" s="1">
        <f t="shared" si="403"/>
        <v>4.2764411625956595E-11</v>
      </c>
      <c r="DU101" s="4">
        <f t="shared" si="455"/>
        <v>0</v>
      </c>
      <c r="DV101" s="1">
        <f t="shared" si="456"/>
        <v>-8.0183271798668611E-8</v>
      </c>
      <c r="DW101" s="4">
        <f t="shared" si="404"/>
        <v>0</v>
      </c>
      <c r="DX101" s="4">
        <f t="shared" si="322"/>
        <v>10</v>
      </c>
      <c r="DY101" s="4">
        <f t="shared" si="405"/>
        <v>5.1579236748110687E-10</v>
      </c>
      <c r="DZ101" s="4">
        <f t="shared" si="323"/>
        <v>1.9505928028643243E-10</v>
      </c>
      <c r="EA101" s="4">
        <f t="shared" si="324"/>
        <v>-100</v>
      </c>
      <c r="EB101" s="4">
        <f t="shared" si="325"/>
        <v>-100</v>
      </c>
      <c r="EC101" s="4">
        <f t="shared" si="326"/>
        <v>-100</v>
      </c>
      <c r="ED101" s="1">
        <f t="shared" si="327"/>
        <v>100</v>
      </c>
      <c r="EE101" s="1">
        <f t="shared" si="406"/>
        <v>0</v>
      </c>
      <c r="EF101" s="1">
        <f t="shared" si="328"/>
        <v>2.3760000000000021</v>
      </c>
      <c r="EG101" s="1">
        <f t="shared" si="407"/>
        <v>0.25000000000000355</v>
      </c>
      <c r="EH101" s="1">
        <f t="shared" si="408"/>
        <v>4.4541655222893519E-8</v>
      </c>
      <c r="EI101" s="1">
        <f t="shared" si="457"/>
        <v>-0.27916662693565625</v>
      </c>
      <c r="EJ101" s="1">
        <f t="shared" si="458"/>
        <v>0.25000000000000355</v>
      </c>
      <c r="EK101" s="1">
        <f t="shared" si="329"/>
        <v>5.1579236748110687E-10</v>
      </c>
      <c r="EL101" s="1">
        <f t="shared" si="409"/>
        <v>1000.0000003610547</v>
      </c>
      <c r="EM101" s="1">
        <f t="shared" si="410"/>
        <v>256.75500000000363</v>
      </c>
      <c r="EN101" s="1">
        <f t="shared" si="411"/>
        <v>250.00000000000355</v>
      </c>
      <c r="EO101" s="1">
        <f t="shared" si="412"/>
        <v>250</v>
      </c>
      <c r="EP101" s="1">
        <f t="shared" si="413"/>
        <v>6.8772315664147589E-11</v>
      </c>
      <c r="EQ101" s="4">
        <f t="shared" si="459"/>
        <v>0</v>
      </c>
      <c r="ER101" s="1">
        <f t="shared" si="460"/>
        <v>-1.2894809187027671E-7</v>
      </c>
      <c r="ES101" s="4">
        <f t="shared" si="414"/>
        <v>0</v>
      </c>
      <c r="ET101" s="4">
        <f t="shared" si="330"/>
        <v>10</v>
      </c>
      <c r="EU101" s="4">
        <f t="shared" si="415"/>
        <v>1.0734455859045947E-9</v>
      </c>
      <c r="EV101" s="4">
        <f t="shared" si="331"/>
        <v>5.5765321842348785E-10</v>
      </c>
      <c r="EW101" s="4">
        <f t="shared" si="332"/>
        <v>-100</v>
      </c>
      <c r="EX101" s="4">
        <f t="shared" si="333"/>
        <v>-100</v>
      </c>
      <c r="EY101" s="4">
        <f t="shared" si="334"/>
        <v>-100</v>
      </c>
      <c r="EZ101" s="1">
        <f t="shared" si="335"/>
        <v>100</v>
      </c>
      <c r="FA101" s="1">
        <f t="shared" si="416"/>
        <v>0</v>
      </c>
      <c r="FB101" s="1">
        <f t="shared" si="336"/>
        <v>2.3760000000000021</v>
      </c>
      <c r="FC101" s="1">
        <f t="shared" si="417"/>
        <v>0.25000000000000355</v>
      </c>
      <c r="FD101" s="1">
        <f t="shared" si="418"/>
        <v>9.269823712474912E-8</v>
      </c>
      <c r="FE101" s="1">
        <f t="shared" si="461"/>
        <v>-0.25825377825046486</v>
      </c>
      <c r="FF101" s="1">
        <f t="shared" si="462"/>
        <v>0.25000000000000355</v>
      </c>
      <c r="FG101" s="1">
        <f t="shared" si="337"/>
        <v>1.0734455859045947E-9</v>
      </c>
      <c r="FH101" s="1">
        <f t="shared" si="419"/>
        <v>1000.0000007514118</v>
      </c>
      <c r="FI101" s="1">
        <f t="shared" si="420"/>
        <v>256.75500000000363</v>
      </c>
      <c r="FJ101" s="1">
        <f t="shared" si="421"/>
        <v>250.00000000000355</v>
      </c>
      <c r="FK101" s="1">
        <f t="shared" si="422"/>
        <v>250</v>
      </c>
      <c r="FL101" s="1">
        <f t="shared" si="423"/>
        <v>1.4312607812061265E-10</v>
      </c>
      <c r="FM101" s="4">
        <f t="shared" si="463"/>
        <v>0</v>
      </c>
      <c r="FN101" s="1">
        <f t="shared" si="464"/>
        <v>-2.683613964761487E-7</v>
      </c>
      <c r="FO101" s="4">
        <f t="shared" si="424"/>
        <v>0</v>
      </c>
      <c r="FP101" s="4">
        <f t="shared" si="338"/>
        <v>10</v>
      </c>
      <c r="FQ101" s="4">
        <f t="shared" si="425"/>
        <v>1.4525098670463523E-9</v>
      </c>
      <c r="FR101" s="4">
        <f t="shared" si="339"/>
        <v>3.7906428114175758E-10</v>
      </c>
      <c r="FS101" s="4">
        <f t="shared" si="340"/>
        <v>-100</v>
      </c>
      <c r="FT101" s="4">
        <f t="shared" si="341"/>
        <v>-100</v>
      </c>
      <c r="FU101" s="4">
        <f t="shared" si="342"/>
        <v>-100</v>
      </c>
      <c r="FV101" s="1">
        <f t="shared" si="426"/>
        <v>100</v>
      </c>
      <c r="FW101" s="1">
        <f t="shared" si="427"/>
        <v>0</v>
      </c>
      <c r="FX101" s="1">
        <f t="shared" si="343"/>
        <v>2.3760000000000021</v>
      </c>
      <c r="FY101" s="1">
        <f t="shared" si="428"/>
        <v>0.25000000000000355</v>
      </c>
      <c r="FZ101" s="1">
        <f t="shared" si="429"/>
        <v>1.2543263100572991E-7</v>
      </c>
      <c r="GA101" s="1">
        <f t="shared" si="465"/>
        <v>-0.2589213657961712</v>
      </c>
      <c r="GB101" s="1">
        <f t="shared" si="466"/>
        <v>0.25000000000000355</v>
      </c>
      <c r="GC101" s="1">
        <f t="shared" si="344"/>
        <v>1.4525098670463523E-9</v>
      </c>
      <c r="GD101" s="1">
        <f t="shared" si="430"/>
        <v>1000.0000010167569</v>
      </c>
      <c r="GE101" s="1">
        <f t="shared" si="431"/>
        <v>256.75500000000363</v>
      </c>
      <c r="GF101" s="1">
        <f t="shared" si="432"/>
        <v>250.00000000000355</v>
      </c>
      <c r="GG101" s="1">
        <f t="shared" si="433"/>
        <v>250</v>
      </c>
      <c r="GH101" s="1">
        <f t="shared" si="434"/>
        <v>1.9366798227284697E-10</v>
      </c>
      <c r="GI101" s="4">
        <f t="shared" si="467"/>
        <v>0</v>
      </c>
      <c r="GJ101" s="1">
        <f t="shared" si="468"/>
        <v>-3.6312746676158809E-7</v>
      </c>
      <c r="GK101" s="4">
        <f t="shared" si="469"/>
        <v>0</v>
      </c>
      <c r="GL101" s="4">
        <f t="shared" si="345"/>
        <v>10</v>
      </c>
      <c r="GM101" s="4">
        <f t="shared" si="470"/>
        <v>2.2288560964937329E-9</v>
      </c>
      <c r="GN101" s="4">
        <f t="shared" si="346"/>
        <v>7.7634622944738056E-10</v>
      </c>
      <c r="GO101" s="4">
        <v>90</v>
      </c>
      <c r="GP101" s="4"/>
      <c r="GQ101" s="4"/>
      <c r="GR101" s="4"/>
      <c r="GS101" s="4"/>
      <c r="GT101" s="4"/>
      <c r="GU101" s="4"/>
      <c r="GV101" s="4"/>
      <c r="GW101" s="4"/>
    </row>
    <row r="102" spans="1:212">
      <c r="A102" s="1">
        <v>84</v>
      </c>
      <c r="B102" s="1">
        <f t="shared" si="279"/>
        <v>100</v>
      </c>
      <c r="C102" s="1">
        <v>0</v>
      </c>
      <c r="D102" s="1">
        <f t="shared" si="280"/>
        <v>-100</v>
      </c>
      <c r="E102" s="1">
        <f t="shared" si="435"/>
        <v>85</v>
      </c>
      <c r="F102" s="1">
        <f t="shared" si="347"/>
        <v>2.3885000000000023</v>
      </c>
      <c r="G102" s="10">
        <f t="shared" si="348"/>
        <v>-100</v>
      </c>
      <c r="H102" s="25">
        <f t="shared" si="349"/>
        <v>-100</v>
      </c>
      <c r="I102" s="25">
        <f t="shared" si="350"/>
        <v>100</v>
      </c>
      <c r="J102" s="1">
        <f t="shared" si="281"/>
        <v>0</v>
      </c>
      <c r="K102" s="1">
        <f t="shared" si="282"/>
        <v>2.3560760000000025</v>
      </c>
      <c r="L102" s="1">
        <f t="shared" si="351"/>
        <v>0.25000000000000355</v>
      </c>
      <c r="M102" s="1">
        <f t="shared" si="436"/>
        <v>0.25000000000000355</v>
      </c>
      <c r="N102" s="1">
        <v>0</v>
      </c>
      <c r="O102" s="1">
        <f t="shared" si="352"/>
        <v>0.25000000000000355</v>
      </c>
      <c r="P102" s="1">
        <f t="shared" si="353"/>
        <v>256.75500000000363</v>
      </c>
      <c r="Q102" s="1">
        <f t="shared" si="354"/>
        <v>250.00000000000355</v>
      </c>
      <c r="R102" s="1">
        <f t="shared" si="355"/>
        <v>250</v>
      </c>
      <c r="S102" s="4">
        <f t="shared" si="283"/>
        <v>0</v>
      </c>
      <c r="U102" s="4">
        <f t="shared" si="284"/>
        <v>-100</v>
      </c>
      <c r="V102" s="4">
        <f t="shared" si="285"/>
        <v>-100</v>
      </c>
      <c r="W102" s="4">
        <f t="shared" si="286"/>
        <v>-100</v>
      </c>
      <c r="X102" s="1">
        <f t="shared" si="287"/>
        <v>100</v>
      </c>
      <c r="Y102" s="1">
        <f t="shared" si="356"/>
        <v>0</v>
      </c>
      <c r="Z102" s="1">
        <f t="shared" si="288"/>
        <v>2.3885000000000023</v>
      </c>
      <c r="AA102" s="1">
        <f t="shared" si="357"/>
        <v>0.25000000000000355</v>
      </c>
      <c r="AB102" s="1">
        <f t="shared" si="358"/>
        <v>0</v>
      </c>
      <c r="AC102" s="1">
        <f t="shared" si="437"/>
        <v>-0.35355819774007519</v>
      </c>
      <c r="AD102" s="1">
        <f t="shared" si="438"/>
        <v>0.25000000000000355</v>
      </c>
      <c r="AE102" s="1">
        <f t="shared" si="289"/>
        <v>0</v>
      </c>
      <c r="AF102" s="1">
        <f t="shared" si="359"/>
        <v>1000</v>
      </c>
      <c r="AG102" s="1">
        <f t="shared" si="360"/>
        <v>256.75500000000363</v>
      </c>
      <c r="AH102" s="1">
        <f t="shared" si="361"/>
        <v>250.00000000000355</v>
      </c>
      <c r="AI102" s="1">
        <f t="shared" si="362"/>
        <v>250</v>
      </c>
      <c r="AJ102" s="1">
        <f t="shared" si="363"/>
        <v>0</v>
      </c>
      <c r="AK102" s="4">
        <f t="shared" si="439"/>
        <v>0</v>
      </c>
      <c r="AL102" s="1">
        <f t="shared" si="440"/>
        <v>0</v>
      </c>
      <c r="AM102" s="4">
        <f t="shared" si="364"/>
        <v>0</v>
      </c>
      <c r="AN102" s="4">
        <f t="shared" si="290"/>
        <v>10</v>
      </c>
      <c r="AO102" s="4">
        <f t="shared" si="365"/>
        <v>3.7638686700416944E-11</v>
      </c>
      <c r="AP102" s="4">
        <f t="shared" si="291"/>
        <v>3.7638686700416944E-11</v>
      </c>
      <c r="AQ102" s="4">
        <f t="shared" si="292"/>
        <v>-100</v>
      </c>
      <c r="AR102" s="4">
        <f t="shared" si="293"/>
        <v>-100</v>
      </c>
      <c r="AS102" s="4">
        <f t="shared" si="294"/>
        <v>-100</v>
      </c>
      <c r="AT102" s="1">
        <f t="shared" si="295"/>
        <v>100</v>
      </c>
      <c r="AU102" s="1">
        <f t="shared" si="366"/>
        <v>0</v>
      </c>
      <c r="AV102" s="1">
        <f t="shared" si="296"/>
        <v>2.3885000000000023</v>
      </c>
      <c r="AW102" s="1">
        <f t="shared" si="367"/>
        <v>0.25000000000000355</v>
      </c>
      <c r="AX102" s="1">
        <f t="shared" si="368"/>
        <v>3.2503183679116527E-9</v>
      </c>
      <c r="AY102" s="1">
        <f t="shared" si="441"/>
        <v>-0.35228913201284817</v>
      </c>
      <c r="AZ102" s="1">
        <f t="shared" si="442"/>
        <v>0.25000000000000355</v>
      </c>
      <c r="BA102" s="1">
        <f t="shared" si="297"/>
        <v>3.7638686700416944E-11</v>
      </c>
      <c r="BB102" s="1">
        <f t="shared" si="369"/>
        <v>1000.0000000263472</v>
      </c>
      <c r="BC102" s="1">
        <f t="shared" si="370"/>
        <v>256.75500000000363</v>
      </c>
      <c r="BD102" s="1">
        <f t="shared" si="371"/>
        <v>250.00000000000355</v>
      </c>
      <c r="BE102" s="1">
        <f t="shared" si="372"/>
        <v>250</v>
      </c>
      <c r="BF102" s="1">
        <f t="shared" si="373"/>
        <v>5.0184915600555929E-12</v>
      </c>
      <c r="BG102" s="4">
        <f t="shared" si="443"/>
        <v>0</v>
      </c>
      <c r="BH102" s="1">
        <f t="shared" si="444"/>
        <v>-9.4096716751042367E-9</v>
      </c>
      <c r="BI102" s="4">
        <f t="shared" si="374"/>
        <v>0</v>
      </c>
      <c r="BJ102" s="4">
        <f t="shared" si="298"/>
        <v>10</v>
      </c>
      <c r="BK102" s="4">
        <f t="shared" si="375"/>
        <v>5.7490930579212991E-11</v>
      </c>
      <c r="BL102" s="4">
        <f t="shared" si="299"/>
        <v>1.9852243878796047E-11</v>
      </c>
      <c r="BM102" s="4">
        <f t="shared" si="300"/>
        <v>-100</v>
      </c>
      <c r="BN102" s="4">
        <f t="shared" si="301"/>
        <v>-100</v>
      </c>
      <c r="BO102" s="4">
        <f t="shared" si="302"/>
        <v>-100</v>
      </c>
      <c r="BP102" s="1">
        <f t="shared" si="303"/>
        <v>100</v>
      </c>
      <c r="BQ102" s="1">
        <f t="shared" si="376"/>
        <v>0</v>
      </c>
      <c r="BR102" s="1">
        <f t="shared" si="304"/>
        <v>2.3885000000000023</v>
      </c>
      <c r="BS102" s="1">
        <f t="shared" si="377"/>
        <v>0.25000000000000355</v>
      </c>
      <c r="BT102" s="1">
        <f t="shared" si="378"/>
        <v>4.9646744887057857E-9</v>
      </c>
      <c r="BU102" s="1">
        <f t="shared" si="445"/>
        <v>-0.29202671400462837</v>
      </c>
      <c r="BV102" s="1">
        <f t="shared" si="446"/>
        <v>0.25000000000000355</v>
      </c>
      <c r="BW102" s="1">
        <f t="shared" si="305"/>
        <v>5.7490930579212991E-11</v>
      </c>
      <c r="BX102" s="1">
        <f t="shared" si="379"/>
        <v>1000.0000000402435</v>
      </c>
      <c r="BY102" s="1">
        <f t="shared" si="380"/>
        <v>256.75500000000363</v>
      </c>
      <c r="BZ102" s="1">
        <f t="shared" si="381"/>
        <v>250.00000000000355</v>
      </c>
      <c r="CA102" s="1">
        <f t="shared" si="382"/>
        <v>250</v>
      </c>
      <c r="CB102" s="1">
        <f t="shared" si="383"/>
        <v>7.6654574105617321E-12</v>
      </c>
      <c r="CC102" s="4">
        <f t="shared" si="447"/>
        <v>0</v>
      </c>
      <c r="CD102" s="1">
        <f t="shared" si="448"/>
        <v>-1.4372732644803248E-8</v>
      </c>
      <c r="CE102" s="4">
        <f t="shared" si="384"/>
        <v>0</v>
      </c>
      <c r="CF102" s="4">
        <f t="shared" si="306"/>
        <v>10</v>
      </c>
      <c r="CG102" s="4">
        <f t="shared" si="385"/>
        <v>1.0315160574854687E-10</v>
      </c>
      <c r="CH102" s="4">
        <f t="shared" si="307"/>
        <v>4.5660675169333884E-11</v>
      </c>
      <c r="CI102" s="4">
        <f t="shared" si="308"/>
        <v>-100</v>
      </c>
      <c r="CJ102" s="4">
        <f t="shared" si="309"/>
        <v>-100</v>
      </c>
      <c r="CK102" s="4">
        <f t="shared" si="310"/>
        <v>-100</v>
      </c>
      <c r="CL102" s="1">
        <f t="shared" si="311"/>
        <v>100</v>
      </c>
      <c r="CM102" s="1">
        <f t="shared" si="386"/>
        <v>0</v>
      </c>
      <c r="CN102" s="1">
        <f t="shared" si="312"/>
        <v>2.3885000000000023</v>
      </c>
      <c r="CO102" s="1">
        <f t="shared" si="387"/>
        <v>0.25000000000000355</v>
      </c>
      <c r="CP102" s="1">
        <f t="shared" si="388"/>
        <v>8.9077379748313361E-9</v>
      </c>
      <c r="CQ102" s="1">
        <f t="shared" si="449"/>
        <v>-0.30995790282738139</v>
      </c>
      <c r="CR102" s="1">
        <f t="shared" si="450"/>
        <v>0.25000000000000355</v>
      </c>
      <c r="CS102" s="1">
        <f t="shared" si="313"/>
        <v>1.0315160574854687E-10</v>
      </c>
      <c r="CT102" s="1">
        <f t="shared" si="389"/>
        <v>1000.000000072206</v>
      </c>
      <c r="CU102" s="1">
        <f t="shared" si="390"/>
        <v>256.75500000000363</v>
      </c>
      <c r="CV102" s="1">
        <f t="shared" si="391"/>
        <v>250.00000000000355</v>
      </c>
      <c r="CW102" s="1">
        <f t="shared" si="392"/>
        <v>250</v>
      </c>
      <c r="CX102" s="1">
        <f t="shared" si="393"/>
        <v>1.3753547433139583E-11</v>
      </c>
      <c r="CY102" s="4">
        <f t="shared" si="451"/>
        <v>0</v>
      </c>
      <c r="CZ102" s="1">
        <f t="shared" si="452"/>
        <v>-2.5787901437136718E-8</v>
      </c>
      <c r="DA102" s="4">
        <f t="shared" si="394"/>
        <v>0</v>
      </c>
      <c r="DB102" s="4">
        <f t="shared" si="314"/>
        <v>10</v>
      </c>
      <c r="DC102" s="4">
        <f t="shared" si="395"/>
        <v>1.9243985231680467E-10</v>
      </c>
      <c r="DD102" s="4">
        <f t="shared" si="315"/>
        <v>8.9288246568257796E-11</v>
      </c>
      <c r="DE102" s="4">
        <f t="shared" si="316"/>
        <v>-100</v>
      </c>
      <c r="DF102" s="4">
        <f t="shared" si="317"/>
        <v>-100</v>
      </c>
      <c r="DG102" s="4">
        <f t="shared" si="318"/>
        <v>-100</v>
      </c>
      <c r="DH102" s="1">
        <f t="shared" si="319"/>
        <v>100</v>
      </c>
      <c r="DI102" s="1">
        <f t="shared" si="396"/>
        <v>0</v>
      </c>
      <c r="DJ102" s="1">
        <f t="shared" si="320"/>
        <v>2.3885000000000023</v>
      </c>
      <c r="DK102" s="1">
        <f t="shared" si="397"/>
        <v>0.25000000000000355</v>
      </c>
      <c r="DL102" s="1">
        <f t="shared" si="398"/>
        <v>1.6618294673299192E-8</v>
      </c>
      <c r="DM102" s="1">
        <f t="shared" si="453"/>
        <v>-0.2759954886312822</v>
      </c>
      <c r="DN102" s="1">
        <f t="shared" si="454"/>
        <v>0.25000000000000355</v>
      </c>
      <c r="DO102" s="1">
        <f t="shared" si="321"/>
        <v>1.9243985231680467E-10</v>
      </c>
      <c r="DP102" s="1">
        <f t="shared" si="399"/>
        <v>1000.0000001347078</v>
      </c>
      <c r="DQ102" s="1">
        <f t="shared" si="400"/>
        <v>256.75500000000363</v>
      </c>
      <c r="DR102" s="1">
        <f t="shared" si="401"/>
        <v>250.00000000000355</v>
      </c>
      <c r="DS102" s="1">
        <f t="shared" si="402"/>
        <v>250</v>
      </c>
      <c r="DT102" s="1">
        <f t="shared" si="403"/>
        <v>2.5658646975573954E-11</v>
      </c>
      <c r="DU102" s="4">
        <f t="shared" si="455"/>
        <v>0</v>
      </c>
      <c r="DV102" s="1">
        <f t="shared" si="456"/>
        <v>-4.8109963079201171E-8</v>
      </c>
      <c r="DW102" s="4">
        <f t="shared" si="404"/>
        <v>0</v>
      </c>
      <c r="DX102" s="4">
        <f t="shared" si="322"/>
        <v>10</v>
      </c>
      <c r="DY102" s="4">
        <f t="shared" si="405"/>
        <v>3.094754204886641E-10</v>
      </c>
      <c r="DZ102" s="4">
        <f t="shared" si="323"/>
        <v>1.1703556817185943E-10</v>
      </c>
      <c r="EA102" s="4">
        <f t="shared" si="324"/>
        <v>-100</v>
      </c>
      <c r="EB102" s="4">
        <f t="shared" si="325"/>
        <v>-100</v>
      </c>
      <c r="EC102" s="4">
        <f t="shared" si="326"/>
        <v>-100</v>
      </c>
      <c r="ED102" s="1">
        <f t="shared" si="327"/>
        <v>100</v>
      </c>
      <c r="EE102" s="1">
        <f t="shared" si="406"/>
        <v>0</v>
      </c>
      <c r="EF102" s="1">
        <f t="shared" si="328"/>
        <v>2.3885000000000023</v>
      </c>
      <c r="EG102" s="1">
        <f t="shared" si="407"/>
        <v>0.25000000000000355</v>
      </c>
      <c r="EH102" s="1">
        <f t="shared" si="408"/>
        <v>2.6724993133736107E-8</v>
      </c>
      <c r="EI102" s="1">
        <f t="shared" si="457"/>
        <v>-0.27916662693565625</v>
      </c>
      <c r="EJ102" s="1">
        <f t="shared" si="458"/>
        <v>0.25000000000000355</v>
      </c>
      <c r="EK102" s="1">
        <f t="shared" si="329"/>
        <v>3.094754204886641E-10</v>
      </c>
      <c r="EL102" s="1">
        <f t="shared" si="409"/>
        <v>1000.0000002166327</v>
      </c>
      <c r="EM102" s="1">
        <f t="shared" si="410"/>
        <v>256.75500000000363</v>
      </c>
      <c r="EN102" s="1">
        <f t="shared" si="411"/>
        <v>250.00000000000355</v>
      </c>
      <c r="EO102" s="1">
        <f t="shared" si="412"/>
        <v>250</v>
      </c>
      <c r="EP102" s="1">
        <f t="shared" si="413"/>
        <v>4.1263389398488554E-11</v>
      </c>
      <c r="EQ102" s="4">
        <f t="shared" si="459"/>
        <v>0</v>
      </c>
      <c r="ER102" s="1">
        <f t="shared" si="460"/>
        <v>-7.7368855122166026E-8</v>
      </c>
      <c r="ES102" s="4">
        <f t="shared" si="414"/>
        <v>0</v>
      </c>
      <c r="ET102" s="4">
        <f t="shared" si="330"/>
        <v>10</v>
      </c>
      <c r="EU102" s="4">
        <f t="shared" si="415"/>
        <v>6.4406735154275679E-10</v>
      </c>
      <c r="EV102" s="4">
        <f t="shared" si="331"/>
        <v>3.3459193105409269E-10</v>
      </c>
      <c r="EW102" s="4">
        <f t="shared" si="332"/>
        <v>-100</v>
      </c>
      <c r="EX102" s="4">
        <f t="shared" si="333"/>
        <v>-100</v>
      </c>
      <c r="EY102" s="4">
        <f t="shared" si="334"/>
        <v>-100</v>
      </c>
      <c r="EZ102" s="1">
        <f t="shared" si="335"/>
        <v>100</v>
      </c>
      <c r="FA102" s="1">
        <f t="shared" si="416"/>
        <v>0</v>
      </c>
      <c r="FB102" s="1">
        <f t="shared" si="336"/>
        <v>2.3885000000000023</v>
      </c>
      <c r="FC102" s="1">
        <f t="shared" si="417"/>
        <v>0.25000000000000355</v>
      </c>
      <c r="FD102" s="1">
        <f t="shared" si="418"/>
        <v>5.5618942274849477E-8</v>
      </c>
      <c r="FE102" s="1">
        <f t="shared" si="461"/>
        <v>-0.25825377825046486</v>
      </c>
      <c r="FF102" s="1">
        <f t="shared" si="462"/>
        <v>0.25000000000000355</v>
      </c>
      <c r="FG102" s="1">
        <f t="shared" si="337"/>
        <v>6.4406735154275679E-10</v>
      </c>
      <c r="FH102" s="1">
        <f t="shared" si="419"/>
        <v>1000.0000004508471</v>
      </c>
      <c r="FI102" s="1">
        <f t="shared" si="420"/>
        <v>256.75500000000363</v>
      </c>
      <c r="FJ102" s="1">
        <f t="shared" si="421"/>
        <v>250.00000000000355</v>
      </c>
      <c r="FK102" s="1">
        <f t="shared" si="422"/>
        <v>250</v>
      </c>
      <c r="FL102" s="1">
        <f t="shared" si="423"/>
        <v>8.5875646872367588E-11</v>
      </c>
      <c r="FM102" s="4">
        <f t="shared" si="463"/>
        <v>0</v>
      </c>
      <c r="FN102" s="1">
        <f t="shared" si="464"/>
        <v>-1.6101683788568918E-7</v>
      </c>
      <c r="FO102" s="4">
        <f t="shared" si="424"/>
        <v>0</v>
      </c>
      <c r="FP102" s="4">
        <f t="shared" si="338"/>
        <v>10</v>
      </c>
      <c r="FQ102" s="4">
        <f t="shared" si="425"/>
        <v>8.7150592022781138E-10</v>
      </c>
      <c r="FR102" s="4">
        <f t="shared" si="339"/>
        <v>2.2743856868505459E-10</v>
      </c>
      <c r="FS102" s="4">
        <f t="shared" si="340"/>
        <v>-100</v>
      </c>
      <c r="FT102" s="4">
        <f t="shared" si="341"/>
        <v>-100</v>
      </c>
      <c r="FU102" s="4">
        <f t="shared" si="342"/>
        <v>-100</v>
      </c>
      <c r="FV102" s="1">
        <f t="shared" si="426"/>
        <v>100</v>
      </c>
      <c r="FW102" s="1">
        <f t="shared" si="427"/>
        <v>0</v>
      </c>
      <c r="FX102" s="1">
        <f t="shared" si="343"/>
        <v>2.3885000000000023</v>
      </c>
      <c r="FY102" s="1">
        <f t="shared" si="428"/>
        <v>0.25000000000000355</v>
      </c>
      <c r="FZ102" s="1">
        <f t="shared" si="429"/>
        <v>7.5259578603437949E-8</v>
      </c>
      <c r="GA102" s="1">
        <f t="shared" si="465"/>
        <v>-0.2589213657961712</v>
      </c>
      <c r="GB102" s="1">
        <f t="shared" si="466"/>
        <v>0.25000000000000355</v>
      </c>
      <c r="GC102" s="1">
        <f t="shared" si="344"/>
        <v>8.7150592022781138E-10</v>
      </c>
      <c r="GD102" s="1">
        <f t="shared" si="430"/>
        <v>1000.0000006100543</v>
      </c>
      <c r="GE102" s="1">
        <f t="shared" si="431"/>
        <v>256.75500000000363</v>
      </c>
      <c r="GF102" s="1">
        <f t="shared" si="432"/>
        <v>250.00000000000355</v>
      </c>
      <c r="GG102" s="1">
        <f t="shared" si="433"/>
        <v>250</v>
      </c>
      <c r="GH102" s="1">
        <f t="shared" si="434"/>
        <v>1.1620078936370818E-10</v>
      </c>
      <c r="GI102" s="4">
        <f t="shared" si="467"/>
        <v>0</v>
      </c>
      <c r="GJ102" s="1">
        <f t="shared" si="468"/>
        <v>-2.1787648005695283E-7</v>
      </c>
      <c r="GK102" s="4">
        <f t="shared" si="469"/>
        <v>0</v>
      </c>
      <c r="GL102" s="4">
        <f t="shared" si="345"/>
        <v>10</v>
      </c>
      <c r="GM102" s="4">
        <f t="shared" si="470"/>
        <v>1.3373136578962396E-9</v>
      </c>
      <c r="GN102" s="4">
        <f t="shared" si="346"/>
        <v>4.6580773766842821E-10</v>
      </c>
      <c r="GO102" s="4">
        <v>85</v>
      </c>
      <c r="GP102" s="4"/>
      <c r="GQ102" s="4"/>
      <c r="GR102" s="4"/>
      <c r="GS102" s="4"/>
      <c r="GT102" s="4"/>
      <c r="GU102" s="4"/>
      <c r="GV102" s="4"/>
      <c r="GW102" s="4"/>
    </row>
    <row r="103" spans="1:212">
      <c r="A103" s="1">
        <v>85</v>
      </c>
      <c r="B103" s="1">
        <f t="shared" si="279"/>
        <v>100</v>
      </c>
      <c r="C103" s="1">
        <v>0</v>
      </c>
      <c r="D103" s="1">
        <f t="shared" si="280"/>
        <v>-100</v>
      </c>
      <c r="E103" s="1">
        <f t="shared" si="435"/>
        <v>80</v>
      </c>
      <c r="F103" s="1">
        <f t="shared" si="347"/>
        <v>2.4010000000000025</v>
      </c>
      <c r="G103" s="10">
        <f t="shared" si="348"/>
        <v>-100</v>
      </c>
      <c r="H103" s="25">
        <f t="shared" si="349"/>
        <v>-100</v>
      </c>
      <c r="I103" s="25">
        <f t="shared" si="350"/>
        <v>100</v>
      </c>
      <c r="J103" s="1">
        <f t="shared" si="281"/>
        <v>0</v>
      </c>
      <c r="K103" s="1">
        <f t="shared" si="282"/>
        <v>2.3685760000000027</v>
      </c>
      <c r="L103" s="1">
        <f t="shared" si="351"/>
        <v>0.25000000000000355</v>
      </c>
      <c r="M103" s="1">
        <f t="shared" si="436"/>
        <v>0.25000000000000355</v>
      </c>
      <c r="N103" s="1">
        <v>0</v>
      </c>
      <c r="O103" s="1">
        <f t="shared" si="352"/>
        <v>0.25000000000000355</v>
      </c>
      <c r="P103" s="1">
        <f t="shared" si="353"/>
        <v>256.75500000000363</v>
      </c>
      <c r="Q103" s="1">
        <f t="shared" si="354"/>
        <v>250.00000000000355</v>
      </c>
      <c r="R103" s="1">
        <f t="shared" si="355"/>
        <v>250</v>
      </c>
      <c r="S103" s="4">
        <f t="shared" si="283"/>
        <v>0</v>
      </c>
      <c r="U103" s="4">
        <f t="shared" si="284"/>
        <v>-100</v>
      </c>
      <c r="V103" s="4">
        <f t="shared" si="285"/>
        <v>-100</v>
      </c>
      <c r="W103" s="4">
        <f t="shared" si="286"/>
        <v>-100</v>
      </c>
      <c r="X103" s="1">
        <f t="shared" si="287"/>
        <v>100</v>
      </c>
      <c r="Y103" s="1">
        <f t="shared" si="356"/>
        <v>0</v>
      </c>
      <c r="Z103" s="1">
        <f t="shared" si="288"/>
        <v>2.4010000000000025</v>
      </c>
      <c r="AA103" s="1">
        <f t="shared" si="357"/>
        <v>0.25000000000000355</v>
      </c>
      <c r="AB103" s="1">
        <f t="shared" si="358"/>
        <v>0</v>
      </c>
      <c r="AC103" s="1">
        <f t="shared" si="437"/>
        <v>-0.35355819774007519</v>
      </c>
      <c r="AD103" s="1">
        <f t="shared" si="438"/>
        <v>0.25000000000000355</v>
      </c>
      <c r="AE103" s="1">
        <f t="shared" si="289"/>
        <v>0</v>
      </c>
      <c r="AF103" s="1">
        <f t="shared" si="359"/>
        <v>1000</v>
      </c>
      <c r="AG103" s="1">
        <f t="shared" si="360"/>
        <v>256.75500000000363</v>
      </c>
      <c r="AH103" s="1">
        <f t="shared" si="361"/>
        <v>250.00000000000355</v>
      </c>
      <c r="AI103" s="1">
        <f t="shared" si="362"/>
        <v>250</v>
      </c>
      <c r="AJ103" s="1">
        <f t="shared" si="363"/>
        <v>0</v>
      </c>
      <c r="AK103" s="4">
        <f t="shared" si="439"/>
        <v>0</v>
      </c>
      <c r="AL103" s="1">
        <f t="shared" si="440"/>
        <v>0</v>
      </c>
      <c r="AM103" s="4">
        <f t="shared" si="364"/>
        <v>0</v>
      </c>
      <c r="AN103" s="4">
        <f t="shared" si="290"/>
        <v>10</v>
      </c>
      <c r="AO103" s="4">
        <f t="shared" si="365"/>
        <v>2.2583212020250167E-11</v>
      </c>
      <c r="AP103" s="4">
        <f t="shared" si="291"/>
        <v>2.2583212020250167E-11</v>
      </c>
      <c r="AQ103" s="4">
        <f t="shared" si="292"/>
        <v>-100</v>
      </c>
      <c r="AR103" s="4">
        <f t="shared" si="293"/>
        <v>-100</v>
      </c>
      <c r="AS103" s="4">
        <f t="shared" si="294"/>
        <v>-100</v>
      </c>
      <c r="AT103" s="1">
        <f t="shared" si="295"/>
        <v>100</v>
      </c>
      <c r="AU103" s="1">
        <f t="shared" si="366"/>
        <v>0</v>
      </c>
      <c r="AV103" s="1">
        <f t="shared" si="296"/>
        <v>2.4010000000000025</v>
      </c>
      <c r="AW103" s="1">
        <f t="shared" si="367"/>
        <v>0.25000000000000355</v>
      </c>
      <c r="AX103" s="1">
        <f t="shared" si="368"/>
        <v>1.9501910207469915E-9</v>
      </c>
      <c r="AY103" s="1">
        <f t="shared" si="441"/>
        <v>-0.35228913201284817</v>
      </c>
      <c r="AZ103" s="1">
        <f t="shared" si="442"/>
        <v>0.25000000000000355</v>
      </c>
      <c r="BA103" s="1">
        <f t="shared" si="297"/>
        <v>2.2583212020250167E-11</v>
      </c>
      <c r="BB103" s="1">
        <f t="shared" si="369"/>
        <v>1000.0000000158083</v>
      </c>
      <c r="BC103" s="1">
        <f t="shared" si="370"/>
        <v>256.75500000000363</v>
      </c>
      <c r="BD103" s="1">
        <f t="shared" si="371"/>
        <v>250.00000000000355</v>
      </c>
      <c r="BE103" s="1">
        <f t="shared" si="372"/>
        <v>250</v>
      </c>
      <c r="BF103" s="1">
        <f t="shared" si="373"/>
        <v>3.0110949360333553E-12</v>
      </c>
      <c r="BG103" s="4">
        <f t="shared" si="443"/>
        <v>0</v>
      </c>
      <c r="BH103" s="1">
        <f t="shared" si="444"/>
        <v>-5.645803005062542E-9</v>
      </c>
      <c r="BI103" s="4">
        <f t="shared" si="374"/>
        <v>0</v>
      </c>
      <c r="BJ103" s="4">
        <f t="shared" si="298"/>
        <v>10</v>
      </c>
      <c r="BK103" s="4">
        <f t="shared" si="375"/>
        <v>3.4494558347527794E-11</v>
      </c>
      <c r="BL103" s="4">
        <f t="shared" si="299"/>
        <v>1.1911346327277627E-11</v>
      </c>
      <c r="BM103" s="4">
        <f t="shared" si="300"/>
        <v>-100</v>
      </c>
      <c r="BN103" s="4">
        <f t="shared" si="301"/>
        <v>-100</v>
      </c>
      <c r="BO103" s="4">
        <f t="shared" si="302"/>
        <v>-100</v>
      </c>
      <c r="BP103" s="1">
        <f t="shared" si="303"/>
        <v>100</v>
      </c>
      <c r="BQ103" s="1">
        <f t="shared" si="376"/>
        <v>0</v>
      </c>
      <c r="BR103" s="1">
        <f t="shared" si="304"/>
        <v>2.4010000000000025</v>
      </c>
      <c r="BS103" s="1">
        <f t="shared" si="377"/>
        <v>0.25000000000000355</v>
      </c>
      <c r="BT103" s="1">
        <f t="shared" si="378"/>
        <v>2.9788046932234708E-9</v>
      </c>
      <c r="BU103" s="1">
        <f t="shared" si="445"/>
        <v>-0.29202671400462837</v>
      </c>
      <c r="BV103" s="1">
        <f t="shared" si="446"/>
        <v>0.25000000000000355</v>
      </c>
      <c r="BW103" s="1">
        <f t="shared" si="305"/>
        <v>3.4494558347527794E-11</v>
      </c>
      <c r="BX103" s="1">
        <f t="shared" si="379"/>
        <v>1000.0000000241463</v>
      </c>
      <c r="BY103" s="1">
        <f t="shared" si="380"/>
        <v>256.75500000000363</v>
      </c>
      <c r="BZ103" s="1">
        <f t="shared" si="381"/>
        <v>250.00000000000355</v>
      </c>
      <c r="CA103" s="1">
        <f t="shared" si="382"/>
        <v>250</v>
      </c>
      <c r="CB103" s="1">
        <f t="shared" si="383"/>
        <v>4.5992744463370393E-12</v>
      </c>
      <c r="CC103" s="4">
        <f t="shared" si="447"/>
        <v>0</v>
      </c>
      <c r="CD103" s="1">
        <f t="shared" si="448"/>
        <v>-8.6236395868819487E-9</v>
      </c>
      <c r="CE103" s="4">
        <f t="shared" si="384"/>
        <v>0</v>
      </c>
      <c r="CF103" s="4">
        <f t="shared" si="306"/>
        <v>10</v>
      </c>
      <c r="CG103" s="4">
        <f t="shared" si="385"/>
        <v>6.1890963449128117E-11</v>
      </c>
      <c r="CH103" s="4">
        <f t="shared" si="307"/>
        <v>2.7396405101600323E-11</v>
      </c>
      <c r="CI103" s="4">
        <f t="shared" si="308"/>
        <v>-100</v>
      </c>
      <c r="CJ103" s="4">
        <f t="shared" si="309"/>
        <v>-100</v>
      </c>
      <c r="CK103" s="4">
        <f t="shared" si="310"/>
        <v>-100</v>
      </c>
      <c r="CL103" s="1">
        <f t="shared" si="311"/>
        <v>100</v>
      </c>
      <c r="CM103" s="1">
        <f t="shared" si="386"/>
        <v>0</v>
      </c>
      <c r="CN103" s="1">
        <f t="shared" si="312"/>
        <v>2.4010000000000025</v>
      </c>
      <c r="CO103" s="1">
        <f t="shared" si="387"/>
        <v>0.25000000000000355</v>
      </c>
      <c r="CP103" s="1">
        <f t="shared" si="388"/>
        <v>5.3446427848988025E-9</v>
      </c>
      <c r="CQ103" s="1">
        <f t="shared" si="449"/>
        <v>-0.30995790282738139</v>
      </c>
      <c r="CR103" s="1">
        <f t="shared" si="450"/>
        <v>0.25000000000000355</v>
      </c>
      <c r="CS103" s="1">
        <f t="shared" si="313"/>
        <v>6.1890963449128117E-11</v>
      </c>
      <c r="CT103" s="1">
        <f t="shared" si="389"/>
        <v>1000.0000000433236</v>
      </c>
      <c r="CU103" s="1">
        <f t="shared" si="390"/>
        <v>256.75500000000363</v>
      </c>
      <c r="CV103" s="1">
        <f t="shared" si="391"/>
        <v>250.00000000000355</v>
      </c>
      <c r="CW103" s="1">
        <f t="shared" si="392"/>
        <v>250</v>
      </c>
      <c r="CX103" s="1">
        <f t="shared" si="393"/>
        <v>8.2521284598837515E-12</v>
      </c>
      <c r="CY103" s="4">
        <f t="shared" si="451"/>
        <v>0</v>
      </c>
      <c r="CZ103" s="1">
        <f t="shared" si="452"/>
        <v>-1.5472740862282031E-8</v>
      </c>
      <c r="DA103" s="4">
        <f t="shared" si="394"/>
        <v>0</v>
      </c>
      <c r="DB103" s="4">
        <f t="shared" si="314"/>
        <v>10</v>
      </c>
      <c r="DC103" s="4">
        <f t="shared" si="395"/>
        <v>1.154639113900828E-10</v>
      </c>
      <c r="DD103" s="4">
        <f t="shared" si="315"/>
        <v>5.3572947940954683E-11</v>
      </c>
      <c r="DE103" s="4">
        <f t="shared" si="316"/>
        <v>-100</v>
      </c>
      <c r="DF103" s="4">
        <f t="shared" si="317"/>
        <v>-100</v>
      </c>
      <c r="DG103" s="4">
        <f t="shared" si="318"/>
        <v>-100</v>
      </c>
      <c r="DH103" s="1">
        <f t="shared" si="319"/>
        <v>100</v>
      </c>
      <c r="DI103" s="1">
        <f t="shared" si="396"/>
        <v>0</v>
      </c>
      <c r="DJ103" s="1">
        <f t="shared" si="320"/>
        <v>2.4010000000000025</v>
      </c>
      <c r="DK103" s="1">
        <f t="shared" si="397"/>
        <v>0.25000000000000355</v>
      </c>
      <c r="DL103" s="1">
        <f t="shared" si="398"/>
        <v>9.9709768039795176E-9</v>
      </c>
      <c r="DM103" s="1">
        <f t="shared" si="453"/>
        <v>-0.2759954886312822</v>
      </c>
      <c r="DN103" s="1">
        <f t="shared" si="454"/>
        <v>0.25000000000000355</v>
      </c>
      <c r="DO103" s="1">
        <f t="shared" si="321"/>
        <v>1.154639113900828E-10</v>
      </c>
      <c r="DP103" s="1">
        <f t="shared" si="399"/>
        <v>1000.0000000808246</v>
      </c>
      <c r="DQ103" s="1">
        <f t="shared" si="400"/>
        <v>256.75500000000363</v>
      </c>
      <c r="DR103" s="1">
        <f t="shared" si="401"/>
        <v>250.00000000000355</v>
      </c>
      <c r="DS103" s="1">
        <f t="shared" si="402"/>
        <v>250</v>
      </c>
      <c r="DT103" s="1">
        <f t="shared" si="403"/>
        <v>1.5395188185344374E-11</v>
      </c>
      <c r="DU103" s="4">
        <f t="shared" si="455"/>
        <v>0</v>
      </c>
      <c r="DV103" s="1">
        <f t="shared" si="456"/>
        <v>-2.88659778475207E-8</v>
      </c>
      <c r="DW103" s="4">
        <f t="shared" si="404"/>
        <v>0</v>
      </c>
      <c r="DX103" s="4">
        <f t="shared" si="322"/>
        <v>10</v>
      </c>
      <c r="DY103" s="4">
        <f t="shared" si="405"/>
        <v>1.8568525229319847E-10</v>
      </c>
      <c r="DZ103" s="4">
        <f t="shared" si="323"/>
        <v>7.0221340903115666E-11</v>
      </c>
      <c r="EA103" s="4">
        <f t="shared" si="324"/>
        <v>-100</v>
      </c>
      <c r="EB103" s="4">
        <f t="shared" si="325"/>
        <v>-100</v>
      </c>
      <c r="EC103" s="4">
        <f t="shared" si="326"/>
        <v>-100</v>
      </c>
      <c r="ED103" s="1">
        <f t="shared" si="327"/>
        <v>100</v>
      </c>
      <c r="EE103" s="1">
        <f t="shared" si="406"/>
        <v>0</v>
      </c>
      <c r="EF103" s="1">
        <f t="shared" si="328"/>
        <v>2.4010000000000025</v>
      </c>
      <c r="EG103" s="1">
        <f t="shared" si="407"/>
        <v>0.25000000000000355</v>
      </c>
      <c r="EH103" s="1">
        <f t="shared" si="408"/>
        <v>1.6034995880241664E-8</v>
      </c>
      <c r="EI103" s="1">
        <f t="shared" si="457"/>
        <v>-0.27916662693565625</v>
      </c>
      <c r="EJ103" s="1">
        <f t="shared" si="458"/>
        <v>0.25000000000000355</v>
      </c>
      <c r="EK103" s="1">
        <f t="shared" si="329"/>
        <v>1.8568525229319847E-10</v>
      </c>
      <c r="EL103" s="1">
        <f t="shared" si="409"/>
        <v>1000.0000001299795</v>
      </c>
      <c r="EM103" s="1">
        <f t="shared" si="410"/>
        <v>256.75500000000363</v>
      </c>
      <c r="EN103" s="1">
        <f t="shared" si="411"/>
        <v>250.00000000000355</v>
      </c>
      <c r="EO103" s="1">
        <f t="shared" si="412"/>
        <v>250</v>
      </c>
      <c r="EP103" s="1">
        <f t="shared" si="413"/>
        <v>2.4758033639093127E-11</v>
      </c>
      <c r="EQ103" s="4">
        <f t="shared" si="459"/>
        <v>0</v>
      </c>
      <c r="ER103" s="1">
        <f t="shared" si="460"/>
        <v>-4.6421313073299617E-8</v>
      </c>
      <c r="ES103" s="4">
        <f t="shared" si="414"/>
        <v>0</v>
      </c>
      <c r="ET103" s="4">
        <f t="shared" si="330"/>
        <v>10</v>
      </c>
      <c r="EU103" s="4">
        <f t="shared" si="415"/>
        <v>3.8644041092565406E-10</v>
      </c>
      <c r="EV103" s="4">
        <f t="shared" si="331"/>
        <v>2.007551586324556E-10</v>
      </c>
      <c r="EW103" s="4">
        <f t="shared" si="332"/>
        <v>-100</v>
      </c>
      <c r="EX103" s="4">
        <f t="shared" si="333"/>
        <v>-100</v>
      </c>
      <c r="EY103" s="4">
        <f t="shared" si="334"/>
        <v>-100</v>
      </c>
      <c r="EZ103" s="1">
        <f t="shared" si="335"/>
        <v>100</v>
      </c>
      <c r="FA103" s="1">
        <f t="shared" si="416"/>
        <v>0</v>
      </c>
      <c r="FB103" s="1">
        <f t="shared" si="336"/>
        <v>2.4010000000000025</v>
      </c>
      <c r="FC103" s="1">
        <f t="shared" si="417"/>
        <v>0.25000000000000355</v>
      </c>
      <c r="FD103" s="1">
        <f t="shared" si="418"/>
        <v>3.3371365364909677E-8</v>
      </c>
      <c r="FE103" s="1">
        <f t="shared" si="461"/>
        <v>-0.25825377825046486</v>
      </c>
      <c r="FF103" s="1">
        <f t="shared" si="462"/>
        <v>0.25000000000000355</v>
      </c>
      <c r="FG103" s="1">
        <f t="shared" si="337"/>
        <v>3.8644041092565406E-10</v>
      </c>
      <c r="FH103" s="1">
        <f t="shared" si="419"/>
        <v>1000.0000002705083</v>
      </c>
      <c r="FI103" s="1">
        <f t="shared" si="420"/>
        <v>256.75500000000363</v>
      </c>
      <c r="FJ103" s="1">
        <f t="shared" si="421"/>
        <v>250.00000000000355</v>
      </c>
      <c r="FK103" s="1">
        <f t="shared" si="422"/>
        <v>250</v>
      </c>
      <c r="FL103" s="1">
        <f t="shared" si="423"/>
        <v>5.1525388123420545E-11</v>
      </c>
      <c r="FM103" s="4">
        <f t="shared" si="463"/>
        <v>0</v>
      </c>
      <c r="FN103" s="1">
        <f t="shared" si="464"/>
        <v>-9.6610102731413521E-8</v>
      </c>
      <c r="FO103" s="4">
        <f t="shared" si="424"/>
        <v>0</v>
      </c>
      <c r="FP103" s="4">
        <f t="shared" si="338"/>
        <v>10</v>
      </c>
      <c r="FQ103" s="4">
        <f t="shared" si="425"/>
        <v>5.2290355213668685E-10</v>
      </c>
      <c r="FR103" s="4">
        <f t="shared" si="339"/>
        <v>1.3646314121103278E-10</v>
      </c>
      <c r="FS103" s="4">
        <f t="shared" si="340"/>
        <v>-100</v>
      </c>
      <c r="FT103" s="4">
        <f t="shared" si="341"/>
        <v>-100</v>
      </c>
      <c r="FU103" s="4">
        <f t="shared" si="342"/>
        <v>-100</v>
      </c>
      <c r="FV103" s="1">
        <f t="shared" si="426"/>
        <v>100</v>
      </c>
      <c r="FW103" s="1">
        <f t="shared" si="427"/>
        <v>0</v>
      </c>
      <c r="FX103" s="1">
        <f t="shared" si="343"/>
        <v>2.4010000000000025</v>
      </c>
      <c r="FY103" s="1">
        <f t="shared" si="428"/>
        <v>0.25000000000000355</v>
      </c>
      <c r="FZ103" s="1">
        <f t="shared" si="429"/>
        <v>4.515574716206276E-8</v>
      </c>
      <c r="GA103" s="1">
        <f t="shared" si="465"/>
        <v>-0.2589213657961712</v>
      </c>
      <c r="GB103" s="1">
        <f t="shared" si="466"/>
        <v>0.25000000000000355</v>
      </c>
      <c r="GC103" s="1">
        <f t="shared" si="344"/>
        <v>5.2290355213668685E-10</v>
      </c>
      <c r="GD103" s="1">
        <f t="shared" si="430"/>
        <v>1000.0000003660325</v>
      </c>
      <c r="GE103" s="1">
        <f t="shared" si="431"/>
        <v>256.75500000000363</v>
      </c>
      <c r="GF103" s="1">
        <f t="shared" si="432"/>
        <v>250.00000000000355</v>
      </c>
      <c r="GG103" s="1">
        <f t="shared" si="433"/>
        <v>250</v>
      </c>
      <c r="GH103" s="1">
        <f t="shared" si="434"/>
        <v>6.9720473618224903E-11</v>
      </c>
      <c r="GI103" s="4">
        <f t="shared" si="467"/>
        <v>0</v>
      </c>
      <c r="GJ103" s="1">
        <f t="shared" si="468"/>
        <v>-1.3072588803417171E-7</v>
      </c>
      <c r="GK103" s="4">
        <f t="shared" si="469"/>
        <v>0</v>
      </c>
      <c r="GL103" s="4">
        <f t="shared" si="345"/>
        <v>10</v>
      </c>
      <c r="GM103" s="4">
        <f t="shared" si="470"/>
        <v>8.0238819473774371E-10</v>
      </c>
      <c r="GN103" s="4">
        <f t="shared" si="346"/>
        <v>2.7948464260105686E-10</v>
      </c>
      <c r="GO103" s="4">
        <v>80</v>
      </c>
      <c r="GP103" s="4"/>
      <c r="GQ103" s="4"/>
      <c r="GR103" s="4"/>
      <c r="GS103" s="4"/>
      <c r="GT103" s="4"/>
      <c r="GU103" s="4"/>
      <c r="GV103" s="4"/>
      <c r="GW103" s="4"/>
    </row>
    <row r="104" spans="1:212">
      <c r="A104" s="1">
        <v>86</v>
      </c>
      <c r="B104" s="1">
        <f t="shared" si="279"/>
        <v>100</v>
      </c>
      <c r="C104" s="1">
        <v>0</v>
      </c>
      <c r="D104" s="1">
        <f t="shared" si="280"/>
        <v>-100</v>
      </c>
      <c r="E104" s="1">
        <f t="shared" si="435"/>
        <v>75</v>
      </c>
      <c r="F104" s="1">
        <f t="shared" si="347"/>
        <v>2.4135000000000026</v>
      </c>
      <c r="G104" s="10">
        <f t="shared" si="348"/>
        <v>-100</v>
      </c>
      <c r="H104" s="25">
        <f t="shared" si="349"/>
        <v>-100</v>
      </c>
      <c r="I104" s="25">
        <f t="shared" si="350"/>
        <v>100</v>
      </c>
      <c r="J104" s="1">
        <f t="shared" si="281"/>
        <v>0</v>
      </c>
      <c r="K104" s="1">
        <f t="shared" si="282"/>
        <v>2.3810760000000029</v>
      </c>
      <c r="L104" s="1">
        <f t="shared" si="351"/>
        <v>0.25000000000000355</v>
      </c>
      <c r="M104" s="1">
        <f t="shared" si="436"/>
        <v>0.25000000000000355</v>
      </c>
      <c r="N104" s="1">
        <v>0</v>
      </c>
      <c r="O104" s="1">
        <f t="shared" si="352"/>
        <v>0.25000000000000355</v>
      </c>
      <c r="P104" s="1">
        <f t="shared" si="353"/>
        <v>256.75500000000363</v>
      </c>
      <c r="Q104" s="1">
        <f t="shared" si="354"/>
        <v>250.00000000000355</v>
      </c>
      <c r="R104" s="1">
        <f t="shared" si="355"/>
        <v>250</v>
      </c>
      <c r="S104" s="4">
        <f t="shared" si="283"/>
        <v>0</v>
      </c>
      <c r="U104" s="4">
        <f t="shared" si="284"/>
        <v>-100</v>
      </c>
      <c r="V104" s="4">
        <f t="shared" si="285"/>
        <v>-100</v>
      </c>
      <c r="W104" s="4">
        <f t="shared" si="286"/>
        <v>-100</v>
      </c>
      <c r="X104" s="1">
        <f t="shared" si="287"/>
        <v>100</v>
      </c>
      <c r="Y104" s="1">
        <f t="shared" si="356"/>
        <v>0</v>
      </c>
      <c r="Z104" s="1">
        <f t="shared" si="288"/>
        <v>2.4135000000000026</v>
      </c>
      <c r="AA104" s="1">
        <f t="shared" si="357"/>
        <v>0.25000000000000355</v>
      </c>
      <c r="AB104" s="1">
        <f t="shared" si="358"/>
        <v>0</v>
      </c>
      <c r="AC104" s="1">
        <f t="shared" si="437"/>
        <v>-0.35355819774007519</v>
      </c>
      <c r="AD104" s="1">
        <f t="shared" si="438"/>
        <v>0.25000000000000355</v>
      </c>
      <c r="AE104" s="1">
        <f t="shared" si="289"/>
        <v>0</v>
      </c>
      <c r="AF104" s="1">
        <f t="shared" si="359"/>
        <v>1000</v>
      </c>
      <c r="AG104" s="1">
        <f t="shared" si="360"/>
        <v>256.75500000000363</v>
      </c>
      <c r="AH104" s="1">
        <f t="shared" si="361"/>
        <v>250.00000000000355</v>
      </c>
      <c r="AI104" s="1">
        <f t="shared" si="362"/>
        <v>250</v>
      </c>
      <c r="AJ104" s="1">
        <f t="shared" si="363"/>
        <v>0</v>
      </c>
      <c r="AK104" s="4">
        <f t="shared" si="439"/>
        <v>0</v>
      </c>
      <c r="AL104" s="1">
        <f t="shared" si="440"/>
        <v>0</v>
      </c>
      <c r="AM104" s="4">
        <f t="shared" si="364"/>
        <v>0</v>
      </c>
      <c r="AN104" s="4">
        <f t="shared" si="290"/>
        <v>10</v>
      </c>
      <c r="AO104" s="4">
        <f t="shared" si="365"/>
        <v>1.35499272121501E-11</v>
      </c>
      <c r="AP104" s="4">
        <f t="shared" si="291"/>
        <v>1.35499272121501E-11</v>
      </c>
      <c r="AQ104" s="4">
        <f t="shared" si="292"/>
        <v>-100</v>
      </c>
      <c r="AR104" s="4">
        <f t="shared" si="293"/>
        <v>-100</v>
      </c>
      <c r="AS104" s="4">
        <f t="shared" si="294"/>
        <v>-100</v>
      </c>
      <c r="AT104" s="1">
        <f t="shared" si="295"/>
        <v>100</v>
      </c>
      <c r="AU104" s="1">
        <f t="shared" si="366"/>
        <v>0</v>
      </c>
      <c r="AV104" s="1">
        <f t="shared" si="296"/>
        <v>2.4135000000000026</v>
      </c>
      <c r="AW104" s="1">
        <f t="shared" si="367"/>
        <v>0.25000000000000355</v>
      </c>
      <c r="AX104" s="1">
        <f t="shared" si="368"/>
        <v>1.1701146124481952E-9</v>
      </c>
      <c r="AY104" s="1">
        <f t="shared" si="441"/>
        <v>-0.35228913201284817</v>
      </c>
      <c r="AZ104" s="1">
        <f t="shared" si="442"/>
        <v>0.25000000000000355</v>
      </c>
      <c r="BA104" s="1">
        <f t="shared" si="297"/>
        <v>1.35499272121501E-11</v>
      </c>
      <c r="BB104" s="1">
        <f t="shared" si="369"/>
        <v>1000.0000000094849</v>
      </c>
      <c r="BC104" s="1">
        <f t="shared" si="370"/>
        <v>256.75500000000363</v>
      </c>
      <c r="BD104" s="1">
        <f t="shared" si="371"/>
        <v>250.00000000000355</v>
      </c>
      <c r="BE104" s="1">
        <f t="shared" si="372"/>
        <v>250</v>
      </c>
      <c r="BF104" s="1">
        <f t="shared" si="373"/>
        <v>1.8066569616200135E-12</v>
      </c>
      <c r="BG104" s="4">
        <f t="shared" si="443"/>
        <v>0</v>
      </c>
      <c r="BH104" s="1">
        <f t="shared" si="444"/>
        <v>-3.3874818030375248E-9</v>
      </c>
      <c r="BI104" s="4">
        <f t="shared" si="374"/>
        <v>0</v>
      </c>
      <c r="BJ104" s="4">
        <f t="shared" si="298"/>
        <v>10</v>
      </c>
      <c r="BK104" s="4">
        <f t="shared" si="375"/>
        <v>2.0696735008516677E-11</v>
      </c>
      <c r="BL104" s="4">
        <f t="shared" si="299"/>
        <v>7.1468077963665767E-12</v>
      </c>
      <c r="BM104" s="4">
        <f t="shared" si="300"/>
        <v>-100</v>
      </c>
      <c r="BN104" s="4">
        <f t="shared" si="301"/>
        <v>-100</v>
      </c>
      <c r="BO104" s="4">
        <f t="shared" si="302"/>
        <v>-100</v>
      </c>
      <c r="BP104" s="1">
        <f t="shared" si="303"/>
        <v>100</v>
      </c>
      <c r="BQ104" s="1">
        <f t="shared" si="376"/>
        <v>0</v>
      </c>
      <c r="BR104" s="1">
        <f t="shared" si="304"/>
        <v>2.4135000000000026</v>
      </c>
      <c r="BS104" s="1">
        <f t="shared" si="377"/>
        <v>0.25000000000000355</v>
      </c>
      <c r="BT104" s="1">
        <f t="shared" si="378"/>
        <v>1.7872828159340826E-9</v>
      </c>
      <c r="BU104" s="1">
        <f t="shared" si="445"/>
        <v>-0.29202671400462837</v>
      </c>
      <c r="BV104" s="1">
        <f t="shared" si="446"/>
        <v>0.25000000000000355</v>
      </c>
      <c r="BW104" s="1">
        <f t="shared" si="305"/>
        <v>2.0696735008516677E-11</v>
      </c>
      <c r="BX104" s="1">
        <f t="shared" si="379"/>
        <v>1000.0000000144878</v>
      </c>
      <c r="BY104" s="1">
        <f t="shared" si="380"/>
        <v>256.75500000000363</v>
      </c>
      <c r="BZ104" s="1">
        <f t="shared" si="381"/>
        <v>250.00000000000355</v>
      </c>
      <c r="CA104" s="1">
        <f t="shared" si="382"/>
        <v>250</v>
      </c>
      <c r="CB104" s="1">
        <f t="shared" si="383"/>
        <v>2.7595646678022236E-12</v>
      </c>
      <c r="CC104" s="4">
        <f t="shared" si="447"/>
        <v>0</v>
      </c>
      <c r="CD104" s="1">
        <f t="shared" si="448"/>
        <v>-5.1741837521291691E-9</v>
      </c>
      <c r="CE104" s="4">
        <f t="shared" si="384"/>
        <v>0</v>
      </c>
      <c r="CF104" s="4">
        <f t="shared" si="306"/>
        <v>10</v>
      </c>
      <c r="CG104" s="4">
        <f t="shared" si="385"/>
        <v>3.7134578069476869E-11</v>
      </c>
      <c r="CH104" s="4">
        <f t="shared" si="307"/>
        <v>1.6437843060960192E-11</v>
      </c>
      <c r="CI104" s="4">
        <f t="shared" si="308"/>
        <v>-100</v>
      </c>
      <c r="CJ104" s="4">
        <f t="shared" si="309"/>
        <v>-100</v>
      </c>
      <c r="CK104" s="4">
        <f t="shared" si="310"/>
        <v>-100</v>
      </c>
      <c r="CL104" s="1">
        <f t="shared" si="311"/>
        <v>100</v>
      </c>
      <c r="CM104" s="1">
        <f t="shared" si="386"/>
        <v>0</v>
      </c>
      <c r="CN104" s="1">
        <f t="shared" si="312"/>
        <v>2.4135000000000026</v>
      </c>
      <c r="CO104" s="1">
        <f t="shared" si="387"/>
        <v>0.25000000000000355</v>
      </c>
      <c r="CP104" s="1">
        <f t="shared" si="388"/>
        <v>3.2067856709392807E-9</v>
      </c>
      <c r="CQ104" s="1">
        <f t="shared" si="449"/>
        <v>-0.30995790282738139</v>
      </c>
      <c r="CR104" s="1">
        <f t="shared" si="450"/>
        <v>0.25000000000000355</v>
      </c>
      <c r="CS104" s="1">
        <f t="shared" si="313"/>
        <v>3.7134578069476869E-11</v>
      </c>
      <c r="CT104" s="1">
        <f t="shared" si="389"/>
        <v>1000.000000025994</v>
      </c>
      <c r="CU104" s="1">
        <f t="shared" si="390"/>
        <v>256.75500000000363</v>
      </c>
      <c r="CV104" s="1">
        <f t="shared" si="391"/>
        <v>250.00000000000355</v>
      </c>
      <c r="CW104" s="1">
        <f t="shared" si="392"/>
        <v>250</v>
      </c>
      <c r="CX104" s="1">
        <f t="shared" si="393"/>
        <v>4.9512770759302496E-12</v>
      </c>
      <c r="CY104" s="4">
        <f t="shared" si="451"/>
        <v>0</v>
      </c>
      <c r="CZ104" s="1">
        <f t="shared" si="452"/>
        <v>-9.2836445173692177E-9</v>
      </c>
      <c r="DA104" s="4">
        <f t="shared" si="394"/>
        <v>0</v>
      </c>
      <c r="DB104" s="4">
        <f t="shared" si="314"/>
        <v>10</v>
      </c>
      <c r="DC104" s="4">
        <f t="shared" si="395"/>
        <v>6.9278346834049682E-11</v>
      </c>
      <c r="DD104" s="4">
        <f t="shared" si="315"/>
        <v>3.2143768764572813E-11</v>
      </c>
      <c r="DE104" s="4">
        <f t="shared" si="316"/>
        <v>-100</v>
      </c>
      <c r="DF104" s="4">
        <f t="shared" si="317"/>
        <v>-100</v>
      </c>
      <c r="DG104" s="4">
        <f t="shared" si="318"/>
        <v>-100</v>
      </c>
      <c r="DH104" s="1">
        <f t="shared" si="319"/>
        <v>100</v>
      </c>
      <c r="DI104" s="1">
        <f t="shared" si="396"/>
        <v>0</v>
      </c>
      <c r="DJ104" s="1">
        <f t="shared" si="320"/>
        <v>2.4135000000000026</v>
      </c>
      <c r="DK104" s="1">
        <f t="shared" si="397"/>
        <v>0.25000000000000355</v>
      </c>
      <c r="DL104" s="1">
        <f t="shared" si="398"/>
        <v>5.9825860823877086E-9</v>
      </c>
      <c r="DM104" s="1">
        <f t="shared" si="453"/>
        <v>-0.2759954886312822</v>
      </c>
      <c r="DN104" s="1">
        <f t="shared" si="454"/>
        <v>0.25000000000000355</v>
      </c>
      <c r="DO104" s="1">
        <f t="shared" si="321"/>
        <v>6.9278346834049682E-11</v>
      </c>
      <c r="DP104" s="1">
        <f t="shared" si="399"/>
        <v>1000.0000000484947</v>
      </c>
      <c r="DQ104" s="1">
        <f t="shared" si="400"/>
        <v>256.75500000000363</v>
      </c>
      <c r="DR104" s="1">
        <f t="shared" si="401"/>
        <v>250.00000000000355</v>
      </c>
      <c r="DS104" s="1">
        <f t="shared" si="402"/>
        <v>250</v>
      </c>
      <c r="DT104" s="1">
        <f t="shared" si="403"/>
        <v>9.2371129112066228E-12</v>
      </c>
      <c r="DU104" s="4">
        <f t="shared" si="455"/>
        <v>0</v>
      </c>
      <c r="DV104" s="1">
        <f t="shared" si="456"/>
        <v>-1.7319586708512421E-8</v>
      </c>
      <c r="DW104" s="4">
        <f t="shared" si="404"/>
        <v>0</v>
      </c>
      <c r="DX104" s="4">
        <f t="shared" si="322"/>
        <v>10</v>
      </c>
      <c r="DY104" s="4">
        <f t="shared" si="405"/>
        <v>1.1141115137591907E-10</v>
      </c>
      <c r="DZ104" s="4">
        <f t="shared" si="323"/>
        <v>4.2132804541869389E-11</v>
      </c>
      <c r="EA104" s="4">
        <f t="shared" si="324"/>
        <v>-100</v>
      </c>
      <c r="EB104" s="4">
        <f t="shared" si="325"/>
        <v>-100</v>
      </c>
      <c r="EC104" s="4">
        <f t="shared" si="326"/>
        <v>-100</v>
      </c>
      <c r="ED104" s="1">
        <f t="shared" si="327"/>
        <v>100</v>
      </c>
      <c r="EE104" s="1">
        <f t="shared" si="406"/>
        <v>0</v>
      </c>
      <c r="EF104" s="1">
        <f t="shared" si="328"/>
        <v>2.4135000000000026</v>
      </c>
      <c r="EG104" s="1">
        <f t="shared" si="407"/>
        <v>0.25000000000000355</v>
      </c>
      <c r="EH104" s="1">
        <f t="shared" si="408"/>
        <v>9.6209975281449971E-9</v>
      </c>
      <c r="EI104" s="1">
        <f t="shared" si="457"/>
        <v>-0.27916662693565625</v>
      </c>
      <c r="EJ104" s="1">
        <f t="shared" si="458"/>
        <v>0.25000000000000355</v>
      </c>
      <c r="EK104" s="1">
        <f t="shared" si="329"/>
        <v>1.1141115137591907E-10</v>
      </c>
      <c r="EL104" s="1">
        <f t="shared" si="409"/>
        <v>1000.0000000779878</v>
      </c>
      <c r="EM104" s="1">
        <f t="shared" si="410"/>
        <v>256.75500000000363</v>
      </c>
      <c r="EN104" s="1">
        <f t="shared" si="411"/>
        <v>250.00000000000355</v>
      </c>
      <c r="EO104" s="1">
        <f t="shared" si="412"/>
        <v>250</v>
      </c>
      <c r="EP104" s="1">
        <f t="shared" si="413"/>
        <v>1.485482018345588E-11</v>
      </c>
      <c r="EQ104" s="4">
        <f t="shared" si="459"/>
        <v>0</v>
      </c>
      <c r="ER104" s="1">
        <f t="shared" si="460"/>
        <v>-2.7852787843979767E-8</v>
      </c>
      <c r="ES104" s="4">
        <f t="shared" si="414"/>
        <v>0</v>
      </c>
      <c r="ET104" s="4">
        <f t="shared" si="330"/>
        <v>10</v>
      </c>
      <c r="EU104" s="4">
        <f t="shared" si="415"/>
        <v>2.3186424655539243E-10</v>
      </c>
      <c r="EV104" s="4">
        <f t="shared" si="331"/>
        <v>1.2045309517947334E-10</v>
      </c>
      <c r="EW104" s="4">
        <f t="shared" si="332"/>
        <v>-100</v>
      </c>
      <c r="EX104" s="4">
        <f t="shared" si="333"/>
        <v>-100</v>
      </c>
      <c r="EY104" s="4">
        <f t="shared" si="334"/>
        <v>-100</v>
      </c>
      <c r="EZ104" s="1">
        <f t="shared" si="335"/>
        <v>100</v>
      </c>
      <c r="FA104" s="1">
        <f t="shared" si="416"/>
        <v>0</v>
      </c>
      <c r="FB104" s="1">
        <f t="shared" si="336"/>
        <v>2.4135000000000026</v>
      </c>
      <c r="FC104" s="1">
        <f t="shared" si="417"/>
        <v>0.25000000000000355</v>
      </c>
      <c r="FD104" s="1">
        <f t="shared" si="418"/>
        <v>2.0022819218945806E-8</v>
      </c>
      <c r="FE104" s="1">
        <f t="shared" si="461"/>
        <v>-0.25825377825046486</v>
      </c>
      <c r="FF104" s="1">
        <f t="shared" si="462"/>
        <v>0.25000000000000355</v>
      </c>
      <c r="FG104" s="1">
        <f t="shared" si="337"/>
        <v>2.3186424655539243E-10</v>
      </c>
      <c r="FH104" s="1">
        <f t="shared" si="419"/>
        <v>1000.000000162305</v>
      </c>
      <c r="FI104" s="1">
        <f t="shared" si="420"/>
        <v>256.75500000000363</v>
      </c>
      <c r="FJ104" s="1">
        <f t="shared" si="421"/>
        <v>250.00000000000355</v>
      </c>
      <c r="FK104" s="1">
        <f t="shared" si="422"/>
        <v>250</v>
      </c>
      <c r="FL104" s="1">
        <f t="shared" si="423"/>
        <v>3.0915232874052326E-11</v>
      </c>
      <c r="FM104" s="4">
        <f t="shared" si="463"/>
        <v>0</v>
      </c>
      <c r="FN104" s="1">
        <f t="shared" si="464"/>
        <v>-5.7966061638848105E-8</v>
      </c>
      <c r="FO104" s="4">
        <f t="shared" si="424"/>
        <v>0</v>
      </c>
      <c r="FP104" s="4">
        <f t="shared" si="338"/>
        <v>10</v>
      </c>
      <c r="FQ104" s="4">
        <f t="shared" si="425"/>
        <v>3.137421312820121E-10</v>
      </c>
      <c r="FR104" s="4">
        <f t="shared" si="339"/>
        <v>8.187788472661967E-11</v>
      </c>
      <c r="FS104" s="4">
        <f t="shared" si="340"/>
        <v>-100</v>
      </c>
      <c r="FT104" s="4">
        <f t="shared" si="341"/>
        <v>-100</v>
      </c>
      <c r="FU104" s="4">
        <f t="shared" si="342"/>
        <v>-100</v>
      </c>
      <c r="FV104" s="1">
        <f t="shared" si="426"/>
        <v>100</v>
      </c>
      <c r="FW104" s="1">
        <f t="shared" si="427"/>
        <v>0</v>
      </c>
      <c r="FX104" s="1">
        <f t="shared" si="343"/>
        <v>2.4135000000000026</v>
      </c>
      <c r="FY104" s="1">
        <f t="shared" si="428"/>
        <v>0.25000000000000355</v>
      </c>
      <c r="FZ104" s="1">
        <f t="shared" si="429"/>
        <v>2.7093448297237662E-8</v>
      </c>
      <c r="GA104" s="1">
        <f t="shared" si="465"/>
        <v>-0.2589213657961712</v>
      </c>
      <c r="GB104" s="1">
        <f t="shared" si="466"/>
        <v>0.25000000000000355</v>
      </c>
      <c r="GC104" s="1">
        <f t="shared" si="344"/>
        <v>3.137421312820121E-10</v>
      </c>
      <c r="GD104" s="1">
        <f t="shared" si="430"/>
        <v>1000.0000002196194</v>
      </c>
      <c r="GE104" s="1">
        <f t="shared" si="431"/>
        <v>256.75500000000363</v>
      </c>
      <c r="GF104" s="1">
        <f t="shared" si="432"/>
        <v>250.00000000000355</v>
      </c>
      <c r="GG104" s="1">
        <f t="shared" si="433"/>
        <v>250</v>
      </c>
      <c r="GH104" s="1">
        <f t="shared" si="434"/>
        <v>4.1832284170934947E-11</v>
      </c>
      <c r="GI104" s="4">
        <f t="shared" si="467"/>
        <v>0</v>
      </c>
      <c r="GJ104" s="1">
        <f t="shared" si="468"/>
        <v>-7.8435532820503026E-8</v>
      </c>
      <c r="GK104" s="4">
        <f t="shared" si="469"/>
        <v>0</v>
      </c>
      <c r="GL104" s="4">
        <f t="shared" si="345"/>
        <v>10</v>
      </c>
      <c r="GM104" s="4">
        <f t="shared" si="470"/>
        <v>4.8143291684264616E-10</v>
      </c>
      <c r="GN104" s="4">
        <f t="shared" si="346"/>
        <v>1.6769078556063407E-10</v>
      </c>
      <c r="GO104" s="4">
        <v>75</v>
      </c>
      <c r="GP104" s="4"/>
      <c r="GQ104" s="4"/>
      <c r="GR104" s="4"/>
      <c r="GS104" s="4"/>
      <c r="GT104" s="4"/>
      <c r="GU104" s="4"/>
      <c r="GV104" s="4"/>
      <c r="GW104" s="4"/>
    </row>
    <row r="105" spans="1:212">
      <c r="A105" s="1">
        <v>87</v>
      </c>
      <c r="B105" s="1">
        <f t="shared" si="279"/>
        <v>100</v>
      </c>
      <c r="C105" s="1">
        <v>0</v>
      </c>
      <c r="D105" s="1">
        <f t="shared" si="280"/>
        <v>-100</v>
      </c>
      <c r="E105" s="1">
        <f t="shared" si="435"/>
        <v>70</v>
      </c>
      <c r="F105" s="1">
        <f t="shared" si="347"/>
        <v>2.4260000000000028</v>
      </c>
      <c r="G105" s="10">
        <f t="shared" si="348"/>
        <v>-100</v>
      </c>
      <c r="H105" s="25">
        <f t="shared" si="349"/>
        <v>-100</v>
      </c>
      <c r="I105" s="25">
        <f t="shared" si="350"/>
        <v>100</v>
      </c>
      <c r="J105" s="1">
        <f t="shared" si="281"/>
        <v>0</v>
      </c>
      <c r="K105" s="1">
        <f t="shared" si="282"/>
        <v>2.393576000000003</v>
      </c>
      <c r="L105" s="1">
        <f t="shared" si="351"/>
        <v>0.25000000000000355</v>
      </c>
      <c r="M105" s="1">
        <f t="shared" si="436"/>
        <v>0.25000000000000355</v>
      </c>
      <c r="N105" s="1">
        <v>0</v>
      </c>
      <c r="O105" s="1">
        <f t="shared" si="352"/>
        <v>0.25000000000000355</v>
      </c>
      <c r="P105" s="1">
        <f t="shared" si="353"/>
        <v>256.75500000000363</v>
      </c>
      <c r="Q105" s="1">
        <f t="shared" si="354"/>
        <v>250.00000000000355</v>
      </c>
      <c r="R105" s="1">
        <f t="shared" si="355"/>
        <v>250</v>
      </c>
      <c r="S105" s="4">
        <f t="shared" si="283"/>
        <v>0</v>
      </c>
      <c r="U105" s="4">
        <f t="shared" si="284"/>
        <v>-100</v>
      </c>
      <c r="V105" s="4">
        <f t="shared" si="285"/>
        <v>-100</v>
      </c>
      <c r="W105" s="4">
        <f t="shared" si="286"/>
        <v>-100</v>
      </c>
      <c r="X105" s="1">
        <f t="shared" si="287"/>
        <v>100</v>
      </c>
      <c r="Y105" s="1">
        <f t="shared" si="356"/>
        <v>0</v>
      </c>
      <c r="Z105" s="1">
        <f t="shared" si="288"/>
        <v>2.4260000000000028</v>
      </c>
      <c r="AA105" s="1">
        <f t="shared" si="357"/>
        <v>0.25000000000000355</v>
      </c>
      <c r="AB105" s="1">
        <f t="shared" si="358"/>
        <v>0</v>
      </c>
      <c r="AC105" s="1">
        <f t="shared" si="437"/>
        <v>-0.35355819774007519</v>
      </c>
      <c r="AD105" s="1">
        <f t="shared" si="438"/>
        <v>0.25000000000000355</v>
      </c>
      <c r="AE105" s="1">
        <f t="shared" si="289"/>
        <v>0</v>
      </c>
      <c r="AF105" s="1">
        <f t="shared" si="359"/>
        <v>1000</v>
      </c>
      <c r="AG105" s="1">
        <f t="shared" si="360"/>
        <v>256.75500000000363</v>
      </c>
      <c r="AH105" s="1">
        <f t="shared" si="361"/>
        <v>250.00000000000355</v>
      </c>
      <c r="AI105" s="1">
        <f t="shared" si="362"/>
        <v>250</v>
      </c>
      <c r="AJ105" s="1">
        <f t="shared" si="363"/>
        <v>0</v>
      </c>
      <c r="AK105" s="4">
        <f t="shared" si="439"/>
        <v>0</v>
      </c>
      <c r="AL105" s="1">
        <f t="shared" si="440"/>
        <v>0</v>
      </c>
      <c r="AM105" s="4">
        <f t="shared" si="364"/>
        <v>0</v>
      </c>
      <c r="AN105" s="4">
        <f t="shared" si="290"/>
        <v>10</v>
      </c>
      <c r="AO105" s="4">
        <f t="shared" si="365"/>
        <v>8.1299563272900593E-12</v>
      </c>
      <c r="AP105" s="4">
        <f t="shared" si="291"/>
        <v>8.1299563272900593E-12</v>
      </c>
      <c r="AQ105" s="4">
        <f t="shared" si="292"/>
        <v>-100</v>
      </c>
      <c r="AR105" s="4">
        <f t="shared" si="293"/>
        <v>-100</v>
      </c>
      <c r="AS105" s="4">
        <f t="shared" si="294"/>
        <v>-100</v>
      </c>
      <c r="AT105" s="1">
        <f t="shared" si="295"/>
        <v>100</v>
      </c>
      <c r="AU105" s="1">
        <f t="shared" si="366"/>
        <v>0</v>
      </c>
      <c r="AV105" s="1">
        <f t="shared" si="296"/>
        <v>2.4260000000000028</v>
      </c>
      <c r="AW105" s="1">
        <f t="shared" si="367"/>
        <v>0.25000000000000355</v>
      </c>
      <c r="AX105" s="1">
        <f t="shared" si="368"/>
        <v>7.0206876746891711E-10</v>
      </c>
      <c r="AY105" s="1">
        <f t="shared" si="441"/>
        <v>-0.35228913201284817</v>
      </c>
      <c r="AZ105" s="1">
        <f t="shared" si="442"/>
        <v>0.25000000000000355</v>
      </c>
      <c r="BA105" s="1">
        <f t="shared" si="297"/>
        <v>8.1299563272900593E-12</v>
      </c>
      <c r="BB105" s="1">
        <f t="shared" si="369"/>
        <v>1000.000000005691</v>
      </c>
      <c r="BC105" s="1">
        <f t="shared" si="370"/>
        <v>256.75500000000363</v>
      </c>
      <c r="BD105" s="1">
        <f t="shared" si="371"/>
        <v>250.00000000000355</v>
      </c>
      <c r="BE105" s="1">
        <f t="shared" si="372"/>
        <v>250</v>
      </c>
      <c r="BF105" s="1">
        <f t="shared" si="373"/>
        <v>1.0839941769720082E-12</v>
      </c>
      <c r="BG105" s="4">
        <f t="shared" si="443"/>
        <v>0</v>
      </c>
      <c r="BH105" s="1">
        <f t="shared" si="444"/>
        <v>-2.032489081822515E-9</v>
      </c>
      <c r="BI105" s="4">
        <f t="shared" si="374"/>
        <v>0</v>
      </c>
      <c r="BJ105" s="4">
        <f t="shared" si="298"/>
        <v>10</v>
      </c>
      <c r="BK105" s="4">
        <f t="shared" si="375"/>
        <v>1.2418041005110006E-11</v>
      </c>
      <c r="BL105" s="4">
        <f t="shared" si="299"/>
        <v>4.2880846778199467E-12</v>
      </c>
      <c r="BM105" s="4">
        <f t="shared" si="300"/>
        <v>-100</v>
      </c>
      <c r="BN105" s="4">
        <f t="shared" si="301"/>
        <v>-100</v>
      </c>
      <c r="BO105" s="4">
        <f t="shared" si="302"/>
        <v>-100</v>
      </c>
      <c r="BP105" s="1">
        <f t="shared" si="303"/>
        <v>100</v>
      </c>
      <c r="BQ105" s="1">
        <f t="shared" si="376"/>
        <v>0</v>
      </c>
      <c r="BR105" s="1">
        <f t="shared" si="304"/>
        <v>2.4260000000000028</v>
      </c>
      <c r="BS105" s="1">
        <f t="shared" si="377"/>
        <v>0.25000000000000355</v>
      </c>
      <c r="BT105" s="1">
        <f t="shared" si="378"/>
        <v>1.0723696895604494E-9</v>
      </c>
      <c r="BU105" s="1">
        <f t="shared" si="445"/>
        <v>-0.29202671400462837</v>
      </c>
      <c r="BV105" s="1">
        <f t="shared" si="446"/>
        <v>0.25000000000000355</v>
      </c>
      <c r="BW105" s="1">
        <f t="shared" si="305"/>
        <v>1.2418041005110006E-11</v>
      </c>
      <c r="BX105" s="1">
        <f t="shared" si="379"/>
        <v>1000.0000000086926</v>
      </c>
      <c r="BY105" s="1">
        <f t="shared" si="380"/>
        <v>256.75500000000363</v>
      </c>
      <c r="BZ105" s="1">
        <f t="shared" si="381"/>
        <v>250.00000000000355</v>
      </c>
      <c r="CA105" s="1">
        <f t="shared" si="382"/>
        <v>250</v>
      </c>
      <c r="CB105" s="1">
        <f t="shared" si="383"/>
        <v>1.6557388006813342E-12</v>
      </c>
      <c r="CC105" s="4">
        <f t="shared" si="447"/>
        <v>0</v>
      </c>
      <c r="CD105" s="1">
        <f t="shared" si="448"/>
        <v>-3.1045102512775016E-9</v>
      </c>
      <c r="CE105" s="4">
        <f t="shared" si="384"/>
        <v>0</v>
      </c>
      <c r="CF105" s="4">
        <f t="shared" si="306"/>
        <v>10</v>
      </c>
      <c r="CG105" s="4">
        <f t="shared" si="385"/>
        <v>2.228074684168612E-11</v>
      </c>
      <c r="CH105" s="4">
        <f t="shared" si="307"/>
        <v>9.8627058365761141E-12</v>
      </c>
      <c r="CI105" s="4">
        <f t="shared" si="308"/>
        <v>-100</v>
      </c>
      <c r="CJ105" s="4">
        <f t="shared" si="309"/>
        <v>-100</v>
      </c>
      <c r="CK105" s="4">
        <f t="shared" si="310"/>
        <v>-100</v>
      </c>
      <c r="CL105" s="1">
        <f t="shared" si="311"/>
        <v>100</v>
      </c>
      <c r="CM105" s="1">
        <f t="shared" si="386"/>
        <v>0</v>
      </c>
      <c r="CN105" s="1">
        <f t="shared" si="312"/>
        <v>2.4260000000000028</v>
      </c>
      <c r="CO105" s="1">
        <f t="shared" si="387"/>
        <v>0.25000000000000355</v>
      </c>
      <c r="CP105" s="1">
        <f t="shared" si="388"/>
        <v>1.9240714025635684E-9</v>
      </c>
      <c r="CQ105" s="1">
        <f t="shared" si="449"/>
        <v>-0.30995790282738139</v>
      </c>
      <c r="CR105" s="1">
        <f t="shared" si="450"/>
        <v>0.25000000000000355</v>
      </c>
      <c r="CS105" s="1">
        <f t="shared" si="313"/>
        <v>2.228074684168612E-11</v>
      </c>
      <c r="CT105" s="1">
        <f t="shared" si="389"/>
        <v>1000.0000000155965</v>
      </c>
      <c r="CU105" s="1">
        <f t="shared" si="390"/>
        <v>256.75500000000363</v>
      </c>
      <c r="CV105" s="1">
        <f t="shared" si="391"/>
        <v>250.00000000000355</v>
      </c>
      <c r="CW105" s="1">
        <f t="shared" si="392"/>
        <v>250</v>
      </c>
      <c r="CX105" s="1">
        <f t="shared" si="393"/>
        <v>2.9707662455581497E-12</v>
      </c>
      <c r="CY105" s="4">
        <f t="shared" si="451"/>
        <v>0</v>
      </c>
      <c r="CZ105" s="1">
        <f t="shared" si="452"/>
        <v>-5.5701867104215298E-9</v>
      </c>
      <c r="DA105" s="4">
        <f t="shared" si="394"/>
        <v>0</v>
      </c>
      <c r="DB105" s="4">
        <f t="shared" si="314"/>
        <v>10</v>
      </c>
      <c r="DC105" s="4">
        <f t="shared" si="395"/>
        <v>4.1567008100429811E-11</v>
      </c>
      <c r="DD105" s="4">
        <f t="shared" si="315"/>
        <v>1.9286261258743691E-11</v>
      </c>
      <c r="DE105" s="4">
        <f t="shared" si="316"/>
        <v>-100</v>
      </c>
      <c r="DF105" s="4">
        <f t="shared" si="317"/>
        <v>-100</v>
      </c>
      <c r="DG105" s="4">
        <f t="shared" si="318"/>
        <v>-100</v>
      </c>
      <c r="DH105" s="1">
        <f t="shared" si="319"/>
        <v>100</v>
      </c>
      <c r="DI105" s="1">
        <f t="shared" si="396"/>
        <v>0</v>
      </c>
      <c r="DJ105" s="1">
        <f t="shared" si="320"/>
        <v>2.4260000000000028</v>
      </c>
      <c r="DK105" s="1">
        <f t="shared" si="397"/>
        <v>0.25000000000000355</v>
      </c>
      <c r="DL105" s="1">
        <f t="shared" si="398"/>
        <v>3.589551649432626E-9</v>
      </c>
      <c r="DM105" s="1">
        <f t="shared" si="453"/>
        <v>-0.2759954886312822</v>
      </c>
      <c r="DN105" s="1">
        <f t="shared" si="454"/>
        <v>0.25000000000000355</v>
      </c>
      <c r="DO105" s="1">
        <f t="shared" si="321"/>
        <v>4.1567008100429811E-11</v>
      </c>
      <c r="DP105" s="1">
        <f t="shared" si="399"/>
        <v>1000.0000000290969</v>
      </c>
      <c r="DQ105" s="1">
        <f t="shared" si="400"/>
        <v>256.75500000000363</v>
      </c>
      <c r="DR105" s="1">
        <f t="shared" si="401"/>
        <v>250.00000000000355</v>
      </c>
      <c r="DS105" s="1">
        <f t="shared" si="402"/>
        <v>250</v>
      </c>
      <c r="DT105" s="1">
        <f t="shared" si="403"/>
        <v>5.5422677467239745E-12</v>
      </c>
      <c r="DU105" s="4">
        <f t="shared" si="455"/>
        <v>0</v>
      </c>
      <c r="DV105" s="1">
        <f t="shared" si="456"/>
        <v>-1.0391752025107453E-8</v>
      </c>
      <c r="DW105" s="4">
        <f t="shared" si="404"/>
        <v>0</v>
      </c>
      <c r="DX105" s="4">
        <f t="shared" si="322"/>
        <v>10</v>
      </c>
      <c r="DY105" s="4">
        <f t="shared" si="405"/>
        <v>6.6846690825551438E-11</v>
      </c>
      <c r="DZ105" s="4">
        <f t="shared" si="323"/>
        <v>2.5279682725121627E-11</v>
      </c>
      <c r="EA105" s="4">
        <f t="shared" si="324"/>
        <v>-100</v>
      </c>
      <c r="EB105" s="4">
        <f t="shared" si="325"/>
        <v>-100</v>
      </c>
      <c r="EC105" s="4">
        <f t="shared" si="326"/>
        <v>-100</v>
      </c>
      <c r="ED105" s="1">
        <f t="shared" si="327"/>
        <v>100</v>
      </c>
      <c r="EE105" s="1">
        <f t="shared" si="406"/>
        <v>0</v>
      </c>
      <c r="EF105" s="1">
        <f t="shared" si="328"/>
        <v>2.4260000000000028</v>
      </c>
      <c r="EG105" s="1">
        <f t="shared" si="407"/>
        <v>0.25000000000000355</v>
      </c>
      <c r="EH105" s="1">
        <f t="shared" si="408"/>
        <v>5.772598516886999E-9</v>
      </c>
      <c r="EI105" s="1">
        <f t="shared" si="457"/>
        <v>-0.27916662693565625</v>
      </c>
      <c r="EJ105" s="1">
        <f t="shared" si="458"/>
        <v>0.25000000000000355</v>
      </c>
      <c r="EK105" s="1">
        <f t="shared" si="329"/>
        <v>6.6846690825551438E-11</v>
      </c>
      <c r="EL105" s="1">
        <f t="shared" si="409"/>
        <v>1000.0000000467928</v>
      </c>
      <c r="EM105" s="1">
        <f t="shared" si="410"/>
        <v>256.75500000000363</v>
      </c>
      <c r="EN105" s="1">
        <f t="shared" si="411"/>
        <v>250.00000000000355</v>
      </c>
      <c r="EO105" s="1">
        <f t="shared" si="412"/>
        <v>250</v>
      </c>
      <c r="EP105" s="1">
        <f t="shared" si="413"/>
        <v>8.9128921100735271E-12</v>
      </c>
      <c r="EQ105" s="4">
        <f t="shared" si="459"/>
        <v>0</v>
      </c>
      <c r="ER105" s="1">
        <f t="shared" si="460"/>
        <v>-1.671167270638786E-8</v>
      </c>
      <c r="ES105" s="4">
        <f t="shared" si="414"/>
        <v>0</v>
      </c>
      <c r="ET105" s="4">
        <f t="shared" si="330"/>
        <v>10</v>
      </c>
      <c r="EU105" s="4">
        <f t="shared" si="415"/>
        <v>1.3911854793323546E-10</v>
      </c>
      <c r="EV105" s="4">
        <f t="shared" si="331"/>
        <v>7.2271857107684019E-11</v>
      </c>
      <c r="EW105" s="4">
        <f t="shared" si="332"/>
        <v>-100</v>
      </c>
      <c r="EX105" s="4">
        <f t="shared" si="333"/>
        <v>-100</v>
      </c>
      <c r="EY105" s="4">
        <f t="shared" si="334"/>
        <v>-100</v>
      </c>
      <c r="EZ105" s="1">
        <f t="shared" si="335"/>
        <v>100</v>
      </c>
      <c r="FA105" s="1">
        <f t="shared" si="416"/>
        <v>0</v>
      </c>
      <c r="FB105" s="1">
        <f t="shared" si="336"/>
        <v>2.4260000000000028</v>
      </c>
      <c r="FC105" s="1">
        <f t="shared" si="417"/>
        <v>0.25000000000000355</v>
      </c>
      <c r="FD105" s="1">
        <f t="shared" si="418"/>
        <v>1.2013691531367483E-8</v>
      </c>
      <c r="FE105" s="1">
        <f t="shared" si="461"/>
        <v>-0.25825377825046486</v>
      </c>
      <c r="FF105" s="1">
        <f t="shared" si="462"/>
        <v>0.25000000000000355</v>
      </c>
      <c r="FG105" s="1">
        <f t="shared" si="337"/>
        <v>1.3911854793323546E-10</v>
      </c>
      <c r="FH105" s="1">
        <f t="shared" si="419"/>
        <v>1000.000000097383</v>
      </c>
      <c r="FI105" s="1">
        <f t="shared" si="420"/>
        <v>256.75500000000363</v>
      </c>
      <c r="FJ105" s="1">
        <f t="shared" si="421"/>
        <v>250.00000000000355</v>
      </c>
      <c r="FK105" s="1">
        <f t="shared" si="422"/>
        <v>250</v>
      </c>
      <c r="FL105" s="1">
        <f t="shared" si="423"/>
        <v>1.8549139724431394E-11</v>
      </c>
      <c r="FM105" s="4">
        <f t="shared" si="463"/>
        <v>0</v>
      </c>
      <c r="FN105" s="1">
        <f t="shared" si="464"/>
        <v>-3.4779636983308863E-8</v>
      </c>
      <c r="FO105" s="4">
        <f t="shared" si="424"/>
        <v>0</v>
      </c>
      <c r="FP105" s="4">
        <f t="shared" si="338"/>
        <v>10</v>
      </c>
      <c r="FQ105" s="4">
        <f t="shared" si="425"/>
        <v>1.8824527876920724E-10</v>
      </c>
      <c r="FR105" s="4">
        <f t="shared" si="339"/>
        <v>4.9126730835971787E-11</v>
      </c>
      <c r="FS105" s="4">
        <f t="shared" si="340"/>
        <v>-100</v>
      </c>
      <c r="FT105" s="4">
        <f t="shared" si="341"/>
        <v>-100</v>
      </c>
      <c r="FU105" s="4">
        <f t="shared" si="342"/>
        <v>-100</v>
      </c>
      <c r="FV105" s="1">
        <f t="shared" si="426"/>
        <v>100</v>
      </c>
      <c r="FW105" s="1">
        <f t="shared" si="427"/>
        <v>0</v>
      </c>
      <c r="FX105" s="1">
        <f t="shared" si="343"/>
        <v>2.4260000000000028</v>
      </c>
      <c r="FY105" s="1">
        <f t="shared" si="428"/>
        <v>0.25000000000000355</v>
      </c>
      <c r="FZ105" s="1">
        <f t="shared" si="429"/>
        <v>1.6256068978342597E-8</v>
      </c>
      <c r="GA105" s="1">
        <f t="shared" si="465"/>
        <v>-0.2589213657961712</v>
      </c>
      <c r="GB105" s="1">
        <f t="shared" si="466"/>
        <v>0.25000000000000355</v>
      </c>
      <c r="GC105" s="1">
        <f t="shared" si="344"/>
        <v>1.8824527876920724E-10</v>
      </c>
      <c r="GD105" s="1">
        <f t="shared" si="430"/>
        <v>1000.0000001317717</v>
      </c>
      <c r="GE105" s="1">
        <f t="shared" si="431"/>
        <v>256.75500000000363</v>
      </c>
      <c r="GF105" s="1">
        <f t="shared" si="432"/>
        <v>250.00000000000355</v>
      </c>
      <c r="GG105" s="1">
        <f t="shared" si="433"/>
        <v>250</v>
      </c>
      <c r="GH105" s="1">
        <f t="shared" si="434"/>
        <v>2.5099370502560972E-11</v>
      </c>
      <c r="GI105" s="4">
        <f t="shared" si="467"/>
        <v>0</v>
      </c>
      <c r="GJ105" s="1">
        <f t="shared" si="468"/>
        <v>-4.7061319692301812E-8</v>
      </c>
      <c r="GK105" s="4">
        <f t="shared" si="469"/>
        <v>0</v>
      </c>
      <c r="GL105" s="4">
        <f t="shared" si="345"/>
        <v>10</v>
      </c>
      <c r="GM105" s="4">
        <f t="shared" si="470"/>
        <v>2.8885975010558769E-10</v>
      </c>
      <c r="GN105" s="4">
        <f t="shared" si="346"/>
        <v>1.0061447133638045E-10</v>
      </c>
      <c r="GO105" s="4">
        <v>70</v>
      </c>
      <c r="GP105" s="4"/>
      <c r="GQ105" s="4"/>
      <c r="GR105" s="4"/>
      <c r="GS105" s="4"/>
      <c r="GT105" s="4"/>
      <c r="GU105" s="4"/>
      <c r="GV105" s="4"/>
      <c r="GW105" s="4"/>
    </row>
    <row r="106" spans="1:212" s="5" customFormat="1">
      <c r="A106" s="4">
        <v>88</v>
      </c>
      <c r="B106" s="4">
        <f t="shared" si="279"/>
        <v>100</v>
      </c>
      <c r="C106" s="4">
        <v>0</v>
      </c>
      <c r="D106" s="1">
        <f t="shared" si="280"/>
        <v>-100</v>
      </c>
      <c r="E106" s="1">
        <f t="shared" si="435"/>
        <v>65</v>
      </c>
      <c r="F106" s="4">
        <f t="shared" si="347"/>
        <v>2.438500000000003</v>
      </c>
      <c r="G106" s="10">
        <f t="shared" si="348"/>
        <v>-100</v>
      </c>
      <c r="H106" s="25">
        <f t="shared" si="349"/>
        <v>-100</v>
      </c>
      <c r="I106" s="25">
        <f t="shared" si="350"/>
        <v>100</v>
      </c>
      <c r="J106" s="4">
        <f t="shared" si="281"/>
        <v>0</v>
      </c>
      <c r="K106" s="1">
        <f t="shared" si="282"/>
        <v>2.4060760000000032</v>
      </c>
      <c r="L106" s="1">
        <f t="shared" si="351"/>
        <v>0.25000000000000355</v>
      </c>
      <c r="M106" s="1">
        <f t="shared" si="436"/>
        <v>0.25000000000000355</v>
      </c>
      <c r="N106" s="1">
        <v>0</v>
      </c>
      <c r="O106" s="4">
        <f t="shared" si="352"/>
        <v>0.25000000000000355</v>
      </c>
      <c r="P106" s="1">
        <f t="shared" si="353"/>
        <v>256.75500000000363</v>
      </c>
      <c r="Q106" s="4">
        <f t="shared" si="354"/>
        <v>250.00000000000355</v>
      </c>
      <c r="R106" s="1">
        <f t="shared" si="355"/>
        <v>250</v>
      </c>
      <c r="S106" s="4">
        <f t="shared" si="283"/>
        <v>0</v>
      </c>
      <c r="T106" s="4"/>
      <c r="U106" s="4">
        <f t="shared" si="284"/>
        <v>-100</v>
      </c>
      <c r="V106" s="4">
        <f t="shared" si="285"/>
        <v>-100</v>
      </c>
      <c r="W106" s="4">
        <f t="shared" si="286"/>
        <v>-100</v>
      </c>
      <c r="X106" s="1">
        <f t="shared" si="287"/>
        <v>100</v>
      </c>
      <c r="Y106" s="1">
        <f t="shared" si="356"/>
        <v>0</v>
      </c>
      <c r="Z106" s="1">
        <f t="shared" si="288"/>
        <v>2.438500000000003</v>
      </c>
      <c r="AA106" s="4">
        <f t="shared" si="357"/>
        <v>0.25000000000000355</v>
      </c>
      <c r="AB106" s="1">
        <f t="shared" si="358"/>
        <v>0</v>
      </c>
      <c r="AC106" s="4">
        <f t="shared" si="437"/>
        <v>-0.35355819774007519</v>
      </c>
      <c r="AD106" s="1">
        <f t="shared" si="438"/>
        <v>0.25000000000000355</v>
      </c>
      <c r="AE106" s="1">
        <f t="shared" si="289"/>
        <v>0</v>
      </c>
      <c r="AF106" s="1">
        <f t="shared" si="359"/>
        <v>1000</v>
      </c>
      <c r="AG106" s="1">
        <f t="shared" si="360"/>
        <v>256.75500000000363</v>
      </c>
      <c r="AH106" s="1">
        <f t="shared" si="361"/>
        <v>250.00000000000355</v>
      </c>
      <c r="AI106" s="1">
        <f t="shared" si="362"/>
        <v>250</v>
      </c>
      <c r="AJ106" s="1">
        <f t="shared" si="363"/>
        <v>0</v>
      </c>
      <c r="AK106" s="4">
        <f t="shared" si="439"/>
        <v>0</v>
      </c>
      <c r="AL106" s="1">
        <f t="shared" si="440"/>
        <v>0</v>
      </c>
      <c r="AM106" s="4">
        <f t="shared" si="364"/>
        <v>0</v>
      </c>
      <c r="AN106" s="4">
        <f t="shared" si="290"/>
        <v>10</v>
      </c>
      <c r="AO106" s="4">
        <f t="shared" si="365"/>
        <v>4.8779737963740354E-12</v>
      </c>
      <c r="AP106" s="4">
        <f t="shared" si="291"/>
        <v>4.8779737963740354E-12</v>
      </c>
      <c r="AQ106" s="4">
        <f t="shared" si="292"/>
        <v>-100</v>
      </c>
      <c r="AR106" s="4">
        <f t="shared" si="293"/>
        <v>-100</v>
      </c>
      <c r="AS106" s="4">
        <f t="shared" si="294"/>
        <v>-100</v>
      </c>
      <c r="AT106" s="1">
        <f t="shared" si="295"/>
        <v>100</v>
      </c>
      <c r="AU106" s="1">
        <f t="shared" si="366"/>
        <v>0</v>
      </c>
      <c r="AV106" s="1">
        <f t="shared" si="296"/>
        <v>2.438500000000003</v>
      </c>
      <c r="AW106" s="4">
        <f t="shared" si="367"/>
        <v>0.25000000000000355</v>
      </c>
      <c r="AX106" s="1">
        <f t="shared" si="368"/>
        <v>4.2124126048135027E-10</v>
      </c>
      <c r="AY106" s="4">
        <f t="shared" si="441"/>
        <v>-0.35228913201284817</v>
      </c>
      <c r="AZ106" s="1">
        <f t="shared" si="442"/>
        <v>0.25000000000000355</v>
      </c>
      <c r="BA106" s="1">
        <f t="shared" si="297"/>
        <v>4.8779737963740354E-12</v>
      </c>
      <c r="BB106" s="1">
        <f t="shared" si="369"/>
        <v>1000.0000000034146</v>
      </c>
      <c r="BC106" s="1">
        <f t="shared" si="370"/>
        <v>256.75500000000363</v>
      </c>
      <c r="BD106" s="1">
        <f t="shared" si="371"/>
        <v>250.00000000000355</v>
      </c>
      <c r="BE106" s="1">
        <f t="shared" si="372"/>
        <v>250</v>
      </c>
      <c r="BF106" s="1">
        <f t="shared" si="373"/>
        <v>6.503965061832048E-13</v>
      </c>
      <c r="BG106" s="4">
        <f t="shared" si="443"/>
        <v>0</v>
      </c>
      <c r="BH106" s="1">
        <f t="shared" si="444"/>
        <v>-1.2194934490935089E-9</v>
      </c>
      <c r="BI106" s="4">
        <f t="shared" si="374"/>
        <v>0</v>
      </c>
      <c r="BJ106" s="4">
        <f t="shared" si="298"/>
        <v>10</v>
      </c>
      <c r="BK106" s="4">
        <f t="shared" si="375"/>
        <v>7.4508246030660033E-12</v>
      </c>
      <c r="BL106" s="4">
        <f t="shared" si="299"/>
        <v>2.5728508066919678E-12</v>
      </c>
      <c r="BM106" s="4">
        <f t="shared" si="300"/>
        <v>-100</v>
      </c>
      <c r="BN106" s="4">
        <f t="shared" si="301"/>
        <v>-100</v>
      </c>
      <c r="BO106" s="4">
        <f t="shared" si="302"/>
        <v>-100</v>
      </c>
      <c r="BP106" s="1">
        <f t="shared" si="303"/>
        <v>100</v>
      </c>
      <c r="BQ106" s="1">
        <f t="shared" si="376"/>
        <v>0</v>
      </c>
      <c r="BR106" s="1">
        <f t="shared" si="304"/>
        <v>2.438500000000003</v>
      </c>
      <c r="BS106" s="4">
        <f t="shared" si="377"/>
        <v>0.25000000000000355</v>
      </c>
      <c r="BT106" s="1">
        <f t="shared" si="378"/>
        <v>6.4342181373626971E-10</v>
      </c>
      <c r="BU106" s="4">
        <f t="shared" si="445"/>
        <v>-0.29202671400462837</v>
      </c>
      <c r="BV106" s="1">
        <f t="shared" si="446"/>
        <v>0.25000000000000355</v>
      </c>
      <c r="BW106" s="1">
        <f t="shared" si="305"/>
        <v>7.4508246030660033E-12</v>
      </c>
      <c r="BX106" s="1">
        <f t="shared" si="379"/>
        <v>1000.0000000052156</v>
      </c>
      <c r="BY106" s="1">
        <f t="shared" si="380"/>
        <v>256.75500000000363</v>
      </c>
      <c r="BZ106" s="1">
        <f t="shared" si="381"/>
        <v>250.00000000000355</v>
      </c>
      <c r="CA106" s="1">
        <f t="shared" si="382"/>
        <v>250</v>
      </c>
      <c r="CB106" s="1">
        <f t="shared" si="383"/>
        <v>9.9344328040880046E-13</v>
      </c>
      <c r="CC106" s="4">
        <f t="shared" si="447"/>
        <v>0</v>
      </c>
      <c r="CD106" s="1">
        <f t="shared" si="448"/>
        <v>-1.8627061507665008E-9</v>
      </c>
      <c r="CE106" s="4">
        <f t="shared" si="384"/>
        <v>0</v>
      </c>
      <c r="CF106" s="4">
        <f t="shared" si="306"/>
        <v>10</v>
      </c>
      <c r="CG106" s="4">
        <f t="shared" si="385"/>
        <v>1.3368448105011671E-11</v>
      </c>
      <c r="CH106" s="4">
        <f t="shared" si="307"/>
        <v>5.9176235019456681E-12</v>
      </c>
      <c r="CI106" s="4">
        <f t="shared" si="308"/>
        <v>-100</v>
      </c>
      <c r="CJ106" s="4">
        <f t="shared" si="309"/>
        <v>-100</v>
      </c>
      <c r="CK106" s="4">
        <f t="shared" si="310"/>
        <v>-100</v>
      </c>
      <c r="CL106" s="1">
        <f t="shared" si="311"/>
        <v>100</v>
      </c>
      <c r="CM106" s="1">
        <f t="shared" si="386"/>
        <v>0</v>
      </c>
      <c r="CN106" s="1">
        <f t="shared" si="312"/>
        <v>2.438500000000003</v>
      </c>
      <c r="CO106" s="4">
        <f t="shared" si="387"/>
        <v>0.25000000000000355</v>
      </c>
      <c r="CP106" s="1">
        <f t="shared" si="388"/>
        <v>1.1544428415381409E-9</v>
      </c>
      <c r="CQ106" s="4">
        <f t="shared" si="449"/>
        <v>-0.30995790282738139</v>
      </c>
      <c r="CR106" s="1">
        <f t="shared" si="450"/>
        <v>0.25000000000000355</v>
      </c>
      <c r="CS106" s="1">
        <f t="shared" si="313"/>
        <v>1.3368448105011671E-11</v>
      </c>
      <c r="CT106" s="1">
        <f t="shared" si="389"/>
        <v>1000.0000000093578</v>
      </c>
      <c r="CU106" s="1">
        <f t="shared" si="390"/>
        <v>256.75500000000363</v>
      </c>
      <c r="CV106" s="1">
        <f t="shared" si="391"/>
        <v>250.00000000000355</v>
      </c>
      <c r="CW106" s="1">
        <f t="shared" si="392"/>
        <v>250</v>
      </c>
      <c r="CX106" s="1">
        <f t="shared" si="393"/>
        <v>1.7824597473348898E-12</v>
      </c>
      <c r="CY106" s="4">
        <f t="shared" si="451"/>
        <v>0</v>
      </c>
      <c r="CZ106" s="1">
        <f t="shared" si="452"/>
        <v>-3.342112026252918E-9</v>
      </c>
      <c r="DA106" s="4">
        <f t="shared" si="394"/>
        <v>0</v>
      </c>
      <c r="DB106" s="4">
        <f t="shared" si="314"/>
        <v>10</v>
      </c>
      <c r="DC106" s="4">
        <f t="shared" si="395"/>
        <v>2.4940204860257886E-11</v>
      </c>
      <c r="DD106" s="4">
        <f t="shared" si="315"/>
        <v>1.1571756755246215E-11</v>
      </c>
      <c r="DE106" s="4">
        <f t="shared" si="316"/>
        <v>-100</v>
      </c>
      <c r="DF106" s="4">
        <f t="shared" si="317"/>
        <v>-100</v>
      </c>
      <c r="DG106" s="4">
        <f t="shared" si="318"/>
        <v>-100</v>
      </c>
      <c r="DH106" s="1">
        <f t="shared" si="319"/>
        <v>100</v>
      </c>
      <c r="DI106" s="1">
        <f t="shared" si="396"/>
        <v>0</v>
      </c>
      <c r="DJ106" s="1">
        <f t="shared" si="320"/>
        <v>2.438500000000003</v>
      </c>
      <c r="DK106" s="4">
        <f t="shared" si="397"/>
        <v>0.25000000000000355</v>
      </c>
      <c r="DL106" s="1">
        <f t="shared" si="398"/>
        <v>2.1537309896595757E-9</v>
      </c>
      <c r="DM106" s="4">
        <f t="shared" si="453"/>
        <v>-0.2759954886312822</v>
      </c>
      <c r="DN106" s="1">
        <f t="shared" si="454"/>
        <v>0.25000000000000355</v>
      </c>
      <c r="DO106" s="1">
        <f t="shared" si="321"/>
        <v>2.4940204860257886E-11</v>
      </c>
      <c r="DP106" s="1">
        <f t="shared" si="399"/>
        <v>1000.000000017458</v>
      </c>
      <c r="DQ106" s="1">
        <f t="shared" si="400"/>
        <v>256.75500000000363</v>
      </c>
      <c r="DR106" s="1">
        <f t="shared" si="401"/>
        <v>250.00000000000355</v>
      </c>
      <c r="DS106" s="1">
        <f t="shared" si="402"/>
        <v>250</v>
      </c>
      <c r="DT106" s="1">
        <f t="shared" si="403"/>
        <v>3.3253606480343849E-12</v>
      </c>
      <c r="DU106" s="4">
        <f t="shared" si="455"/>
        <v>0</v>
      </c>
      <c r="DV106" s="1">
        <f t="shared" si="456"/>
        <v>-6.2350512150644717E-9</v>
      </c>
      <c r="DW106" s="4">
        <f t="shared" si="404"/>
        <v>0</v>
      </c>
      <c r="DX106" s="4">
        <f t="shared" si="322"/>
        <v>10</v>
      </c>
      <c r="DY106" s="4">
        <f t="shared" si="405"/>
        <v>4.0108014495330861E-11</v>
      </c>
      <c r="DZ106" s="4">
        <f t="shared" si="323"/>
        <v>1.5167809635072975E-11</v>
      </c>
      <c r="EA106" s="4">
        <f t="shared" si="324"/>
        <v>-100</v>
      </c>
      <c r="EB106" s="4">
        <f t="shared" si="325"/>
        <v>-100</v>
      </c>
      <c r="EC106" s="4">
        <f t="shared" si="326"/>
        <v>-100</v>
      </c>
      <c r="ED106" s="1">
        <f t="shared" si="327"/>
        <v>100</v>
      </c>
      <c r="EE106" s="1">
        <f t="shared" si="406"/>
        <v>0</v>
      </c>
      <c r="EF106" s="1">
        <f t="shared" si="328"/>
        <v>2.438500000000003</v>
      </c>
      <c r="EG106" s="4">
        <f t="shared" si="407"/>
        <v>0.25000000000000355</v>
      </c>
      <c r="EH106" s="1">
        <f t="shared" si="408"/>
        <v>3.4635591101321987E-9</v>
      </c>
      <c r="EI106" s="4">
        <f t="shared" si="457"/>
        <v>-0.27916662693565625</v>
      </c>
      <c r="EJ106" s="1">
        <f t="shared" si="458"/>
        <v>0.25000000000000355</v>
      </c>
      <c r="EK106" s="1">
        <f t="shared" si="329"/>
        <v>4.0108014495330861E-11</v>
      </c>
      <c r="EL106" s="1">
        <f t="shared" si="409"/>
        <v>1000.0000000280755</v>
      </c>
      <c r="EM106" s="1">
        <f t="shared" si="410"/>
        <v>256.75500000000363</v>
      </c>
      <c r="EN106" s="1">
        <f t="shared" si="411"/>
        <v>250.00000000000355</v>
      </c>
      <c r="EO106" s="1">
        <f t="shared" si="412"/>
        <v>250</v>
      </c>
      <c r="EP106" s="1">
        <f t="shared" si="413"/>
        <v>5.3477352660441156E-12</v>
      </c>
      <c r="EQ106" s="4">
        <f t="shared" si="459"/>
        <v>0</v>
      </c>
      <c r="ER106" s="1">
        <f t="shared" si="460"/>
        <v>-1.0027003623832715E-8</v>
      </c>
      <c r="ES106" s="4">
        <f t="shared" si="414"/>
        <v>0</v>
      </c>
      <c r="ET106" s="4">
        <f t="shared" si="330"/>
        <v>10</v>
      </c>
      <c r="EU106" s="4">
        <f t="shared" si="415"/>
        <v>8.3471128759941274E-11</v>
      </c>
      <c r="EV106" s="4">
        <f t="shared" si="331"/>
        <v>4.3363114264610413E-11</v>
      </c>
      <c r="EW106" s="4">
        <f t="shared" si="332"/>
        <v>-100</v>
      </c>
      <c r="EX106" s="4">
        <f t="shared" si="333"/>
        <v>-100</v>
      </c>
      <c r="EY106" s="4">
        <f t="shared" si="334"/>
        <v>-100</v>
      </c>
      <c r="EZ106" s="1">
        <f t="shared" si="335"/>
        <v>100</v>
      </c>
      <c r="FA106" s="1">
        <f t="shared" si="416"/>
        <v>0</v>
      </c>
      <c r="FB106" s="1">
        <f t="shared" si="336"/>
        <v>2.438500000000003</v>
      </c>
      <c r="FC106" s="4">
        <f t="shared" si="417"/>
        <v>0.25000000000000355</v>
      </c>
      <c r="FD106" s="1">
        <f t="shared" si="418"/>
        <v>7.2082149188204895E-9</v>
      </c>
      <c r="FE106" s="4">
        <f t="shared" si="461"/>
        <v>-0.25825377825046486</v>
      </c>
      <c r="FF106" s="1">
        <f t="shared" si="462"/>
        <v>0.25000000000000355</v>
      </c>
      <c r="FG106" s="1">
        <f t="shared" si="337"/>
        <v>8.3471128759941274E-11</v>
      </c>
      <c r="FH106" s="1">
        <f t="shared" si="419"/>
        <v>1000.0000000584297</v>
      </c>
      <c r="FI106" s="1">
        <f t="shared" si="420"/>
        <v>256.75500000000363</v>
      </c>
      <c r="FJ106" s="1">
        <f t="shared" si="421"/>
        <v>250.00000000000355</v>
      </c>
      <c r="FK106" s="1">
        <f t="shared" si="422"/>
        <v>250</v>
      </c>
      <c r="FL106" s="1">
        <f t="shared" si="423"/>
        <v>1.1129483834658836E-11</v>
      </c>
      <c r="FM106" s="4">
        <f t="shared" si="463"/>
        <v>0</v>
      </c>
      <c r="FN106" s="1">
        <f t="shared" si="464"/>
        <v>-2.086778218998532E-8</v>
      </c>
      <c r="FO106" s="4">
        <f t="shared" si="424"/>
        <v>0</v>
      </c>
      <c r="FP106" s="4">
        <f t="shared" si="338"/>
        <v>10</v>
      </c>
      <c r="FQ106" s="4">
        <f t="shared" si="425"/>
        <v>1.1294716726152434E-10</v>
      </c>
      <c r="FR106" s="4">
        <f t="shared" si="339"/>
        <v>2.9476038501583064E-11</v>
      </c>
      <c r="FS106" s="4">
        <f t="shared" si="340"/>
        <v>-100</v>
      </c>
      <c r="FT106" s="4">
        <f t="shared" si="341"/>
        <v>-100</v>
      </c>
      <c r="FU106" s="4">
        <f t="shared" si="342"/>
        <v>-100</v>
      </c>
      <c r="FV106" s="1">
        <f t="shared" si="426"/>
        <v>100</v>
      </c>
      <c r="FW106" s="1">
        <f t="shared" si="427"/>
        <v>0</v>
      </c>
      <c r="FX106" s="1">
        <f t="shared" si="343"/>
        <v>2.438500000000003</v>
      </c>
      <c r="FY106" s="4">
        <f t="shared" si="428"/>
        <v>0.25000000000000355</v>
      </c>
      <c r="FZ106" s="1">
        <f t="shared" si="429"/>
        <v>9.7536413870055574E-9</v>
      </c>
      <c r="GA106" s="4">
        <f t="shared" si="465"/>
        <v>-0.2589213657961712</v>
      </c>
      <c r="GB106" s="1">
        <f t="shared" si="466"/>
        <v>0.25000000000000355</v>
      </c>
      <c r="GC106" s="1">
        <f t="shared" si="344"/>
        <v>1.1294716726152434E-10</v>
      </c>
      <c r="GD106" s="1">
        <f t="shared" si="430"/>
        <v>1000.0000000790629</v>
      </c>
      <c r="GE106" s="1">
        <f t="shared" si="431"/>
        <v>256.75500000000363</v>
      </c>
      <c r="GF106" s="1">
        <f t="shared" si="432"/>
        <v>250.00000000000355</v>
      </c>
      <c r="GG106" s="1">
        <f t="shared" si="433"/>
        <v>250</v>
      </c>
      <c r="GH106" s="1">
        <f t="shared" si="434"/>
        <v>1.5059622301536581E-11</v>
      </c>
      <c r="GI106" s="4">
        <f t="shared" si="467"/>
        <v>0</v>
      </c>
      <c r="GJ106" s="1">
        <f t="shared" si="468"/>
        <v>-2.8236791815381086E-8</v>
      </c>
      <c r="GK106" s="4">
        <f t="shared" si="469"/>
        <v>0</v>
      </c>
      <c r="GL106" s="4">
        <f t="shared" si="345"/>
        <v>10</v>
      </c>
      <c r="GM106" s="4">
        <f t="shared" si="470"/>
        <v>1.733158500633526E-10</v>
      </c>
      <c r="GN106" s="4">
        <f t="shared" si="346"/>
        <v>6.0368682801828259E-11</v>
      </c>
      <c r="GO106" s="4">
        <v>65</v>
      </c>
      <c r="GP106" s="4"/>
      <c r="GQ106" s="4"/>
      <c r="GR106" s="4"/>
      <c r="GS106" s="4"/>
      <c r="GT106" s="4"/>
      <c r="GU106" s="4"/>
      <c r="GV106" s="4"/>
      <c r="GW106" s="4"/>
      <c r="GX106" s="6"/>
      <c r="GY106" s="4"/>
      <c r="GZ106" s="4"/>
      <c r="HA106" s="4"/>
      <c r="HB106" s="4"/>
      <c r="HC106" s="4"/>
      <c r="HD106" s="4"/>
    </row>
    <row r="107" spans="1:212" s="5" customFormat="1">
      <c r="A107" s="4">
        <v>89</v>
      </c>
      <c r="B107" s="4">
        <f t="shared" si="279"/>
        <v>100</v>
      </c>
      <c r="C107" s="4">
        <v>0</v>
      </c>
      <c r="D107" s="1">
        <f t="shared" si="280"/>
        <v>-100</v>
      </c>
      <c r="E107" s="1">
        <f t="shared" si="435"/>
        <v>60</v>
      </c>
      <c r="F107" s="4">
        <f t="shared" si="347"/>
        <v>2.4510000000000032</v>
      </c>
      <c r="G107" s="10">
        <f t="shared" si="348"/>
        <v>-100</v>
      </c>
      <c r="H107" s="25">
        <f t="shared" si="349"/>
        <v>-100</v>
      </c>
      <c r="I107" s="25">
        <f t="shared" si="350"/>
        <v>100</v>
      </c>
      <c r="J107" s="4">
        <f t="shared" si="281"/>
        <v>0</v>
      </c>
      <c r="K107" s="1">
        <f t="shared" si="282"/>
        <v>2.4185760000000034</v>
      </c>
      <c r="L107" s="1">
        <f t="shared" si="351"/>
        <v>0.25000000000000355</v>
      </c>
      <c r="M107" s="1">
        <f t="shared" si="436"/>
        <v>0.25000000000000355</v>
      </c>
      <c r="N107" s="1">
        <v>0</v>
      </c>
      <c r="O107" s="4">
        <f t="shared" si="352"/>
        <v>0.25000000000000355</v>
      </c>
      <c r="P107" s="1">
        <f t="shared" si="353"/>
        <v>256.75500000000363</v>
      </c>
      <c r="Q107" s="4">
        <f t="shared" si="354"/>
        <v>250.00000000000355</v>
      </c>
      <c r="R107" s="1">
        <f t="shared" si="355"/>
        <v>250</v>
      </c>
      <c r="S107" s="4">
        <f t="shared" si="283"/>
        <v>0</v>
      </c>
      <c r="T107" s="4"/>
      <c r="U107" s="4">
        <f t="shared" si="284"/>
        <v>-100</v>
      </c>
      <c r="V107" s="4">
        <f t="shared" si="285"/>
        <v>-100</v>
      </c>
      <c r="W107" s="4">
        <f t="shared" si="286"/>
        <v>-100</v>
      </c>
      <c r="X107" s="1">
        <f t="shared" si="287"/>
        <v>100</v>
      </c>
      <c r="Y107" s="1">
        <f t="shared" si="356"/>
        <v>0</v>
      </c>
      <c r="Z107" s="1">
        <f t="shared" si="288"/>
        <v>2.4510000000000032</v>
      </c>
      <c r="AA107" s="4">
        <f t="shared" si="357"/>
        <v>0.25000000000000355</v>
      </c>
      <c r="AB107" s="1">
        <f t="shared" si="358"/>
        <v>0</v>
      </c>
      <c r="AC107" s="4">
        <f t="shared" si="437"/>
        <v>-0.35355819774007519</v>
      </c>
      <c r="AD107" s="1">
        <f t="shared" si="438"/>
        <v>0.25000000000000355</v>
      </c>
      <c r="AE107" s="1">
        <f t="shared" si="289"/>
        <v>0</v>
      </c>
      <c r="AF107" s="1">
        <f t="shared" si="359"/>
        <v>1000</v>
      </c>
      <c r="AG107" s="1">
        <f t="shared" si="360"/>
        <v>256.75500000000363</v>
      </c>
      <c r="AH107" s="1">
        <f t="shared" si="361"/>
        <v>250.00000000000355</v>
      </c>
      <c r="AI107" s="1">
        <f t="shared" si="362"/>
        <v>250</v>
      </c>
      <c r="AJ107" s="1">
        <f t="shared" si="363"/>
        <v>0</v>
      </c>
      <c r="AK107" s="4">
        <f t="shared" si="439"/>
        <v>0</v>
      </c>
      <c r="AL107" s="1">
        <f t="shared" si="440"/>
        <v>0</v>
      </c>
      <c r="AM107" s="4">
        <f t="shared" si="364"/>
        <v>0</v>
      </c>
      <c r="AN107" s="4">
        <f t="shared" si="290"/>
        <v>10</v>
      </c>
      <c r="AO107" s="4">
        <f t="shared" si="365"/>
        <v>2.9267842778244213E-12</v>
      </c>
      <c r="AP107" s="4">
        <f t="shared" si="291"/>
        <v>2.9267842778244213E-12</v>
      </c>
      <c r="AQ107" s="4">
        <f t="shared" si="292"/>
        <v>-100</v>
      </c>
      <c r="AR107" s="4">
        <f t="shared" si="293"/>
        <v>-100</v>
      </c>
      <c r="AS107" s="4">
        <f t="shared" si="294"/>
        <v>-100</v>
      </c>
      <c r="AT107" s="1">
        <f t="shared" si="295"/>
        <v>100</v>
      </c>
      <c r="AU107" s="1">
        <f t="shared" si="366"/>
        <v>0</v>
      </c>
      <c r="AV107" s="1">
        <f t="shared" si="296"/>
        <v>2.4510000000000032</v>
      </c>
      <c r="AW107" s="4">
        <f t="shared" si="367"/>
        <v>0.25000000000000355</v>
      </c>
      <c r="AX107" s="1">
        <f t="shared" si="368"/>
        <v>2.5274475628881009E-10</v>
      </c>
      <c r="AY107" s="4">
        <f t="shared" si="441"/>
        <v>-0.35228913201284817</v>
      </c>
      <c r="AZ107" s="1">
        <f t="shared" si="442"/>
        <v>0.25000000000000355</v>
      </c>
      <c r="BA107" s="1">
        <f t="shared" si="297"/>
        <v>2.9267842778244213E-12</v>
      </c>
      <c r="BB107" s="1">
        <f t="shared" si="369"/>
        <v>1000.0000000020488</v>
      </c>
      <c r="BC107" s="1">
        <f t="shared" si="370"/>
        <v>256.75500000000363</v>
      </c>
      <c r="BD107" s="1">
        <f t="shared" si="371"/>
        <v>250.00000000000355</v>
      </c>
      <c r="BE107" s="1">
        <f t="shared" si="372"/>
        <v>250</v>
      </c>
      <c r="BF107" s="1">
        <f t="shared" si="373"/>
        <v>3.9023790370992283E-13</v>
      </c>
      <c r="BG107" s="4">
        <f t="shared" si="443"/>
        <v>0</v>
      </c>
      <c r="BH107" s="1">
        <f t="shared" si="444"/>
        <v>-7.3169606945610531E-10</v>
      </c>
      <c r="BI107" s="4">
        <f t="shared" si="374"/>
        <v>0</v>
      </c>
      <c r="BJ107" s="4">
        <f t="shared" si="298"/>
        <v>10</v>
      </c>
      <c r="BK107" s="4">
        <f t="shared" si="375"/>
        <v>4.4704947618396015E-12</v>
      </c>
      <c r="BL107" s="4">
        <f t="shared" si="299"/>
        <v>1.5437104840151801E-12</v>
      </c>
      <c r="BM107" s="4">
        <f t="shared" si="300"/>
        <v>-100</v>
      </c>
      <c r="BN107" s="4">
        <f t="shared" si="301"/>
        <v>-100</v>
      </c>
      <c r="BO107" s="4">
        <f t="shared" si="302"/>
        <v>-100</v>
      </c>
      <c r="BP107" s="1">
        <f t="shared" si="303"/>
        <v>100</v>
      </c>
      <c r="BQ107" s="1">
        <f t="shared" si="376"/>
        <v>0</v>
      </c>
      <c r="BR107" s="1">
        <f t="shared" si="304"/>
        <v>2.4510000000000032</v>
      </c>
      <c r="BS107" s="4">
        <f t="shared" si="377"/>
        <v>0.25000000000000355</v>
      </c>
      <c r="BT107" s="1">
        <f t="shared" si="378"/>
        <v>3.8605308824176194E-10</v>
      </c>
      <c r="BU107" s="4">
        <f t="shared" si="445"/>
        <v>-0.29202671400462837</v>
      </c>
      <c r="BV107" s="1">
        <f t="shared" si="446"/>
        <v>0.25000000000000355</v>
      </c>
      <c r="BW107" s="1">
        <f t="shared" si="305"/>
        <v>4.4704947618396015E-12</v>
      </c>
      <c r="BX107" s="1">
        <f t="shared" si="379"/>
        <v>1000.0000000031292</v>
      </c>
      <c r="BY107" s="1">
        <f t="shared" si="380"/>
        <v>256.75500000000363</v>
      </c>
      <c r="BZ107" s="1">
        <f t="shared" si="381"/>
        <v>250.00000000000355</v>
      </c>
      <c r="CA107" s="1">
        <f t="shared" si="382"/>
        <v>250</v>
      </c>
      <c r="CB107" s="1">
        <f t="shared" si="383"/>
        <v>5.9606596824528038E-13</v>
      </c>
      <c r="CC107" s="4">
        <f t="shared" si="447"/>
        <v>0</v>
      </c>
      <c r="CD107" s="1">
        <f t="shared" si="448"/>
        <v>-1.1176236904599004E-9</v>
      </c>
      <c r="CE107" s="4">
        <f t="shared" si="384"/>
        <v>0</v>
      </c>
      <c r="CF107" s="4">
        <f t="shared" si="306"/>
        <v>10</v>
      </c>
      <c r="CG107" s="4">
        <f t="shared" si="385"/>
        <v>8.0210688630070032E-12</v>
      </c>
      <c r="CH107" s="4">
        <f t="shared" si="307"/>
        <v>3.5505741011674017E-12</v>
      </c>
      <c r="CI107" s="4">
        <f t="shared" si="308"/>
        <v>-100</v>
      </c>
      <c r="CJ107" s="4">
        <f t="shared" si="309"/>
        <v>-100</v>
      </c>
      <c r="CK107" s="4">
        <f t="shared" si="310"/>
        <v>-100</v>
      </c>
      <c r="CL107" s="1">
        <f t="shared" si="311"/>
        <v>100</v>
      </c>
      <c r="CM107" s="1">
        <f t="shared" si="386"/>
        <v>0</v>
      </c>
      <c r="CN107" s="1">
        <f t="shared" si="312"/>
        <v>2.4510000000000032</v>
      </c>
      <c r="CO107" s="4">
        <f t="shared" si="387"/>
        <v>0.25000000000000355</v>
      </c>
      <c r="CP107" s="1">
        <f t="shared" si="388"/>
        <v>6.9266570492288437E-10</v>
      </c>
      <c r="CQ107" s="4">
        <f t="shared" si="449"/>
        <v>-0.30995790282738139</v>
      </c>
      <c r="CR107" s="1">
        <f t="shared" si="450"/>
        <v>0.25000000000000355</v>
      </c>
      <c r="CS107" s="1">
        <f t="shared" si="313"/>
        <v>8.0210688630070032E-12</v>
      </c>
      <c r="CT107" s="1">
        <f t="shared" si="389"/>
        <v>1000.0000000056149</v>
      </c>
      <c r="CU107" s="1">
        <f t="shared" si="390"/>
        <v>256.75500000000363</v>
      </c>
      <c r="CV107" s="1">
        <f t="shared" si="391"/>
        <v>250.00000000000355</v>
      </c>
      <c r="CW107" s="1">
        <f t="shared" si="392"/>
        <v>250</v>
      </c>
      <c r="CX107" s="1">
        <f t="shared" si="393"/>
        <v>1.0694758484009337E-12</v>
      </c>
      <c r="CY107" s="4">
        <f t="shared" si="451"/>
        <v>0</v>
      </c>
      <c r="CZ107" s="1">
        <f t="shared" si="452"/>
        <v>-2.005267215751751E-9</v>
      </c>
      <c r="DA107" s="4">
        <f t="shared" si="394"/>
        <v>0</v>
      </c>
      <c r="DB107" s="4">
        <f t="shared" si="314"/>
        <v>10</v>
      </c>
      <c r="DC107" s="4">
        <f t="shared" si="395"/>
        <v>1.4964122916154732E-11</v>
      </c>
      <c r="DD107" s="4">
        <f t="shared" si="315"/>
        <v>6.9430540531477287E-12</v>
      </c>
      <c r="DE107" s="4">
        <f t="shared" si="316"/>
        <v>-100</v>
      </c>
      <c r="DF107" s="4">
        <f t="shared" si="317"/>
        <v>-100</v>
      </c>
      <c r="DG107" s="4">
        <f t="shared" si="318"/>
        <v>-100</v>
      </c>
      <c r="DH107" s="1">
        <f t="shared" si="319"/>
        <v>100</v>
      </c>
      <c r="DI107" s="1">
        <f t="shared" si="396"/>
        <v>0</v>
      </c>
      <c r="DJ107" s="1">
        <f t="shared" si="320"/>
        <v>2.4510000000000032</v>
      </c>
      <c r="DK107" s="4">
        <f t="shared" si="397"/>
        <v>0.25000000000000355</v>
      </c>
      <c r="DL107" s="1">
        <f t="shared" si="398"/>
        <v>1.2922385937957455E-9</v>
      </c>
      <c r="DM107" s="4">
        <f t="shared" si="453"/>
        <v>-0.2759954886312822</v>
      </c>
      <c r="DN107" s="1">
        <f t="shared" si="454"/>
        <v>0.25000000000000355</v>
      </c>
      <c r="DO107" s="1">
        <f t="shared" si="321"/>
        <v>1.4964122916154732E-11</v>
      </c>
      <c r="DP107" s="1">
        <f t="shared" si="399"/>
        <v>1000.000000010475</v>
      </c>
      <c r="DQ107" s="1">
        <f t="shared" si="400"/>
        <v>256.75500000000363</v>
      </c>
      <c r="DR107" s="1">
        <f t="shared" si="401"/>
        <v>250.00000000000355</v>
      </c>
      <c r="DS107" s="1">
        <f t="shared" si="402"/>
        <v>250</v>
      </c>
      <c r="DT107" s="1">
        <f t="shared" si="403"/>
        <v>1.995216388820631E-12</v>
      </c>
      <c r="DU107" s="4">
        <f t="shared" si="455"/>
        <v>0</v>
      </c>
      <c r="DV107" s="1">
        <f t="shared" si="456"/>
        <v>-3.7410307290386834E-9</v>
      </c>
      <c r="DW107" s="4">
        <f t="shared" si="404"/>
        <v>0</v>
      </c>
      <c r="DX107" s="4">
        <f t="shared" si="322"/>
        <v>10</v>
      </c>
      <c r="DY107" s="4">
        <f t="shared" si="405"/>
        <v>2.4064808697198516E-11</v>
      </c>
      <c r="DZ107" s="4">
        <f t="shared" si="323"/>
        <v>9.1006857810437843E-12</v>
      </c>
      <c r="EA107" s="4">
        <f t="shared" si="324"/>
        <v>-100</v>
      </c>
      <c r="EB107" s="4">
        <f t="shared" si="325"/>
        <v>-100</v>
      </c>
      <c r="EC107" s="4">
        <f t="shared" si="326"/>
        <v>-100</v>
      </c>
      <c r="ED107" s="1">
        <f t="shared" si="327"/>
        <v>100</v>
      </c>
      <c r="EE107" s="1">
        <f t="shared" si="406"/>
        <v>0</v>
      </c>
      <c r="EF107" s="1">
        <f t="shared" si="328"/>
        <v>2.4510000000000032</v>
      </c>
      <c r="EG107" s="4">
        <f t="shared" si="407"/>
        <v>0.25000000000000355</v>
      </c>
      <c r="EH107" s="1">
        <f t="shared" si="408"/>
        <v>2.0781354660793193E-9</v>
      </c>
      <c r="EI107" s="4">
        <f t="shared" si="457"/>
        <v>-0.27916662693565625</v>
      </c>
      <c r="EJ107" s="1">
        <f t="shared" si="458"/>
        <v>0.25000000000000355</v>
      </c>
      <c r="EK107" s="1">
        <f t="shared" si="329"/>
        <v>2.4064808697198516E-11</v>
      </c>
      <c r="EL107" s="1">
        <f t="shared" si="409"/>
        <v>1000.0000000168454</v>
      </c>
      <c r="EM107" s="1">
        <f t="shared" si="410"/>
        <v>256.75500000000363</v>
      </c>
      <c r="EN107" s="1">
        <f t="shared" si="411"/>
        <v>250.00000000000355</v>
      </c>
      <c r="EO107" s="1">
        <f t="shared" si="412"/>
        <v>250</v>
      </c>
      <c r="EP107" s="1">
        <f t="shared" si="413"/>
        <v>3.2086411596264689E-12</v>
      </c>
      <c r="EQ107" s="4">
        <f t="shared" si="459"/>
        <v>0</v>
      </c>
      <c r="ER107" s="1">
        <f t="shared" si="460"/>
        <v>-6.0162021742996289E-9</v>
      </c>
      <c r="ES107" s="4">
        <f t="shared" si="414"/>
        <v>0</v>
      </c>
      <c r="ET107" s="4">
        <f t="shared" si="330"/>
        <v>10</v>
      </c>
      <c r="EU107" s="4">
        <f t="shared" si="415"/>
        <v>5.0082677255964763E-11</v>
      </c>
      <c r="EV107" s="4">
        <f t="shared" si="331"/>
        <v>2.6017868558766247E-11</v>
      </c>
      <c r="EW107" s="4">
        <f t="shared" si="332"/>
        <v>-100</v>
      </c>
      <c r="EX107" s="4">
        <f t="shared" si="333"/>
        <v>-100</v>
      </c>
      <c r="EY107" s="4">
        <f t="shared" si="334"/>
        <v>-100</v>
      </c>
      <c r="EZ107" s="1">
        <f t="shared" si="335"/>
        <v>100</v>
      </c>
      <c r="FA107" s="1">
        <f t="shared" si="416"/>
        <v>0</v>
      </c>
      <c r="FB107" s="1">
        <f t="shared" si="336"/>
        <v>2.4510000000000032</v>
      </c>
      <c r="FC107" s="4">
        <f t="shared" si="417"/>
        <v>0.25000000000000355</v>
      </c>
      <c r="FD107" s="1">
        <f t="shared" si="418"/>
        <v>4.3249289512922939E-9</v>
      </c>
      <c r="FE107" s="4">
        <f t="shared" si="461"/>
        <v>-0.25825377825046486</v>
      </c>
      <c r="FF107" s="1">
        <f t="shared" si="462"/>
        <v>0.25000000000000355</v>
      </c>
      <c r="FG107" s="1">
        <f t="shared" si="337"/>
        <v>5.0082677255964763E-11</v>
      </c>
      <c r="FH107" s="1">
        <f t="shared" si="419"/>
        <v>1000.000000035058</v>
      </c>
      <c r="FI107" s="1">
        <f t="shared" si="420"/>
        <v>256.75500000000363</v>
      </c>
      <c r="FJ107" s="1">
        <f t="shared" si="421"/>
        <v>250.00000000000355</v>
      </c>
      <c r="FK107" s="1">
        <f t="shared" si="422"/>
        <v>250</v>
      </c>
      <c r="FL107" s="1">
        <f t="shared" si="423"/>
        <v>6.677690300795302E-12</v>
      </c>
      <c r="FM107" s="4">
        <f t="shared" si="463"/>
        <v>0</v>
      </c>
      <c r="FN107" s="1">
        <f t="shared" si="464"/>
        <v>-1.2520669313991192E-8</v>
      </c>
      <c r="FO107" s="4">
        <f t="shared" si="424"/>
        <v>0</v>
      </c>
      <c r="FP107" s="4">
        <f t="shared" si="338"/>
        <v>10</v>
      </c>
      <c r="FQ107" s="4">
        <f t="shared" si="425"/>
        <v>6.7768300356914595E-11</v>
      </c>
      <c r="FR107" s="4">
        <f t="shared" si="339"/>
        <v>1.7685623100949832E-11</v>
      </c>
      <c r="FS107" s="4">
        <f t="shared" si="340"/>
        <v>-100</v>
      </c>
      <c r="FT107" s="4">
        <f t="shared" si="341"/>
        <v>-100</v>
      </c>
      <c r="FU107" s="4">
        <f t="shared" si="342"/>
        <v>-100</v>
      </c>
      <c r="FV107" s="1">
        <f t="shared" si="426"/>
        <v>100</v>
      </c>
      <c r="FW107" s="1">
        <f t="shared" si="427"/>
        <v>0</v>
      </c>
      <c r="FX107" s="1">
        <f t="shared" si="343"/>
        <v>2.4510000000000032</v>
      </c>
      <c r="FY107" s="4">
        <f t="shared" si="428"/>
        <v>0.25000000000000355</v>
      </c>
      <c r="FZ107" s="1">
        <f t="shared" si="429"/>
        <v>5.8521848322033343E-9</v>
      </c>
      <c r="GA107" s="4">
        <f t="shared" si="465"/>
        <v>-0.2589213657961712</v>
      </c>
      <c r="GB107" s="1">
        <f t="shared" si="466"/>
        <v>0.25000000000000355</v>
      </c>
      <c r="GC107" s="1">
        <f t="shared" si="344"/>
        <v>6.7768300356914595E-11</v>
      </c>
      <c r="GD107" s="1">
        <f t="shared" si="430"/>
        <v>1000.0000000474379</v>
      </c>
      <c r="GE107" s="1">
        <f t="shared" si="431"/>
        <v>256.75500000000363</v>
      </c>
      <c r="GF107" s="1">
        <f t="shared" si="432"/>
        <v>250.00000000000355</v>
      </c>
      <c r="GG107" s="1">
        <f t="shared" si="433"/>
        <v>250</v>
      </c>
      <c r="GH107" s="1">
        <f t="shared" si="434"/>
        <v>9.0357733809219483E-12</v>
      </c>
      <c r="GI107" s="4">
        <f t="shared" si="467"/>
        <v>0</v>
      </c>
      <c r="GJ107" s="1">
        <f t="shared" si="468"/>
        <v>-1.6942075089228649E-8</v>
      </c>
      <c r="GK107" s="4">
        <f t="shared" si="469"/>
        <v>0</v>
      </c>
      <c r="GL107" s="4">
        <f t="shared" si="345"/>
        <v>10</v>
      </c>
      <c r="GM107" s="4">
        <f t="shared" si="470"/>
        <v>1.0398951003801156E-10</v>
      </c>
      <c r="GN107" s="4">
        <f t="shared" si="346"/>
        <v>3.6221209681096961E-11</v>
      </c>
      <c r="GO107" s="4">
        <v>60</v>
      </c>
      <c r="GP107" s="4"/>
      <c r="GQ107" s="4"/>
      <c r="GR107" s="4"/>
      <c r="GS107" s="4"/>
      <c r="GT107" s="4"/>
      <c r="GU107" s="4"/>
      <c r="GV107" s="4"/>
      <c r="GW107" s="4"/>
      <c r="GX107" s="6"/>
      <c r="GY107" s="4"/>
      <c r="GZ107" s="4"/>
      <c r="HA107" s="4"/>
      <c r="HB107" s="4"/>
      <c r="HC107" s="4"/>
      <c r="HD107" s="4"/>
    </row>
    <row r="108" spans="1:212" s="5" customFormat="1">
      <c r="A108" s="4">
        <v>90</v>
      </c>
      <c r="B108" s="4">
        <f t="shared" si="279"/>
        <v>100</v>
      </c>
      <c r="C108" s="4">
        <v>0</v>
      </c>
      <c r="D108" s="1">
        <f t="shared" si="280"/>
        <v>-100</v>
      </c>
      <c r="E108" s="1">
        <f t="shared" si="435"/>
        <v>55</v>
      </c>
      <c r="F108" s="4">
        <f t="shared" si="347"/>
        <v>2.4635000000000034</v>
      </c>
      <c r="G108" s="10">
        <f t="shared" si="348"/>
        <v>-100</v>
      </c>
      <c r="H108" s="25">
        <f t="shared" si="349"/>
        <v>-100</v>
      </c>
      <c r="I108" s="25">
        <f t="shared" si="350"/>
        <v>100</v>
      </c>
      <c r="J108" s="4">
        <f t="shared" si="281"/>
        <v>0</v>
      </c>
      <c r="K108" s="1">
        <f t="shared" si="282"/>
        <v>2.4310760000000036</v>
      </c>
      <c r="L108" s="1">
        <f t="shared" si="351"/>
        <v>0.25000000000000355</v>
      </c>
      <c r="M108" s="1">
        <f t="shared" si="436"/>
        <v>0.25000000000000355</v>
      </c>
      <c r="N108" s="1">
        <v>0</v>
      </c>
      <c r="O108" s="4">
        <f t="shared" si="352"/>
        <v>0.25000000000000355</v>
      </c>
      <c r="P108" s="1">
        <f t="shared" si="353"/>
        <v>256.75500000000363</v>
      </c>
      <c r="Q108" s="4">
        <f t="shared" si="354"/>
        <v>250.00000000000355</v>
      </c>
      <c r="R108" s="1">
        <f t="shared" si="355"/>
        <v>250</v>
      </c>
      <c r="S108" s="4">
        <f t="shared" si="283"/>
        <v>0</v>
      </c>
      <c r="T108" s="4"/>
      <c r="U108" s="4">
        <f t="shared" si="284"/>
        <v>-100</v>
      </c>
      <c r="V108" s="4">
        <f t="shared" si="285"/>
        <v>-100</v>
      </c>
      <c r="W108" s="4">
        <f t="shared" si="286"/>
        <v>-100</v>
      </c>
      <c r="X108" s="1">
        <f t="shared" si="287"/>
        <v>100</v>
      </c>
      <c r="Y108" s="1">
        <f t="shared" si="356"/>
        <v>0</v>
      </c>
      <c r="Z108" s="1">
        <f t="shared" si="288"/>
        <v>2.4635000000000034</v>
      </c>
      <c r="AA108" s="4">
        <f t="shared" si="357"/>
        <v>0.25000000000000355</v>
      </c>
      <c r="AB108" s="1">
        <f t="shared" si="358"/>
        <v>0</v>
      </c>
      <c r="AC108" s="4">
        <f t="shared" si="437"/>
        <v>-0.35355819774007519</v>
      </c>
      <c r="AD108" s="1">
        <f t="shared" si="438"/>
        <v>0.25000000000000355</v>
      </c>
      <c r="AE108" s="1">
        <f t="shared" si="289"/>
        <v>0</v>
      </c>
      <c r="AF108" s="1">
        <f t="shared" si="359"/>
        <v>1000</v>
      </c>
      <c r="AG108" s="1">
        <f t="shared" si="360"/>
        <v>256.75500000000363</v>
      </c>
      <c r="AH108" s="1">
        <f t="shared" si="361"/>
        <v>250.00000000000355</v>
      </c>
      <c r="AI108" s="1">
        <f t="shared" si="362"/>
        <v>250</v>
      </c>
      <c r="AJ108" s="1">
        <f t="shared" si="363"/>
        <v>0</v>
      </c>
      <c r="AK108" s="4">
        <f t="shared" si="439"/>
        <v>0</v>
      </c>
      <c r="AL108" s="1">
        <f t="shared" si="440"/>
        <v>0</v>
      </c>
      <c r="AM108" s="4">
        <f t="shared" si="364"/>
        <v>0</v>
      </c>
      <c r="AN108" s="4">
        <f t="shared" si="290"/>
        <v>10</v>
      </c>
      <c r="AO108" s="4">
        <f t="shared" si="365"/>
        <v>1.7560705666946528E-12</v>
      </c>
      <c r="AP108" s="4">
        <f t="shared" si="291"/>
        <v>1.7560705666946528E-12</v>
      </c>
      <c r="AQ108" s="4">
        <f t="shared" si="292"/>
        <v>-100</v>
      </c>
      <c r="AR108" s="4">
        <f t="shared" si="293"/>
        <v>-100</v>
      </c>
      <c r="AS108" s="4">
        <f t="shared" si="294"/>
        <v>-100</v>
      </c>
      <c r="AT108" s="1">
        <f t="shared" si="295"/>
        <v>100</v>
      </c>
      <c r="AU108" s="1">
        <f t="shared" si="366"/>
        <v>0</v>
      </c>
      <c r="AV108" s="1">
        <f t="shared" si="296"/>
        <v>2.4635000000000034</v>
      </c>
      <c r="AW108" s="4">
        <f t="shared" si="367"/>
        <v>0.25000000000000355</v>
      </c>
      <c r="AX108" s="1">
        <f t="shared" si="368"/>
        <v>1.5164685377328607E-10</v>
      </c>
      <c r="AY108" s="4">
        <f t="shared" si="441"/>
        <v>-0.35228913201284817</v>
      </c>
      <c r="AZ108" s="1">
        <f t="shared" si="442"/>
        <v>0.25000000000000355</v>
      </c>
      <c r="BA108" s="1">
        <f t="shared" si="297"/>
        <v>1.7560705666946528E-12</v>
      </c>
      <c r="BB108" s="1">
        <f t="shared" si="369"/>
        <v>1000.0000000012292</v>
      </c>
      <c r="BC108" s="1">
        <f t="shared" si="370"/>
        <v>256.75500000000363</v>
      </c>
      <c r="BD108" s="1">
        <f t="shared" si="371"/>
        <v>250.00000000000355</v>
      </c>
      <c r="BE108" s="1">
        <f t="shared" si="372"/>
        <v>250</v>
      </c>
      <c r="BF108" s="1">
        <f t="shared" si="373"/>
        <v>2.3414274222595372E-13</v>
      </c>
      <c r="BG108" s="4">
        <f t="shared" si="443"/>
        <v>0</v>
      </c>
      <c r="BH108" s="1">
        <f t="shared" si="444"/>
        <v>-4.3901764167366321E-10</v>
      </c>
      <c r="BI108" s="4">
        <f t="shared" si="374"/>
        <v>0</v>
      </c>
      <c r="BJ108" s="4">
        <f t="shared" si="298"/>
        <v>10</v>
      </c>
      <c r="BK108" s="4">
        <f t="shared" si="375"/>
        <v>2.6822968571037606E-12</v>
      </c>
      <c r="BL108" s="4">
        <f t="shared" si="299"/>
        <v>9.2622629040910784E-13</v>
      </c>
      <c r="BM108" s="4">
        <f t="shared" si="300"/>
        <v>-100</v>
      </c>
      <c r="BN108" s="4">
        <f t="shared" si="301"/>
        <v>-100</v>
      </c>
      <c r="BO108" s="4">
        <f t="shared" si="302"/>
        <v>-100</v>
      </c>
      <c r="BP108" s="1">
        <f t="shared" si="303"/>
        <v>100</v>
      </c>
      <c r="BQ108" s="1">
        <f t="shared" si="376"/>
        <v>0</v>
      </c>
      <c r="BR108" s="1">
        <f t="shared" si="304"/>
        <v>2.4635000000000034</v>
      </c>
      <c r="BS108" s="4">
        <f t="shared" si="377"/>
        <v>0.25000000000000355</v>
      </c>
      <c r="BT108" s="1">
        <f t="shared" si="378"/>
        <v>2.316318529450571E-10</v>
      </c>
      <c r="BU108" s="4">
        <f t="shared" si="445"/>
        <v>-0.29202671400462837</v>
      </c>
      <c r="BV108" s="1">
        <f t="shared" si="446"/>
        <v>0.25000000000000355</v>
      </c>
      <c r="BW108" s="1">
        <f t="shared" si="305"/>
        <v>2.6822968571037606E-12</v>
      </c>
      <c r="BX108" s="1">
        <f t="shared" si="379"/>
        <v>1000.0000000018777</v>
      </c>
      <c r="BY108" s="1">
        <f t="shared" si="380"/>
        <v>256.75500000000363</v>
      </c>
      <c r="BZ108" s="1">
        <f t="shared" si="381"/>
        <v>250.00000000000355</v>
      </c>
      <c r="CA108" s="1">
        <f t="shared" si="382"/>
        <v>250</v>
      </c>
      <c r="CB108" s="1">
        <f t="shared" si="383"/>
        <v>3.5763958094716818E-13</v>
      </c>
      <c r="CC108" s="4">
        <f t="shared" si="447"/>
        <v>0</v>
      </c>
      <c r="CD108" s="1">
        <f t="shared" si="448"/>
        <v>-6.7057421427594012E-10</v>
      </c>
      <c r="CE108" s="4">
        <f t="shared" si="384"/>
        <v>0</v>
      </c>
      <c r="CF108" s="4">
        <f t="shared" si="306"/>
        <v>10</v>
      </c>
      <c r="CG108" s="4">
        <f t="shared" si="385"/>
        <v>4.8126413178042019E-12</v>
      </c>
      <c r="CH108" s="4">
        <f t="shared" si="307"/>
        <v>2.1303444607004413E-12</v>
      </c>
      <c r="CI108" s="4">
        <f t="shared" si="308"/>
        <v>-100</v>
      </c>
      <c r="CJ108" s="4">
        <f t="shared" si="309"/>
        <v>-100</v>
      </c>
      <c r="CK108" s="4">
        <f t="shared" si="310"/>
        <v>-100</v>
      </c>
      <c r="CL108" s="1">
        <f t="shared" si="311"/>
        <v>100</v>
      </c>
      <c r="CM108" s="1">
        <f t="shared" si="386"/>
        <v>0</v>
      </c>
      <c r="CN108" s="1">
        <f t="shared" si="312"/>
        <v>2.4635000000000034</v>
      </c>
      <c r="CO108" s="4">
        <f t="shared" si="387"/>
        <v>0.25000000000000355</v>
      </c>
      <c r="CP108" s="1">
        <f t="shared" si="388"/>
        <v>4.155994229537307E-10</v>
      </c>
      <c r="CQ108" s="4">
        <f t="shared" si="449"/>
        <v>-0.30995790282738139</v>
      </c>
      <c r="CR108" s="1">
        <f t="shared" si="450"/>
        <v>0.25000000000000355</v>
      </c>
      <c r="CS108" s="1">
        <f t="shared" si="313"/>
        <v>4.8126413178042019E-12</v>
      </c>
      <c r="CT108" s="1">
        <f t="shared" si="389"/>
        <v>1000.0000000033689</v>
      </c>
      <c r="CU108" s="1">
        <f t="shared" si="390"/>
        <v>256.75500000000363</v>
      </c>
      <c r="CV108" s="1">
        <f t="shared" si="391"/>
        <v>250.00000000000355</v>
      </c>
      <c r="CW108" s="1">
        <f t="shared" si="392"/>
        <v>250</v>
      </c>
      <c r="CX108" s="1">
        <f t="shared" si="393"/>
        <v>6.4168550904056023E-13</v>
      </c>
      <c r="CY108" s="4">
        <f t="shared" si="451"/>
        <v>0</v>
      </c>
      <c r="CZ108" s="1">
        <f t="shared" si="452"/>
        <v>-1.2031603294510505E-9</v>
      </c>
      <c r="DA108" s="4">
        <f t="shared" si="394"/>
        <v>0</v>
      </c>
      <c r="DB108" s="4">
        <f t="shared" si="314"/>
        <v>10</v>
      </c>
      <c r="DC108" s="4">
        <f t="shared" si="395"/>
        <v>8.9784737496928385E-12</v>
      </c>
      <c r="DD108" s="4">
        <f t="shared" si="315"/>
        <v>4.1658324318886366E-12</v>
      </c>
      <c r="DE108" s="4">
        <f t="shared" si="316"/>
        <v>-100</v>
      </c>
      <c r="DF108" s="4">
        <f t="shared" si="317"/>
        <v>-100</v>
      </c>
      <c r="DG108" s="4">
        <f t="shared" si="318"/>
        <v>-100</v>
      </c>
      <c r="DH108" s="1">
        <f t="shared" si="319"/>
        <v>100</v>
      </c>
      <c r="DI108" s="1">
        <f t="shared" si="396"/>
        <v>0</v>
      </c>
      <c r="DJ108" s="1">
        <f t="shared" si="320"/>
        <v>2.4635000000000034</v>
      </c>
      <c r="DK108" s="4">
        <f t="shared" si="397"/>
        <v>0.25000000000000355</v>
      </c>
      <c r="DL108" s="1">
        <f t="shared" si="398"/>
        <v>7.753431562774472E-10</v>
      </c>
      <c r="DM108" s="4">
        <f t="shared" si="453"/>
        <v>-0.2759954886312822</v>
      </c>
      <c r="DN108" s="1">
        <f t="shared" si="454"/>
        <v>0.25000000000000355</v>
      </c>
      <c r="DO108" s="1">
        <f t="shared" si="321"/>
        <v>8.9784737496928385E-12</v>
      </c>
      <c r="DP108" s="1">
        <f t="shared" si="399"/>
        <v>1000.0000000062849</v>
      </c>
      <c r="DQ108" s="1">
        <f t="shared" si="400"/>
        <v>256.75500000000363</v>
      </c>
      <c r="DR108" s="1">
        <f t="shared" si="401"/>
        <v>250.00000000000355</v>
      </c>
      <c r="DS108" s="1">
        <f t="shared" si="402"/>
        <v>250</v>
      </c>
      <c r="DT108" s="1">
        <f t="shared" si="403"/>
        <v>1.1971298332923787E-12</v>
      </c>
      <c r="DU108" s="4">
        <f t="shared" si="455"/>
        <v>0</v>
      </c>
      <c r="DV108" s="1">
        <f t="shared" si="456"/>
        <v>-2.2446184374232097E-9</v>
      </c>
      <c r="DW108" s="4">
        <f t="shared" si="404"/>
        <v>0</v>
      </c>
      <c r="DX108" s="4">
        <f t="shared" si="322"/>
        <v>10</v>
      </c>
      <c r="DY108" s="4">
        <f t="shared" si="405"/>
        <v>1.4438885218319109E-11</v>
      </c>
      <c r="DZ108" s="4">
        <f t="shared" si="323"/>
        <v>5.4604114686262703E-12</v>
      </c>
      <c r="EA108" s="4">
        <f t="shared" si="324"/>
        <v>-100</v>
      </c>
      <c r="EB108" s="4">
        <f t="shared" si="325"/>
        <v>-100</v>
      </c>
      <c r="EC108" s="4">
        <f t="shared" si="326"/>
        <v>-100</v>
      </c>
      <c r="ED108" s="1">
        <f t="shared" si="327"/>
        <v>100</v>
      </c>
      <c r="EE108" s="1">
        <f t="shared" si="406"/>
        <v>0</v>
      </c>
      <c r="EF108" s="1">
        <f t="shared" si="328"/>
        <v>2.4635000000000034</v>
      </c>
      <c r="EG108" s="4">
        <f t="shared" si="407"/>
        <v>0.25000000000000355</v>
      </c>
      <c r="EH108" s="1">
        <f t="shared" si="408"/>
        <v>1.2468812796475915E-9</v>
      </c>
      <c r="EI108" s="4">
        <f t="shared" si="457"/>
        <v>-0.27916662693565625</v>
      </c>
      <c r="EJ108" s="1">
        <f t="shared" si="458"/>
        <v>0.25000000000000355</v>
      </c>
      <c r="EK108" s="1">
        <f t="shared" si="329"/>
        <v>1.4438885218319109E-11</v>
      </c>
      <c r="EL108" s="1">
        <f t="shared" si="409"/>
        <v>1000.0000000101072</v>
      </c>
      <c r="EM108" s="1">
        <f t="shared" si="410"/>
        <v>256.75500000000363</v>
      </c>
      <c r="EN108" s="1">
        <f t="shared" si="411"/>
        <v>250.00000000000355</v>
      </c>
      <c r="EO108" s="1">
        <f t="shared" si="412"/>
        <v>250</v>
      </c>
      <c r="EP108" s="1">
        <f t="shared" si="413"/>
        <v>1.9251846957758814E-12</v>
      </c>
      <c r="EQ108" s="4">
        <f t="shared" si="459"/>
        <v>0</v>
      </c>
      <c r="ER108" s="1">
        <f t="shared" si="460"/>
        <v>-3.6097213045797771E-9</v>
      </c>
      <c r="ES108" s="4">
        <f t="shared" si="414"/>
        <v>0</v>
      </c>
      <c r="ET108" s="4">
        <f t="shared" si="330"/>
        <v>10</v>
      </c>
      <c r="EU108" s="4">
        <f t="shared" si="415"/>
        <v>3.0049606353578858E-11</v>
      </c>
      <c r="EV108" s="4">
        <f t="shared" si="331"/>
        <v>1.5610721135259748E-11</v>
      </c>
      <c r="EW108" s="4">
        <f t="shared" si="332"/>
        <v>-100</v>
      </c>
      <c r="EX108" s="4">
        <f t="shared" si="333"/>
        <v>-100</v>
      </c>
      <c r="EY108" s="4">
        <f t="shared" si="334"/>
        <v>-100</v>
      </c>
      <c r="EZ108" s="1">
        <f t="shared" si="335"/>
        <v>100</v>
      </c>
      <c r="FA108" s="1">
        <f t="shared" si="416"/>
        <v>0</v>
      </c>
      <c r="FB108" s="1">
        <f t="shared" si="336"/>
        <v>2.4635000000000034</v>
      </c>
      <c r="FC108" s="4">
        <f t="shared" si="417"/>
        <v>0.25000000000000355</v>
      </c>
      <c r="FD108" s="1">
        <f t="shared" si="418"/>
        <v>2.5949573707753763E-9</v>
      </c>
      <c r="FE108" s="4">
        <f t="shared" si="461"/>
        <v>-0.25825377825046486</v>
      </c>
      <c r="FF108" s="1">
        <f t="shared" si="462"/>
        <v>0.25000000000000355</v>
      </c>
      <c r="FG108" s="1">
        <f t="shared" si="337"/>
        <v>3.0049606353578858E-11</v>
      </c>
      <c r="FH108" s="1">
        <f t="shared" si="419"/>
        <v>1000.0000000210347</v>
      </c>
      <c r="FI108" s="1">
        <f t="shared" si="420"/>
        <v>256.75500000000363</v>
      </c>
      <c r="FJ108" s="1">
        <f t="shared" si="421"/>
        <v>250.00000000000355</v>
      </c>
      <c r="FK108" s="1">
        <f t="shared" si="422"/>
        <v>250</v>
      </c>
      <c r="FL108" s="1">
        <f t="shared" si="423"/>
        <v>4.0066141804771809E-12</v>
      </c>
      <c r="FM108" s="4">
        <f t="shared" si="463"/>
        <v>0</v>
      </c>
      <c r="FN108" s="1">
        <f t="shared" si="464"/>
        <v>-7.5124015883947142E-9</v>
      </c>
      <c r="FO108" s="4">
        <f t="shared" si="424"/>
        <v>0</v>
      </c>
      <c r="FP108" s="4">
        <f t="shared" si="338"/>
        <v>10</v>
      </c>
      <c r="FQ108" s="4">
        <f t="shared" si="425"/>
        <v>4.0660980214148758E-11</v>
      </c>
      <c r="FR108" s="4">
        <f t="shared" si="339"/>
        <v>1.0611373860569901E-11</v>
      </c>
      <c r="FS108" s="4">
        <f t="shared" si="340"/>
        <v>-100</v>
      </c>
      <c r="FT108" s="4">
        <f t="shared" si="341"/>
        <v>-100</v>
      </c>
      <c r="FU108" s="4">
        <f t="shared" si="342"/>
        <v>-100</v>
      </c>
      <c r="FV108" s="1">
        <f t="shared" si="426"/>
        <v>100</v>
      </c>
      <c r="FW108" s="1">
        <f t="shared" si="427"/>
        <v>0</v>
      </c>
      <c r="FX108" s="1">
        <f t="shared" si="343"/>
        <v>2.4635000000000034</v>
      </c>
      <c r="FY108" s="4">
        <f t="shared" si="428"/>
        <v>0.25000000000000355</v>
      </c>
      <c r="FZ108" s="1">
        <f t="shared" si="429"/>
        <v>3.5113108993219996E-9</v>
      </c>
      <c r="GA108" s="4">
        <f t="shared" si="465"/>
        <v>-0.2589213657961712</v>
      </c>
      <c r="GB108" s="1">
        <f t="shared" si="466"/>
        <v>0.25000000000000355</v>
      </c>
      <c r="GC108" s="1">
        <f t="shared" si="344"/>
        <v>4.0660980214148758E-11</v>
      </c>
      <c r="GD108" s="1">
        <f t="shared" si="430"/>
        <v>1000.0000000284628</v>
      </c>
      <c r="GE108" s="1">
        <f t="shared" si="431"/>
        <v>256.75500000000363</v>
      </c>
      <c r="GF108" s="1">
        <f t="shared" si="432"/>
        <v>250.00000000000355</v>
      </c>
      <c r="GG108" s="1">
        <f t="shared" si="433"/>
        <v>250</v>
      </c>
      <c r="GH108" s="1">
        <f t="shared" si="434"/>
        <v>5.4214640285531674E-12</v>
      </c>
      <c r="GI108" s="4">
        <f t="shared" si="467"/>
        <v>0</v>
      </c>
      <c r="GJ108" s="1">
        <f t="shared" si="468"/>
        <v>-1.016524505353719E-8</v>
      </c>
      <c r="GK108" s="4">
        <f t="shared" si="469"/>
        <v>0</v>
      </c>
      <c r="GL108" s="4">
        <f t="shared" si="345"/>
        <v>10</v>
      </c>
      <c r="GM108" s="4">
        <f t="shared" si="470"/>
        <v>6.2393706022806931E-11</v>
      </c>
      <c r="GN108" s="4">
        <f t="shared" si="346"/>
        <v>2.1732725808658173E-11</v>
      </c>
      <c r="GO108" s="4">
        <v>55</v>
      </c>
      <c r="GP108" s="4"/>
      <c r="GQ108" s="4"/>
      <c r="GR108" s="4"/>
      <c r="GS108" s="4"/>
      <c r="GT108" s="4"/>
      <c r="GU108" s="4"/>
      <c r="GV108" s="4"/>
      <c r="GW108" s="4"/>
      <c r="GX108" s="6"/>
      <c r="GY108" s="4"/>
      <c r="GZ108" s="4"/>
      <c r="HA108" s="4"/>
      <c r="HB108" s="4"/>
      <c r="HC108" s="4"/>
      <c r="HD108" s="4"/>
    </row>
    <row r="109" spans="1:212" s="5" customFormat="1">
      <c r="A109" s="4">
        <v>91</v>
      </c>
      <c r="B109" s="4">
        <f t="shared" si="279"/>
        <v>100</v>
      </c>
      <c r="C109" s="4">
        <v>0</v>
      </c>
      <c r="D109" s="1">
        <f t="shared" si="280"/>
        <v>-100</v>
      </c>
      <c r="E109" s="1">
        <f t="shared" si="435"/>
        <v>50</v>
      </c>
      <c r="F109" s="4">
        <f t="shared" si="347"/>
        <v>2.4760000000000035</v>
      </c>
      <c r="G109" s="10">
        <f t="shared" si="348"/>
        <v>-100</v>
      </c>
      <c r="H109" s="25">
        <f t="shared" si="349"/>
        <v>-100</v>
      </c>
      <c r="I109" s="25">
        <f t="shared" si="350"/>
        <v>100</v>
      </c>
      <c r="J109" s="4">
        <f t="shared" si="281"/>
        <v>0</v>
      </c>
      <c r="K109" s="1">
        <f t="shared" si="282"/>
        <v>2.4435760000000037</v>
      </c>
      <c r="L109" s="1">
        <f t="shared" si="351"/>
        <v>0.25000000000000355</v>
      </c>
      <c r="M109" s="1">
        <f t="shared" si="436"/>
        <v>0.25000000000000355</v>
      </c>
      <c r="N109" s="1">
        <v>0</v>
      </c>
      <c r="O109" s="4">
        <f t="shared" si="352"/>
        <v>0.25000000000000355</v>
      </c>
      <c r="P109" s="1">
        <f t="shared" si="353"/>
        <v>256.75500000000363</v>
      </c>
      <c r="Q109" s="4">
        <f t="shared" si="354"/>
        <v>250.00000000000355</v>
      </c>
      <c r="R109" s="1">
        <f t="shared" si="355"/>
        <v>250</v>
      </c>
      <c r="S109" s="4">
        <f t="shared" si="283"/>
        <v>0</v>
      </c>
      <c r="T109" s="4"/>
      <c r="U109" s="4">
        <f t="shared" si="284"/>
        <v>-100</v>
      </c>
      <c r="V109" s="4">
        <f t="shared" si="285"/>
        <v>-100</v>
      </c>
      <c r="W109" s="4">
        <f t="shared" si="286"/>
        <v>-100</v>
      </c>
      <c r="X109" s="1">
        <f t="shared" si="287"/>
        <v>100</v>
      </c>
      <c r="Y109" s="1">
        <f t="shared" si="356"/>
        <v>0</v>
      </c>
      <c r="Z109" s="1">
        <f t="shared" si="288"/>
        <v>2.4760000000000035</v>
      </c>
      <c r="AA109" s="4">
        <f t="shared" si="357"/>
        <v>0.25000000000000355</v>
      </c>
      <c r="AB109" s="1">
        <f t="shared" si="358"/>
        <v>0</v>
      </c>
      <c r="AC109" s="4">
        <f t="shared" si="437"/>
        <v>-0.35355819774007519</v>
      </c>
      <c r="AD109" s="1">
        <f t="shared" si="438"/>
        <v>0.25000000000000355</v>
      </c>
      <c r="AE109" s="1">
        <f t="shared" si="289"/>
        <v>0</v>
      </c>
      <c r="AF109" s="1">
        <f t="shared" si="359"/>
        <v>1000</v>
      </c>
      <c r="AG109" s="1">
        <f t="shared" si="360"/>
        <v>256.75500000000363</v>
      </c>
      <c r="AH109" s="1">
        <f t="shared" si="361"/>
        <v>250.00000000000355</v>
      </c>
      <c r="AI109" s="1">
        <f t="shared" si="362"/>
        <v>250</v>
      </c>
      <c r="AJ109" s="1">
        <f t="shared" si="363"/>
        <v>0</v>
      </c>
      <c r="AK109" s="4">
        <f t="shared" si="439"/>
        <v>0</v>
      </c>
      <c r="AL109" s="1">
        <f t="shared" si="440"/>
        <v>0</v>
      </c>
      <c r="AM109" s="4">
        <f t="shared" si="364"/>
        <v>0</v>
      </c>
      <c r="AN109" s="4">
        <f t="shared" si="290"/>
        <v>10</v>
      </c>
      <c r="AO109" s="4">
        <f t="shared" si="365"/>
        <v>1.0536423400167916E-12</v>
      </c>
      <c r="AP109" s="4">
        <f t="shared" si="291"/>
        <v>1.0536423400167916E-12</v>
      </c>
      <c r="AQ109" s="4">
        <f t="shared" si="292"/>
        <v>-100</v>
      </c>
      <c r="AR109" s="4">
        <f t="shared" si="293"/>
        <v>-100</v>
      </c>
      <c r="AS109" s="4">
        <f t="shared" si="294"/>
        <v>-100</v>
      </c>
      <c r="AT109" s="1">
        <f t="shared" si="295"/>
        <v>100</v>
      </c>
      <c r="AU109" s="1">
        <f t="shared" si="366"/>
        <v>0</v>
      </c>
      <c r="AV109" s="1">
        <f t="shared" si="296"/>
        <v>2.4760000000000035</v>
      </c>
      <c r="AW109" s="4">
        <f t="shared" si="367"/>
        <v>0.25000000000000355</v>
      </c>
      <c r="AX109" s="1">
        <f t="shared" si="368"/>
        <v>9.0988112263971657E-11</v>
      </c>
      <c r="AY109" s="4">
        <f t="shared" si="441"/>
        <v>-0.35228913201284817</v>
      </c>
      <c r="AZ109" s="1">
        <f t="shared" si="442"/>
        <v>0.25000000000000355</v>
      </c>
      <c r="BA109" s="1">
        <f t="shared" si="297"/>
        <v>1.0536423400167916E-12</v>
      </c>
      <c r="BB109" s="1">
        <f t="shared" si="369"/>
        <v>1000.0000000007376</v>
      </c>
      <c r="BC109" s="1">
        <f t="shared" si="370"/>
        <v>256.75500000000363</v>
      </c>
      <c r="BD109" s="1">
        <f t="shared" si="371"/>
        <v>250.00000000000355</v>
      </c>
      <c r="BE109" s="1">
        <f t="shared" si="372"/>
        <v>250</v>
      </c>
      <c r="BF109" s="1">
        <f t="shared" si="373"/>
        <v>1.4048564533557225E-13</v>
      </c>
      <c r="BG109" s="4">
        <f t="shared" si="443"/>
        <v>0</v>
      </c>
      <c r="BH109" s="1">
        <f t="shared" si="444"/>
        <v>-2.6341058500419788E-10</v>
      </c>
      <c r="BI109" s="4">
        <f t="shared" si="374"/>
        <v>0</v>
      </c>
      <c r="BJ109" s="4">
        <f t="shared" si="298"/>
        <v>10</v>
      </c>
      <c r="BK109" s="4">
        <f t="shared" si="375"/>
        <v>1.6093781142622563E-12</v>
      </c>
      <c r="BL109" s="4">
        <f t="shared" si="299"/>
        <v>5.5573577424546466E-13</v>
      </c>
      <c r="BM109" s="4">
        <f t="shared" si="300"/>
        <v>-100</v>
      </c>
      <c r="BN109" s="4">
        <f t="shared" si="301"/>
        <v>-100</v>
      </c>
      <c r="BO109" s="4">
        <f t="shared" si="302"/>
        <v>-100</v>
      </c>
      <c r="BP109" s="1">
        <f t="shared" si="303"/>
        <v>100</v>
      </c>
      <c r="BQ109" s="1">
        <f t="shared" si="376"/>
        <v>0</v>
      </c>
      <c r="BR109" s="1">
        <f t="shared" si="304"/>
        <v>2.4760000000000035</v>
      </c>
      <c r="BS109" s="4">
        <f t="shared" si="377"/>
        <v>0.25000000000000355</v>
      </c>
      <c r="BT109" s="1">
        <f t="shared" si="378"/>
        <v>1.3897911176703425E-10</v>
      </c>
      <c r="BU109" s="4">
        <f t="shared" si="445"/>
        <v>-0.29202671400462837</v>
      </c>
      <c r="BV109" s="1">
        <f t="shared" si="446"/>
        <v>0.25000000000000355</v>
      </c>
      <c r="BW109" s="1">
        <f t="shared" si="305"/>
        <v>1.6093781142622563E-12</v>
      </c>
      <c r="BX109" s="1">
        <f t="shared" si="379"/>
        <v>1000.0000000011266</v>
      </c>
      <c r="BY109" s="1">
        <f t="shared" si="380"/>
        <v>256.75500000000363</v>
      </c>
      <c r="BZ109" s="1">
        <f t="shared" si="381"/>
        <v>250.00000000000355</v>
      </c>
      <c r="CA109" s="1">
        <f t="shared" si="382"/>
        <v>250</v>
      </c>
      <c r="CB109" s="1">
        <f t="shared" si="383"/>
        <v>2.1458374856830089E-13</v>
      </c>
      <c r="CC109" s="4">
        <f t="shared" si="447"/>
        <v>0</v>
      </c>
      <c r="CD109" s="1">
        <f t="shared" si="448"/>
        <v>-4.0234452856556407E-10</v>
      </c>
      <c r="CE109" s="4">
        <f t="shared" si="384"/>
        <v>0</v>
      </c>
      <c r="CF109" s="4">
        <f t="shared" si="306"/>
        <v>10</v>
      </c>
      <c r="CG109" s="4">
        <f t="shared" si="385"/>
        <v>2.8875847906825209E-12</v>
      </c>
      <c r="CH109" s="4">
        <f t="shared" si="307"/>
        <v>1.2782066764202646E-12</v>
      </c>
      <c r="CI109" s="4">
        <f t="shared" si="308"/>
        <v>-100</v>
      </c>
      <c r="CJ109" s="4">
        <f t="shared" si="309"/>
        <v>-100</v>
      </c>
      <c r="CK109" s="4">
        <f t="shared" si="310"/>
        <v>-100</v>
      </c>
      <c r="CL109" s="1">
        <f t="shared" si="311"/>
        <v>100</v>
      </c>
      <c r="CM109" s="1">
        <f t="shared" si="386"/>
        <v>0</v>
      </c>
      <c r="CN109" s="1">
        <f t="shared" si="312"/>
        <v>2.4760000000000035</v>
      </c>
      <c r="CO109" s="4">
        <f t="shared" si="387"/>
        <v>0.25000000000000355</v>
      </c>
      <c r="CP109" s="1">
        <f t="shared" si="388"/>
        <v>2.4935965377223843E-10</v>
      </c>
      <c r="CQ109" s="4">
        <f t="shared" si="449"/>
        <v>-0.30995790282738139</v>
      </c>
      <c r="CR109" s="1">
        <f t="shared" si="450"/>
        <v>0.25000000000000355</v>
      </c>
      <c r="CS109" s="1">
        <f t="shared" si="313"/>
        <v>2.8875847906825209E-12</v>
      </c>
      <c r="CT109" s="1">
        <f t="shared" si="389"/>
        <v>1000.0000000020212</v>
      </c>
      <c r="CU109" s="1">
        <f t="shared" si="390"/>
        <v>256.75500000000363</v>
      </c>
      <c r="CV109" s="1">
        <f t="shared" si="391"/>
        <v>250.00000000000355</v>
      </c>
      <c r="CW109" s="1">
        <f t="shared" si="392"/>
        <v>250</v>
      </c>
      <c r="CX109" s="1">
        <f t="shared" si="393"/>
        <v>3.8501130542433621E-13</v>
      </c>
      <c r="CY109" s="4">
        <f t="shared" si="451"/>
        <v>0</v>
      </c>
      <c r="CZ109" s="1">
        <f t="shared" si="452"/>
        <v>-7.2189619767063022E-10</v>
      </c>
      <c r="DA109" s="4">
        <f t="shared" si="394"/>
        <v>0</v>
      </c>
      <c r="DB109" s="4">
        <f t="shared" si="314"/>
        <v>10</v>
      </c>
      <c r="DC109" s="4">
        <f t="shared" si="395"/>
        <v>5.3870842498157032E-12</v>
      </c>
      <c r="DD109" s="4">
        <f t="shared" si="315"/>
        <v>2.4994994591331823E-12</v>
      </c>
      <c r="DE109" s="4">
        <f t="shared" si="316"/>
        <v>-100</v>
      </c>
      <c r="DF109" s="4">
        <f t="shared" si="317"/>
        <v>-100</v>
      </c>
      <c r="DG109" s="4">
        <f t="shared" si="318"/>
        <v>-100</v>
      </c>
      <c r="DH109" s="1">
        <f t="shared" si="319"/>
        <v>100</v>
      </c>
      <c r="DI109" s="1">
        <f t="shared" si="396"/>
        <v>0</v>
      </c>
      <c r="DJ109" s="1">
        <f t="shared" si="320"/>
        <v>2.4760000000000035</v>
      </c>
      <c r="DK109" s="4">
        <f t="shared" si="397"/>
        <v>0.25000000000000355</v>
      </c>
      <c r="DL109" s="1">
        <f t="shared" si="398"/>
        <v>4.6520589376646821E-10</v>
      </c>
      <c r="DM109" s="4">
        <f t="shared" si="453"/>
        <v>-0.2759954886312822</v>
      </c>
      <c r="DN109" s="1">
        <f t="shared" si="454"/>
        <v>0.25000000000000355</v>
      </c>
      <c r="DO109" s="1">
        <f t="shared" si="321"/>
        <v>5.3870842498157032E-12</v>
      </c>
      <c r="DP109" s="1">
        <f t="shared" si="399"/>
        <v>1000.000000003771</v>
      </c>
      <c r="DQ109" s="1">
        <f t="shared" si="400"/>
        <v>256.75500000000363</v>
      </c>
      <c r="DR109" s="1">
        <f t="shared" si="401"/>
        <v>250.00000000000355</v>
      </c>
      <c r="DS109" s="1">
        <f t="shared" si="402"/>
        <v>250</v>
      </c>
      <c r="DT109" s="1">
        <f t="shared" si="403"/>
        <v>7.1827789997542707E-13</v>
      </c>
      <c r="DU109" s="4">
        <f t="shared" si="455"/>
        <v>0</v>
      </c>
      <c r="DV109" s="1">
        <f t="shared" si="456"/>
        <v>-1.3467710624539259E-9</v>
      </c>
      <c r="DW109" s="4">
        <f t="shared" si="404"/>
        <v>0</v>
      </c>
      <c r="DX109" s="4">
        <f t="shared" si="322"/>
        <v>10</v>
      </c>
      <c r="DY109" s="4">
        <f t="shared" si="405"/>
        <v>8.6633311309914649E-12</v>
      </c>
      <c r="DZ109" s="4">
        <f t="shared" si="323"/>
        <v>3.2762468811757617E-12</v>
      </c>
      <c r="EA109" s="4">
        <f t="shared" si="324"/>
        <v>-100</v>
      </c>
      <c r="EB109" s="4">
        <f t="shared" si="325"/>
        <v>-100</v>
      </c>
      <c r="EC109" s="4">
        <f t="shared" si="326"/>
        <v>-100</v>
      </c>
      <c r="ED109" s="1">
        <f t="shared" si="327"/>
        <v>100</v>
      </c>
      <c r="EE109" s="1">
        <f t="shared" si="406"/>
        <v>0</v>
      </c>
      <c r="EF109" s="1">
        <f t="shared" si="328"/>
        <v>2.4760000000000035</v>
      </c>
      <c r="EG109" s="4">
        <f t="shared" si="407"/>
        <v>0.25000000000000355</v>
      </c>
      <c r="EH109" s="1">
        <f t="shared" si="408"/>
        <v>7.4812876778855495E-10</v>
      </c>
      <c r="EI109" s="4">
        <f t="shared" si="457"/>
        <v>-0.27916662693565625</v>
      </c>
      <c r="EJ109" s="1">
        <f t="shared" si="458"/>
        <v>0.25000000000000355</v>
      </c>
      <c r="EK109" s="1">
        <f t="shared" si="329"/>
        <v>8.6633311309914649E-12</v>
      </c>
      <c r="EL109" s="1">
        <f t="shared" si="409"/>
        <v>1000.0000000060643</v>
      </c>
      <c r="EM109" s="1">
        <f t="shared" si="410"/>
        <v>256.75500000000363</v>
      </c>
      <c r="EN109" s="1">
        <f t="shared" si="411"/>
        <v>250.00000000000355</v>
      </c>
      <c r="EO109" s="1">
        <f t="shared" si="412"/>
        <v>250</v>
      </c>
      <c r="EP109" s="1">
        <f t="shared" si="413"/>
        <v>1.1551108174655288E-12</v>
      </c>
      <c r="EQ109" s="4">
        <f t="shared" si="459"/>
        <v>0</v>
      </c>
      <c r="ER109" s="1">
        <f t="shared" si="460"/>
        <v>-2.1658327827478664E-9</v>
      </c>
      <c r="ES109" s="4">
        <f t="shared" si="414"/>
        <v>0</v>
      </c>
      <c r="ET109" s="4">
        <f t="shared" si="330"/>
        <v>10</v>
      </c>
      <c r="EU109" s="4">
        <f t="shared" si="415"/>
        <v>1.8029763812147313E-11</v>
      </c>
      <c r="EV109" s="4">
        <f t="shared" si="331"/>
        <v>9.3664326811558479E-12</v>
      </c>
      <c r="EW109" s="4">
        <f t="shared" si="332"/>
        <v>-100</v>
      </c>
      <c r="EX109" s="4">
        <f t="shared" si="333"/>
        <v>-100</v>
      </c>
      <c r="EY109" s="4">
        <f t="shared" si="334"/>
        <v>-100</v>
      </c>
      <c r="EZ109" s="1">
        <f t="shared" si="335"/>
        <v>100</v>
      </c>
      <c r="FA109" s="1">
        <f t="shared" si="416"/>
        <v>0</v>
      </c>
      <c r="FB109" s="1">
        <f t="shared" si="336"/>
        <v>2.4760000000000035</v>
      </c>
      <c r="FC109" s="4">
        <f t="shared" si="417"/>
        <v>0.25000000000000355</v>
      </c>
      <c r="FD109" s="1">
        <f t="shared" si="418"/>
        <v>1.556974422465226E-9</v>
      </c>
      <c r="FE109" s="4">
        <f t="shared" si="461"/>
        <v>-0.25825377825046486</v>
      </c>
      <c r="FF109" s="1">
        <f t="shared" si="462"/>
        <v>0.25000000000000355</v>
      </c>
      <c r="FG109" s="1">
        <f t="shared" si="337"/>
        <v>1.8029763812147313E-11</v>
      </c>
      <c r="FH109" s="1">
        <f t="shared" si="419"/>
        <v>1000.0000000126208</v>
      </c>
      <c r="FI109" s="1">
        <f t="shared" si="420"/>
        <v>256.75500000000363</v>
      </c>
      <c r="FJ109" s="1">
        <f t="shared" si="421"/>
        <v>250.00000000000355</v>
      </c>
      <c r="FK109" s="1">
        <f t="shared" si="422"/>
        <v>250</v>
      </c>
      <c r="FL109" s="1">
        <f t="shared" si="423"/>
        <v>2.4039685082863091E-12</v>
      </c>
      <c r="FM109" s="4">
        <f t="shared" si="463"/>
        <v>0</v>
      </c>
      <c r="FN109" s="1">
        <f t="shared" si="464"/>
        <v>-4.5074409530368284E-9</v>
      </c>
      <c r="FO109" s="4">
        <f t="shared" si="424"/>
        <v>0</v>
      </c>
      <c r="FP109" s="4">
        <f t="shared" si="338"/>
        <v>10</v>
      </c>
      <c r="FQ109" s="4">
        <f t="shared" si="425"/>
        <v>2.4396588128489253E-11</v>
      </c>
      <c r="FR109" s="4">
        <f t="shared" si="339"/>
        <v>6.3668243163419403E-12</v>
      </c>
      <c r="FS109" s="4">
        <f t="shared" si="340"/>
        <v>-100</v>
      </c>
      <c r="FT109" s="4">
        <f t="shared" si="341"/>
        <v>-100</v>
      </c>
      <c r="FU109" s="4">
        <f t="shared" si="342"/>
        <v>-100</v>
      </c>
      <c r="FV109" s="1">
        <f t="shared" si="426"/>
        <v>100</v>
      </c>
      <c r="FW109" s="1">
        <f t="shared" si="427"/>
        <v>0</v>
      </c>
      <c r="FX109" s="1">
        <f t="shared" si="343"/>
        <v>2.4760000000000035</v>
      </c>
      <c r="FY109" s="4">
        <f t="shared" si="428"/>
        <v>0.25000000000000355</v>
      </c>
      <c r="FZ109" s="1">
        <f t="shared" si="429"/>
        <v>2.1067865395931998E-9</v>
      </c>
      <c r="GA109" s="4">
        <f t="shared" si="465"/>
        <v>-0.2589213657961712</v>
      </c>
      <c r="GB109" s="1">
        <f t="shared" si="466"/>
        <v>0.25000000000000355</v>
      </c>
      <c r="GC109" s="1">
        <f t="shared" si="344"/>
        <v>2.4396588128489253E-11</v>
      </c>
      <c r="GD109" s="1">
        <f t="shared" si="430"/>
        <v>1000.0000000170777</v>
      </c>
      <c r="GE109" s="1">
        <f t="shared" si="431"/>
        <v>256.75500000000363</v>
      </c>
      <c r="GF109" s="1">
        <f t="shared" si="432"/>
        <v>250.00000000000355</v>
      </c>
      <c r="GG109" s="1">
        <f t="shared" si="433"/>
        <v>250</v>
      </c>
      <c r="GH109" s="1">
        <f t="shared" si="434"/>
        <v>3.2528784171319009E-12</v>
      </c>
      <c r="GI109" s="4">
        <f t="shared" si="467"/>
        <v>0</v>
      </c>
      <c r="GJ109" s="1">
        <f t="shared" si="468"/>
        <v>-6.0991470321223136E-9</v>
      </c>
      <c r="GK109" s="4">
        <f t="shared" si="469"/>
        <v>0</v>
      </c>
      <c r="GL109" s="4">
        <f t="shared" si="345"/>
        <v>10</v>
      </c>
      <c r="GM109" s="4">
        <f t="shared" si="470"/>
        <v>3.7436223613684159E-11</v>
      </c>
      <c r="GN109" s="4">
        <f t="shared" si="346"/>
        <v>1.3039635485194906E-11</v>
      </c>
      <c r="GO109" s="4">
        <v>50</v>
      </c>
      <c r="GP109" s="4"/>
      <c r="GQ109" s="4"/>
      <c r="GR109" s="4"/>
      <c r="GS109" s="4"/>
      <c r="GT109" s="4"/>
      <c r="GU109" s="4"/>
      <c r="GV109" s="4"/>
      <c r="GW109" s="4"/>
      <c r="GX109" s="6"/>
      <c r="GY109" s="4"/>
      <c r="GZ109" s="4"/>
      <c r="HA109" s="4"/>
      <c r="HB109" s="4"/>
      <c r="HC109" s="4"/>
      <c r="HD109" s="4"/>
    </row>
    <row r="110" spans="1:212" s="5" customFormat="1">
      <c r="A110" s="4">
        <v>92</v>
      </c>
      <c r="B110" s="4">
        <f t="shared" si="279"/>
        <v>100</v>
      </c>
      <c r="C110" s="4">
        <v>0</v>
      </c>
      <c r="D110" s="1">
        <f t="shared" si="280"/>
        <v>-100</v>
      </c>
      <c r="E110" s="1">
        <f t="shared" si="435"/>
        <v>45</v>
      </c>
      <c r="F110" s="4">
        <f t="shared" si="347"/>
        <v>2.4885000000000037</v>
      </c>
      <c r="G110" s="10">
        <f t="shared" si="348"/>
        <v>-100</v>
      </c>
      <c r="H110" s="25">
        <f t="shared" si="349"/>
        <v>-100</v>
      </c>
      <c r="I110" s="25">
        <f t="shared" si="350"/>
        <v>100</v>
      </c>
      <c r="J110" s="4">
        <f t="shared" si="281"/>
        <v>0</v>
      </c>
      <c r="K110" s="1">
        <f t="shared" si="282"/>
        <v>2.4560760000000039</v>
      </c>
      <c r="L110" s="1">
        <f t="shared" si="351"/>
        <v>0.25000000000000355</v>
      </c>
      <c r="M110" s="1">
        <f t="shared" si="436"/>
        <v>0.25000000000000355</v>
      </c>
      <c r="N110" s="1">
        <v>0</v>
      </c>
      <c r="O110" s="4">
        <f t="shared" si="352"/>
        <v>0.25000000000000355</v>
      </c>
      <c r="P110" s="1">
        <f t="shared" si="353"/>
        <v>256.75500000000363</v>
      </c>
      <c r="Q110" s="4">
        <f t="shared" si="354"/>
        <v>250.00000000000355</v>
      </c>
      <c r="R110" s="1">
        <f t="shared" si="355"/>
        <v>250</v>
      </c>
      <c r="S110" s="4">
        <f t="shared" si="283"/>
        <v>0</v>
      </c>
      <c r="T110" s="4"/>
      <c r="U110" s="4">
        <f t="shared" si="284"/>
        <v>-100</v>
      </c>
      <c r="V110" s="4">
        <f t="shared" si="285"/>
        <v>-100</v>
      </c>
      <c r="W110" s="4">
        <f t="shared" si="286"/>
        <v>-100</v>
      </c>
      <c r="X110" s="1">
        <f t="shared" si="287"/>
        <v>100</v>
      </c>
      <c r="Y110" s="1">
        <f t="shared" si="356"/>
        <v>0</v>
      </c>
      <c r="Z110" s="1">
        <f t="shared" si="288"/>
        <v>2.4885000000000037</v>
      </c>
      <c r="AA110" s="4">
        <f t="shared" si="357"/>
        <v>0.25000000000000355</v>
      </c>
      <c r="AB110" s="1">
        <f t="shared" si="358"/>
        <v>0</v>
      </c>
      <c r="AC110" s="4">
        <f t="shared" si="437"/>
        <v>-0.35355819774007519</v>
      </c>
      <c r="AD110" s="1">
        <f t="shared" si="438"/>
        <v>0.25000000000000355</v>
      </c>
      <c r="AE110" s="1">
        <f t="shared" si="289"/>
        <v>0</v>
      </c>
      <c r="AF110" s="1">
        <f t="shared" si="359"/>
        <v>1000</v>
      </c>
      <c r="AG110" s="1">
        <f t="shared" si="360"/>
        <v>256.75500000000363</v>
      </c>
      <c r="AH110" s="1">
        <f t="shared" si="361"/>
        <v>250.00000000000355</v>
      </c>
      <c r="AI110" s="1">
        <f t="shared" si="362"/>
        <v>250</v>
      </c>
      <c r="AJ110" s="1">
        <f t="shared" si="363"/>
        <v>0</v>
      </c>
      <c r="AK110" s="4">
        <f t="shared" si="439"/>
        <v>0</v>
      </c>
      <c r="AL110" s="1">
        <f t="shared" si="440"/>
        <v>0</v>
      </c>
      <c r="AM110" s="4">
        <f t="shared" si="364"/>
        <v>0</v>
      </c>
      <c r="AN110" s="4">
        <f t="shared" si="290"/>
        <v>10</v>
      </c>
      <c r="AO110" s="4">
        <f t="shared" si="365"/>
        <v>6.321854040100749E-13</v>
      </c>
      <c r="AP110" s="4">
        <f t="shared" si="291"/>
        <v>6.321854040100749E-13</v>
      </c>
      <c r="AQ110" s="4">
        <f t="shared" si="292"/>
        <v>-100</v>
      </c>
      <c r="AR110" s="4">
        <f t="shared" si="293"/>
        <v>-100</v>
      </c>
      <c r="AS110" s="4">
        <f t="shared" si="294"/>
        <v>-100</v>
      </c>
      <c r="AT110" s="1">
        <f t="shared" si="295"/>
        <v>100</v>
      </c>
      <c r="AU110" s="1">
        <f t="shared" si="366"/>
        <v>0</v>
      </c>
      <c r="AV110" s="1">
        <f t="shared" si="296"/>
        <v>2.4885000000000037</v>
      </c>
      <c r="AW110" s="4">
        <f t="shared" si="367"/>
        <v>0.25000000000000355</v>
      </c>
      <c r="AX110" s="1">
        <f t="shared" si="368"/>
        <v>5.4592867358382989E-11</v>
      </c>
      <c r="AY110" s="4">
        <f t="shared" si="441"/>
        <v>-0.35228913201284817</v>
      </c>
      <c r="AZ110" s="1">
        <f t="shared" si="442"/>
        <v>0.25000000000000355</v>
      </c>
      <c r="BA110" s="1">
        <f t="shared" si="297"/>
        <v>6.321854040100749E-13</v>
      </c>
      <c r="BB110" s="1">
        <f t="shared" si="369"/>
        <v>1000.0000000004426</v>
      </c>
      <c r="BC110" s="1">
        <f t="shared" si="370"/>
        <v>256.75500000000363</v>
      </c>
      <c r="BD110" s="1">
        <f t="shared" si="371"/>
        <v>250.00000000000355</v>
      </c>
      <c r="BE110" s="1">
        <f t="shared" si="372"/>
        <v>250</v>
      </c>
      <c r="BF110" s="1">
        <f t="shared" si="373"/>
        <v>8.4291387201343338E-14</v>
      </c>
      <c r="BG110" s="4">
        <f t="shared" si="443"/>
        <v>0</v>
      </c>
      <c r="BH110" s="1">
        <f t="shared" si="444"/>
        <v>-1.5804635100251872E-10</v>
      </c>
      <c r="BI110" s="4">
        <f t="shared" si="374"/>
        <v>0</v>
      </c>
      <c r="BJ110" s="4">
        <f t="shared" si="298"/>
        <v>10</v>
      </c>
      <c r="BK110" s="4">
        <f t="shared" si="375"/>
        <v>9.6562686855735376E-13</v>
      </c>
      <c r="BL110" s="4">
        <f t="shared" si="299"/>
        <v>3.3344146454727886E-13</v>
      </c>
      <c r="BM110" s="4">
        <f t="shared" si="300"/>
        <v>-100</v>
      </c>
      <c r="BN110" s="4">
        <f t="shared" si="301"/>
        <v>-100</v>
      </c>
      <c r="BO110" s="4">
        <f t="shared" si="302"/>
        <v>-100</v>
      </c>
      <c r="BP110" s="1">
        <f t="shared" si="303"/>
        <v>100</v>
      </c>
      <c r="BQ110" s="1">
        <f t="shared" si="376"/>
        <v>0</v>
      </c>
      <c r="BR110" s="1">
        <f t="shared" si="304"/>
        <v>2.4885000000000037</v>
      </c>
      <c r="BS110" s="4">
        <f t="shared" si="377"/>
        <v>0.25000000000000355</v>
      </c>
      <c r="BT110" s="1">
        <f t="shared" si="378"/>
        <v>8.3387467060220533E-11</v>
      </c>
      <c r="BU110" s="4">
        <f t="shared" si="445"/>
        <v>-0.29202671400462837</v>
      </c>
      <c r="BV110" s="1">
        <f t="shared" si="446"/>
        <v>0.25000000000000355</v>
      </c>
      <c r="BW110" s="1">
        <f t="shared" si="305"/>
        <v>9.6562686855735376E-13</v>
      </c>
      <c r="BX110" s="1">
        <f t="shared" si="379"/>
        <v>1000.0000000006759</v>
      </c>
      <c r="BY110" s="1">
        <f t="shared" si="380"/>
        <v>256.75500000000363</v>
      </c>
      <c r="BZ110" s="1">
        <f t="shared" si="381"/>
        <v>250.00000000000355</v>
      </c>
      <c r="CA110" s="1">
        <f t="shared" si="382"/>
        <v>250</v>
      </c>
      <c r="CB110" s="1">
        <f t="shared" si="383"/>
        <v>1.2875024914098051E-13</v>
      </c>
      <c r="CC110" s="4">
        <f t="shared" si="447"/>
        <v>0</v>
      </c>
      <c r="CD110" s="1">
        <f t="shared" si="448"/>
        <v>-2.4140671713933845E-10</v>
      </c>
      <c r="CE110" s="4">
        <f t="shared" si="384"/>
        <v>0</v>
      </c>
      <c r="CF110" s="4">
        <f t="shared" si="306"/>
        <v>10</v>
      </c>
      <c r="CG110" s="4">
        <f t="shared" si="385"/>
        <v>1.7325508744095124E-12</v>
      </c>
      <c r="CH110" s="4">
        <f t="shared" si="307"/>
        <v>7.6692400585215866E-13</v>
      </c>
      <c r="CI110" s="4">
        <f t="shared" si="308"/>
        <v>-100</v>
      </c>
      <c r="CJ110" s="4">
        <f t="shared" si="309"/>
        <v>-100</v>
      </c>
      <c r="CK110" s="4">
        <f t="shared" si="310"/>
        <v>-100</v>
      </c>
      <c r="CL110" s="1">
        <f t="shared" si="311"/>
        <v>100</v>
      </c>
      <c r="CM110" s="1">
        <f t="shared" si="386"/>
        <v>0</v>
      </c>
      <c r="CN110" s="1">
        <f t="shared" si="312"/>
        <v>2.4885000000000037</v>
      </c>
      <c r="CO110" s="4">
        <f t="shared" si="387"/>
        <v>0.25000000000000355</v>
      </c>
      <c r="CP110" s="1">
        <f t="shared" si="388"/>
        <v>1.4961579226334305E-10</v>
      </c>
      <c r="CQ110" s="4">
        <f t="shared" si="449"/>
        <v>-0.30995790282738139</v>
      </c>
      <c r="CR110" s="1">
        <f t="shared" si="450"/>
        <v>0.25000000000000355</v>
      </c>
      <c r="CS110" s="1">
        <f t="shared" si="313"/>
        <v>1.7325508744095124E-12</v>
      </c>
      <c r="CT110" s="1">
        <f t="shared" si="389"/>
        <v>1000.0000000012128</v>
      </c>
      <c r="CU110" s="1">
        <f t="shared" si="390"/>
        <v>256.75500000000363</v>
      </c>
      <c r="CV110" s="1">
        <f t="shared" si="391"/>
        <v>250.00000000000355</v>
      </c>
      <c r="CW110" s="1">
        <f t="shared" si="392"/>
        <v>250</v>
      </c>
      <c r="CX110" s="1">
        <f t="shared" si="393"/>
        <v>2.3100678325460169E-13</v>
      </c>
      <c r="CY110" s="4">
        <f t="shared" si="451"/>
        <v>0</v>
      </c>
      <c r="CZ110" s="1">
        <f t="shared" si="452"/>
        <v>-4.331377186023781E-10</v>
      </c>
      <c r="DA110" s="4">
        <f t="shared" si="394"/>
        <v>0</v>
      </c>
      <c r="DB110" s="4">
        <f t="shared" si="314"/>
        <v>10</v>
      </c>
      <c r="DC110" s="4">
        <f t="shared" si="395"/>
        <v>3.2322505498894219E-12</v>
      </c>
      <c r="DD110" s="4">
        <f t="shared" si="315"/>
        <v>1.4996996754799095E-12</v>
      </c>
      <c r="DE110" s="4">
        <f t="shared" si="316"/>
        <v>-100</v>
      </c>
      <c r="DF110" s="4">
        <f t="shared" si="317"/>
        <v>-100</v>
      </c>
      <c r="DG110" s="4">
        <f t="shared" si="318"/>
        <v>-100</v>
      </c>
      <c r="DH110" s="1">
        <f t="shared" si="319"/>
        <v>100</v>
      </c>
      <c r="DI110" s="1">
        <f t="shared" si="396"/>
        <v>0</v>
      </c>
      <c r="DJ110" s="1">
        <f t="shared" si="320"/>
        <v>2.4885000000000037</v>
      </c>
      <c r="DK110" s="4">
        <f t="shared" si="397"/>
        <v>0.25000000000000355</v>
      </c>
      <c r="DL110" s="1">
        <f t="shared" si="398"/>
        <v>2.7912353625988096E-10</v>
      </c>
      <c r="DM110" s="4">
        <f t="shared" si="453"/>
        <v>-0.2759954886312822</v>
      </c>
      <c r="DN110" s="1">
        <f t="shared" si="454"/>
        <v>0.25000000000000355</v>
      </c>
      <c r="DO110" s="1">
        <f t="shared" si="321"/>
        <v>3.2322505498894219E-12</v>
      </c>
      <c r="DP110" s="1">
        <f t="shared" si="399"/>
        <v>1000.0000000022626</v>
      </c>
      <c r="DQ110" s="1">
        <f t="shared" si="400"/>
        <v>256.75500000000363</v>
      </c>
      <c r="DR110" s="1">
        <f t="shared" si="401"/>
        <v>250.00000000000355</v>
      </c>
      <c r="DS110" s="1">
        <f t="shared" si="402"/>
        <v>250</v>
      </c>
      <c r="DT110" s="1">
        <f t="shared" si="403"/>
        <v>4.3096673998525624E-13</v>
      </c>
      <c r="DU110" s="4">
        <f t="shared" si="455"/>
        <v>0</v>
      </c>
      <c r="DV110" s="1">
        <f t="shared" si="456"/>
        <v>-8.0806263747235553E-10</v>
      </c>
      <c r="DW110" s="4">
        <f t="shared" si="404"/>
        <v>0</v>
      </c>
      <c r="DX110" s="4">
        <f t="shared" si="322"/>
        <v>10</v>
      </c>
      <c r="DY110" s="4">
        <f t="shared" si="405"/>
        <v>5.1979986785948788E-12</v>
      </c>
      <c r="DZ110" s="4">
        <f t="shared" si="323"/>
        <v>1.9657481287054568E-12</v>
      </c>
      <c r="EA110" s="4">
        <f t="shared" si="324"/>
        <v>-100</v>
      </c>
      <c r="EB110" s="4">
        <f t="shared" si="325"/>
        <v>-100</v>
      </c>
      <c r="EC110" s="4">
        <f t="shared" si="326"/>
        <v>-100</v>
      </c>
      <c r="ED110" s="1">
        <f t="shared" si="327"/>
        <v>100</v>
      </c>
      <c r="EE110" s="1">
        <f t="shared" si="406"/>
        <v>0</v>
      </c>
      <c r="EF110" s="1">
        <f t="shared" si="328"/>
        <v>2.4885000000000037</v>
      </c>
      <c r="EG110" s="4">
        <f t="shared" si="407"/>
        <v>0.25000000000000355</v>
      </c>
      <c r="EH110" s="1">
        <f t="shared" si="408"/>
        <v>4.4887726067313285E-10</v>
      </c>
      <c r="EI110" s="4">
        <f t="shared" si="457"/>
        <v>-0.27916662693565625</v>
      </c>
      <c r="EJ110" s="1">
        <f t="shared" si="458"/>
        <v>0.25000000000000355</v>
      </c>
      <c r="EK110" s="1">
        <f t="shared" si="329"/>
        <v>5.1979986785948788E-12</v>
      </c>
      <c r="EL110" s="1">
        <f t="shared" si="409"/>
        <v>1000.0000000036387</v>
      </c>
      <c r="EM110" s="1">
        <f t="shared" si="410"/>
        <v>256.75500000000363</v>
      </c>
      <c r="EN110" s="1">
        <f t="shared" si="411"/>
        <v>250.00000000000355</v>
      </c>
      <c r="EO110" s="1">
        <f t="shared" si="412"/>
        <v>250</v>
      </c>
      <c r="EP110" s="1">
        <f t="shared" si="413"/>
        <v>6.9306649047931725E-13</v>
      </c>
      <c r="EQ110" s="4">
        <f t="shared" si="459"/>
        <v>0</v>
      </c>
      <c r="ER110" s="1">
        <f t="shared" si="460"/>
        <v>-1.2994996696487196E-9</v>
      </c>
      <c r="ES110" s="4">
        <f t="shared" si="414"/>
        <v>0</v>
      </c>
      <c r="ET110" s="4">
        <f t="shared" si="330"/>
        <v>10</v>
      </c>
      <c r="EU110" s="4">
        <f t="shared" si="415"/>
        <v>1.0817858287288387E-11</v>
      </c>
      <c r="EV110" s="4">
        <f t="shared" si="331"/>
        <v>5.6198596086935079E-12</v>
      </c>
      <c r="EW110" s="4">
        <f t="shared" si="332"/>
        <v>-100</v>
      </c>
      <c r="EX110" s="4">
        <f t="shared" si="333"/>
        <v>-100</v>
      </c>
      <c r="EY110" s="4">
        <f t="shared" si="334"/>
        <v>-100</v>
      </c>
      <c r="EZ110" s="1">
        <f t="shared" si="335"/>
        <v>100</v>
      </c>
      <c r="FA110" s="1">
        <f t="shared" si="416"/>
        <v>0</v>
      </c>
      <c r="FB110" s="1">
        <f t="shared" si="336"/>
        <v>2.4885000000000037</v>
      </c>
      <c r="FC110" s="4">
        <f t="shared" si="417"/>
        <v>0.25000000000000355</v>
      </c>
      <c r="FD110" s="1">
        <f t="shared" si="418"/>
        <v>9.3418465347913552E-10</v>
      </c>
      <c r="FE110" s="4">
        <f t="shared" si="461"/>
        <v>-0.25825377825046486</v>
      </c>
      <c r="FF110" s="1">
        <f t="shared" si="462"/>
        <v>0.25000000000000355</v>
      </c>
      <c r="FG110" s="1">
        <f t="shared" si="337"/>
        <v>1.0817858287288387E-11</v>
      </c>
      <c r="FH110" s="1">
        <f t="shared" si="419"/>
        <v>1000.0000000075726</v>
      </c>
      <c r="FI110" s="1">
        <f t="shared" si="420"/>
        <v>256.75500000000363</v>
      </c>
      <c r="FJ110" s="1">
        <f t="shared" si="421"/>
        <v>250.00000000000355</v>
      </c>
      <c r="FK110" s="1">
        <f t="shared" si="422"/>
        <v>250</v>
      </c>
      <c r="FL110" s="1">
        <f t="shared" si="423"/>
        <v>1.4423811049717852E-12</v>
      </c>
      <c r="FM110" s="4">
        <f t="shared" si="463"/>
        <v>0</v>
      </c>
      <c r="FN110" s="1">
        <f t="shared" si="464"/>
        <v>-2.7044645718220968E-9</v>
      </c>
      <c r="FO110" s="4">
        <f t="shared" si="424"/>
        <v>0</v>
      </c>
      <c r="FP110" s="4">
        <f t="shared" si="338"/>
        <v>10</v>
      </c>
      <c r="FQ110" s="4">
        <f t="shared" si="425"/>
        <v>1.4637952877093551E-11</v>
      </c>
      <c r="FR110" s="4">
        <f t="shared" si="339"/>
        <v>3.8200945898051645E-12</v>
      </c>
      <c r="FS110" s="4">
        <f t="shared" si="340"/>
        <v>-100</v>
      </c>
      <c r="FT110" s="4">
        <f t="shared" si="341"/>
        <v>-100</v>
      </c>
      <c r="FU110" s="4">
        <f t="shared" si="342"/>
        <v>-100</v>
      </c>
      <c r="FV110" s="1">
        <f t="shared" si="426"/>
        <v>100</v>
      </c>
      <c r="FW110" s="1">
        <f t="shared" si="427"/>
        <v>0</v>
      </c>
      <c r="FX110" s="1">
        <f t="shared" si="343"/>
        <v>2.4885000000000037</v>
      </c>
      <c r="FY110" s="4">
        <f t="shared" si="428"/>
        <v>0.25000000000000355</v>
      </c>
      <c r="FZ110" s="1">
        <f t="shared" si="429"/>
        <v>1.2640719237559199E-9</v>
      </c>
      <c r="GA110" s="4">
        <f t="shared" si="465"/>
        <v>-0.2589213657961712</v>
      </c>
      <c r="GB110" s="1">
        <f t="shared" si="466"/>
        <v>0.25000000000000355</v>
      </c>
      <c r="GC110" s="1">
        <f t="shared" si="344"/>
        <v>1.4637952877093551E-11</v>
      </c>
      <c r="GD110" s="1">
        <f t="shared" si="430"/>
        <v>1000.0000000102465</v>
      </c>
      <c r="GE110" s="1">
        <f t="shared" si="431"/>
        <v>256.75500000000363</v>
      </c>
      <c r="GF110" s="1">
        <f t="shared" si="432"/>
        <v>250.00000000000355</v>
      </c>
      <c r="GG110" s="1">
        <f t="shared" si="433"/>
        <v>250</v>
      </c>
      <c r="GH110" s="1">
        <f t="shared" si="434"/>
        <v>1.9517270502791405E-12</v>
      </c>
      <c r="GI110" s="4">
        <f t="shared" si="467"/>
        <v>0</v>
      </c>
      <c r="GJ110" s="1">
        <f t="shared" si="468"/>
        <v>-3.6594882192733877E-9</v>
      </c>
      <c r="GK110" s="4">
        <f t="shared" si="469"/>
        <v>0</v>
      </c>
      <c r="GL110" s="4">
        <f t="shared" si="345"/>
        <v>10</v>
      </c>
      <c r="GM110" s="4">
        <f t="shared" si="470"/>
        <v>2.2461734168210495E-11</v>
      </c>
      <c r="GN110" s="4">
        <f t="shared" si="346"/>
        <v>7.8237812911169433E-12</v>
      </c>
      <c r="GO110" s="4">
        <v>45</v>
      </c>
      <c r="GP110" s="4"/>
      <c r="GQ110" s="4"/>
      <c r="GR110" s="4"/>
      <c r="GS110" s="4"/>
      <c r="GT110" s="4"/>
      <c r="GU110" s="4"/>
      <c r="GV110" s="4"/>
      <c r="GW110" s="4"/>
      <c r="GX110" s="6"/>
      <c r="GY110" s="4"/>
      <c r="GZ110" s="4"/>
      <c r="HA110" s="4"/>
      <c r="HB110" s="4"/>
      <c r="HC110" s="4"/>
      <c r="HD110" s="4"/>
    </row>
    <row r="111" spans="1:212" s="5" customFormat="1">
      <c r="A111" s="4">
        <v>93</v>
      </c>
      <c r="B111" s="4">
        <f t="shared" si="279"/>
        <v>100</v>
      </c>
      <c r="C111" s="4">
        <v>0</v>
      </c>
      <c r="D111" s="1">
        <f t="shared" si="280"/>
        <v>-100</v>
      </c>
      <c r="E111" s="1">
        <f t="shared" si="435"/>
        <v>40</v>
      </c>
      <c r="F111" s="4">
        <f t="shared" si="347"/>
        <v>2.5010000000000039</v>
      </c>
      <c r="G111" s="10">
        <f t="shared" si="348"/>
        <v>-100</v>
      </c>
      <c r="H111" s="25">
        <f t="shared" si="349"/>
        <v>-100</v>
      </c>
      <c r="I111" s="25">
        <f t="shared" si="350"/>
        <v>100</v>
      </c>
      <c r="J111" s="4">
        <f t="shared" si="281"/>
        <v>0</v>
      </c>
      <c r="K111" s="1">
        <f t="shared" si="282"/>
        <v>2.4685760000000041</v>
      </c>
      <c r="L111" s="1">
        <f t="shared" si="351"/>
        <v>0.25000000000000355</v>
      </c>
      <c r="M111" s="1">
        <f t="shared" si="436"/>
        <v>0.25000000000000355</v>
      </c>
      <c r="N111" s="1">
        <v>0</v>
      </c>
      <c r="O111" s="4">
        <f t="shared" si="352"/>
        <v>0.25000000000000355</v>
      </c>
      <c r="P111" s="1">
        <f t="shared" si="353"/>
        <v>256.75500000000363</v>
      </c>
      <c r="Q111" s="4">
        <f t="shared" si="354"/>
        <v>250.00000000000355</v>
      </c>
      <c r="R111" s="1">
        <f t="shared" si="355"/>
        <v>250</v>
      </c>
      <c r="S111" s="4">
        <f t="shared" si="283"/>
        <v>0</v>
      </c>
      <c r="T111" s="4"/>
      <c r="U111" s="4">
        <f t="shared" si="284"/>
        <v>-100</v>
      </c>
      <c r="V111" s="4">
        <f t="shared" si="285"/>
        <v>-100</v>
      </c>
      <c r="W111" s="4">
        <f t="shared" si="286"/>
        <v>-100</v>
      </c>
      <c r="X111" s="1">
        <f t="shared" si="287"/>
        <v>100</v>
      </c>
      <c r="Y111" s="1">
        <f t="shared" si="356"/>
        <v>0</v>
      </c>
      <c r="Z111" s="1">
        <f t="shared" si="288"/>
        <v>2.5010000000000039</v>
      </c>
      <c r="AA111" s="4">
        <f t="shared" si="357"/>
        <v>0.25000000000000355</v>
      </c>
      <c r="AB111" s="1">
        <f t="shared" si="358"/>
        <v>0</v>
      </c>
      <c r="AC111" s="4">
        <f t="shared" si="437"/>
        <v>-0.35355819774007519</v>
      </c>
      <c r="AD111" s="1">
        <f t="shared" si="438"/>
        <v>0.25000000000000355</v>
      </c>
      <c r="AE111" s="1">
        <f t="shared" si="289"/>
        <v>0</v>
      </c>
      <c r="AF111" s="1">
        <f t="shared" si="359"/>
        <v>1000</v>
      </c>
      <c r="AG111" s="1">
        <f t="shared" si="360"/>
        <v>256.75500000000363</v>
      </c>
      <c r="AH111" s="1">
        <f t="shared" si="361"/>
        <v>250.00000000000355</v>
      </c>
      <c r="AI111" s="1">
        <f t="shared" si="362"/>
        <v>250</v>
      </c>
      <c r="AJ111" s="1">
        <f t="shared" si="363"/>
        <v>0</v>
      </c>
      <c r="AK111" s="4">
        <f t="shared" si="439"/>
        <v>0</v>
      </c>
      <c r="AL111" s="1">
        <f t="shared" si="440"/>
        <v>0</v>
      </c>
      <c r="AM111" s="4">
        <f t="shared" si="364"/>
        <v>0</v>
      </c>
      <c r="AN111" s="4">
        <f t="shared" si="290"/>
        <v>10</v>
      </c>
      <c r="AO111" s="4">
        <f t="shared" si="365"/>
        <v>3.7931124240604495E-13</v>
      </c>
      <c r="AP111" s="4">
        <f t="shared" si="291"/>
        <v>3.7931124240604495E-13</v>
      </c>
      <c r="AQ111" s="4">
        <f t="shared" si="292"/>
        <v>-100</v>
      </c>
      <c r="AR111" s="4">
        <f t="shared" si="293"/>
        <v>-100</v>
      </c>
      <c r="AS111" s="4">
        <f t="shared" si="294"/>
        <v>-100</v>
      </c>
      <c r="AT111" s="1">
        <f t="shared" si="295"/>
        <v>100</v>
      </c>
      <c r="AU111" s="1">
        <f t="shared" si="366"/>
        <v>0</v>
      </c>
      <c r="AV111" s="1">
        <f t="shared" si="296"/>
        <v>2.5010000000000039</v>
      </c>
      <c r="AW111" s="4">
        <f t="shared" si="367"/>
        <v>0.25000000000000355</v>
      </c>
      <c r="AX111" s="1">
        <f t="shared" si="368"/>
        <v>3.2755720415029784E-11</v>
      </c>
      <c r="AY111" s="4">
        <f t="shared" si="441"/>
        <v>-0.35228913201284817</v>
      </c>
      <c r="AZ111" s="1">
        <f t="shared" si="442"/>
        <v>0.25000000000000355</v>
      </c>
      <c r="BA111" s="1">
        <f t="shared" si="297"/>
        <v>3.7931124240604495E-13</v>
      </c>
      <c r="BB111" s="1">
        <f t="shared" si="369"/>
        <v>1000.0000000002656</v>
      </c>
      <c r="BC111" s="1">
        <f t="shared" si="370"/>
        <v>256.75500000000363</v>
      </c>
      <c r="BD111" s="1">
        <f t="shared" si="371"/>
        <v>250.00000000000355</v>
      </c>
      <c r="BE111" s="1">
        <f t="shared" si="372"/>
        <v>250</v>
      </c>
      <c r="BF111" s="1">
        <f t="shared" si="373"/>
        <v>5.0574832320805989E-14</v>
      </c>
      <c r="BG111" s="4">
        <f t="shared" si="443"/>
        <v>0</v>
      </c>
      <c r="BH111" s="1">
        <f t="shared" si="444"/>
        <v>-9.482781060151124E-11</v>
      </c>
      <c r="BI111" s="4">
        <f t="shared" si="374"/>
        <v>0</v>
      </c>
      <c r="BJ111" s="4">
        <f t="shared" si="298"/>
        <v>10</v>
      </c>
      <c r="BK111" s="4">
        <f t="shared" si="375"/>
        <v>5.7937612113441222E-13</v>
      </c>
      <c r="BL111" s="4">
        <f t="shared" si="299"/>
        <v>2.0006487872836726E-13</v>
      </c>
      <c r="BM111" s="4">
        <f t="shared" si="300"/>
        <v>-100</v>
      </c>
      <c r="BN111" s="4">
        <f t="shared" si="301"/>
        <v>-100</v>
      </c>
      <c r="BO111" s="4">
        <f t="shared" si="302"/>
        <v>-100</v>
      </c>
      <c r="BP111" s="1">
        <f t="shared" si="303"/>
        <v>100</v>
      </c>
      <c r="BQ111" s="1">
        <f t="shared" si="376"/>
        <v>0</v>
      </c>
      <c r="BR111" s="1">
        <f t="shared" si="304"/>
        <v>2.5010000000000039</v>
      </c>
      <c r="BS111" s="4">
        <f t="shared" si="377"/>
        <v>0.25000000000000355</v>
      </c>
      <c r="BT111" s="1">
        <f t="shared" si="378"/>
        <v>5.003248023613232E-11</v>
      </c>
      <c r="BU111" s="4">
        <f t="shared" si="445"/>
        <v>-0.29202671400462837</v>
      </c>
      <c r="BV111" s="1">
        <f t="shared" si="446"/>
        <v>0.25000000000000355</v>
      </c>
      <c r="BW111" s="1">
        <f t="shared" si="305"/>
        <v>5.7937612113441222E-13</v>
      </c>
      <c r="BX111" s="1">
        <f t="shared" si="379"/>
        <v>1000.0000000004054</v>
      </c>
      <c r="BY111" s="1">
        <f t="shared" si="380"/>
        <v>256.75500000000363</v>
      </c>
      <c r="BZ111" s="1">
        <f t="shared" si="381"/>
        <v>250.00000000000355</v>
      </c>
      <c r="CA111" s="1">
        <f t="shared" si="382"/>
        <v>250</v>
      </c>
      <c r="CB111" s="1">
        <f t="shared" si="383"/>
        <v>7.7250149484588309E-14</v>
      </c>
      <c r="CC111" s="4">
        <f t="shared" si="447"/>
        <v>0</v>
      </c>
      <c r="CD111" s="1">
        <f t="shared" si="448"/>
        <v>-1.4484403028360306E-10</v>
      </c>
      <c r="CE111" s="4">
        <f t="shared" si="384"/>
        <v>0</v>
      </c>
      <c r="CF111" s="4">
        <f t="shared" si="306"/>
        <v>10</v>
      </c>
      <c r="CG111" s="4">
        <f t="shared" si="385"/>
        <v>1.0395305246457074E-12</v>
      </c>
      <c r="CH111" s="4">
        <f t="shared" si="307"/>
        <v>4.6015440351129519E-13</v>
      </c>
      <c r="CI111" s="4">
        <f t="shared" si="308"/>
        <v>-100</v>
      </c>
      <c r="CJ111" s="4">
        <f t="shared" si="309"/>
        <v>-100</v>
      </c>
      <c r="CK111" s="4">
        <f t="shared" si="310"/>
        <v>-100</v>
      </c>
      <c r="CL111" s="1">
        <f t="shared" si="311"/>
        <v>100</v>
      </c>
      <c r="CM111" s="1">
        <f t="shared" si="386"/>
        <v>0</v>
      </c>
      <c r="CN111" s="1">
        <f t="shared" si="312"/>
        <v>2.5010000000000039</v>
      </c>
      <c r="CO111" s="4">
        <f t="shared" si="387"/>
        <v>0.25000000000000355</v>
      </c>
      <c r="CP111" s="1">
        <f t="shared" si="388"/>
        <v>8.9769475358005829E-11</v>
      </c>
      <c r="CQ111" s="4">
        <f t="shared" si="449"/>
        <v>-0.30995790282738139</v>
      </c>
      <c r="CR111" s="1">
        <f t="shared" si="450"/>
        <v>0.25000000000000355</v>
      </c>
      <c r="CS111" s="1">
        <f t="shared" si="313"/>
        <v>1.0395305246457074E-12</v>
      </c>
      <c r="CT111" s="1">
        <f t="shared" si="389"/>
        <v>1000.0000000007276</v>
      </c>
      <c r="CU111" s="1">
        <f t="shared" si="390"/>
        <v>256.75500000000363</v>
      </c>
      <c r="CV111" s="1">
        <f t="shared" si="391"/>
        <v>250.00000000000355</v>
      </c>
      <c r="CW111" s="1">
        <f t="shared" si="392"/>
        <v>250</v>
      </c>
      <c r="CX111" s="1">
        <f t="shared" si="393"/>
        <v>1.3860406995276101E-13</v>
      </c>
      <c r="CY111" s="4">
        <f t="shared" si="451"/>
        <v>0</v>
      </c>
      <c r="CZ111" s="1">
        <f t="shared" si="452"/>
        <v>-2.5988263116142684E-10</v>
      </c>
      <c r="DA111" s="4">
        <f t="shared" si="394"/>
        <v>0</v>
      </c>
      <c r="DB111" s="4">
        <f t="shared" si="314"/>
        <v>10</v>
      </c>
      <c r="DC111" s="4">
        <f t="shared" si="395"/>
        <v>1.9393503299336529E-12</v>
      </c>
      <c r="DD111" s="4">
        <f t="shared" si="315"/>
        <v>8.9981980528794551E-13</v>
      </c>
      <c r="DE111" s="4">
        <f t="shared" si="316"/>
        <v>-100</v>
      </c>
      <c r="DF111" s="4">
        <f t="shared" si="317"/>
        <v>-100</v>
      </c>
      <c r="DG111" s="4">
        <f t="shared" si="318"/>
        <v>-100</v>
      </c>
      <c r="DH111" s="1">
        <f t="shared" si="319"/>
        <v>100</v>
      </c>
      <c r="DI111" s="1">
        <f t="shared" si="396"/>
        <v>0</v>
      </c>
      <c r="DJ111" s="1">
        <f t="shared" si="320"/>
        <v>2.5010000000000039</v>
      </c>
      <c r="DK111" s="4">
        <f t="shared" si="397"/>
        <v>0.25000000000000355</v>
      </c>
      <c r="DL111" s="1">
        <f t="shared" si="398"/>
        <v>1.6747412175592863E-10</v>
      </c>
      <c r="DM111" s="4">
        <f t="shared" si="453"/>
        <v>-0.2759954886312822</v>
      </c>
      <c r="DN111" s="1">
        <f t="shared" si="454"/>
        <v>0.25000000000000355</v>
      </c>
      <c r="DO111" s="1">
        <f t="shared" si="321"/>
        <v>1.9393503299336529E-12</v>
      </c>
      <c r="DP111" s="1">
        <f t="shared" si="399"/>
        <v>1000.0000000013575</v>
      </c>
      <c r="DQ111" s="1">
        <f t="shared" si="400"/>
        <v>256.75500000000363</v>
      </c>
      <c r="DR111" s="1">
        <f t="shared" si="401"/>
        <v>250.00000000000355</v>
      </c>
      <c r="DS111" s="1">
        <f t="shared" si="402"/>
        <v>250</v>
      </c>
      <c r="DT111" s="1">
        <f t="shared" si="403"/>
        <v>2.5858004399115381E-13</v>
      </c>
      <c r="DU111" s="4">
        <f t="shared" si="455"/>
        <v>0</v>
      </c>
      <c r="DV111" s="1">
        <f t="shared" si="456"/>
        <v>-4.8483758248341326E-10</v>
      </c>
      <c r="DW111" s="4">
        <f t="shared" si="404"/>
        <v>0</v>
      </c>
      <c r="DX111" s="4">
        <f t="shared" si="322"/>
        <v>10</v>
      </c>
      <c r="DY111" s="4">
        <f t="shared" si="405"/>
        <v>3.1187992071569274E-12</v>
      </c>
      <c r="DZ111" s="4">
        <f t="shared" si="323"/>
        <v>1.1794488772232744E-12</v>
      </c>
      <c r="EA111" s="4">
        <f t="shared" si="324"/>
        <v>-100</v>
      </c>
      <c r="EB111" s="4">
        <f t="shared" si="325"/>
        <v>-100</v>
      </c>
      <c r="EC111" s="4">
        <f t="shared" si="326"/>
        <v>-100</v>
      </c>
      <c r="ED111" s="1">
        <f t="shared" si="327"/>
        <v>100</v>
      </c>
      <c r="EE111" s="1">
        <f t="shared" si="406"/>
        <v>0</v>
      </c>
      <c r="EF111" s="1">
        <f t="shared" si="328"/>
        <v>2.5010000000000039</v>
      </c>
      <c r="EG111" s="4">
        <f t="shared" si="407"/>
        <v>0.25000000000000355</v>
      </c>
      <c r="EH111" s="1">
        <f t="shared" si="408"/>
        <v>2.693263564038797E-10</v>
      </c>
      <c r="EI111" s="4">
        <f t="shared" si="457"/>
        <v>-0.27916662693565625</v>
      </c>
      <c r="EJ111" s="1">
        <f t="shared" si="458"/>
        <v>0.25000000000000355</v>
      </c>
      <c r="EK111" s="1">
        <f t="shared" si="329"/>
        <v>3.1187992071569274E-12</v>
      </c>
      <c r="EL111" s="1">
        <f t="shared" si="409"/>
        <v>1000.0000000021831</v>
      </c>
      <c r="EM111" s="1">
        <f t="shared" si="410"/>
        <v>256.75500000000363</v>
      </c>
      <c r="EN111" s="1">
        <f t="shared" si="411"/>
        <v>250.00000000000355</v>
      </c>
      <c r="EO111" s="1">
        <f t="shared" si="412"/>
        <v>250</v>
      </c>
      <c r="EP111" s="1">
        <f t="shared" si="413"/>
        <v>4.1583989428759027E-13</v>
      </c>
      <c r="EQ111" s="4">
        <f t="shared" si="459"/>
        <v>0</v>
      </c>
      <c r="ER111" s="1">
        <f t="shared" si="460"/>
        <v>-7.7969980178923183E-10</v>
      </c>
      <c r="ES111" s="4">
        <f t="shared" si="414"/>
        <v>0</v>
      </c>
      <c r="ET111" s="4">
        <f t="shared" si="330"/>
        <v>10</v>
      </c>
      <c r="EU111" s="4">
        <f t="shared" si="415"/>
        <v>6.4907149723730319E-12</v>
      </c>
      <c r="EV111" s="4">
        <f t="shared" si="331"/>
        <v>3.3719157652161045E-12</v>
      </c>
      <c r="EW111" s="4">
        <f t="shared" si="332"/>
        <v>-100</v>
      </c>
      <c r="EX111" s="4">
        <f t="shared" si="333"/>
        <v>-100</v>
      </c>
      <c r="EY111" s="4">
        <f t="shared" si="334"/>
        <v>-100</v>
      </c>
      <c r="EZ111" s="1">
        <f t="shared" si="335"/>
        <v>100</v>
      </c>
      <c r="FA111" s="1">
        <f t="shared" si="416"/>
        <v>0</v>
      </c>
      <c r="FB111" s="1">
        <f t="shared" si="336"/>
        <v>2.5010000000000039</v>
      </c>
      <c r="FC111" s="4">
        <f t="shared" si="417"/>
        <v>0.25000000000000355</v>
      </c>
      <c r="FD111" s="1">
        <f t="shared" si="418"/>
        <v>5.6051079208748123E-10</v>
      </c>
      <c r="FE111" s="4">
        <f t="shared" si="461"/>
        <v>-0.25825377825046486</v>
      </c>
      <c r="FF111" s="1">
        <f t="shared" si="462"/>
        <v>0.25000000000000355</v>
      </c>
      <c r="FG111" s="1">
        <f t="shared" si="337"/>
        <v>6.4907149723730319E-12</v>
      </c>
      <c r="FH111" s="1">
        <f t="shared" si="419"/>
        <v>1000.0000000045435</v>
      </c>
      <c r="FI111" s="1">
        <f t="shared" si="420"/>
        <v>256.75500000000363</v>
      </c>
      <c r="FJ111" s="1">
        <f t="shared" si="421"/>
        <v>250.00000000000355</v>
      </c>
      <c r="FK111" s="1">
        <f t="shared" si="422"/>
        <v>250</v>
      </c>
      <c r="FL111" s="1">
        <f t="shared" si="423"/>
        <v>8.6542866298307097E-13</v>
      </c>
      <c r="FM111" s="4">
        <f t="shared" si="463"/>
        <v>0</v>
      </c>
      <c r="FN111" s="1">
        <f t="shared" si="464"/>
        <v>-1.622678743093258E-9</v>
      </c>
      <c r="FO111" s="4">
        <f t="shared" si="424"/>
        <v>0</v>
      </c>
      <c r="FP111" s="4">
        <f t="shared" si="338"/>
        <v>10</v>
      </c>
      <c r="FQ111" s="4">
        <f t="shared" si="425"/>
        <v>8.782771726256131E-12</v>
      </c>
      <c r="FR111" s="4">
        <f t="shared" si="339"/>
        <v>2.2920567538830992E-12</v>
      </c>
      <c r="FS111" s="4">
        <f t="shared" si="340"/>
        <v>-100</v>
      </c>
      <c r="FT111" s="4">
        <f t="shared" si="341"/>
        <v>-100</v>
      </c>
      <c r="FU111" s="4">
        <f t="shared" si="342"/>
        <v>-100</v>
      </c>
      <c r="FV111" s="1">
        <f t="shared" si="426"/>
        <v>100</v>
      </c>
      <c r="FW111" s="1">
        <f t="shared" si="427"/>
        <v>0</v>
      </c>
      <c r="FX111" s="1">
        <f t="shared" si="343"/>
        <v>2.5010000000000039</v>
      </c>
      <c r="FY111" s="4">
        <f t="shared" si="428"/>
        <v>0.25000000000000355</v>
      </c>
      <c r="FZ111" s="1">
        <f t="shared" si="429"/>
        <v>7.5844315425355181E-10</v>
      </c>
      <c r="GA111" s="4">
        <f t="shared" si="465"/>
        <v>-0.2589213657961712</v>
      </c>
      <c r="GB111" s="1">
        <f t="shared" si="466"/>
        <v>0.25000000000000355</v>
      </c>
      <c r="GC111" s="1">
        <f t="shared" si="344"/>
        <v>8.782771726256131E-12</v>
      </c>
      <c r="GD111" s="1">
        <f t="shared" si="430"/>
        <v>1000.000000006148</v>
      </c>
      <c r="GE111" s="1">
        <f t="shared" si="431"/>
        <v>256.75500000000363</v>
      </c>
      <c r="GF111" s="1">
        <f t="shared" si="432"/>
        <v>250.00000000000355</v>
      </c>
      <c r="GG111" s="1">
        <f t="shared" si="433"/>
        <v>250</v>
      </c>
      <c r="GH111" s="1">
        <f t="shared" si="434"/>
        <v>1.171036230167484E-12</v>
      </c>
      <c r="GI111" s="4">
        <f t="shared" si="467"/>
        <v>0</v>
      </c>
      <c r="GJ111" s="1">
        <f t="shared" si="468"/>
        <v>-2.1956929315640326E-9</v>
      </c>
      <c r="GK111" s="4">
        <f t="shared" si="469"/>
        <v>0</v>
      </c>
      <c r="GL111" s="4">
        <f t="shared" si="345"/>
        <v>10</v>
      </c>
      <c r="GM111" s="4">
        <f t="shared" si="470"/>
        <v>1.3477040500926296E-11</v>
      </c>
      <c r="GN111" s="4">
        <f t="shared" si="346"/>
        <v>4.694268774670165E-12</v>
      </c>
      <c r="GO111" s="4">
        <v>40</v>
      </c>
      <c r="GP111" s="4"/>
      <c r="GQ111" s="4"/>
      <c r="GR111" s="4"/>
      <c r="GS111" s="4"/>
      <c r="GT111" s="4"/>
      <c r="GU111" s="4"/>
      <c r="GV111" s="4"/>
      <c r="GW111" s="4"/>
      <c r="GX111" s="6"/>
      <c r="GY111" s="4"/>
      <c r="GZ111" s="4"/>
      <c r="HA111" s="4"/>
      <c r="HB111" s="4"/>
      <c r="HC111" s="4"/>
      <c r="HD111" s="4"/>
    </row>
    <row r="112" spans="1:212" s="5" customFormat="1">
      <c r="A112" s="4">
        <v>94</v>
      </c>
      <c r="B112" s="4">
        <f t="shared" si="279"/>
        <v>100</v>
      </c>
      <c r="C112" s="4">
        <v>0</v>
      </c>
      <c r="D112" s="1">
        <f t="shared" si="280"/>
        <v>-100</v>
      </c>
      <c r="E112" s="1">
        <f t="shared" si="435"/>
        <v>35</v>
      </c>
      <c r="F112" s="4">
        <f t="shared" si="347"/>
        <v>2.5135000000000041</v>
      </c>
      <c r="G112" s="10">
        <f t="shared" si="348"/>
        <v>-100</v>
      </c>
      <c r="H112" s="25">
        <f t="shared" si="349"/>
        <v>-100</v>
      </c>
      <c r="I112" s="25">
        <f t="shared" si="350"/>
        <v>100</v>
      </c>
      <c r="J112" s="4">
        <f t="shared" si="281"/>
        <v>0</v>
      </c>
      <c r="K112" s="1">
        <f t="shared" si="282"/>
        <v>2.4810760000000043</v>
      </c>
      <c r="L112" s="1">
        <f t="shared" si="351"/>
        <v>0.25000000000000355</v>
      </c>
      <c r="M112" s="1">
        <f t="shared" si="436"/>
        <v>0.25000000000000355</v>
      </c>
      <c r="N112" s="1">
        <v>0</v>
      </c>
      <c r="O112" s="4">
        <f t="shared" si="352"/>
        <v>0.25000000000000355</v>
      </c>
      <c r="P112" s="1">
        <f t="shared" si="353"/>
        <v>256.75500000000363</v>
      </c>
      <c r="Q112" s="4">
        <f t="shared" si="354"/>
        <v>250.00000000000355</v>
      </c>
      <c r="R112" s="1">
        <f t="shared" si="355"/>
        <v>250</v>
      </c>
      <c r="S112" s="4">
        <f t="shared" si="283"/>
        <v>0</v>
      </c>
      <c r="T112" s="4"/>
      <c r="U112" s="4">
        <f t="shared" si="284"/>
        <v>-100</v>
      </c>
      <c r="V112" s="4">
        <f t="shared" si="285"/>
        <v>-100</v>
      </c>
      <c r="W112" s="4">
        <f t="shared" si="286"/>
        <v>-100</v>
      </c>
      <c r="X112" s="1">
        <f t="shared" si="287"/>
        <v>100</v>
      </c>
      <c r="Y112" s="1">
        <f t="shared" si="356"/>
        <v>0</v>
      </c>
      <c r="Z112" s="1">
        <f t="shared" si="288"/>
        <v>2.5135000000000041</v>
      </c>
      <c r="AA112" s="4">
        <f t="shared" si="357"/>
        <v>0.25000000000000355</v>
      </c>
      <c r="AB112" s="1">
        <f t="shared" si="358"/>
        <v>0</v>
      </c>
      <c r="AC112" s="4">
        <f t="shared" si="437"/>
        <v>-0.35355819774007519</v>
      </c>
      <c r="AD112" s="1">
        <f t="shared" si="438"/>
        <v>0.25000000000000355</v>
      </c>
      <c r="AE112" s="1">
        <f t="shared" si="289"/>
        <v>0</v>
      </c>
      <c r="AF112" s="1">
        <f t="shared" si="359"/>
        <v>1000</v>
      </c>
      <c r="AG112" s="1">
        <f t="shared" si="360"/>
        <v>256.75500000000363</v>
      </c>
      <c r="AH112" s="1">
        <f t="shared" si="361"/>
        <v>250.00000000000355</v>
      </c>
      <c r="AI112" s="1">
        <f t="shared" si="362"/>
        <v>250</v>
      </c>
      <c r="AJ112" s="1">
        <f t="shared" si="363"/>
        <v>0</v>
      </c>
      <c r="AK112" s="4">
        <f t="shared" si="439"/>
        <v>0</v>
      </c>
      <c r="AL112" s="1">
        <f t="shared" si="440"/>
        <v>0</v>
      </c>
      <c r="AM112" s="4">
        <f t="shared" si="364"/>
        <v>0</v>
      </c>
      <c r="AN112" s="4">
        <f t="shared" si="290"/>
        <v>10</v>
      </c>
      <c r="AO112" s="4">
        <f t="shared" si="365"/>
        <v>2.2758674544362694E-13</v>
      </c>
      <c r="AP112" s="4">
        <f t="shared" si="291"/>
        <v>2.2758674544362694E-13</v>
      </c>
      <c r="AQ112" s="4">
        <f t="shared" si="292"/>
        <v>-100</v>
      </c>
      <c r="AR112" s="4">
        <f t="shared" si="293"/>
        <v>-100</v>
      </c>
      <c r="AS112" s="4">
        <f t="shared" si="294"/>
        <v>-100</v>
      </c>
      <c r="AT112" s="1">
        <f t="shared" si="295"/>
        <v>100</v>
      </c>
      <c r="AU112" s="1">
        <f t="shared" si="366"/>
        <v>0</v>
      </c>
      <c r="AV112" s="1">
        <f t="shared" si="296"/>
        <v>2.5135000000000041</v>
      </c>
      <c r="AW112" s="4">
        <f t="shared" si="367"/>
        <v>0.25000000000000355</v>
      </c>
      <c r="AX112" s="1">
        <f t="shared" si="368"/>
        <v>1.9653432249017878E-11</v>
      </c>
      <c r="AY112" s="4">
        <f t="shared" si="441"/>
        <v>-0.35228913201284817</v>
      </c>
      <c r="AZ112" s="1">
        <f t="shared" si="442"/>
        <v>0.25000000000000355</v>
      </c>
      <c r="BA112" s="1">
        <f t="shared" si="297"/>
        <v>2.2758674544362694E-13</v>
      </c>
      <c r="BB112" s="1">
        <f t="shared" si="369"/>
        <v>1000.0000000001592</v>
      </c>
      <c r="BC112" s="1">
        <f t="shared" si="370"/>
        <v>256.75500000000363</v>
      </c>
      <c r="BD112" s="1">
        <f t="shared" si="371"/>
        <v>250.00000000000355</v>
      </c>
      <c r="BE112" s="1">
        <f t="shared" si="372"/>
        <v>250</v>
      </c>
      <c r="BF112" s="1">
        <f t="shared" si="373"/>
        <v>3.0344899392483602E-14</v>
      </c>
      <c r="BG112" s="4">
        <f t="shared" si="443"/>
        <v>0</v>
      </c>
      <c r="BH112" s="1">
        <f t="shared" si="444"/>
        <v>-5.6896686360906732E-11</v>
      </c>
      <c r="BI112" s="4">
        <f t="shared" si="374"/>
        <v>0</v>
      </c>
      <c r="BJ112" s="4">
        <f t="shared" si="298"/>
        <v>10</v>
      </c>
      <c r="BK112" s="4">
        <f t="shared" si="375"/>
        <v>3.4762567268064734E-13</v>
      </c>
      <c r="BL112" s="4">
        <f t="shared" si="299"/>
        <v>1.200389272370204E-13</v>
      </c>
      <c r="BM112" s="4">
        <f t="shared" si="300"/>
        <v>-100</v>
      </c>
      <c r="BN112" s="4">
        <f t="shared" si="301"/>
        <v>-100</v>
      </c>
      <c r="BO112" s="4">
        <f t="shared" si="302"/>
        <v>-100</v>
      </c>
      <c r="BP112" s="1">
        <f t="shared" si="303"/>
        <v>100</v>
      </c>
      <c r="BQ112" s="1">
        <f t="shared" si="376"/>
        <v>0</v>
      </c>
      <c r="BR112" s="1">
        <f t="shared" si="304"/>
        <v>2.5135000000000041</v>
      </c>
      <c r="BS112" s="4">
        <f t="shared" si="377"/>
        <v>0.25000000000000355</v>
      </c>
      <c r="BT112" s="1">
        <f t="shared" si="378"/>
        <v>3.0019488141679384E-11</v>
      </c>
      <c r="BU112" s="4">
        <f t="shared" si="445"/>
        <v>-0.29202671400462837</v>
      </c>
      <c r="BV112" s="1">
        <f t="shared" si="446"/>
        <v>0.25000000000000355</v>
      </c>
      <c r="BW112" s="1">
        <f t="shared" si="305"/>
        <v>3.4762567268064734E-13</v>
      </c>
      <c r="BX112" s="1">
        <f t="shared" si="379"/>
        <v>1000.0000000002434</v>
      </c>
      <c r="BY112" s="1">
        <f t="shared" si="380"/>
        <v>256.75500000000363</v>
      </c>
      <c r="BZ112" s="1">
        <f t="shared" si="381"/>
        <v>250.00000000000355</v>
      </c>
      <c r="CA112" s="1">
        <f t="shared" si="382"/>
        <v>250</v>
      </c>
      <c r="CB112" s="1">
        <f t="shared" si="383"/>
        <v>4.6350089690752978E-14</v>
      </c>
      <c r="CC112" s="4">
        <f t="shared" si="447"/>
        <v>0</v>
      </c>
      <c r="CD112" s="1">
        <f t="shared" si="448"/>
        <v>-8.6906418170161832E-11</v>
      </c>
      <c r="CE112" s="4">
        <f t="shared" si="384"/>
        <v>0</v>
      </c>
      <c r="CF112" s="4">
        <f t="shared" si="306"/>
        <v>10</v>
      </c>
      <c r="CG112" s="4">
        <f t="shared" si="385"/>
        <v>6.2371831478742443E-13</v>
      </c>
      <c r="CH112" s="4">
        <f t="shared" si="307"/>
        <v>2.7609264210677709E-13</v>
      </c>
      <c r="CI112" s="4">
        <f t="shared" si="308"/>
        <v>-100</v>
      </c>
      <c r="CJ112" s="4">
        <f t="shared" si="309"/>
        <v>-100</v>
      </c>
      <c r="CK112" s="4">
        <f t="shared" si="310"/>
        <v>-100</v>
      </c>
      <c r="CL112" s="1">
        <f t="shared" si="311"/>
        <v>100</v>
      </c>
      <c r="CM112" s="1">
        <f t="shared" si="386"/>
        <v>0</v>
      </c>
      <c r="CN112" s="1">
        <f t="shared" si="312"/>
        <v>2.5135000000000041</v>
      </c>
      <c r="CO112" s="4">
        <f t="shared" si="387"/>
        <v>0.25000000000000355</v>
      </c>
      <c r="CP112" s="1">
        <f t="shared" si="388"/>
        <v>5.3861685214803488E-11</v>
      </c>
      <c r="CQ112" s="4">
        <f t="shared" si="449"/>
        <v>-0.30995790282738139</v>
      </c>
      <c r="CR112" s="1">
        <f t="shared" si="450"/>
        <v>0.25000000000000355</v>
      </c>
      <c r="CS112" s="1">
        <f t="shared" si="313"/>
        <v>6.2371831478742443E-13</v>
      </c>
      <c r="CT112" s="1">
        <f t="shared" si="389"/>
        <v>1000.0000000004366</v>
      </c>
      <c r="CU112" s="1">
        <f t="shared" si="390"/>
        <v>256.75500000000363</v>
      </c>
      <c r="CV112" s="1">
        <f t="shared" si="391"/>
        <v>250.00000000000355</v>
      </c>
      <c r="CW112" s="1">
        <f t="shared" si="392"/>
        <v>250</v>
      </c>
      <c r="CX112" s="1">
        <f t="shared" si="393"/>
        <v>8.3162441971656592E-14</v>
      </c>
      <c r="CY112" s="4">
        <f t="shared" si="451"/>
        <v>0</v>
      </c>
      <c r="CZ112" s="1">
        <f t="shared" si="452"/>
        <v>-1.5592957869685611E-10</v>
      </c>
      <c r="DA112" s="4">
        <f t="shared" si="394"/>
        <v>0</v>
      </c>
      <c r="DB112" s="4">
        <f t="shared" si="314"/>
        <v>10</v>
      </c>
      <c r="DC112" s="4">
        <f t="shared" si="395"/>
        <v>1.1636101979601916E-12</v>
      </c>
      <c r="DD112" s="4">
        <f t="shared" si="315"/>
        <v>5.3989188317276721E-13</v>
      </c>
      <c r="DE112" s="4">
        <f t="shared" si="316"/>
        <v>-100</v>
      </c>
      <c r="DF112" s="4">
        <f t="shared" si="317"/>
        <v>-100</v>
      </c>
      <c r="DG112" s="4">
        <f t="shared" si="318"/>
        <v>-100</v>
      </c>
      <c r="DH112" s="1">
        <f t="shared" si="319"/>
        <v>100</v>
      </c>
      <c r="DI112" s="1">
        <f t="shared" si="396"/>
        <v>0</v>
      </c>
      <c r="DJ112" s="1">
        <f t="shared" si="320"/>
        <v>2.5135000000000041</v>
      </c>
      <c r="DK112" s="4">
        <f t="shared" si="397"/>
        <v>0.25000000000000355</v>
      </c>
      <c r="DL112" s="1">
        <f t="shared" si="398"/>
        <v>1.0048447305355715E-10</v>
      </c>
      <c r="DM112" s="4">
        <f t="shared" si="453"/>
        <v>-0.2759954886312822</v>
      </c>
      <c r="DN112" s="1">
        <f t="shared" si="454"/>
        <v>0.25000000000000355</v>
      </c>
      <c r="DO112" s="1">
        <f t="shared" si="321"/>
        <v>1.1636101979601916E-12</v>
      </c>
      <c r="DP112" s="1">
        <f t="shared" si="399"/>
        <v>1000.0000000008145</v>
      </c>
      <c r="DQ112" s="1">
        <f t="shared" si="400"/>
        <v>256.75500000000363</v>
      </c>
      <c r="DR112" s="1">
        <f t="shared" si="401"/>
        <v>250.00000000000355</v>
      </c>
      <c r="DS112" s="1">
        <f t="shared" si="402"/>
        <v>250</v>
      </c>
      <c r="DT112" s="1">
        <f t="shared" si="403"/>
        <v>1.5514802639469227E-13</v>
      </c>
      <c r="DU112" s="4">
        <f t="shared" si="455"/>
        <v>0</v>
      </c>
      <c r="DV112" s="1">
        <f t="shared" si="456"/>
        <v>-2.9090254949004789E-10</v>
      </c>
      <c r="DW112" s="4">
        <f t="shared" si="404"/>
        <v>0</v>
      </c>
      <c r="DX112" s="4">
        <f t="shared" si="322"/>
        <v>10</v>
      </c>
      <c r="DY112" s="4">
        <f t="shared" si="405"/>
        <v>1.8712795242941562E-12</v>
      </c>
      <c r="DZ112" s="4">
        <f t="shared" si="323"/>
        <v>7.0766932633396462E-13</v>
      </c>
      <c r="EA112" s="4">
        <f t="shared" si="324"/>
        <v>-100</v>
      </c>
      <c r="EB112" s="4">
        <f t="shared" si="325"/>
        <v>-100</v>
      </c>
      <c r="EC112" s="4">
        <f t="shared" si="326"/>
        <v>-100</v>
      </c>
      <c r="ED112" s="1">
        <f t="shared" si="327"/>
        <v>100</v>
      </c>
      <c r="EE112" s="1">
        <f t="shared" si="406"/>
        <v>0</v>
      </c>
      <c r="EF112" s="1">
        <f t="shared" si="328"/>
        <v>2.5135000000000041</v>
      </c>
      <c r="EG112" s="4">
        <f t="shared" si="407"/>
        <v>0.25000000000000355</v>
      </c>
      <c r="EH112" s="1">
        <f t="shared" si="408"/>
        <v>1.6159581384232786E-10</v>
      </c>
      <c r="EI112" s="4">
        <f t="shared" si="457"/>
        <v>-0.27916662693565625</v>
      </c>
      <c r="EJ112" s="1">
        <f t="shared" si="458"/>
        <v>0.25000000000000355</v>
      </c>
      <c r="EK112" s="1">
        <f t="shared" si="329"/>
        <v>1.8712795242941562E-12</v>
      </c>
      <c r="EL112" s="1">
        <f t="shared" si="409"/>
        <v>1000.0000000013098</v>
      </c>
      <c r="EM112" s="1">
        <f t="shared" si="410"/>
        <v>256.75500000000363</v>
      </c>
      <c r="EN112" s="1">
        <f t="shared" si="411"/>
        <v>250.00000000000355</v>
      </c>
      <c r="EO112" s="1">
        <f t="shared" si="412"/>
        <v>250</v>
      </c>
      <c r="EP112" s="1">
        <f t="shared" si="413"/>
        <v>2.4950393657255423E-13</v>
      </c>
      <c r="EQ112" s="4">
        <f t="shared" si="459"/>
        <v>0</v>
      </c>
      <c r="ER112" s="1">
        <f t="shared" si="460"/>
        <v>-4.6781988107353901E-10</v>
      </c>
      <c r="ES112" s="4">
        <f t="shared" si="414"/>
        <v>0</v>
      </c>
      <c r="ET112" s="4">
        <f t="shared" si="330"/>
        <v>10</v>
      </c>
      <c r="EU112" s="4">
        <f t="shared" si="415"/>
        <v>3.894428983423819E-12</v>
      </c>
      <c r="EV112" s="4">
        <f t="shared" si="331"/>
        <v>2.0231494591296627E-12</v>
      </c>
      <c r="EW112" s="4">
        <f t="shared" si="332"/>
        <v>-100</v>
      </c>
      <c r="EX112" s="4">
        <f t="shared" si="333"/>
        <v>-100</v>
      </c>
      <c r="EY112" s="4">
        <f t="shared" si="334"/>
        <v>-100</v>
      </c>
      <c r="EZ112" s="1">
        <f t="shared" si="335"/>
        <v>100</v>
      </c>
      <c r="FA112" s="1">
        <f t="shared" si="416"/>
        <v>0</v>
      </c>
      <c r="FB112" s="1">
        <f t="shared" si="336"/>
        <v>2.5135000000000041</v>
      </c>
      <c r="FC112" s="4">
        <f t="shared" si="417"/>
        <v>0.25000000000000355</v>
      </c>
      <c r="FD112" s="1">
        <f t="shared" si="418"/>
        <v>3.3630647525248868E-10</v>
      </c>
      <c r="FE112" s="4">
        <f t="shared" si="461"/>
        <v>-0.25825377825046486</v>
      </c>
      <c r="FF112" s="1">
        <f t="shared" si="462"/>
        <v>0.25000000000000355</v>
      </c>
      <c r="FG112" s="1">
        <f t="shared" si="337"/>
        <v>3.894428983423819E-12</v>
      </c>
      <c r="FH112" s="1">
        <f t="shared" si="419"/>
        <v>1000.0000000027261</v>
      </c>
      <c r="FI112" s="1">
        <f t="shared" si="420"/>
        <v>256.75500000000363</v>
      </c>
      <c r="FJ112" s="1">
        <f t="shared" si="421"/>
        <v>250.00000000000355</v>
      </c>
      <c r="FK112" s="1">
        <f t="shared" si="422"/>
        <v>250</v>
      </c>
      <c r="FL112" s="1">
        <f t="shared" si="423"/>
        <v>5.1925719778984262E-13</v>
      </c>
      <c r="FM112" s="4">
        <f t="shared" si="463"/>
        <v>0</v>
      </c>
      <c r="FN112" s="1">
        <f t="shared" si="464"/>
        <v>-9.7360724585595465E-10</v>
      </c>
      <c r="FO112" s="4">
        <f t="shared" si="424"/>
        <v>0</v>
      </c>
      <c r="FP112" s="4">
        <f t="shared" si="338"/>
        <v>10</v>
      </c>
      <c r="FQ112" s="4">
        <f t="shared" si="425"/>
        <v>5.2696630357536785E-12</v>
      </c>
      <c r="FR112" s="4">
        <f t="shared" si="339"/>
        <v>1.3752340523298595E-12</v>
      </c>
      <c r="FS112" s="4">
        <f t="shared" si="340"/>
        <v>-100</v>
      </c>
      <c r="FT112" s="4">
        <f t="shared" si="341"/>
        <v>-100</v>
      </c>
      <c r="FU112" s="4">
        <f t="shared" si="342"/>
        <v>-100</v>
      </c>
      <c r="FV112" s="1">
        <f t="shared" si="426"/>
        <v>100</v>
      </c>
      <c r="FW112" s="1">
        <f t="shared" si="427"/>
        <v>0</v>
      </c>
      <c r="FX112" s="1">
        <f t="shared" si="343"/>
        <v>2.5135000000000041</v>
      </c>
      <c r="FY112" s="4">
        <f t="shared" si="428"/>
        <v>0.25000000000000355</v>
      </c>
      <c r="FZ112" s="1">
        <f t="shared" si="429"/>
        <v>4.5506589255213111E-10</v>
      </c>
      <c r="GA112" s="4">
        <f t="shared" si="465"/>
        <v>-0.2589213657961712</v>
      </c>
      <c r="GB112" s="1">
        <f t="shared" si="466"/>
        <v>0.25000000000000355</v>
      </c>
      <c r="GC112" s="1">
        <f t="shared" si="344"/>
        <v>5.2696630357536785E-12</v>
      </c>
      <c r="GD112" s="1">
        <f t="shared" si="430"/>
        <v>1000.0000000036888</v>
      </c>
      <c r="GE112" s="1">
        <f t="shared" si="431"/>
        <v>256.75500000000363</v>
      </c>
      <c r="GF112" s="1">
        <f t="shared" si="432"/>
        <v>250.00000000000355</v>
      </c>
      <c r="GG112" s="1">
        <f t="shared" si="433"/>
        <v>250</v>
      </c>
      <c r="GH112" s="1">
        <f t="shared" si="434"/>
        <v>7.026217381004905E-13</v>
      </c>
      <c r="GI112" s="4">
        <f t="shared" si="467"/>
        <v>0</v>
      </c>
      <c r="GJ112" s="1">
        <f t="shared" si="468"/>
        <v>-1.3174157589384197E-9</v>
      </c>
      <c r="GK112" s="4">
        <f t="shared" si="469"/>
        <v>0</v>
      </c>
      <c r="GL112" s="4">
        <f t="shared" si="345"/>
        <v>10</v>
      </c>
      <c r="GM112" s="4">
        <f t="shared" si="470"/>
        <v>8.0862243005557776E-12</v>
      </c>
      <c r="GN112" s="4">
        <f t="shared" si="346"/>
        <v>2.8165612648020992E-12</v>
      </c>
      <c r="GO112" s="4">
        <v>35</v>
      </c>
      <c r="GP112" s="4"/>
      <c r="GQ112" s="4"/>
      <c r="GR112" s="4"/>
      <c r="GS112" s="4"/>
      <c r="GT112" s="4"/>
      <c r="GU112" s="4"/>
      <c r="GV112" s="4"/>
      <c r="GW112" s="4"/>
      <c r="GX112" s="6"/>
      <c r="GY112" s="4"/>
      <c r="GZ112" s="4"/>
      <c r="HA112" s="4"/>
      <c r="HB112" s="4"/>
      <c r="HC112" s="4"/>
      <c r="HD112" s="4"/>
    </row>
    <row r="113" spans="1:212" s="5" customFormat="1">
      <c r="A113" s="4">
        <v>95</v>
      </c>
      <c r="B113" s="4">
        <f t="shared" si="279"/>
        <v>100</v>
      </c>
      <c r="C113" s="4">
        <v>0</v>
      </c>
      <c r="D113" s="1">
        <f t="shared" si="280"/>
        <v>-100</v>
      </c>
      <c r="E113" s="1">
        <f t="shared" si="435"/>
        <v>30</v>
      </c>
      <c r="F113" s="4">
        <f t="shared" si="347"/>
        <v>2.5260000000000042</v>
      </c>
      <c r="G113" s="10">
        <f t="shared" si="348"/>
        <v>-100</v>
      </c>
      <c r="H113" s="25">
        <f t="shared" si="349"/>
        <v>-100</v>
      </c>
      <c r="I113" s="25">
        <f t="shared" si="350"/>
        <v>100</v>
      </c>
      <c r="J113" s="4">
        <f t="shared" si="281"/>
        <v>0</v>
      </c>
      <c r="K113" s="1">
        <f t="shared" si="282"/>
        <v>2.4935760000000045</v>
      </c>
      <c r="L113" s="1">
        <f t="shared" si="351"/>
        <v>0.25000000000000355</v>
      </c>
      <c r="M113" s="1">
        <f t="shared" si="436"/>
        <v>0.25000000000000355</v>
      </c>
      <c r="N113" s="1">
        <v>0</v>
      </c>
      <c r="O113" s="4">
        <f t="shared" si="352"/>
        <v>0.25000000000000355</v>
      </c>
      <c r="P113" s="1">
        <f t="shared" si="353"/>
        <v>256.75500000000363</v>
      </c>
      <c r="Q113" s="4">
        <f t="shared" si="354"/>
        <v>250.00000000000355</v>
      </c>
      <c r="R113" s="1">
        <f t="shared" si="355"/>
        <v>250</v>
      </c>
      <c r="S113" s="4">
        <f t="shared" si="283"/>
        <v>0</v>
      </c>
      <c r="T113" s="4"/>
      <c r="U113" s="4">
        <f t="shared" si="284"/>
        <v>-100</v>
      </c>
      <c r="V113" s="4">
        <f t="shared" si="285"/>
        <v>-100</v>
      </c>
      <c r="W113" s="4">
        <f t="shared" si="286"/>
        <v>-100</v>
      </c>
      <c r="X113" s="1">
        <f t="shared" si="287"/>
        <v>100</v>
      </c>
      <c r="Y113" s="1">
        <f t="shared" si="356"/>
        <v>0</v>
      </c>
      <c r="Z113" s="1">
        <f t="shared" si="288"/>
        <v>2.5260000000000042</v>
      </c>
      <c r="AA113" s="4">
        <f t="shared" si="357"/>
        <v>0.25000000000000355</v>
      </c>
      <c r="AB113" s="1">
        <f t="shared" si="358"/>
        <v>0</v>
      </c>
      <c r="AC113" s="4">
        <f t="shared" si="437"/>
        <v>-0.35355819774007519</v>
      </c>
      <c r="AD113" s="1">
        <f t="shared" si="438"/>
        <v>0.25000000000000355</v>
      </c>
      <c r="AE113" s="1">
        <f t="shared" si="289"/>
        <v>0</v>
      </c>
      <c r="AF113" s="1">
        <f t="shared" si="359"/>
        <v>1000</v>
      </c>
      <c r="AG113" s="1">
        <f t="shared" si="360"/>
        <v>256.75500000000363</v>
      </c>
      <c r="AH113" s="1">
        <f t="shared" si="361"/>
        <v>250.00000000000355</v>
      </c>
      <c r="AI113" s="1">
        <f t="shared" si="362"/>
        <v>250</v>
      </c>
      <c r="AJ113" s="1">
        <f t="shared" si="363"/>
        <v>0</v>
      </c>
      <c r="AK113" s="4">
        <f t="shared" si="439"/>
        <v>0</v>
      </c>
      <c r="AL113" s="1">
        <f t="shared" si="440"/>
        <v>0</v>
      </c>
      <c r="AM113" s="4">
        <f t="shared" si="364"/>
        <v>0</v>
      </c>
      <c r="AN113" s="4">
        <f t="shared" si="290"/>
        <v>10</v>
      </c>
      <c r="AO113" s="4">
        <f t="shared" si="365"/>
        <v>1.3655204726617616E-13</v>
      </c>
      <c r="AP113" s="4">
        <f t="shared" si="291"/>
        <v>1.3655204726617616E-13</v>
      </c>
      <c r="AQ113" s="4">
        <f t="shared" si="292"/>
        <v>-100</v>
      </c>
      <c r="AR113" s="4">
        <f t="shared" si="293"/>
        <v>-100</v>
      </c>
      <c r="AS113" s="4">
        <f t="shared" si="294"/>
        <v>-100</v>
      </c>
      <c r="AT113" s="1">
        <f t="shared" si="295"/>
        <v>100</v>
      </c>
      <c r="AU113" s="1">
        <f t="shared" si="366"/>
        <v>0</v>
      </c>
      <c r="AV113" s="1">
        <f t="shared" si="296"/>
        <v>2.5260000000000042</v>
      </c>
      <c r="AW113" s="4">
        <f t="shared" si="367"/>
        <v>0.25000000000000355</v>
      </c>
      <c r="AX113" s="1">
        <f t="shared" si="368"/>
        <v>1.1792059349410723E-11</v>
      </c>
      <c r="AY113" s="4">
        <f t="shared" si="441"/>
        <v>-0.35228913201284817</v>
      </c>
      <c r="AZ113" s="1">
        <f t="shared" si="442"/>
        <v>0.25000000000000355</v>
      </c>
      <c r="BA113" s="1">
        <f t="shared" si="297"/>
        <v>1.3655204726617616E-13</v>
      </c>
      <c r="BB113" s="1">
        <f t="shared" si="369"/>
        <v>1000.0000000000955</v>
      </c>
      <c r="BC113" s="1">
        <f t="shared" si="370"/>
        <v>256.75500000000363</v>
      </c>
      <c r="BD113" s="1">
        <f t="shared" si="371"/>
        <v>250.00000000000355</v>
      </c>
      <c r="BE113" s="1">
        <f t="shared" si="372"/>
        <v>250</v>
      </c>
      <c r="BF113" s="1">
        <f t="shared" si="373"/>
        <v>1.8206939635490156E-14</v>
      </c>
      <c r="BG113" s="4">
        <f t="shared" si="443"/>
        <v>0</v>
      </c>
      <c r="BH113" s="1">
        <f t="shared" si="444"/>
        <v>-3.4138011816544039E-11</v>
      </c>
      <c r="BI113" s="4">
        <f t="shared" si="374"/>
        <v>0</v>
      </c>
      <c r="BJ113" s="4">
        <f t="shared" si="298"/>
        <v>10</v>
      </c>
      <c r="BK113" s="4">
        <f t="shared" si="375"/>
        <v>2.0857540360838839E-13</v>
      </c>
      <c r="BL113" s="4">
        <f t="shared" si="299"/>
        <v>7.2023356342212235E-14</v>
      </c>
      <c r="BM113" s="4">
        <f t="shared" si="300"/>
        <v>-100</v>
      </c>
      <c r="BN113" s="4">
        <f t="shared" si="301"/>
        <v>-100</v>
      </c>
      <c r="BO113" s="4">
        <f t="shared" si="302"/>
        <v>-100</v>
      </c>
      <c r="BP113" s="1">
        <f t="shared" si="303"/>
        <v>100</v>
      </c>
      <c r="BQ113" s="1">
        <f t="shared" si="376"/>
        <v>0</v>
      </c>
      <c r="BR113" s="1">
        <f t="shared" si="304"/>
        <v>2.5260000000000042</v>
      </c>
      <c r="BS113" s="4">
        <f t="shared" si="377"/>
        <v>0.25000000000000355</v>
      </c>
      <c r="BT113" s="1">
        <f t="shared" si="378"/>
        <v>1.8011692885007635E-11</v>
      </c>
      <c r="BU113" s="4">
        <f t="shared" si="445"/>
        <v>-0.29202671400462837</v>
      </c>
      <c r="BV113" s="1">
        <f t="shared" si="446"/>
        <v>0.25000000000000355</v>
      </c>
      <c r="BW113" s="1">
        <f t="shared" si="305"/>
        <v>2.0857540360838839E-13</v>
      </c>
      <c r="BX113" s="1">
        <f t="shared" si="379"/>
        <v>1000.0000000001461</v>
      </c>
      <c r="BY113" s="1">
        <f t="shared" si="380"/>
        <v>256.75500000000363</v>
      </c>
      <c r="BZ113" s="1">
        <f t="shared" si="381"/>
        <v>250.00000000000355</v>
      </c>
      <c r="CA113" s="1">
        <f t="shared" si="382"/>
        <v>250</v>
      </c>
      <c r="CB113" s="1">
        <f t="shared" si="383"/>
        <v>2.781005381445179E-14</v>
      </c>
      <c r="CC113" s="4">
        <f t="shared" si="447"/>
        <v>0</v>
      </c>
      <c r="CD113" s="1">
        <f t="shared" si="448"/>
        <v>-5.21438509020971E-11</v>
      </c>
      <c r="CE113" s="4">
        <f t="shared" si="384"/>
        <v>0</v>
      </c>
      <c r="CF113" s="4">
        <f t="shared" si="306"/>
        <v>10</v>
      </c>
      <c r="CG113" s="4">
        <f t="shared" si="385"/>
        <v>3.7423098887245463E-13</v>
      </c>
      <c r="CH113" s="4">
        <f t="shared" si="307"/>
        <v>1.6565558526406623E-13</v>
      </c>
      <c r="CI113" s="4">
        <f t="shared" si="308"/>
        <v>-100</v>
      </c>
      <c r="CJ113" s="4">
        <f t="shared" si="309"/>
        <v>-100</v>
      </c>
      <c r="CK113" s="4">
        <f t="shared" si="310"/>
        <v>-100</v>
      </c>
      <c r="CL113" s="1">
        <f t="shared" si="311"/>
        <v>100</v>
      </c>
      <c r="CM113" s="1">
        <f t="shared" si="386"/>
        <v>0</v>
      </c>
      <c r="CN113" s="1">
        <f t="shared" si="312"/>
        <v>2.5260000000000042</v>
      </c>
      <c r="CO113" s="4">
        <f t="shared" si="387"/>
        <v>0.25000000000000355</v>
      </c>
      <c r="CP113" s="1">
        <f t="shared" si="388"/>
        <v>3.2317011128882098E-11</v>
      </c>
      <c r="CQ113" s="4">
        <f t="shared" si="449"/>
        <v>-0.30995790282738139</v>
      </c>
      <c r="CR113" s="1">
        <f t="shared" si="450"/>
        <v>0.25000000000000355</v>
      </c>
      <c r="CS113" s="1">
        <f t="shared" si="313"/>
        <v>3.7423098887245463E-13</v>
      </c>
      <c r="CT113" s="1">
        <f t="shared" si="389"/>
        <v>1000.000000000262</v>
      </c>
      <c r="CU113" s="1">
        <f t="shared" si="390"/>
        <v>256.75500000000363</v>
      </c>
      <c r="CV113" s="1">
        <f t="shared" si="391"/>
        <v>250.00000000000355</v>
      </c>
      <c r="CW113" s="1">
        <f t="shared" si="392"/>
        <v>250</v>
      </c>
      <c r="CX113" s="1">
        <f t="shared" si="393"/>
        <v>4.989746518299396E-14</v>
      </c>
      <c r="CY113" s="4">
        <f t="shared" si="451"/>
        <v>0</v>
      </c>
      <c r="CZ113" s="1">
        <f t="shared" si="452"/>
        <v>-9.3557747218113656E-11</v>
      </c>
      <c r="DA113" s="4">
        <f t="shared" si="394"/>
        <v>0</v>
      </c>
      <c r="DB113" s="4">
        <f t="shared" si="314"/>
        <v>10</v>
      </c>
      <c r="DC113" s="4">
        <f t="shared" si="395"/>
        <v>6.9816611877611498E-13</v>
      </c>
      <c r="DD113" s="4">
        <f t="shared" si="315"/>
        <v>3.2393512990366035E-13</v>
      </c>
      <c r="DE113" s="4">
        <f t="shared" si="316"/>
        <v>-100</v>
      </c>
      <c r="DF113" s="4">
        <f t="shared" si="317"/>
        <v>-100</v>
      </c>
      <c r="DG113" s="4">
        <f t="shared" si="318"/>
        <v>-100</v>
      </c>
      <c r="DH113" s="1">
        <f t="shared" si="319"/>
        <v>100</v>
      </c>
      <c r="DI113" s="1">
        <f t="shared" si="396"/>
        <v>0</v>
      </c>
      <c r="DJ113" s="1">
        <f t="shared" si="320"/>
        <v>2.5260000000000042</v>
      </c>
      <c r="DK113" s="4">
        <f t="shared" si="397"/>
        <v>0.25000000000000355</v>
      </c>
      <c r="DL113" s="1">
        <f t="shared" si="398"/>
        <v>6.029068383213428E-11</v>
      </c>
      <c r="DM113" s="4">
        <f t="shared" si="453"/>
        <v>-0.2759954886312822</v>
      </c>
      <c r="DN113" s="1">
        <f t="shared" si="454"/>
        <v>0.25000000000000355</v>
      </c>
      <c r="DO113" s="1">
        <f t="shared" si="321"/>
        <v>6.9816611877611498E-13</v>
      </c>
      <c r="DP113" s="1">
        <f t="shared" si="399"/>
        <v>1000.0000000004887</v>
      </c>
      <c r="DQ113" s="1">
        <f t="shared" si="400"/>
        <v>256.75500000000363</v>
      </c>
      <c r="DR113" s="1">
        <f t="shared" si="401"/>
        <v>250.00000000000355</v>
      </c>
      <c r="DS113" s="1">
        <f t="shared" si="402"/>
        <v>250</v>
      </c>
      <c r="DT113" s="1">
        <f t="shared" si="403"/>
        <v>9.3088815836815333E-14</v>
      </c>
      <c r="DU113" s="4">
        <f t="shared" si="455"/>
        <v>0</v>
      </c>
      <c r="DV113" s="1">
        <f t="shared" si="456"/>
        <v>-1.7454152969402875E-10</v>
      </c>
      <c r="DW113" s="4">
        <f t="shared" si="404"/>
        <v>0</v>
      </c>
      <c r="DX113" s="4">
        <f t="shared" si="322"/>
        <v>10</v>
      </c>
      <c r="DY113" s="4">
        <f t="shared" si="405"/>
        <v>1.1227677145764937E-12</v>
      </c>
      <c r="DZ113" s="4">
        <f t="shared" si="323"/>
        <v>4.2460159580037873E-13</v>
      </c>
      <c r="EA113" s="4">
        <f t="shared" si="324"/>
        <v>-100</v>
      </c>
      <c r="EB113" s="4">
        <f t="shared" si="325"/>
        <v>-100</v>
      </c>
      <c r="EC113" s="4">
        <f t="shared" si="326"/>
        <v>-100</v>
      </c>
      <c r="ED113" s="1">
        <f t="shared" si="327"/>
        <v>100</v>
      </c>
      <c r="EE113" s="1">
        <f t="shared" si="406"/>
        <v>0</v>
      </c>
      <c r="EF113" s="1">
        <f t="shared" si="328"/>
        <v>2.5260000000000042</v>
      </c>
      <c r="EG113" s="4">
        <f t="shared" si="407"/>
        <v>0.25000000000000355</v>
      </c>
      <c r="EH113" s="1">
        <f t="shared" si="408"/>
        <v>9.6957488305396702E-11</v>
      </c>
      <c r="EI113" s="4">
        <f t="shared" si="457"/>
        <v>-0.27916662693565625</v>
      </c>
      <c r="EJ113" s="1">
        <f t="shared" si="458"/>
        <v>0.25000000000000355</v>
      </c>
      <c r="EK113" s="1">
        <f t="shared" si="329"/>
        <v>1.1227677145764937E-12</v>
      </c>
      <c r="EL113" s="1">
        <f t="shared" si="409"/>
        <v>1000.000000000786</v>
      </c>
      <c r="EM113" s="1">
        <f t="shared" si="410"/>
        <v>256.75500000000363</v>
      </c>
      <c r="EN113" s="1">
        <f t="shared" si="411"/>
        <v>250.00000000000355</v>
      </c>
      <c r="EO113" s="1">
        <f t="shared" si="412"/>
        <v>250</v>
      </c>
      <c r="EP113" s="1">
        <f t="shared" si="413"/>
        <v>1.497023619435325E-13</v>
      </c>
      <c r="EQ113" s="4">
        <f t="shared" si="459"/>
        <v>0</v>
      </c>
      <c r="ER113" s="1">
        <f t="shared" si="460"/>
        <v>-2.8069192864412344E-10</v>
      </c>
      <c r="ES113" s="4">
        <f t="shared" si="414"/>
        <v>0</v>
      </c>
      <c r="ET113" s="4">
        <f t="shared" si="330"/>
        <v>10</v>
      </c>
      <c r="EU113" s="4">
        <f t="shared" si="415"/>
        <v>2.3366573900542913E-12</v>
      </c>
      <c r="EV113" s="4">
        <f t="shared" si="331"/>
        <v>1.2138896754777976E-12</v>
      </c>
      <c r="EW113" s="4">
        <f t="shared" si="332"/>
        <v>-100</v>
      </c>
      <c r="EX113" s="4">
        <f t="shared" si="333"/>
        <v>-100</v>
      </c>
      <c r="EY113" s="4">
        <f t="shared" si="334"/>
        <v>-100</v>
      </c>
      <c r="EZ113" s="1">
        <f t="shared" si="335"/>
        <v>100</v>
      </c>
      <c r="FA113" s="1">
        <f t="shared" si="416"/>
        <v>0</v>
      </c>
      <c r="FB113" s="1">
        <f t="shared" si="336"/>
        <v>2.5260000000000042</v>
      </c>
      <c r="FC113" s="4">
        <f t="shared" si="417"/>
        <v>0.25000000000000355</v>
      </c>
      <c r="FD113" s="1">
        <f t="shared" si="418"/>
        <v>2.0178388515149323E-10</v>
      </c>
      <c r="FE113" s="4">
        <f t="shared" si="461"/>
        <v>-0.25825377825046486</v>
      </c>
      <c r="FF113" s="1">
        <f t="shared" si="462"/>
        <v>0.25000000000000355</v>
      </c>
      <c r="FG113" s="1">
        <f t="shared" si="337"/>
        <v>2.3366573900542913E-12</v>
      </c>
      <c r="FH113" s="1">
        <f t="shared" si="419"/>
        <v>1000.0000000016356</v>
      </c>
      <c r="FI113" s="1">
        <f t="shared" si="420"/>
        <v>256.75500000000363</v>
      </c>
      <c r="FJ113" s="1">
        <f t="shared" si="421"/>
        <v>250.00000000000355</v>
      </c>
      <c r="FK113" s="1">
        <f t="shared" si="422"/>
        <v>250</v>
      </c>
      <c r="FL113" s="1">
        <f t="shared" si="423"/>
        <v>3.1155431867390553E-13</v>
      </c>
      <c r="FM113" s="4">
        <f t="shared" si="463"/>
        <v>0</v>
      </c>
      <c r="FN113" s="1">
        <f t="shared" si="464"/>
        <v>-5.8416434751357285E-10</v>
      </c>
      <c r="FO113" s="4">
        <f t="shared" si="424"/>
        <v>0</v>
      </c>
      <c r="FP113" s="4">
        <f t="shared" si="338"/>
        <v>10</v>
      </c>
      <c r="FQ113" s="4">
        <f t="shared" si="425"/>
        <v>3.1617978214522071E-12</v>
      </c>
      <c r="FR113" s="4">
        <f t="shared" si="339"/>
        <v>8.2514043139791579E-13</v>
      </c>
      <c r="FS113" s="4">
        <f t="shared" si="340"/>
        <v>-100</v>
      </c>
      <c r="FT113" s="4">
        <f t="shared" si="341"/>
        <v>-100</v>
      </c>
      <c r="FU113" s="4">
        <f t="shared" si="342"/>
        <v>-100</v>
      </c>
      <c r="FV113" s="1">
        <f t="shared" si="426"/>
        <v>100</v>
      </c>
      <c r="FW113" s="1">
        <f t="shared" si="427"/>
        <v>0</v>
      </c>
      <c r="FX113" s="1">
        <f t="shared" si="343"/>
        <v>2.5260000000000042</v>
      </c>
      <c r="FY113" s="4">
        <f t="shared" si="428"/>
        <v>0.25000000000000355</v>
      </c>
      <c r="FZ113" s="1">
        <f t="shared" si="429"/>
        <v>2.7303953553127863E-10</v>
      </c>
      <c r="GA113" s="4">
        <f t="shared" si="465"/>
        <v>-0.2589213657961712</v>
      </c>
      <c r="GB113" s="1">
        <f t="shared" si="466"/>
        <v>0.25000000000000355</v>
      </c>
      <c r="GC113" s="1">
        <f t="shared" si="344"/>
        <v>3.1617978214522071E-12</v>
      </c>
      <c r="GD113" s="1">
        <f t="shared" si="430"/>
        <v>1000.0000000022134</v>
      </c>
      <c r="GE113" s="1">
        <f t="shared" si="431"/>
        <v>256.75500000000363</v>
      </c>
      <c r="GF113" s="1">
        <f t="shared" si="432"/>
        <v>250.00000000000355</v>
      </c>
      <c r="GG113" s="1">
        <f t="shared" si="433"/>
        <v>250</v>
      </c>
      <c r="GH113" s="1">
        <f t="shared" si="434"/>
        <v>4.2157304286029428E-13</v>
      </c>
      <c r="GI113" s="4">
        <f t="shared" si="467"/>
        <v>0</v>
      </c>
      <c r="GJ113" s="1">
        <f t="shared" si="468"/>
        <v>-7.9044945536305179E-10</v>
      </c>
      <c r="GK113" s="4">
        <f t="shared" si="469"/>
        <v>0</v>
      </c>
      <c r="GL113" s="4">
        <f t="shared" si="345"/>
        <v>10</v>
      </c>
      <c r="GM113" s="4">
        <f t="shared" si="470"/>
        <v>4.8517345803334661E-12</v>
      </c>
      <c r="GN113" s="4">
        <f t="shared" si="346"/>
        <v>1.689936758881259E-12</v>
      </c>
      <c r="GO113" s="4">
        <v>30</v>
      </c>
      <c r="GP113" s="4"/>
      <c r="GQ113" s="4"/>
      <c r="GR113" s="4"/>
      <c r="GS113" s="4"/>
      <c r="GT113" s="4"/>
      <c r="GU113" s="4"/>
      <c r="GV113" s="4"/>
      <c r="GW113" s="4"/>
      <c r="GX113" s="6"/>
      <c r="GY113" s="4"/>
      <c r="GZ113" s="4"/>
      <c r="HA113" s="4"/>
      <c r="HB113" s="4"/>
      <c r="HC113" s="4"/>
      <c r="HD113" s="4"/>
    </row>
    <row r="114" spans="1:212" s="5" customFormat="1">
      <c r="A114" s="4">
        <v>96</v>
      </c>
      <c r="B114" s="4">
        <f t="shared" si="279"/>
        <v>100</v>
      </c>
      <c r="C114" s="4">
        <v>0</v>
      </c>
      <c r="D114" s="1">
        <f t="shared" si="280"/>
        <v>-100</v>
      </c>
      <c r="E114" s="1">
        <f t="shared" si="435"/>
        <v>25</v>
      </c>
      <c r="F114" s="4">
        <f t="shared" si="347"/>
        <v>2.5385000000000044</v>
      </c>
      <c r="G114" s="10">
        <f t="shared" si="348"/>
        <v>-100</v>
      </c>
      <c r="H114" s="25">
        <f t="shared" si="349"/>
        <v>-100</v>
      </c>
      <c r="I114" s="25">
        <f t="shared" si="350"/>
        <v>100</v>
      </c>
      <c r="J114" s="4">
        <f t="shared" si="281"/>
        <v>0</v>
      </c>
      <c r="K114" s="1">
        <f t="shared" si="282"/>
        <v>2.5060760000000046</v>
      </c>
      <c r="L114" s="1">
        <f t="shared" si="351"/>
        <v>0.25000000000000355</v>
      </c>
      <c r="M114" s="1">
        <f t="shared" si="436"/>
        <v>0.25000000000000355</v>
      </c>
      <c r="N114" s="1">
        <v>0</v>
      </c>
      <c r="O114" s="4">
        <f t="shared" si="352"/>
        <v>0.25000000000000355</v>
      </c>
      <c r="P114" s="1">
        <f t="shared" si="353"/>
        <v>256.75500000000363</v>
      </c>
      <c r="Q114" s="4">
        <f t="shared" si="354"/>
        <v>250.00000000000355</v>
      </c>
      <c r="R114" s="1">
        <f t="shared" si="355"/>
        <v>250</v>
      </c>
      <c r="S114" s="4">
        <f t="shared" si="283"/>
        <v>0</v>
      </c>
      <c r="T114" s="4"/>
      <c r="U114" s="4">
        <f t="shared" si="284"/>
        <v>-100</v>
      </c>
      <c r="V114" s="4">
        <f t="shared" si="285"/>
        <v>-100</v>
      </c>
      <c r="W114" s="4">
        <f t="shared" si="286"/>
        <v>-100</v>
      </c>
      <c r="X114" s="1">
        <f t="shared" si="287"/>
        <v>100</v>
      </c>
      <c r="Y114" s="1">
        <f t="shared" si="356"/>
        <v>0</v>
      </c>
      <c r="Z114" s="1">
        <f t="shared" si="288"/>
        <v>2.5385000000000044</v>
      </c>
      <c r="AA114" s="4">
        <f t="shared" si="357"/>
        <v>0.25000000000000355</v>
      </c>
      <c r="AB114" s="1">
        <f t="shared" si="358"/>
        <v>0</v>
      </c>
      <c r="AC114" s="4">
        <f t="shared" si="437"/>
        <v>-0.35355819774007519</v>
      </c>
      <c r="AD114" s="1">
        <f t="shared" si="438"/>
        <v>0.25000000000000355</v>
      </c>
      <c r="AE114" s="1">
        <f t="shared" si="289"/>
        <v>0</v>
      </c>
      <c r="AF114" s="1">
        <f t="shared" si="359"/>
        <v>1000</v>
      </c>
      <c r="AG114" s="1">
        <f t="shared" si="360"/>
        <v>256.75500000000363</v>
      </c>
      <c r="AH114" s="1">
        <f t="shared" si="361"/>
        <v>250.00000000000355</v>
      </c>
      <c r="AI114" s="1">
        <f t="shared" si="362"/>
        <v>250</v>
      </c>
      <c r="AJ114" s="1">
        <f t="shared" si="363"/>
        <v>0</v>
      </c>
      <c r="AK114" s="4">
        <f t="shared" si="439"/>
        <v>0</v>
      </c>
      <c r="AL114" s="1">
        <f t="shared" si="440"/>
        <v>0</v>
      </c>
      <c r="AM114" s="4">
        <f t="shared" si="364"/>
        <v>0</v>
      </c>
      <c r="AN114" s="4">
        <f t="shared" si="290"/>
        <v>10</v>
      </c>
      <c r="AO114" s="4">
        <f t="shared" si="365"/>
        <v>8.1931228359705696E-14</v>
      </c>
      <c r="AP114" s="4">
        <f t="shared" si="291"/>
        <v>8.1931228359705696E-14</v>
      </c>
      <c r="AQ114" s="4">
        <f t="shared" si="292"/>
        <v>-100</v>
      </c>
      <c r="AR114" s="4">
        <f t="shared" si="293"/>
        <v>-100</v>
      </c>
      <c r="AS114" s="4">
        <f t="shared" si="294"/>
        <v>-100</v>
      </c>
      <c r="AT114" s="1">
        <f t="shared" si="295"/>
        <v>100</v>
      </c>
      <c r="AU114" s="1">
        <f t="shared" si="366"/>
        <v>0</v>
      </c>
      <c r="AV114" s="1">
        <f t="shared" si="296"/>
        <v>2.5385000000000044</v>
      </c>
      <c r="AW114" s="4">
        <f t="shared" si="367"/>
        <v>0.25000000000000355</v>
      </c>
      <c r="AX114" s="1">
        <f t="shared" si="368"/>
        <v>7.0752356096464332E-12</v>
      </c>
      <c r="AY114" s="4">
        <f t="shared" si="441"/>
        <v>-0.35228913201284817</v>
      </c>
      <c r="AZ114" s="1">
        <f t="shared" si="442"/>
        <v>0.25000000000000355</v>
      </c>
      <c r="BA114" s="1">
        <f t="shared" si="297"/>
        <v>8.1931228359705696E-14</v>
      </c>
      <c r="BB114" s="1">
        <f t="shared" si="369"/>
        <v>1000.0000000000573</v>
      </c>
      <c r="BC114" s="1">
        <f t="shared" si="370"/>
        <v>256.75500000000363</v>
      </c>
      <c r="BD114" s="1">
        <f t="shared" si="371"/>
        <v>250.00000000000355</v>
      </c>
      <c r="BE114" s="1">
        <f t="shared" si="372"/>
        <v>250</v>
      </c>
      <c r="BF114" s="1">
        <f t="shared" si="373"/>
        <v>1.0924163781294092E-14</v>
      </c>
      <c r="BG114" s="4">
        <f t="shared" si="443"/>
        <v>0</v>
      </c>
      <c r="BH114" s="1">
        <f t="shared" si="444"/>
        <v>-2.0482807089926425E-11</v>
      </c>
      <c r="BI114" s="4">
        <f t="shared" si="374"/>
        <v>0</v>
      </c>
      <c r="BJ114" s="4">
        <f t="shared" si="298"/>
        <v>10</v>
      </c>
      <c r="BK114" s="4">
        <f t="shared" si="375"/>
        <v>1.2514524216503302E-13</v>
      </c>
      <c r="BL114" s="4">
        <f t="shared" si="299"/>
        <v>4.3214013805327326E-14</v>
      </c>
      <c r="BM114" s="4">
        <f t="shared" si="300"/>
        <v>-100</v>
      </c>
      <c r="BN114" s="4">
        <f t="shared" si="301"/>
        <v>-100</v>
      </c>
      <c r="BO114" s="4">
        <f t="shared" si="302"/>
        <v>-100</v>
      </c>
      <c r="BP114" s="1">
        <f t="shared" si="303"/>
        <v>100</v>
      </c>
      <c r="BQ114" s="1">
        <f t="shared" si="376"/>
        <v>0</v>
      </c>
      <c r="BR114" s="1">
        <f t="shared" si="304"/>
        <v>2.5385000000000044</v>
      </c>
      <c r="BS114" s="4">
        <f t="shared" si="377"/>
        <v>0.25000000000000355</v>
      </c>
      <c r="BT114" s="1">
        <f t="shared" si="378"/>
        <v>1.080701573100458E-11</v>
      </c>
      <c r="BU114" s="4">
        <f t="shared" si="445"/>
        <v>-0.29202671400462837</v>
      </c>
      <c r="BV114" s="1">
        <f t="shared" si="446"/>
        <v>0.25000000000000355</v>
      </c>
      <c r="BW114" s="1">
        <f t="shared" si="305"/>
        <v>1.2514524216503302E-13</v>
      </c>
      <c r="BX114" s="1">
        <f t="shared" si="379"/>
        <v>1000.0000000000877</v>
      </c>
      <c r="BY114" s="1">
        <f t="shared" si="380"/>
        <v>256.75500000000363</v>
      </c>
      <c r="BZ114" s="1">
        <f t="shared" si="381"/>
        <v>250.00000000000355</v>
      </c>
      <c r="CA114" s="1">
        <f t="shared" si="382"/>
        <v>250</v>
      </c>
      <c r="CB114" s="1">
        <f t="shared" si="383"/>
        <v>1.6686032288671075E-14</v>
      </c>
      <c r="CC114" s="4">
        <f t="shared" si="447"/>
        <v>0</v>
      </c>
      <c r="CD114" s="1">
        <f t="shared" si="448"/>
        <v>-3.1286310541258252E-11</v>
      </c>
      <c r="CE114" s="4">
        <f t="shared" si="384"/>
        <v>0</v>
      </c>
      <c r="CF114" s="4">
        <f t="shared" si="306"/>
        <v>10</v>
      </c>
      <c r="CG114" s="4">
        <f t="shared" si="385"/>
        <v>2.2453859332347277E-13</v>
      </c>
      <c r="CH114" s="4">
        <f t="shared" si="307"/>
        <v>9.9393351158439749E-14</v>
      </c>
      <c r="CI114" s="4">
        <f t="shared" si="308"/>
        <v>-100</v>
      </c>
      <c r="CJ114" s="4">
        <f t="shared" si="309"/>
        <v>-100</v>
      </c>
      <c r="CK114" s="4">
        <f t="shared" si="310"/>
        <v>-100</v>
      </c>
      <c r="CL114" s="1">
        <f t="shared" si="311"/>
        <v>100</v>
      </c>
      <c r="CM114" s="1">
        <f t="shared" si="386"/>
        <v>0</v>
      </c>
      <c r="CN114" s="1">
        <f t="shared" si="312"/>
        <v>2.5385000000000044</v>
      </c>
      <c r="CO114" s="4">
        <f t="shared" si="387"/>
        <v>0.25000000000000355</v>
      </c>
      <c r="CP114" s="1">
        <f t="shared" si="388"/>
        <v>1.9390206677329254E-11</v>
      </c>
      <c r="CQ114" s="4">
        <f t="shared" si="449"/>
        <v>-0.30995790282738139</v>
      </c>
      <c r="CR114" s="1">
        <f t="shared" si="450"/>
        <v>0.25000000000000355</v>
      </c>
      <c r="CS114" s="1">
        <f t="shared" si="313"/>
        <v>2.2453859332347277E-13</v>
      </c>
      <c r="CT114" s="1">
        <f t="shared" si="389"/>
        <v>1000.0000000001572</v>
      </c>
      <c r="CU114" s="1">
        <f t="shared" si="390"/>
        <v>256.75500000000363</v>
      </c>
      <c r="CV114" s="1">
        <f t="shared" si="391"/>
        <v>250.00000000000355</v>
      </c>
      <c r="CW114" s="1">
        <f t="shared" si="392"/>
        <v>250</v>
      </c>
      <c r="CX114" s="1">
        <f t="shared" si="393"/>
        <v>2.9938479109796374E-14</v>
      </c>
      <c r="CY114" s="4">
        <f t="shared" si="451"/>
        <v>0</v>
      </c>
      <c r="CZ114" s="1">
        <f t="shared" si="452"/>
        <v>-5.6134648330868192E-11</v>
      </c>
      <c r="DA114" s="4">
        <f t="shared" si="394"/>
        <v>0</v>
      </c>
      <c r="DB114" s="4">
        <f t="shared" si="314"/>
        <v>10</v>
      </c>
      <c r="DC114" s="4">
        <f t="shared" si="395"/>
        <v>4.1889967126566897E-13</v>
      </c>
      <c r="DD114" s="4">
        <f t="shared" si="315"/>
        <v>1.943610779421962E-13</v>
      </c>
      <c r="DE114" s="4">
        <f t="shared" si="316"/>
        <v>-100</v>
      </c>
      <c r="DF114" s="4">
        <f t="shared" si="317"/>
        <v>-100</v>
      </c>
      <c r="DG114" s="4">
        <f t="shared" si="318"/>
        <v>-100</v>
      </c>
      <c r="DH114" s="1">
        <f t="shared" si="319"/>
        <v>100</v>
      </c>
      <c r="DI114" s="1">
        <f t="shared" si="396"/>
        <v>0</v>
      </c>
      <c r="DJ114" s="1">
        <f t="shared" si="320"/>
        <v>2.5385000000000044</v>
      </c>
      <c r="DK114" s="4">
        <f t="shared" si="397"/>
        <v>0.25000000000000355</v>
      </c>
      <c r="DL114" s="1">
        <f t="shared" si="398"/>
        <v>3.6174410299280565E-11</v>
      </c>
      <c r="DM114" s="4">
        <f t="shared" si="453"/>
        <v>-0.2759954886312822</v>
      </c>
      <c r="DN114" s="1">
        <f t="shared" si="454"/>
        <v>0.25000000000000355</v>
      </c>
      <c r="DO114" s="1">
        <f t="shared" si="321"/>
        <v>4.1889967126566897E-13</v>
      </c>
      <c r="DP114" s="1">
        <f t="shared" si="399"/>
        <v>1000.0000000002933</v>
      </c>
      <c r="DQ114" s="1">
        <f t="shared" si="400"/>
        <v>256.75500000000363</v>
      </c>
      <c r="DR114" s="1">
        <f t="shared" si="401"/>
        <v>250.00000000000355</v>
      </c>
      <c r="DS114" s="1">
        <f t="shared" si="402"/>
        <v>250</v>
      </c>
      <c r="DT114" s="1">
        <f t="shared" si="403"/>
        <v>5.5853289502089201E-14</v>
      </c>
      <c r="DU114" s="4">
        <f t="shared" si="455"/>
        <v>0</v>
      </c>
      <c r="DV114" s="1">
        <f t="shared" si="456"/>
        <v>-1.0472491781641724E-10</v>
      </c>
      <c r="DW114" s="4">
        <f t="shared" si="404"/>
        <v>0</v>
      </c>
      <c r="DX114" s="4">
        <f t="shared" si="322"/>
        <v>10</v>
      </c>
      <c r="DY114" s="4">
        <f t="shared" si="405"/>
        <v>6.7366062874589623E-13</v>
      </c>
      <c r="DZ114" s="4">
        <f t="shared" si="323"/>
        <v>2.5476095748022726E-13</v>
      </c>
      <c r="EA114" s="4">
        <f t="shared" si="324"/>
        <v>-100</v>
      </c>
      <c r="EB114" s="4">
        <f t="shared" si="325"/>
        <v>-100</v>
      </c>
      <c r="EC114" s="4">
        <f t="shared" si="326"/>
        <v>-100</v>
      </c>
      <c r="ED114" s="1">
        <f t="shared" si="327"/>
        <v>100</v>
      </c>
      <c r="EE114" s="1">
        <f t="shared" si="406"/>
        <v>0</v>
      </c>
      <c r="EF114" s="1">
        <f t="shared" si="328"/>
        <v>2.5385000000000044</v>
      </c>
      <c r="EG114" s="4">
        <f t="shared" si="407"/>
        <v>0.25000000000000355</v>
      </c>
      <c r="EH114" s="1">
        <f t="shared" si="408"/>
        <v>5.8174492983238006E-11</v>
      </c>
      <c r="EI114" s="4">
        <f t="shared" si="457"/>
        <v>-0.27916662693565625</v>
      </c>
      <c r="EJ114" s="1">
        <f t="shared" si="458"/>
        <v>0.25000000000000355</v>
      </c>
      <c r="EK114" s="1">
        <f t="shared" si="329"/>
        <v>6.7366062874589623E-13</v>
      </c>
      <c r="EL114" s="1">
        <f t="shared" si="409"/>
        <v>1000.0000000004716</v>
      </c>
      <c r="EM114" s="1">
        <f t="shared" si="410"/>
        <v>256.75500000000363</v>
      </c>
      <c r="EN114" s="1">
        <f t="shared" si="411"/>
        <v>250.00000000000355</v>
      </c>
      <c r="EO114" s="1">
        <f t="shared" si="412"/>
        <v>250</v>
      </c>
      <c r="EP114" s="1">
        <f t="shared" si="413"/>
        <v>8.9821417166119497E-14</v>
      </c>
      <c r="EQ114" s="4">
        <f t="shared" si="459"/>
        <v>0</v>
      </c>
      <c r="ER114" s="1">
        <f t="shared" si="460"/>
        <v>-1.6841515718647405E-10</v>
      </c>
      <c r="ES114" s="4">
        <f t="shared" si="414"/>
        <v>0</v>
      </c>
      <c r="ET114" s="4">
        <f t="shared" si="330"/>
        <v>10</v>
      </c>
      <c r="EU114" s="4">
        <f t="shared" si="415"/>
        <v>1.4019944340325747E-12</v>
      </c>
      <c r="EV114" s="4">
        <f t="shared" si="331"/>
        <v>7.2833380528667847E-13</v>
      </c>
      <c r="EW114" s="4">
        <f t="shared" si="332"/>
        <v>-100</v>
      </c>
      <c r="EX114" s="4">
        <f t="shared" si="333"/>
        <v>-100</v>
      </c>
      <c r="EY114" s="4">
        <f t="shared" si="334"/>
        <v>-100</v>
      </c>
      <c r="EZ114" s="1">
        <f t="shared" si="335"/>
        <v>100</v>
      </c>
      <c r="FA114" s="1">
        <f t="shared" si="416"/>
        <v>0</v>
      </c>
      <c r="FB114" s="1">
        <f t="shared" si="336"/>
        <v>2.5385000000000044</v>
      </c>
      <c r="FC114" s="4">
        <f t="shared" si="417"/>
        <v>0.25000000000000355</v>
      </c>
      <c r="FD114" s="1">
        <f t="shared" si="418"/>
        <v>1.2107033109089592E-10</v>
      </c>
      <c r="FE114" s="4">
        <f t="shared" si="461"/>
        <v>-0.25825377825046486</v>
      </c>
      <c r="FF114" s="1">
        <f t="shared" si="462"/>
        <v>0.25000000000000355</v>
      </c>
      <c r="FG114" s="1">
        <f t="shared" si="337"/>
        <v>1.4019944340325747E-12</v>
      </c>
      <c r="FH114" s="1">
        <f t="shared" si="419"/>
        <v>1000.0000000009815</v>
      </c>
      <c r="FI114" s="1">
        <f t="shared" si="420"/>
        <v>256.75500000000363</v>
      </c>
      <c r="FJ114" s="1">
        <f t="shared" si="421"/>
        <v>250.00000000000355</v>
      </c>
      <c r="FK114" s="1">
        <f t="shared" si="422"/>
        <v>250</v>
      </c>
      <c r="FL114" s="1">
        <f t="shared" si="423"/>
        <v>1.8693259120434331E-13</v>
      </c>
      <c r="FM114" s="4">
        <f t="shared" si="463"/>
        <v>0</v>
      </c>
      <c r="FN114" s="1">
        <f t="shared" si="464"/>
        <v>-3.5049860850814367E-10</v>
      </c>
      <c r="FO114" s="4">
        <f t="shared" si="424"/>
        <v>0</v>
      </c>
      <c r="FP114" s="4">
        <f t="shared" si="338"/>
        <v>10</v>
      </c>
      <c r="FQ114" s="4">
        <f t="shared" si="425"/>
        <v>1.8970786928713242E-12</v>
      </c>
      <c r="FR114" s="4">
        <f t="shared" si="339"/>
        <v>4.9508425883874955E-13</v>
      </c>
      <c r="FS114" s="4">
        <f t="shared" si="340"/>
        <v>-100</v>
      </c>
      <c r="FT114" s="4">
        <f t="shared" si="341"/>
        <v>-100</v>
      </c>
      <c r="FU114" s="4">
        <f t="shared" si="342"/>
        <v>-100</v>
      </c>
      <c r="FV114" s="1">
        <f t="shared" si="426"/>
        <v>100</v>
      </c>
      <c r="FW114" s="1">
        <f t="shared" si="427"/>
        <v>0</v>
      </c>
      <c r="FX114" s="1">
        <f t="shared" si="343"/>
        <v>2.5385000000000044</v>
      </c>
      <c r="FY114" s="4">
        <f t="shared" si="428"/>
        <v>0.25000000000000355</v>
      </c>
      <c r="FZ114" s="1">
        <f t="shared" si="429"/>
        <v>1.6382372131876721E-10</v>
      </c>
      <c r="GA114" s="4">
        <f t="shared" si="465"/>
        <v>-0.2589213657961712</v>
      </c>
      <c r="GB114" s="1">
        <f t="shared" si="466"/>
        <v>0.25000000000000355</v>
      </c>
      <c r="GC114" s="1">
        <f t="shared" si="344"/>
        <v>1.8970786928713242E-12</v>
      </c>
      <c r="GD114" s="1">
        <f t="shared" si="430"/>
        <v>1000.0000000013281</v>
      </c>
      <c r="GE114" s="1">
        <f t="shared" si="431"/>
        <v>256.75500000000363</v>
      </c>
      <c r="GF114" s="1">
        <f t="shared" si="432"/>
        <v>250.00000000000355</v>
      </c>
      <c r="GG114" s="1">
        <f t="shared" si="433"/>
        <v>250</v>
      </c>
      <c r="GH114" s="1">
        <f t="shared" si="434"/>
        <v>2.5294382571617657E-13</v>
      </c>
      <c r="GI114" s="4">
        <f t="shared" si="467"/>
        <v>0</v>
      </c>
      <c r="GJ114" s="1">
        <f t="shared" si="468"/>
        <v>-4.7426967321783105E-10</v>
      </c>
      <c r="GK114" s="4">
        <f t="shared" si="469"/>
        <v>0</v>
      </c>
      <c r="GL114" s="4">
        <f t="shared" si="345"/>
        <v>10</v>
      </c>
      <c r="GM114" s="4">
        <f t="shared" si="470"/>
        <v>2.9110407482000797E-12</v>
      </c>
      <c r="GN114" s="4">
        <f t="shared" si="346"/>
        <v>1.0139620553287555E-12</v>
      </c>
      <c r="GO114" s="4">
        <v>25</v>
      </c>
      <c r="GP114" s="4"/>
      <c r="GQ114" s="4"/>
      <c r="GR114" s="4"/>
      <c r="GS114" s="4"/>
      <c r="GT114" s="4"/>
      <c r="GU114" s="4"/>
      <c r="GV114" s="4"/>
      <c r="GW114" s="4"/>
      <c r="GX114" s="6"/>
      <c r="GY114" s="4"/>
      <c r="GZ114" s="4"/>
      <c r="HA114" s="4"/>
      <c r="HB114" s="4"/>
      <c r="HC114" s="4"/>
      <c r="HD114" s="4"/>
    </row>
    <row r="115" spans="1:212" s="5" customFormat="1">
      <c r="A115" s="4">
        <v>97</v>
      </c>
      <c r="B115" s="4">
        <f>C115-D115</f>
        <v>100</v>
      </c>
      <c r="C115" s="4">
        <v>0</v>
      </c>
      <c r="D115" s="1">
        <f t="shared" si="280"/>
        <v>-100</v>
      </c>
      <c r="E115" s="1">
        <f t="shared" si="435"/>
        <v>20</v>
      </c>
      <c r="F115" s="4">
        <f t="shared" si="347"/>
        <v>2.5510000000000046</v>
      </c>
      <c r="G115" s="10">
        <f t="shared" si="348"/>
        <v>-100</v>
      </c>
      <c r="H115" s="25">
        <f t="shared" si="349"/>
        <v>-100</v>
      </c>
      <c r="I115" s="25">
        <f t="shared" si="350"/>
        <v>100</v>
      </c>
      <c r="J115" s="4">
        <f>$B115-I115</f>
        <v>0</v>
      </c>
      <c r="K115" s="1">
        <f t="shared" si="282"/>
        <v>2.5185760000000048</v>
      </c>
      <c r="L115" s="1">
        <f t="shared" si="351"/>
        <v>0.25000000000000355</v>
      </c>
      <c r="M115" s="1">
        <f t="shared" si="436"/>
        <v>0.25000000000000355</v>
      </c>
      <c r="N115" s="1">
        <v>0</v>
      </c>
      <c r="O115" s="4">
        <f t="shared" si="352"/>
        <v>0.25000000000000355</v>
      </c>
      <c r="P115" s="1">
        <f t="shared" si="353"/>
        <v>256.75500000000363</v>
      </c>
      <c r="Q115" s="4">
        <f t="shared" si="354"/>
        <v>250.00000000000355</v>
      </c>
      <c r="R115" s="1">
        <f t="shared" si="355"/>
        <v>250</v>
      </c>
      <c r="S115" s="4">
        <f t="shared" si="283"/>
        <v>0</v>
      </c>
      <c r="T115" s="4"/>
      <c r="U115" s="4">
        <f>IF(W115&gt;$D115,(S115/$B$13)*($C115-$D115)+$D115+($D$14/2),(IF(U114+(U114-U113)&gt;$D115,U114+(U114-U113),$D115)))</f>
        <v>-100</v>
      </c>
      <c r="V115" s="4">
        <f>IF((((S115/$B$13)*($C115-$D115))+$D115)&gt;$D115-($D115/5),(S115/$B$13)*($C115-$D115)+$D115,IF(V114+(V114-V113)&gt;$D115,V114+(V114-V113),$D115))</f>
        <v>-100</v>
      </c>
      <c r="W115" s="4">
        <f t="shared" si="286"/>
        <v>-100</v>
      </c>
      <c r="X115" s="1">
        <f t="shared" si="287"/>
        <v>100</v>
      </c>
      <c r="Y115" s="1">
        <f t="shared" si="356"/>
        <v>0</v>
      </c>
      <c r="Z115" s="1">
        <f t="shared" si="288"/>
        <v>2.5510000000000046</v>
      </c>
      <c r="AA115" s="4">
        <f t="shared" si="357"/>
        <v>0.25000000000000355</v>
      </c>
      <c r="AB115" s="1">
        <f t="shared" si="358"/>
        <v>0</v>
      </c>
      <c r="AC115" s="4">
        <f t="shared" si="437"/>
        <v>-0.35355819774007519</v>
      </c>
      <c r="AD115" s="1">
        <f t="shared" si="438"/>
        <v>0.25000000000000355</v>
      </c>
      <c r="AE115" s="1">
        <f t="shared" si="289"/>
        <v>0</v>
      </c>
      <c r="AF115" s="1">
        <f t="shared" si="359"/>
        <v>1000</v>
      </c>
      <c r="AG115" s="1">
        <f t="shared" si="360"/>
        <v>256.75500000000363</v>
      </c>
      <c r="AH115" s="1">
        <f t="shared" si="361"/>
        <v>250.00000000000355</v>
      </c>
      <c r="AI115" s="1">
        <f t="shared" si="362"/>
        <v>250</v>
      </c>
      <c r="AJ115" s="1">
        <f t="shared" si="363"/>
        <v>0</v>
      </c>
      <c r="AK115" s="4">
        <f t="shared" si="439"/>
        <v>0</v>
      </c>
      <c r="AL115" s="1">
        <f t="shared" si="440"/>
        <v>0</v>
      </c>
      <c r="AM115" s="4">
        <f t="shared" si="364"/>
        <v>0</v>
      </c>
      <c r="AN115" s="4">
        <f t="shared" si="290"/>
        <v>10</v>
      </c>
      <c r="AO115" s="4">
        <f t="shared" si="365"/>
        <v>4.9158737015823416E-14</v>
      </c>
      <c r="AP115" s="4">
        <f>AO115-S115</f>
        <v>4.9158737015823416E-14</v>
      </c>
      <c r="AQ115" s="4">
        <f>IF(AS115&gt;$D115,(AO115/$B$13)*($C115-$D115)+$D115+($D$14/2),(IF(AQ114+(AQ114-AQ113)&gt;$D115,AQ114+(AQ114-AQ113),$D115)))</f>
        <v>-100</v>
      </c>
      <c r="AR115" s="4">
        <f>IF((((AO115/$B$13)*($C115-$D115))+$D115)&gt;$D115-($D115/5),(AO115/$B$13)*($C115-$D115)+$D115,IF(AR114+(AR114-AR113)&gt;$D115,AR114+(AR114-AR113),$D115))</f>
        <v>-100</v>
      </c>
      <c r="AS115" s="4">
        <f t="shared" si="294"/>
        <v>-100</v>
      </c>
      <c r="AT115" s="1">
        <f t="shared" si="295"/>
        <v>100</v>
      </c>
      <c r="AU115" s="1">
        <f t="shared" si="366"/>
        <v>0</v>
      </c>
      <c r="AV115" s="1">
        <f t="shared" si="296"/>
        <v>2.5510000000000046</v>
      </c>
      <c r="AW115" s="4">
        <f t="shared" si="367"/>
        <v>0.25000000000000355</v>
      </c>
      <c r="AX115" s="1">
        <f t="shared" si="368"/>
        <v>4.2451413657878598E-12</v>
      </c>
      <c r="AY115" s="4">
        <f t="shared" si="441"/>
        <v>-0.35228913201284817</v>
      </c>
      <c r="AZ115" s="1">
        <f t="shared" si="442"/>
        <v>0.25000000000000355</v>
      </c>
      <c r="BA115" s="1">
        <f t="shared" si="297"/>
        <v>4.9158737015823416E-14</v>
      </c>
      <c r="BB115" s="1">
        <f t="shared" si="369"/>
        <v>1000.0000000000344</v>
      </c>
      <c r="BC115" s="1">
        <f t="shared" si="370"/>
        <v>256.75500000000363</v>
      </c>
      <c r="BD115" s="1">
        <f t="shared" si="371"/>
        <v>250.00000000000355</v>
      </c>
      <c r="BE115" s="1">
        <f t="shared" si="372"/>
        <v>250</v>
      </c>
      <c r="BF115" s="1">
        <f t="shared" si="373"/>
        <v>6.5544982687764561E-15</v>
      </c>
      <c r="BG115" s="4">
        <f t="shared" si="443"/>
        <v>0</v>
      </c>
      <c r="BH115" s="1">
        <f t="shared" si="444"/>
        <v>-1.2289684253955855E-11</v>
      </c>
      <c r="BI115" s="4">
        <f t="shared" si="374"/>
        <v>0</v>
      </c>
      <c r="BJ115" s="4">
        <f t="shared" si="298"/>
        <v>10</v>
      </c>
      <c r="BK115" s="4">
        <f t="shared" si="375"/>
        <v>7.508714529901981E-14</v>
      </c>
      <c r="BL115" s="4">
        <f>BK115-AO115</f>
        <v>2.5928408283196394E-14</v>
      </c>
      <c r="BM115" s="4">
        <f>IF(BO115&gt;$D115,(BK115/$B$13)*($C115-$D115)+$D115+($D$14/2),(IF(BM114+(BM114-BM113)&gt;$D115,BM114+(BM114-BM113),$D115)))</f>
        <v>-100</v>
      </c>
      <c r="BN115" s="4">
        <f>IF((((BK115/$B$13)*($C115-$D115))+$D115)&gt;$D115-($D115/5),(BK115/$B$13)*($C115-$D115)+$D115,IF(BN114+(BN114-BN113)&gt;$D115,BN114+(BN114-BN113),$D115))</f>
        <v>-100</v>
      </c>
      <c r="BO115" s="4">
        <f t="shared" si="302"/>
        <v>-100</v>
      </c>
      <c r="BP115" s="1">
        <f t="shared" si="303"/>
        <v>100</v>
      </c>
      <c r="BQ115" s="1">
        <f t="shared" si="376"/>
        <v>0</v>
      </c>
      <c r="BR115" s="1">
        <f t="shared" si="304"/>
        <v>2.5510000000000046</v>
      </c>
      <c r="BS115" s="4">
        <f t="shared" si="377"/>
        <v>0.25000000000000355</v>
      </c>
      <c r="BT115" s="1">
        <f t="shared" si="378"/>
        <v>6.4842094386027468E-12</v>
      </c>
      <c r="BU115" s="4">
        <f t="shared" si="445"/>
        <v>-0.29202671400462837</v>
      </c>
      <c r="BV115" s="1">
        <f t="shared" si="446"/>
        <v>0.25000000000000355</v>
      </c>
      <c r="BW115" s="1">
        <f t="shared" si="305"/>
        <v>7.508714529901981E-14</v>
      </c>
      <c r="BX115" s="1">
        <f t="shared" si="379"/>
        <v>1000.0000000000526</v>
      </c>
      <c r="BY115" s="1">
        <f t="shared" si="380"/>
        <v>256.75500000000363</v>
      </c>
      <c r="BZ115" s="1">
        <f t="shared" si="381"/>
        <v>250.00000000000355</v>
      </c>
      <c r="CA115" s="1">
        <f t="shared" si="382"/>
        <v>250</v>
      </c>
      <c r="CB115" s="1">
        <f t="shared" si="383"/>
        <v>1.0011619373202643E-14</v>
      </c>
      <c r="CC115" s="4">
        <f t="shared" si="447"/>
        <v>0</v>
      </c>
      <c r="CD115" s="1">
        <f t="shared" si="448"/>
        <v>-1.8771786324754954E-11</v>
      </c>
      <c r="CE115" s="4">
        <f t="shared" si="384"/>
        <v>0</v>
      </c>
      <c r="CF115" s="4">
        <f t="shared" si="306"/>
        <v>10</v>
      </c>
      <c r="CG115" s="4">
        <f t="shared" si="385"/>
        <v>1.3472315599408366E-13</v>
      </c>
      <c r="CH115" s="4">
        <f>CG115-BK115</f>
        <v>5.9636010695063852E-14</v>
      </c>
      <c r="CI115" s="4">
        <f>IF(CK115&gt;$D115,(CG115/$B$13)*($C115-$D115)+$D115+($D$14/2),(IF(CI114+(CI114-CI113)&gt;$D115,CI114+(CI114-CI113),$D115)))</f>
        <v>-100</v>
      </c>
      <c r="CJ115" s="4">
        <f>IF((((CG115/$B$13)*($C115-$D115))+$D115)&gt;$D115-($D115/5),(CG115/$B$13)*($C115-$D115)+$D115,IF(CJ114+(CJ114-CJ113)&gt;$D115,CJ114+(CJ114-CJ113),$D115))</f>
        <v>-100</v>
      </c>
      <c r="CK115" s="4">
        <f t="shared" si="310"/>
        <v>-100</v>
      </c>
      <c r="CL115" s="1">
        <f t="shared" si="311"/>
        <v>100</v>
      </c>
      <c r="CM115" s="1">
        <f t="shared" si="386"/>
        <v>0</v>
      </c>
      <c r="CN115" s="1">
        <f t="shared" si="312"/>
        <v>2.5510000000000046</v>
      </c>
      <c r="CO115" s="4">
        <f t="shared" si="387"/>
        <v>0.25000000000000355</v>
      </c>
      <c r="CP115" s="1">
        <f t="shared" si="388"/>
        <v>1.1634124006397553E-11</v>
      </c>
      <c r="CQ115" s="4">
        <f t="shared" si="449"/>
        <v>-0.30995790282738139</v>
      </c>
      <c r="CR115" s="1">
        <f t="shared" si="450"/>
        <v>0.25000000000000355</v>
      </c>
      <c r="CS115" s="1">
        <f t="shared" si="313"/>
        <v>1.3472315599408366E-13</v>
      </c>
      <c r="CT115" s="1">
        <f t="shared" si="389"/>
        <v>1000.0000000000944</v>
      </c>
      <c r="CU115" s="1">
        <f t="shared" si="390"/>
        <v>256.75500000000363</v>
      </c>
      <c r="CV115" s="1">
        <f t="shared" si="391"/>
        <v>250.00000000000355</v>
      </c>
      <c r="CW115" s="1">
        <f t="shared" si="392"/>
        <v>250</v>
      </c>
      <c r="CX115" s="1">
        <f t="shared" si="393"/>
        <v>1.7963087465877821E-14</v>
      </c>
      <c r="CY115" s="4">
        <f t="shared" si="451"/>
        <v>0</v>
      </c>
      <c r="CZ115" s="1">
        <f t="shared" si="452"/>
        <v>-3.3680788998520914E-11</v>
      </c>
      <c r="DA115" s="4">
        <f t="shared" si="394"/>
        <v>0</v>
      </c>
      <c r="DB115" s="4">
        <f t="shared" si="314"/>
        <v>10</v>
      </c>
      <c r="DC115" s="4">
        <f t="shared" si="395"/>
        <v>2.5133980275940137E-13</v>
      </c>
      <c r="DD115" s="4">
        <f>DC115-CG115</f>
        <v>1.1661664676531771E-13</v>
      </c>
      <c r="DE115" s="4">
        <f>IF(DG115&gt;$D115,(DC115/$B$13)*($C115-$D115)+$D115+($D$14/2),(IF(DE114+(DE114-DE113)&gt;$D115,DE114+(DE114-DE113),$D115)))</f>
        <v>-100</v>
      </c>
      <c r="DF115" s="4">
        <f>IF((((DC115/$B$13)*($C115-$D115))+$D115)&gt;$D115-($D115/5),(DC115/$B$13)*($C115-$D115)+$D115,IF(DF114+(DF114-DF113)&gt;$D115,DF114+(DF114-DF113),$D115))</f>
        <v>-100</v>
      </c>
      <c r="DG115" s="4">
        <f t="shared" si="318"/>
        <v>-100</v>
      </c>
      <c r="DH115" s="1">
        <f t="shared" si="319"/>
        <v>100</v>
      </c>
      <c r="DI115" s="1">
        <f t="shared" si="396"/>
        <v>0</v>
      </c>
      <c r="DJ115" s="1">
        <f t="shared" si="320"/>
        <v>2.5510000000000046</v>
      </c>
      <c r="DK115" s="4">
        <f t="shared" si="397"/>
        <v>0.25000000000000355</v>
      </c>
      <c r="DL115" s="1">
        <f t="shared" si="398"/>
        <v>2.1704646179568342E-11</v>
      </c>
      <c r="DM115" s="4">
        <f t="shared" si="453"/>
        <v>-0.2759954886312822</v>
      </c>
      <c r="DN115" s="1">
        <f t="shared" si="454"/>
        <v>0.25000000000000355</v>
      </c>
      <c r="DO115" s="1">
        <f t="shared" si="321"/>
        <v>2.5133980275940137E-13</v>
      </c>
      <c r="DP115" s="1">
        <f t="shared" si="399"/>
        <v>1000.0000000001759</v>
      </c>
      <c r="DQ115" s="1">
        <f t="shared" si="400"/>
        <v>256.75500000000363</v>
      </c>
      <c r="DR115" s="1">
        <f t="shared" si="401"/>
        <v>250.00000000000355</v>
      </c>
      <c r="DS115" s="1">
        <f t="shared" si="402"/>
        <v>250</v>
      </c>
      <c r="DT115" s="1">
        <f t="shared" si="403"/>
        <v>3.3511973701253521E-14</v>
      </c>
      <c r="DU115" s="4">
        <f t="shared" si="455"/>
        <v>0</v>
      </c>
      <c r="DV115" s="1">
        <f t="shared" si="456"/>
        <v>-6.2834950689850348E-11</v>
      </c>
      <c r="DW115" s="4">
        <f t="shared" si="404"/>
        <v>0</v>
      </c>
      <c r="DX115" s="4">
        <f t="shared" si="322"/>
        <v>10</v>
      </c>
      <c r="DY115" s="4">
        <f t="shared" si="405"/>
        <v>4.0419637724753774E-13</v>
      </c>
      <c r="DZ115" s="4">
        <f>DY115-DC115</f>
        <v>1.5285657448813636E-13</v>
      </c>
      <c r="EA115" s="4">
        <f>IF(EC115&gt;$D115,(DY115/$B$13)*($C115-$D115)+$D115+($D$14/2),(IF(EA114+(EA114-EA113)&gt;$D115,EA114+(EA114-EA113),$D115)))</f>
        <v>-100</v>
      </c>
      <c r="EB115" s="4">
        <f>IF((((DY115/$B$13)*($C115-$D115))+$D115)&gt;$D115-($D115/5),(DY115/$B$13)*($C115-$D115)+$D115,IF(EB114+(EB114-EB113)&gt;$D115,EB114+(EB114-EB113),$D115))</f>
        <v>-100</v>
      </c>
      <c r="EC115" s="4">
        <f t="shared" si="326"/>
        <v>-100</v>
      </c>
      <c r="ED115" s="1">
        <f t="shared" si="327"/>
        <v>100</v>
      </c>
      <c r="EE115" s="1">
        <f t="shared" si="406"/>
        <v>0</v>
      </c>
      <c r="EF115" s="1">
        <f t="shared" si="328"/>
        <v>2.5510000000000046</v>
      </c>
      <c r="EG115" s="4">
        <f t="shared" si="407"/>
        <v>0.25000000000000355</v>
      </c>
      <c r="EH115" s="1">
        <f t="shared" si="408"/>
        <v>3.4904695789942809E-11</v>
      </c>
      <c r="EI115" s="4">
        <f t="shared" si="457"/>
        <v>-0.27916662693565625</v>
      </c>
      <c r="EJ115" s="1">
        <f t="shared" si="458"/>
        <v>0.25000000000000355</v>
      </c>
      <c r="EK115" s="1">
        <f t="shared" si="329"/>
        <v>4.0419637724753774E-13</v>
      </c>
      <c r="EL115" s="1">
        <f t="shared" si="409"/>
        <v>1000.0000000002829</v>
      </c>
      <c r="EM115" s="1">
        <f t="shared" si="410"/>
        <v>256.75500000000363</v>
      </c>
      <c r="EN115" s="1">
        <f t="shared" si="411"/>
        <v>250.00000000000355</v>
      </c>
      <c r="EO115" s="1">
        <f t="shared" si="412"/>
        <v>250</v>
      </c>
      <c r="EP115" s="1">
        <f t="shared" si="413"/>
        <v>5.3892850299671701E-14</v>
      </c>
      <c r="EQ115" s="4">
        <f t="shared" si="459"/>
        <v>0</v>
      </c>
      <c r="ER115" s="1">
        <f t="shared" si="460"/>
        <v>-1.0104909431188444E-10</v>
      </c>
      <c r="ES115" s="4">
        <f t="shared" si="414"/>
        <v>0</v>
      </c>
      <c r="ET115" s="4">
        <f t="shared" si="330"/>
        <v>10</v>
      </c>
      <c r="EU115" s="4">
        <f t="shared" si="415"/>
        <v>8.4119666041954482E-13</v>
      </c>
      <c r="EV115" s="4">
        <f>EU115-DY115</f>
        <v>4.3700028317200708E-13</v>
      </c>
      <c r="EW115" s="4">
        <f>IF(EY115&gt;$D115,(EU115/$B$13)*($C115-$D115)+$D115+($D$14/2),(IF(EW114+(EW114-EW113)&gt;$D115,EW114+(EW114-EW113),$D115)))</f>
        <v>-100</v>
      </c>
      <c r="EX115" s="4">
        <f>IF((((EU115/$B$13)*($C115-$D115))+$D115)&gt;$D115-($D115/5),(EU115/$B$13)*($C115-$D115)+$D115,IF(EX114+(EX114-EX113)&gt;$D115,EX114+(EX114-EX113),$D115))</f>
        <v>-100</v>
      </c>
      <c r="EY115" s="4">
        <f t="shared" si="334"/>
        <v>-100</v>
      </c>
      <c r="EZ115" s="1">
        <f t="shared" si="335"/>
        <v>100</v>
      </c>
      <c r="FA115" s="1">
        <f t="shared" si="416"/>
        <v>0</v>
      </c>
      <c r="FB115" s="1">
        <f t="shared" si="336"/>
        <v>2.5510000000000046</v>
      </c>
      <c r="FC115" s="4">
        <f t="shared" si="417"/>
        <v>0.25000000000000355</v>
      </c>
      <c r="FD115" s="1">
        <f t="shared" si="418"/>
        <v>7.2642198654537546E-11</v>
      </c>
      <c r="FE115" s="4">
        <f t="shared" si="461"/>
        <v>-0.25825377825046486</v>
      </c>
      <c r="FF115" s="1">
        <f t="shared" si="462"/>
        <v>0.25000000000000355</v>
      </c>
      <c r="FG115" s="1">
        <f t="shared" si="337"/>
        <v>8.4119666041954482E-13</v>
      </c>
      <c r="FH115" s="1">
        <f t="shared" si="419"/>
        <v>1000.0000000005889</v>
      </c>
      <c r="FI115" s="1">
        <f t="shared" si="420"/>
        <v>256.75500000000363</v>
      </c>
      <c r="FJ115" s="1">
        <f t="shared" si="421"/>
        <v>250.00000000000355</v>
      </c>
      <c r="FK115" s="1">
        <f t="shared" si="422"/>
        <v>250</v>
      </c>
      <c r="FL115" s="1">
        <f t="shared" si="423"/>
        <v>1.1215955472260597E-13</v>
      </c>
      <c r="FM115" s="4">
        <f t="shared" si="463"/>
        <v>0</v>
      </c>
      <c r="FN115" s="1">
        <f t="shared" si="464"/>
        <v>-2.1029916510488621E-10</v>
      </c>
      <c r="FO115" s="4">
        <f t="shared" si="424"/>
        <v>0</v>
      </c>
      <c r="FP115" s="4">
        <f t="shared" si="338"/>
        <v>10</v>
      </c>
      <c r="FQ115" s="4">
        <f t="shared" si="425"/>
        <v>1.1382472157227945E-12</v>
      </c>
      <c r="FR115" s="4">
        <f>FQ115-EU115</f>
        <v>2.9705055530324973E-13</v>
      </c>
      <c r="FS115" s="4">
        <f>IF(FU115&gt;$D115,(FQ115/$B$13)*($C115-$D115)+$D115+($D$14/2),(IF(FS114+(FS114-FS113)&gt;$D115,FS114+(FS114-FS113),$D115)))</f>
        <v>-100</v>
      </c>
      <c r="FT115" s="4">
        <f>IF((((FQ115/$B$13)*($C115-$D115))+$D115)&gt;$D115-($D115/5),(FQ115/$B$13)*($C115-$D115)+$D115,IF(FT114+(FT114-FT113)&gt;$D115,FT114+(FT114-FT113),$D115))</f>
        <v>-100</v>
      </c>
      <c r="FU115" s="4">
        <f t="shared" si="342"/>
        <v>-100</v>
      </c>
      <c r="FV115" s="1">
        <f t="shared" si="426"/>
        <v>100</v>
      </c>
      <c r="FW115" s="1">
        <f t="shared" si="427"/>
        <v>0</v>
      </c>
      <c r="FX115" s="1">
        <f t="shared" si="343"/>
        <v>2.5510000000000046</v>
      </c>
      <c r="FY115" s="4">
        <f t="shared" si="428"/>
        <v>0.25000000000000355</v>
      </c>
      <c r="FZ115" s="1">
        <f t="shared" si="429"/>
        <v>9.8294232791260311E-11</v>
      </c>
      <c r="GA115" s="4">
        <f t="shared" si="465"/>
        <v>-0.2589213657961712</v>
      </c>
      <c r="GB115" s="1">
        <f t="shared" si="466"/>
        <v>0.25000000000000355</v>
      </c>
      <c r="GC115" s="1">
        <f t="shared" si="344"/>
        <v>1.1382472157227945E-12</v>
      </c>
      <c r="GD115" s="1">
        <f t="shared" si="430"/>
        <v>1000.0000000007967</v>
      </c>
      <c r="GE115" s="1">
        <f t="shared" si="431"/>
        <v>256.75500000000363</v>
      </c>
      <c r="GF115" s="1">
        <f t="shared" si="432"/>
        <v>250.00000000000355</v>
      </c>
      <c r="GG115" s="1">
        <f t="shared" si="433"/>
        <v>250</v>
      </c>
      <c r="GH115" s="1">
        <f t="shared" si="434"/>
        <v>1.5176629542970595E-13</v>
      </c>
      <c r="GI115" s="4">
        <f t="shared" si="467"/>
        <v>0</v>
      </c>
      <c r="GJ115" s="1">
        <f t="shared" si="468"/>
        <v>-2.8456180393069863E-10</v>
      </c>
      <c r="GK115" s="4">
        <f t="shared" si="469"/>
        <v>0</v>
      </c>
      <c r="GL115" s="4">
        <f t="shared" si="345"/>
        <v>10</v>
      </c>
      <c r="GM115" s="4">
        <f t="shared" si="470"/>
        <v>1.7466244489200477E-12</v>
      </c>
      <c r="GN115" s="4">
        <f>GM115-FQ115</f>
        <v>6.0837723319725313E-13</v>
      </c>
      <c r="GO115" s="4">
        <v>20</v>
      </c>
      <c r="GP115" s="4"/>
      <c r="GQ115" s="4"/>
      <c r="GR115" s="4"/>
      <c r="GS115" s="4"/>
      <c r="GT115" s="4"/>
      <c r="GU115" s="4"/>
      <c r="GV115" s="4"/>
      <c r="GW115" s="4"/>
      <c r="GX115" s="6"/>
      <c r="GY115" s="4"/>
      <c r="GZ115" s="4"/>
      <c r="HA115" s="4"/>
      <c r="HB115" s="4"/>
      <c r="HC115" s="4"/>
      <c r="HD115" s="4"/>
    </row>
    <row r="116" spans="1:212" s="5" customFormat="1">
      <c r="A116" s="4">
        <v>98</v>
      </c>
      <c r="B116" s="4">
        <f>C116-D116</f>
        <v>100</v>
      </c>
      <c r="C116" s="4">
        <v>0</v>
      </c>
      <c r="D116" s="1">
        <f t="shared" si="280"/>
        <v>-100</v>
      </c>
      <c r="E116" s="1">
        <f t="shared" si="435"/>
        <v>15</v>
      </c>
      <c r="F116" s="4">
        <f t="shared" si="347"/>
        <v>2.5635000000000048</v>
      </c>
      <c r="G116" s="10">
        <f t="shared" si="348"/>
        <v>-100</v>
      </c>
      <c r="H116" s="25">
        <f t="shared" si="349"/>
        <v>-100</v>
      </c>
      <c r="I116" s="25">
        <f t="shared" si="350"/>
        <v>100</v>
      </c>
      <c r="J116" s="4">
        <f>$B116-I116</f>
        <v>0</v>
      </c>
      <c r="K116" s="1">
        <f t="shared" si="282"/>
        <v>2.531076000000005</v>
      </c>
      <c r="L116" s="1">
        <f>IF(-$B$4*(K116-K115)/($E116-$E115)&gt;$B$7/100,-$B$4*(K116-K115)/($E116-$E115),$B$7/100)</f>
        <v>0.25000000000000355</v>
      </c>
      <c r="M116" s="1">
        <f t="shared" si="436"/>
        <v>0.25000000000000355</v>
      </c>
      <c r="N116" s="1">
        <v>0</v>
      </c>
      <c r="O116" s="4">
        <f>SUMIF(M116:M214,"&gt;0",M116:M214)/(COUNTIF(M116:M214,"&gt;0"))</f>
        <v>0.25000000000000355</v>
      </c>
      <c r="P116" s="1">
        <f t="shared" si="353"/>
        <v>256.75500000000363</v>
      </c>
      <c r="Q116" s="4">
        <f t="shared" si="354"/>
        <v>250.00000000000355</v>
      </c>
      <c r="R116" s="1">
        <f t="shared" si="355"/>
        <v>250</v>
      </c>
      <c r="S116" s="4">
        <f t="shared" si="283"/>
        <v>0</v>
      </c>
      <c r="T116" s="4"/>
      <c r="U116" s="4">
        <f>IF(W116&gt;$D116,(S116/$B$13)*($C116-$D116)+$D116+($D$14/2),(IF(U115+(U115-U114)&gt;$D116,U115+(U115-U114),$D116)))</f>
        <v>-100</v>
      </c>
      <c r="V116" s="4">
        <f>IF((((S116/$B$13)*($C116-$D116))+$D116)&gt;$D116-($D116/5),(S116/$B$13)*($C116-$D116)+$D116,IF(V115+(V115-V114)&gt;$D116,V115+(V115-V114),$D116))</f>
        <v>-100</v>
      </c>
      <c r="W116" s="4">
        <f t="shared" si="286"/>
        <v>-100</v>
      </c>
      <c r="X116" s="1">
        <f t="shared" si="287"/>
        <v>100</v>
      </c>
      <c r="Y116" s="1">
        <f t="shared" si="356"/>
        <v>0</v>
      </c>
      <c r="Z116" s="1">
        <f t="shared" si="288"/>
        <v>2.5635000000000048</v>
      </c>
      <c r="AA116" s="4">
        <f>-$B$4*(Z116-Z115)/($E116-$E115)</f>
        <v>0.25000000000000355</v>
      </c>
      <c r="AB116" s="1">
        <f t="shared" si="358"/>
        <v>0</v>
      </c>
      <c r="AC116" s="4">
        <f t="shared" si="437"/>
        <v>-0.35355819774007519</v>
      </c>
      <c r="AD116" s="1">
        <f t="shared" si="438"/>
        <v>0.25000000000000355</v>
      </c>
      <c r="AE116" s="1">
        <f t="shared" si="289"/>
        <v>0</v>
      </c>
      <c r="AF116" s="1">
        <f>$B$9*(1+($B$11*(AE116)/$B$13))</f>
        <v>1000</v>
      </c>
      <c r="AG116" s="1">
        <f t="shared" si="360"/>
        <v>256.75500000000363</v>
      </c>
      <c r="AH116" s="1">
        <f t="shared" si="361"/>
        <v>250.00000000000355</v>
      </c>
      <c r="AI116" s="1">
        <f t="shared" si="362"/>
        <v>250</v>
      </c>
      <c r="AJ116" s="1">
        <f t="shared" si="363"/>
        <v>0</v>
      </c>
      <c r="AK116" s="4">
        <f t="shared" si="439"/>
        <v>0</v>
      </c>
      <c r="AL116" s="1">
        <f t="shared" si="440"/>
        <v>0</v>
      </c>
      <c r="AM116" s="4">
        <f t="shared" si="364"/>
        <v>0</v>
      </c>
      <c r="AN116" s="4">
        <f t="shared" si="290"/>
        <v>10</v>
      </c>
      <c r="AO116" s="4">
        <f t="shared" si="365"/>
        <v>2.9495242209494047E-14</v>
      </c>
      <c r="AP116" s="4">
        <f>AO116-S116</f>
        <v>2.9495242209494047E-14</v>
      </c>
      <c r="AQ116" s="4">
        <f>IF(AS116&gt;$D116,(AO116/$B$13)*($C116-$D116)+$D116+($D$14/2),(IF(AQ115+(AQ115-AQ114)&gt;$D116,AQ115+(AQ115-AQ114),$D116)))</f>
        <v>-100</v>
      </c>
      <c r="AR116" s="4">
        <f>IF((((AO116/$B$13)*($C116-$D116))+$D116)&gt;$D116-($D116/5),(AO116/$B$13)*($C116-$D116)+$D116,IF(AR115+(AR115-AR114)&gt;$D116,AR115+(AR115-AR114),$D116))</f>
        <v>-100</v>
      </c>
      <c r="AS116" s="4">
        <f t="shared" si="294"/>
        <v>-100</v>
      </c>
      <c r="AT116" s="1">
        <f t="shared" si="295"/>
        <v>100</v>
      </c>
      <c r="AU116" s="1">
        <f t="shared" si="366"/>
        <v>0</v>
      </c>
      <c r="AV116" s="1">
        <f t="shared" si="296"/>
        <v>2.5635000000000048</v>
      </c>
      <c r="AW116" s="4">
        <f>-$B$4*(AV116-AV115)/($E116-$E115)</f>
        <v>0.25000000000000355</v>
      </c>
      <c r="AX116" s="1">
        <f t="shared" si="368"/>
        <v>2.5470848194727162E-12</v>
      </c>
      <c r="AY116" s="4">
        <f t="shared" si="441"/>
        <v>-0.35228913201284817</v>
      </c>
      <c r="AZ116" s="1">
        <f t="shared" si="442"/>
        <v>0.25000000000000355</v>
      </c>
      <c r="BA116" s="1">
        <f t="shared" si="297"/>
        <v>2.9495242209494047E-14</v>
      </c>
      <c r="BB116" s="1">
        <f>$B$9*(1+($B$11*(BA116)/$B$13))</f>
        <v>1000.0000000000207</v>
      </c>
      <c r="BC116" s="1">
        <f t="shared" si="370"/>
        <v>256.75500000000363</v>
      </c>
      <c r="BD116" s="1">
        <f t="shared" si="371"/>
        <v>250.00000000000355</v>
      </c>
      <c r="BE116" s="1">
        <f t="shared" si="372"/>
        <v>250</v>
      </c>
      <c r="BF116" s="1">
        <f t="shared" si="373"/>
        <v>3.9326989612658736E-15</v>
      </c>
      <c r="BG116" s="4">
        <f t="shared" si="443"/>
        <v>0</v>
      </c>
      <c r="BH116" s="1">
        <f t="shared" si="444"/>
        <v>-7.3738105523735111E-12</v>
      </c>
      <c r="BI116" s="4">
        <f t="shared" si="374"/>
        <v>0</v>
      </c>
      <c r="BJ116" s="4">
        <f t="shared" si="298"/>
        <v>10</v>
      </c>
      <c r="BK116" s="4">
        <f t="shared" si="375"/>
        <v>4.5052287179411885E-14</v>
      </c>
      <c r="BL116" s="4">
        <f>BK116-AO116</f>
        <v>1.5557044969917838E-14</v>
      </c>
      <c r="BM116" s="4">
        <f>IF(BO116&gt;$D116,(BK116/$B$13)*($C116-$D116)+$D116+($D$14/2),(IF(BM115+(BM115-BM114)&gt;$D116,BM115+(BM115-BM114),$D116)))</f>
        <v>-100</v>
      </c>
      <c r="BN116" s="4">
        <f>IF((((BK116/$B$13)*($C116-$D116))+$D116)&gt;$D116-($D116/5),(BK116/$B$13)*($C116-$D116)+$D116,IF(BN115+(BN115-BN114)&gt;$D116,BN115+(BN115-BN114),$D116))</f>
        <v>-100</v>
      </c>
      <c r="BO116" s="4">
        <f t="shared" si="302"/>
        <v>-100</v>
      </c>
      <c r="BP116" s="1">
        <f t="shared" si="303"/>
        <v>100</v>
      </c>
      <c r="BQ116" s="1">
        <f t="shared" si="376"/>
        <v>0</v>
      </c>
      <c r="BR116" s="1">
        <f t="shared" si="304"/>
        <v>2.5635000000000048</v>
      </c>
      <c r="BS116" s="4">
        <f>-$B$4*(BR116-BR115)/($E116-$E115)</f>
        <v>0.25000000000000355</v>
      </c>
      <c r="BT116" s="1">
        <f t="shared" si="378"/>
        <v>3.8905256631616483E-12</v>
      </c>
      <c r="BU116" s="4">
        <f t="shared" si="445"/>
        <v>-0.29202671400462837</v>
      </c>
      <c r="BV116" s="1">
        <f t="shared" si="446"/>
        <v>0.25000000000000355</v>
      </c>
      <c r="BW116" s="1">
        <f t="shared" si="305"/>
        <v>4.5052287179411885E-14</v>
      </c>
      <c r="BX116" s="1">
        <f>$B$9*(1+($B$11*(BW116)/$B$13))</f>
        <v>1000.0000000000315</v>
      </c>
      <c r="BY116" s="1">
        <f t="shared" si="380"/>
        <v>256.75500000000363</v>
      </c>
      <c r="BZ116" s="1">
        <f t="shared" si="381"/>
        <v>250.00000000000355</v>
      </c>
      <c r="CA116" s="1">
        <f t="shared" si="382"/>
        <v>250</v>
      </c>
      <c r="CB116" s="1">
        <f t="shared" si="383"/>
        <v>6.0069716239215849E-15</v>
      </c>
      <c r="CC116" s="4">
        <f t="shared" si="447"/>
        <v>0</v>
      </c>
      <c r="CD116" s="1">
        <f t="shared" si="448"/>
        <v>-1.1263071794852971E-11</v>
      </c>
      <c r="CE116" s="4">
        <f t="shared" si="384"/>
        <v>0</v>
      </c>
      <c r="CF116" s="4">
        <f t="shared" si="306"/>
        <v>10</v>
      </c>
      <c r="CG116" s="4">
        <f t="shared" si="385"/>
        <v>8.083389359645019E-14</v>
      </c>
      <c r="CH116" s="4">
        <f>CG116-BK116</f>
        <v>3.5781606417038305E-14</v>
      </c>
      <c r="CI116" s="4">
        <f>IF(CK116&gt;$D116,(CG116/$B$13)*($C116-$D116)+$D116+($D$14/2),(IF(CI115+(CI115-CI114)&gt;$D116,CI115+(CI115-CI114),$D116)))</f>
        <v>-100</v>
      </c>
      <c r="CJ116" s="4">
        <f>IF((((CG116/$B$13)*($C116-$D116))+$D116)&gt;$D116-($D116/5),(CG116/$B$13)*($C116-$D116)+$D116,IF(CJ115+(CJ115-CJ114)&gt;$D116,CJ115+(CJ115-CJ114),$D116))</f>
        <v>-100</v>
      </c>
      <c r="CK116" s="4">
        <f t="shared" si="310"/>
        <v>-100</v>
      </c>
      <c r="CL116" s="1">
        <f t="shared" si="311"/>
        <v>100</v>
      </c>
      <c r="CM116" s="1">
        <f t="shared" si="386"/>
        <v>0</v>
      </c>
      <c r="CN116" s="1">
        <f t="shared" si="312"/>
        <v>2.5635000000000048</v>
      </c>
      <c r="CO116" s="4">
        <f>-$B$4*(CN116-CN115)/($E116-$E115)</f>
        <v>0.25000000000000355</v>
      </c>
      <c r="CP116" s="1">
        <f t="shared" si="388"/>
        <v>6.9804744038385322E-12</v>
      </c>
      <c r="CQ116" s="4">
        <f t="shared" si="449"/>
        <v>-0.30995790282738139</v>
      </c>
      <c r="CR116" s="1">
        <f t="shared" si="450"/>
        <v>0.25000000000000355</v>
      </c>
      <c r="CS116" s="1">
        <f t="shared" si="313"/>
        <v>8.083389359645019E-14</v>
      </c>
      <c r="CT116" s="1">
        <f>$B$9*(1+($B$11*(CS116)/$B$13))</f>
        <v>1000.0000000000566</v>
      </c>
      <c r="CU116" s="1">
        <f t="shared" si="390"/>
        <v>256.75500000000363</v>
      </c>
      <c r="CV116" s="1">
        <f t="shared" si="391"/>
        <v>250.00000000000355</v>
      </c>
      <c r="CW116" s="1">
        <f t="shared" si="392"/>
        <v>250</v>
      </c>
      <c r="CX116" s="1">
        <f t="shared" si="393"/>
        <v>1.0777852479526694E-14</v>
      </c>
      <c r="CY116" s="4">
        <f t="shared" si="451"/>
        <v>0</v>
      </c>
      <c r="CZ116" s="1">
        <f t="shared" si="452"/>
        <v>-2.0208473399112546E-11</v>
      </c>
      <c r="DA116" s="4">
        <f t="shared" si="394"/>
        <v>0</v>
      </c>
      <c r="DB116" s="4">
        <f t="shared" si="314"/>
        <v>10</v>
      </c>
      <c r="DC116" s="4">
        <f t="shared" si="395"/>
        <v>1.5080388165564083E-13</v>
      </c>
      <c r="DD116" s="4">
        <f>DC116-CG116</f>
        <v>6.9969988059190638E-14</v>
      </c>
      <c r="DE116" s="4">
        <f>IF(DG116&gt;$D116,(DC116/$B$13)*($C116-$D116)+$D116+($D$14/2),(IF(DE115+(DE115-DE114)&gt;$D116,DE115+(DE115-DE114),$D116)))</f>
        <v>-100</v>
      </c>
      <c r="DF116" s="4">
        <f>IF((((DC116/$B$13)*($C116-$D116))+$D116)&gt;$D116-($D116/5),(DC116/$B$13)*($C116-$D116)+$D116,IF(DF115+(DF115-DF114)&gt;$D116,DF115+(DF115-DF114),$D116))</f>
        <v>-100</v>
      </c>
      <c r="DG116" s="4">
        <f t="shared" si="318"/>
        <v>-100</v>
      </c>
      <c r="DH116" s="1">
        <f t="shared" si="319"/>
        <v>100</v>
      </c>
      <c r="DI116" s="1">
        <f t="shared" si="396"/>
        <v>0</v>
      </c>
      <c r="DJ116" s="1">
        <f t="shared" si="320"/>
        <v>2.5635000000000048</v>
      </c>
      <c r="DK116" s="4">
        <f>-$B$4*(DJ116-DJ115)/($E116-$E115)</f>
        <v>0.25000000000000355</v>
      </c>
      <c r="DL116" s="1">
        <f t="shared" si="398"/>
        <v>1.3022787707741003E-11</v>
      </c>
      <c r="DM116" s="4">
        <f t="shared" si="453"/>
        <v>-0.2759954886312822</v>
      </c>
      <c r="DN116" s="1">
        <f t="shared" si="454"/>
        <v>0.25000000000000355</v>
      </c>
      <c r="DO116" s="1">
        <f t="shared" si="321"/>
        <v>1.5080388165564083E-13</v>
      </c>
      <c r="DP116" s="1">
        <f>$B$9*(1+($B$11*(DO116)/$B$13))</f>
        <v>1000.0000000001055</v>
      </c>
      <c r="DQ116" s="1">
        <f t="shared" si="400"/>
        <v>256.75500000000363</v>
      </c>
      <c r="DR116" s="1">
        <f t="shared" si="401"/>
        <v>250.00000000000355</v>
      </c>
      <c r="DS116" s="1">
        <f t="shared" si="402"/>
        <v>250</v>
      </c>
      <c r="DT116" s="1">
        <f t="shared" si="403"/>
        <v>2.0107184220752107E-14</v>
      </c>
      <c r="DU116" s="4">
        <f t="shared" si="455"/>
        <v>0</v>
      </c>
      <c r="DV116" s="1">
        <f t="shared" si="456"/>
        <v>-3.7700970413910206E-11</v>
      </c>
      <c r="DW116" s="4">
        <f t="shared" si="404"/>
        <v>0</v>
      </c>
      <c r="DX116" s="4">
        <f t="shared" si="322"/>
        <v>10</v>
      </c>
      <c r="DY116" s="4">
        <f t="shared" si="405"/>
        <v>2.4251782634852262E-13</v>
      </c>
      <c r="DZ116" s="4">
        <f>DY116-DC116</f>
        <v>9.1713944692881794E-14</v>
      </c>
      <c r="EA116" s="4">
        <f>IF(EC116&gt;$D116,(DY116/$B$13)*($C116-$D116)+$D116+($D$14/2),(IF(EA115+(EA115-EA114)&gt;$D116,EA115+(EA115-EA114),$D116)))</f>
        <v>-100</v>
      </c>
      <c r="EB116" s="4">
        <f>IF((((DY116/$B$13)*($C116-$D116))+$D116)&gt;$D116-($D116/5),(DY116/$B$13)*($C116-$D116)+$D116,IF(EB115+(EB115-EB114)&gt;$D116,EB115+(EB115-EB114),$D116))</f>
        <v>-100</v>
      </c>
      <c r="EC116" s="4">
        <f t="shared" si="326"/>
        <v>-100</v>
      </c>
      <c r="ED116" s="1">
        <f t="shared" si="327"/>
        <v>100</v>
      </c>
      <c r="EE116" s="1">
        <f t="shared" si="406"/>
        <v>0</v>
      </c>
      <c r="EF116" s="1">
        <f t="shared" si="328"/>
        <v>2.5635000000000048</v>
      </c>
      <c r="EG116" s="4">
        <f>-$B$4*(EF116-EF115)/($E116-$E115)</f>
        <v>0.25000000000000355</v>
      </c>
      <c r="EH116" s="1">
        <f t="shared" si="408"/>
        <v>2.0942817473965688E-11</v>
      </c>
      <c r="EI116" s="4">
        <f t="shared" si="457"/>
        <v>-0.27916662693565625</v>
      </c>
      <c r="EJ116" s="1">
        <f t="shared" si="458"/>
        <v>0.25000000000000355</v>
      </c>
      <c r="EK116" s="1">
        <f t="shared" si="329"/>
        <v>2.4251782634852262E-13</v>
      </c>
      <c r="EL116" s="1">
        <f>$B$9*(1+($B$11*(EK116)/$B$13))</f>
        <v>1000.0000000001698</v>
      </c>
      <c r="EM116" s="1">
        <f t="shared" si="410"/>
        <v>256.75500000000363</v>
      </c>
      <c r="EN116" s="1">
        <f t="shared" si="411"/>
        <v>250.00000000000355</v>
      </c>
      <c r="EO116" s="1">
        <f t="shared" si="412"/>
        <v>250</v>
      </c>
      <c r="EP116" s="1">
        <f t="shared" si="413"/>
        <v>3.2335710179803022E-14</v>
      </c>
      <c r="EQ116" s="4">
        <f t="shared" si="459"/>
        <v>0</v>
      </c>
      <c r="ER116" s="1">
        <f t="shared" si="460"/>
        <v>-6.0629456587130651E-11</v>
      </c>
      <c r="ES116" s="4">
        <f t="shared" si="414"/>
        <v>0</v>
      </c>
      <c r="ET116" s="4">
        <f t="shared" si="330"/>
        <v>10</v>
      </c>
      <c r="EU116" s="4">
        <f t="shared" si="415"/>
        <v>5.0471799625172683E-13</v>
      </c>
      <c r="EV116" s="4">
        <f>EU116-DY116</f>
        <v>2.6220016990320421E-13</v>
      </c>
      <c r="EW116" s="4">
        <f>IF(EY116&gt;$D116,(EU116/$B$13)*($C116-$D116)+$D116+($D$14/2),(IF(EW115+(EW115-EW114)&gt;$D116,EW115+(EW115-EW114),$D116)))</f>
        <v>-100</v>
      </c>
      <c r="EX116" s="4">
        <f>IF((((EU116/$B$13)*($C116-$D116))+$D116)&gt;$D116-($D116/5),(EU116/$B$13)*($C116-$D116)+$D116,IF(EX115+(EX115-EX114)&gt;$D116,EX115+(EX115-EX114),$D116))</f>
        <v>-100</v>
      </c>
      <c r="EY116" s="4">
        <f t="shared" si="334"/>
        <v>-100</v>
      </c>
      <c r="EZ116" s="1">
        <f t="shared" si="335"/>
        <v>100</v>
      </c>
      <c r="FA116" s="1">
        <f t="shared" si="416"/>
        <v>0</v>
      </c>
      <c r="FB116" s="1">
        <f t="shared" si="336"/>
        <v>2.5635000000000048</v>
      </c>
      <c r="FC116" s="4">
        <f>-$B$4*(FB116-FB115)/($E116-$E115)</f>
        <v>0.25000000000000355</v>
      </c>
      <c r="FD116" s="1">
        <f t="shared" si="418"/>
        <v>4.3585319192722537E-11</v>
      </c>
      <c r="FE116" s="4">
        <f t="shared" si="461"/>
        <v>-0.25825377825046486</v>
      </c>
      <c r="FF116" s="1">
        <f t="shared" si="462"/>
        <v>0.25000000000000355</v>
      </c>
      <c r="FG116" s="1">
        <f t="shared" si="337"/>
        <v>5.0471799625172683E-13</v>
      </c>
      <c r="FH116" s="1">
        <f>$B$9*(1+($B$11*(FG116)/$B$13))</f>
        <v>1000.0000000003532</v>
      </c>
      <c r="FI116" s="1">
        <f t="shared" si="420"/>
        <v>256.75500000000363</v>
      </c>
      <c r="FJ116" s="1">
        <f t="shared" si="421"/>
        <v>250.00000000000355</v>
      </c>
      <c r="FK116" s="1">
        <f t="shared" si="422"/>
        <v>250</v>
      </c>
      <c r="FL116" s="1">
        <f t="shared" si="423"/>
        <v>6.7295732833563595E-14</v>
      </c>
      <c r="FM116" s="4">
        <f t="shared" si="463"/>
        <v>0</v>
      </c>
      <c r="FN116" s="1">
        <f t="shared" si="464"/>
        <v>-1.2617949906293172E-10</v>
      </c>
      <c r="FO116" s="4">
        <f t="shared" si="424"/>
        <v>0</v>
      </c>
      <c r="FP116" s="4">
        <f t="shared" si="338"/>
        <v>10</v>
      </c>
      <c r="FQ116" s="4">
        <f t="shared" si="425"/>
        <v>6.8294832943367675E-13</v>
      </c>
      <c r="FR116" s="4">
        <f>FQ116-EU116</f>
        <v>1.7823033318194992E-13</v>
      </c>
      <c r="FS116" s="4">
        <f>IF(FU116&gt;$D116,(FQ116/$B$13)*($C116-$D116)+$D116+($D$14/2),(IF(FS115+(FS115-FS114)&gt;$D116,FS115+(FS115-FS114),$D116)))</f>
        <v>-100</v>
      </c>
      <c r="FT116" s="4">
        <f>IF((((FQ116/$B$13)*($C116-$D116))+$D116)&gt;$D116-($D116/5),(FQ116/$B$13)*($C116-$D116)+$D116,IF(FT115+(FT115-FT114)&gt;$D116,FT115+(FT115-FT114),$D116))</f>
        <v>-100</v>
      </c>
      <c r="FU116" s="4">
        <f t="shared" si="342"/>
        <v>-100</v>
      </c>
      <c r="FV116" s="1">
        <f t="shared" si="426"/>
        <v>100</v>
      </c>
      <c r="FW116" s="1">
        <f t="shared" si="427"/>
        <v>0</v>
      </c>
      <c r="FX116" s="1">
        <f t="shared" si="343"/>
        <v>2.5635000000000048</v>
      </c>
      <c r="FY116" s="4">
        <f>-$B$4*(FX116-FX115)/($E116-$E115)</f>
        <v>0.25000000000000355</v>
      </c>
      <c r="FZ116" s="1">
        <f t="shared" si="429"/>
        <v>5.8976539674756195E-11</v>
      </c>
      <c r="GA116" s="4">
        <f t="shared" si="465"/>
        <v>-0.2589213657961712</v>
      </c>
      <c r="GB116" s="1">
        <f t="shared" si="466"/>
        <v>0.25000000000000355</v>
      </c>
      <c r="GC116" s="1">
        <f t="shared" si="344"/>
        <v>6.8294832943367675E-13</v>
      </c>
      <c r="GD116" s="1">
        <f>$B$9*(1+($B$11*(GC116)/$B$13))</f>
        <v>1000.0000000004781</v>
      </c>
      <c r="GE116" s="1">
        <f t="shared" si="431"/>
        <v>256.75500000000363</v>
      </c>
      <c r="GF116" s="1">
        <f t="shared" si="432"/>
        <v>250.00000000000355</v>
      </c>
      <c r="GG116" s="1">
        <f t="shared" si="433"/>
        <v>250</v>
      </c>
      <c r="GH116" s="1">
        <f t="shared" si="434"/>
        <v>9.1059777257823562E-14</v>
      </c>
      <c r="GI116" s="4">
        <f t="shared" si="467"/>
        <v>0</v>
      </c>
      <c r="GJ116" s="1">
        <f t="shared" si="468"/>
        <v>-1.707370823584192E-10</v>
      </c>
      <c r="GK116" s="4">
        <f t="shared" si="469"/>
        <v>0</v>
      </c>
      <c r="GL116" s="4">
        <f t="shared" si="345"/>
        <v>10</v>
      </c>
      <c r="GM116" s="4">
        <f t="shared" si="470"/>
        <v>1.0479746693520286E-12</v>
      </c>
      <c r="GN116" s="4">
        <f>GM116-FQ116</f>
        <v>3.650263399183519E-13</v>
      </c>
      <c r="GO116" s="4">
        <v>15</v>
      </c>
      <c r="GP116" s="4"/>
      <c r="GQ116" s="4"/>
      <c r="GR116" s="4"/>
      <c r="GS116" s="4"/>
      <c r="GT116" s="4"/>
      <c r="GU116" s="4"/>
      <c r="GV116" s="4"/>
      <c r="GW116" s="4"/>
      <c r="GX116" s="6"/>
      <c r="GY116" s="4"/>
      <c r="GZ116" s="4"/>
      <c r="HA116" s="4"/>
      <c r="HB116" s="4"/>
      <c r="HC116" s="4"/>
      <c r="HD116" s="4"/>
    </row>
    <row r="117" spans="1:212" s="5" customFormat="1">
      <c r="A117" s="4">
        <v>99</v>
      </c>
      <c r="B117" s="4">
        <f>C117-D117</f>
        <v>100</v>
      </c>
      <c r="C117" s="4">
        <v>0</v>
      </c>
      <c r="D117" s="1">
        <f t="shared" si="280"/>
        <v>-100</v>
      </c>
      <c r="E117" s="1">
        <f t="shared" si="435"/>
        <v>10</v>
      </c>
      <c r="F117" s="4">
        <f t="shared" si="347"/>
        <v>2.576000000000005</v>
      </c>
      <c r="G117" s="10">
        <f t="shared" si="348"/>
        <v>-100</v>
      </c>
      <c r="H117" s="25">
        <f t="shared" si="349"/>
        <v>-100</v>
      </c>
      <c r="I117" s="25">
        <f t="shared" si="350"/>
        <v>100</v>
      </c>
      <c r="J117" s="4">
        <f>$B117-I117</f>
        <v>0</v>
      </c>
      <c r="K117" s="1">
        <f t="shared" si="282"/>
        <v>2.5435760000000052</v>
      </c>
      <c r="L117" s="1">
        <f>IF(-$B$4*(K117-K116)/($E117-$E116)&gt;$B$7/100,-$B$4*(K117-K116)/($E117-$E116),$B$7/100)</f>
        <v>0.25000000000000355</v>
      </c>
      <c r="M117" s="1">
        <f t="shared" si="436"/>
        <v>0.25000000000000355</v>
      </c>
      <c r="N117" s="1">
        <v>0</v>
      </c>
      <c r="O117" s="4">
        <f>SUMIF(M117:M215,"&gt;0",M117:M215)/(COUNTIF(M117:M215,"&gt;0"))</f>
        <v>0.25000000000000355</v>
      </c>
      <c r="P117" s="1">
        <f t="shared" si="353"/>
        <v>256.75500000000363</v>
      </c>
      <c r="Q117" s="4">
        <f t="shared" si="354"/>
        <v>250.00000000000355</v>
      </c>
      <c r="R117" s="1">
        <f t="shared" si="355"/>
        <v>250</v>
      </c>
      <c r="S117" s="4">
        <f t="shared" si="283"/>
        <v>0</v>
      </c>
      <c r="T117" s="4"/>
      <c r="U117" s="4">
        <f>IF(W117&gt;$D117,(S117/$B$13)*($C117-$D117)+$D117+($D$14/2),(IF(U116+(U116-U115)&gt;$D117,U116+(U116-U115),$D117)))</f>
        <v>-100</v>
      </c>
      <c r="V117" s="4">
        <f>IF((((S117/$B$13)*($C117-$D117))+$D117)&gt;$D117-($D117/5),(S117/$B$13)*($C117-$D117)+$D117,IF(V116+(V116-V115)&gt;$D117,V116+(V116-V115),$D117))</f>
        <v>-100</v>
      </c>
      <c r="W117" s="4">
        <f t="shared" si="286"/>
        <v>-100</v>
      </c>
      <c r="X117" s="1">
        <f t="shared" si="287"/>
        <v>100</v>
      </c>
      <c r="Y117" s="1">
        <f t="shared" si="356"/>
        <v>0</v>
      </c>
      <c r="Z117" s="1">
        <f t="shared" si="288"/>
        <v>2.576000000000005</v>
      </c>
      <c r="AA117" s="4">
        <f>-$B$4*(Z117-Z116)/($E117-$E116)</f>
        <v>0.25000000000000355</v>
      </c>
      <c r="AB117" s="1">
        <f t="shared" si="358"/>
        <v>0</v>
      </c>
      <c r="AC117" s="4">
        <f t="shared" si="437"/>
        <v>-0.35355819774007519</v>
      </c>
      <c r="AD117" s="1">
        <f t="shared" si="438"/>
        <v>0.25000000000000355</v>
      </c>
      <c r="AE117" s="1">
        <f t="shared" si="289"/>
        <v>0</v>
      </c>
      <c r="AF117" s="1">
        <f>$B$9*(1+($B$11*(AE117)/$B$13))</f>
        <v>1000</v>
      </c>
      <c r="AG117" s="1">
        <f t="shared" si="360"/>
        <v>256.75500000000363</v>
      </c>
      <c r="AH117" s="1">
        <f t="shared" si="361"/>
        <v>250.00000000000355</v>
      </c>
      <c r="AI117" s="1">
        <f t="shared" si="362"/>
        <v>250</v>
      </c>
      <c r="AJ117" s="1">
        <f t="shared" si="363"/>
        <v>0</v>
      </c>
      <c r="AK117" s="4">
        <f t="shared" si="439"/>
        <v>0</v>
      </c>
      <c r="AL117" s="1">
        <f t="shared" si="440"/>
        <v>0</v>
      </c>
      <c r="AM117" s="4">
        <f t="shared" si="364"/>
        <v>0</v>
      </c>
      <c r="AN117" s="4">
        <f t="shared" si="290"/>
        <v>10</v>
      </c>
      <c r="AO117" s="4">
        <f t="shared" si="365"/>
        <v>1.7697145325696427E-14</v>
      </c>
      <c r="AP117" s="4">
        <f>AO117-S117</f>
        <v>1.7697145325696427E-14</v>
      </c>
      <c r="AQ117" s="4">
        <f>IF(AS117&gt;$D117,(AO117/$B$13)*($C117-$D117)+$D117+($D$14/2),(IF(AQ116+(AQ116-AQ115)&gt;$D117,AQ116+(AQ116-AQ115),$D117)))</f>
        <v>-100</v>
      </c>
      <c r="AR117" s="4">
        <f>IF((((AO117/$B$13)*($C117-$D117))+$D117)&gt;$D117-($D117/5),(AO117/$B$13)*($C117-$D117)+$D117,IF(AR116+(AR116-AR115)&gt;$D117,AR116+(AR116-AR115),$D117))</f>
        <v>-100</v>
      </c>
      <c r="AS117" s="4">
        <f t="shared" si="294"/>
        <v>-100</v>
      </c>
      <c r="AT117" s="1">
        <f t="shared" si="295"/>
        <v>100</v>
      </c>
      <c r="AU117" s="1">
        <f t="shared" si="366"/>
        <v>0</v>
      </c>
      <c r="AV117" s="1">
        <f t="shared" si="296"/>
        <v>2.576000000000005</v>
      </c>
      <c r="AW117" s="4">
        <f>-$B$4*(AV117-AV116)/($E117-$E116)</f>
        <v>0.25000000000000355</v>
      </c>
      <c r="AX117" s="1">
        <f t="shared" si="368"/>
        <v>1.5282508916836293E-12</v>
      </c>
      <c r="AY117" s="4">
        <f t="shared" si="441"/>
        <v>-0.35228913201284817</v>
      </c>
      <c r="AZ117" s="1">
        <f t="shared" si="442"/>
        <v>0.25000000000000355</v>
      </c>
      <c r="BA117" s="1">
        <f t="shared" si="297"/>
        <v>1.7697145325696427E-14</v>
      </c>
      <c r="BB117" s="1">
        <f>$B$9*(1+($B$11*(BA117)/$B$13))</f>
        <v>1000.0000000000124</v>
      </c>
      <c r="BC117" s="1">
        <f t="shared" si="370"/>
        <v>256.75500000000363</v>
      </c>
      <c r="BD117" s="1">
        <f t="shared" si="371"/>
        <v>250.00000000000355</v>
      </c>
      <c r="BE117" s="1">
        <f t="shared" si="372"/>
        <v>250</v>
      </c>
      <c r="BF117" s="1">
        <f t="shared" si="373"/>
        <v>2.3596193767595239E-15</v>
      </c>
      <c r="BG117" s="4">
        <f t="shared" si="443"/>
        <v>0</v>
      </c>
      <c r="BH117" s="1">
        <f t="shared" si="444"/>
        <v>-4.424286331424107E-12</v>
      </c>
      <c r="BI117" s="4">
        <f t="shared" si="374"/>
        <v>0</v>
      </c>
      <c r="BJ117" s="4">
        <f t="shared" si="298"/>
        <v>10</v>
      </c>
      <c r="BK117" s="4">
        <f t="shared" si="375"/>
        <v>2.7031372307647131E-14</v>
      </c>
      <c r="BL117" s="4">
        <f>BK117-AO117</f>
        <v>9.3342269819507039E-15</v>
      </c>
      <c r="BM117" s="4">
        <f>IF(BO117&gt;$D117,(BK117/$B$13)*($C117-$D117)+$D117+($D$14/2),(IF(BM116+(BM116-BM115)&gt;$D117,BM116+(BM116-BM115),$D117)))</f>
        <v>-100</v>
      </c>
      <c r="BN117" s="4">
        <f>IF((((BK117/$B$13)*($C117-$D117))+$D117)&gt;$D117-($D117/5),(BK117/$B$13)*($C117-$D117)+$D117,IF(BN116+(BN116-BN115)&gt;$D117,BN116+(BN116-BN115),$D117))</f>
        <v>-100</v>
      </c>
      <c r="BO117" s="4">
        <f t="shared" si="302"/>
        <v>-100</v>
      </c>
      <c r="BP117" s="1">
        <f t="shared" si="303"/>
        <v>100</v>
      </c>
      <c r="BQ117" s="1">
        <f t="shared" si="376"/>
        <v>0</v>
      </c>
      <c r="BR117" s="1">
        <f t="shared" si="304"/>
        <v>2.576000000000005</v>
      </c>
      <c r="BS117" s="4">
        <f>-$B$4*(BR117-BR116)/($E117-$E116)</f>
        <v>0.25000000000000355</v>
      </c>
      <c r="BT117" s="1">
        <f t="shared" si="378"/>
        <v>2.3343153978969889E-12</v>
      </c>
      <c r="BU117" s="4">
        <f t="shared" si="445"/>
        <v>-0.29202671400462837</v>
      </c>
      <c r="BV117" s="1">
        <f t="shared" si="446"/>
        <v>0.25000000000000355</v>
      </c>
      <c r="BW117" s="1">
        <f t="shared" si="305"/>
        <v>2.7031372307647131E-14</v>
      </c>
      <c r="BX117" s="1">
        <f>$B$9*(1+($B$11*(BW117)/$B$13))</f>
        <v>1000.0000000000189</v>
      </c>
      <c r="BY117" s="1">
        <f t="shared" si="380"/>
        <v>256.75500000000363</v>
      </c>
      <c r="BZ117" s="1">
        <f t="shared" si="381"/>
        <v>250.00000000000355</v>
      </c>
      <c r="CA117" s="1">
        <f t="shared" si="382"/>
        <v>250</v>
      </c>
      <c r="CB117" s="1">
        <f t="shared" si="383"/>
        <v>3.6041829743529506E-15</v>
      </c>
      <c r="CC117" s="4">
        <f t="shared" si="447"/>
        <v>0</v>
      </c>
      <c r="CD117" s="1">
        <f t="shared" si="448"/>
        <v>-6.7578430769117824E-12</v>
      </c>
      <c r="CE117" s="4">
        <f t="shared" si="384"/>
        <v>0</v>
      </c>
      <c r="CF117" s="4">
        <f t="shared" si="306"/>
        <v>10</v>
      </c>
      <c r="CG117" s="4">
        <f t="shared" si="385"/>
        <v>4.8500336157870111E-14</v>
      </c>
      <c r="CH117" s="4">
        <f>CG117-BK117</f>
        <v>2.146896385022298E-14</v>
      </c>
      <c r="CI117" s="4">
        <f>IF(CK117&gt;$D117,(CG117/$B$13)*($C117-$D117)+$D117+($D$14/2),(IF(CI116+(CI116-CI115)&gt;$D117,CI116+(CI116-CI115),$D117)))</f>
        <v>-100</v>
      </c>
      <c r="CJ117" s="4">
        <f>IF((((CG117/$B$13)*($C117-$D117))+$D117)&gt;$D117-($D117/5),(CG117/$B$13)*($C117-$D117)+$D117,IF(CJ116+(CJ116-CJ115)&gt;$D117,CJ116+(CJ116-CJ115),$D117))</f>
        <v>-100</v>
      </c>
      <c r="CK117" s="4">
        <f t="shared" si="310"/>
        <v>-100</v>
      </c>
      <c r="CL117" s="1">
        <f t="shared" si="311"/>
        <v>100</v>
      </c>
      <c r="CM117" s="1">
        <f t="shared" si="386"/>
        <v>0</v>
      </c>
      <c r="CN117" s="1">
        <f t="shared" si="312"/>
        <v>2.576000000000005</v>
      </c>
      <c r="CO117" s="4">
        <f>-$B$4*(CN117-CN116)/($E117-$E116)</f>
        <v>0.25000000000000355</v>
      </c>
      <c r="CP117" s="1">
        <f t="shared" si="388"/>
        <v>4.188284642303119E-12</v>
      </c>
      <c r="CQ117" s="4">
        <f t="shared" si="449"/>
        <v>-0.30995790282738139</v>
      </c>
      <c r="CR117" s="1">
        <f t="shared" si="450"/>
        <v>0.25000000000000355</v>
      </c>
      <c r="CS117" s="1">
        <f t="shared" si="313"/>
        <v>4.8500336157870111E-14</v>
      </c>
      <c r="CT117" s="1">
        <f>$B$9*(1+($B$11*(CS117)/$B$13))</f>
        <v>1000.000000000034</v>
      </c>
      <c r="CU117" s="1">
        <f t="shared" si="390"/>
        <v>256.75500000000363</v>
      </c>
      <c r="CV117" s="1">
        <f t="shared" si="391"/>
        <v>250.00000000000355</v>
      </c>
      <c r="CW117" s="1">
        <f t="shared" si="392"/>
        <v>250</v>
      </c>
      <c r="CX117" s="1">
        <f t="shared" si="393"/>
        <v>6.466711487716016E-15</v>
      </c>
      <c r="CY117" s="4">
        <f t="shared" si="451"/>
        <v>0</v>
      </c>
      <c r="CZ117" s="1">
        <f t="shared" si="452"/>
        <v>-1.2125084039467527E-11</v>
      </c>
      <c r="DA117" s="4">
        <f t="shared" si="394"/>
        <v>0</v>
      </c>
      <c r="DB117" s="4">
        <f t="shared" si="314"/>
        <v>10</v>
      </c>
      <c r="DC117" s="4">
        <f t="shared" si="395"/>
        <v>9.0482328993384499E-14</v>
      </c>
      <c r="DD117" s="4">
        <f>DC117-CG117</f>
        <v>4.1981992835514388E-14</v>
      </c>
      <c r="DE117" s="4">
        <f>IF(DG117&gt;$D117,(DC117/$B$13)*($C117-$D117)+$D117+($D$14/2),(IF(DE116+(DE116-DE115)&gt;$D117,DE116+(DE116-DE115),$D117)))</f>
        <v>-100</v>
      </c>
      <c r="DF117" s="4">
        <f>IF((((DC117/$B$13)*($C117-$D117))+$D117)&gt;$D117-($D117/5),(DC117/$B$13)*($C117-$D117)+$D117,IF(DF116+(DF116-DF115)&gt;$D117,DF116+(DF116-DF115),$D117))</f>
        <v>-100</v>
      </c>
      <c r="DG117" s="4">
        <f t="shared" si="318"/>
        <v>-100</v>
      </c>
      <c r="DH117" s="1">
        <f t="shared" si="319"/>
        <v>100</v>
      </c>
      <c r="DI117" s="1">
        <f t="shared" si="396"/>
        <v>0</v>
      </c>
      <c r="DJ117" s="1">
        <f t="shared" si="320"/>
        <v>2.576000000000005</v>
      </c>
      <c r="DK117" s="4">
        <f>-$B$4*(DJ117-DJ116)/($E117-$E116)</f>
        <v>0.25000000000000355</v>
      </c>
      <c r="DL117" s="1">
        <f t="shared" si="398"/>
        <v>7.8136726246446012E-12</v>
      </c>
      <c r="DM117" s="4">
        <f t="shared" si="453"/>
        <v>-0.2759954886312822</v>
      </c>
      <c r="DN117" s="1">
        <f t="shared" si="454"/>
        <v>0.25000000000000355</v>
      </c>
      <c r="DO117" s="1">
        <f t="shared" si="321"/>
        <v>9.0482328993384499E-14</v>
      </c>
      <c r="DP117" s="1">
        <f>$B$9*(1+($B$11*(DO117)/$B$13))</f>
        <v>1000.0000000000633</v>
      </c>
      <c r="DQ117" s="1">
        <f t="shared" si="400"/>
        <v>256.75500000000363</v>
      </c>
      <c r="DR117" s="1">
        <f t="shared" si="401"/>
        <v>250.00000000000355</v>
      </c>
      <c r="DS117" s="1">
        <f t="shared" si="402"/>
        <v>250</v>
      </c>
      <c r="DT117" s="1">
        <f t="shared" si="403"/>
        <v>1.2064310532451265E-14</v>
      </c>
      <c r="DU117" s="4">
        <f t="shared" si="455"/>
        <v>0</v>
      </c>
      <c r="DV117" s="1">
        <f t="shared" si="456"/>
        <v>-2.2620582248346124E-11</v>
      </c>
      <c r="DW117" s="4">
        <f t="shared" si="404"/>
        <v>0</v>
      </c>
      <c r="DX117" s="4">
        <f t="shared" si="322"/>
        <v>10</v>
      </c>
      <c r="DY117" s="4">
        <f t="shared" si="405"/>
        <v>1.4551069580911356E-13</v>
      </c>
      <c r="DZ117" s="4">
        <f>DY117-DC117</f>
        <v>5.5028366815729063E-14</v>
      </c>
      <c r="EA117" s="4">
        <f>IF(EC117&gt;$D117,(DY117/$B$13)*($C117-$D117)+$D117+($D$14/2),(IF(EA116+(EA116-EA115)&gt;$D117,EA116+(EA116-EA115),$D117)))</f>
        <v>-100</v>
      </c>
      <c r="EB117" s="4">
        <f>IF((((DY117/$B$13)*($C117-$D117))+$D117)&gt;$D117-($D117/5),(DY117/$B$13)*($C117-$D117)+$D117,IF(EB116+(EB116-EB115)&gt;$D117,EB116+(EB116-EB115),$D117))</f>
        <v>-100</v>
      </c>
      <c r="EC117" s="4">
        <f t="shared" si="326"/>
        <v>-100</v>
      </c>
      <c r="ED117" s="1">
        <f t="shared" si="327"/>
        <v>100</v>
      </c>
      <c r="EE117" s="1">
        <f t="shared" si="406"/>
        <v>0</v>
      </c>
      <c r="EF117" s="1">
        <f t="shared" si="328"/>
        <v>2.576000000000005</v>
      </c>
      <c r="EG117" s="4">
        <f>-$B$4*(EF117-EF116)/($E117-$E116)</f>
        <v>0.25000000000000355</v>
      </c>
      <c r="EH117" s="1">
        <f t="shared" si="408"/>
        <v>1.256569048437941E-11</v>
      </c>
      <c r="EI117" s="4">
        <f t="shared" si="457"/>
        <v>-0.27916662693565625</v>
      </c>
      <c r="EJ117" s="1">
        <f t="shared" si="458"/>
        <v>0.25000000000000355</v>
      </c>
      <c r="EK117" s="1">
        <f t="shared" si="329"/>
        <v>1.4551069580911356E-13</v>
      </c>
      <c r="EL117" s="1">
        <f>$B$9*(1+($B$11*(EK117)/$B$13))</f>
        <v>1000.0000000001019</v>
      </c>
      <c r="EM117" s="1">
        <f t="shared" si="410"/>
        <v>256.75500000000363</v>
      </c>
      <c r="EN117" s="1">
        <f t="shared" si="411"/>
        <v>250.00000000000355</v>
      </c>
      <c r="EO117" s="1">
        <f t="shared" si="412"/>
        <v>250</v>
      </c>
      <c r="EP117" s="1">
        <f t="shared" si="413"/>
        <v>1.9401426107881812E-14</v>
      </c>
      <c r="EQ117" s="4">
        <f t="shared" si="459"/>
        <v>0</v>
      </c>
      <c r="ER117" s="1">
        <f t="shared" si="460"/>
        <v>-3.6377673952278389E-11</v>
      </c>
      <c r="ES117" s="4">
        <f t="shared" si="414"/>
        <v>0</v>
      </c>
      <c r="ET117" s="4">
        <f t="shared" si="330"/>
        <v>10</v>
      </c>
      <c r="EU117" s="4">
        <f t="shared" si="415"/>
        <v>3.0283079775103611E-13</v>
      </c>
      <c r="EV117" s="4">
        <f>EU117-DY117</f>
        <v>1.5732010194192254E-13</v>
      </c>
      <c r="EW117" s="4">
        <f>IF(EY117&gt;$D117,(EU117/$B$13)*($C117-$D117)+$D117+($D$14/2),(IF(EW116+(EW116-EW115)&gt;$D117,EW116+(EW116-EW115),$D117)))</f>
        <v>-100</v>
      </c>
      <c r="EX117" s="4">
        <f>IF((((EU117/$B$13)*($C117-$D117))+$D117)&gt;$D117-($D117/5),(EU117/$B$13)*($C117-$D117)+$D117,IF(EX116+(EX116-EX115)&gt;$D117,EX116+(EX116-EX115),$D117))</f>
        <v>-100</v>
      </c>
      <c r="EY117" s="4">
        <f t="shared" si="334"/>
        <v>-100</v>
      </c>
      <c r="EZ117" s="1">
        <f t="shared" si="335"/>
        <v>100</v>
      </c>
      <c r="FA117" s="1">
        <f t="shared" si="416"/>
        <v>0</v>
      </c>
      <c r="FB117" s="1">
        <f t="shared" si="336"/>
        <v>2.576000000000005</v>
      </c>
      <c r="FC117" s="4">
        <f>-$B$4*(FB117-FB116)/($E117-$E116)</f>
        <v>0.25000000000000355</v>
      </c>
      <c r="FD117" s="1">
        <f t="shared" si="418"/>
        <v>2.6151191515633514E-11</v>
      </c>
      <c r="FE117" s="4">
        <f t="shared" si="461"/>
        <v>-0.25825377825046486</v>
      </c>
      <c r="FF117" s="1">
        <f t="shared" si="462"/>
        <v>0.25000000000000355</v>
      </c>
      <c r="FG117" s="1">
        <f t="shared" si="337"/>
        <v>3.0283079775103611E-13</v>
      </c>
      <c r="FH117" s="1">
        <f>$B$9*(1+($B$11*(FG117)/$B$13))</f>
        <v>1000.000000000212</v>
      </c>
      <c r="FI117" s="1">
        <f t="shared" si="420"/>
        <v>256.75500000000363</v>
      </c>
      <c r="FJ117" s="1">
        <f t="shared" si="421"/>
        <v>250.00000000000355</v>
      </c>
      <c r="FK117" s="1">
        <f t="shared" si="422"/>
        <v>250</v>
      </c>
      <c r="FL117" s="1">
        <f t="shared" si="423"/>
        <v>4.0377439700138143E-14</v>
      </c>
      <c r="FM117" s="4">
        <f t="shared" si="463"/>
        <v>0</v>
      </c>
      <c r="FN117" s="1">
        <f t="shared" si="464"/>
        <v>-7.5707699437759024E-11</v>
      </c>
      <c r="FO117" s="4">
        <f t="shared" si="424"/>
        <v>0</v>
      </c>
      <c r="FP117" s="4">
        <f t="shared" si="338"/>
        <v>10</v>
      </c>
      <c r="FQ117" s="4">
        <f t="shared" si="425"/>
        <v>4.0976899766020605E-13</v>
      </c>
      <c r="FR117" s="4">
        <f>FQ117-EU117</f>
        <v>1.0693819990916994E-13</v>
      </c>
      <c r="FS117" s="4">
        <f>IF(FU117&gt;$D117,(FQ117/$B$13)*($C117-$D117)+$D117+($D$14/2),(IF(FS116+(FS116-FS115)&gt;$D117,FS116+(FS116-FS115),$D117)))</f>
        <v>-100</v>
      </c>
      <c r="FT117" s="4">
        <f>IF((((FQ117/$B$13)*($C117-$D117))+$D117)&gt;$D117-($D117/5),(FQ117/$B$13)*($C117-$D117)+$D117,IF(FT116+(FT116-FT115)&gt;$D117,FT116+(FT116-FT115),$D117))</f>
        <v>-100</v>
      </c>
      <c r="FU117" s="4">
        <f t="shared" si="342"/>
        <v>-100</v>
      </c>
      <c r="FV117" s="1">
        <f t="shared" si="426"/>
        <v>100</v>
      </c>
      <c r="FW117" s="1">
        <f t="shared" si="427"/>
        <v>0</v>
      </c>
      <c r="FX117" s="1">
        <f t="shared" si="343"/>
        <v>2.576000000000005</v>
      </c>
      <c r="FY117" s="4">
        <f>-$B$4*(FX117-FX116)/($E117-$E116)</f>
        <v>0.25000000000000355</v>
      </c>
      <c r="FZ117" s="1">
        <f t="shared" si="429"/>
        <v>3.5385923804853714E-11</v>
      </c>
      <c r="GA117" s="4">
        <f t="shared" si="465"/>
        <v>-0.2589213657961712</v>
      </c>
      <c r="GB117" s="1">
        <f t="shared" si="466"/>
        <v>0.25000000000000355</v>
      </c>
      <c r="GC117" s="1">
        <f t="shared" si="344"/>
        <v>4.0976899766020605E-13</v>
      </c>
      <c r="GD117" s="1">
        <f>$B$9*(1+($B$11*(GC117)/$B$13))</f>
        <v>1000.0000000002868</v>
      </c>
      <c r="GE117" s="1">
        <f t="shared" si="431"/>
        <v>256.75500000000363</v>
      </c>
      <c r="GF117" s="1">
        <f t="shared" si="432"/>
        <v>250.00000000000355</v>
      </c>
      <c r="GG117" s="1">
        <f t="shared" si="433"/>
        <v>250</v>
      </c>
      <c r="GH117" s="1">
        <f t="shared" si="434"/>
        <v>5.4635866354694141E-14</v>
      </c>
      <c r="GI117" s="4">
        <f t="shared" si="467"/>
        <v>0</v>
      </c>
      <c r="GJ117" s="1">
        <f t="shared" si="468"/>
        <v>-1.0244224941505152E-10</v>
      </c>
      <c r="GK117" s="4">
        <f t="shared" si="469"/>
        <v>0</v>
      </c>
      <c r="GL117" s="4">
        <f t="shared" si="345"/>
        <v>10</v>
      </c>
      <c r="GM117" s="4">
        <f t="shared" si="470"/>
        <v>6.2878480161121719E-13</v>
      </c>
      <c r="GN117" s="4">
        <f>GM117-FQ117</f>
        <v>2.1901580395101114E-13</v>
      </c>
      <c r="GO117" s="4">
        <v>10</v>
      </c>
      <c r="GP117" s="4"/>
      <c r="GQ117" s="4"/>
      <c r="GR117" s="4"/>
      <c r="GS117" s="4"/>
      <c r="GT117" s="4"/>
      <c r="GU117" s="4"/>
      <c r="GV117" s="4"/>
      <c r="GW117" s="4"/>
      <c r="GX117" s="6"/>
      <c r="GY117" s="4"/>
      <c r="GZ117" s="4"/>
      <c r="HA117" s="4"/>
      <c r="HB117" s="4"/>
      <c r="HC117" s="4"/>
      <c r="HD117" s="4"/>
    </row>
    <row r="118" spans="1:212">
      <c r="A118" s="1">
        <v>100</v>
      </c>
      <c r="B118" s="1">
        <f>C118-D118</f>
        <v>100</v>
      </c>
      <c r="C118" s="1">
        <v>0</v>
      </c>
      <c r="D118" s="1">
        <f t="shared" si="280"/>
        <v>-100</v>
      </c>
      <c r="E118" s="1">
        <f t="shared" si="435"/>
        <v>5</v>
      </c>
      <c r="F118" s="1">
        <f t="shared" si="347"/>
        <v>2.5885000000000051</v>
      </c>
      <c r="G118" s="10">
        <f t="shared" si="348"/>
        <v>-100</v>
      </c>
      <c r="H118" s="25">
        <f t="shared" si="349"/>
        <v>-100</v>
      </c>
      <c r="I118" s="25">
        <f t="shared" si="350"/>
        <v>100</v>
      </c>
      <c r="J118" s="1">
        <f>$B118-I118</f>
        <v>0</v>
      </c>
      <c r="K118" s="1">
        <f t="shared" si="282"/>
        <v>2.5560760000000053</v>
      </c>
      <c r="L118" s="1">
        <f>IF(-$B$4*(K118-K117)/($E118-$E117)&gt;$B$7/100,-$B$4*(K118-K117)/($E118-$E117),$B$7/100)</f>
        <v>0.25000000000000355</v>
      </c>
      <c r="M118" s="1">
        <f t="shared" si="436"/>
        <v>0.25000000000000355</v>
      </c>
      <c r="N118" s="1">
        <v>0</v>
      </c>
      <c r="O118" s="1">
        <f>SUMIF(M118:M216,"&gt;0",M118:M216)/(COUNTIF(M118:M216,"&gt;0"))</f>
        <v>0.25000000000000355</v>
      </c>
      <c r="P118" s="1">
        <f t="shared" si="353"/>
        <v>256.75500000000363</v>
      </c>
      <c r="Q118" s="1">
        <f t="shared" si="354"/>
        <v>250.00000000000355</v>
      </c>
      <c r="R118" s="1">
        <f t="shared" si="355"/>
        <v>250</v>
      </c>
      <c r="S118" s="4">
        <f t="shared" si="283"/>
        <v>0</v>
      </c>
      <c r="U118" s="4">
        <f>IF(W118&gt;$D118,(S118/$B$13)*($C118-$D118)+$D118+($D$14/2),(IF(U117+(U117-U116)&gt;$D118,U117+(U117-U116),$D118)))</f>
        <v>-100</v>
      </c>
      <c r="V118" s="4">
        <f>IF((((S118/$B$13)*($C118-$D118))+$D118)&gt;$D118-($D118/5),(S118/$B$13)*($C118-$D118)+$D118,IF(V117+(V117-V116)&gt;$D118,V117+(V117-V116),$D118))</f>
        <v>-100</v>
      </c>
      <c r="W118" s="4">
        <f t="shared" si="286"/>
        <v>-100</v>
      </c>
      <c r="X118" s="1">
        <f t="shared" si="287"/>
        <v>100</v>
      </c>
      <c r="Y118" s="1">
        <f t="shared" si="356"/>
        <v>0</v>
      </c>
      <c r="Z118" s="1">
        <f t="shared" si="288"/>
        <v>2.5885000000000051</v>
      </c>
      <c r="AA118" s="1">
        <f>-$B$4*(Z118-Z117)/($E118-$E117)</f>
        <v>0.25000000000000355</v>
      </c>
      <c r="AB118" s="1">
        <f t="shared" si="358"/>
        <v>0</v>
      </c>
      <c r="AC118" s="1">
        <f t="shared" si="437"/>
        <v>-0.35355819774007519</v>
      </c>
      <c r="AD118" s="1">
        <f t="shared" si="438"/>
        <v>0.25000000000000355</v>
      </c>
      <c r="AE118" s="1">
        <f t="shared" si="289"/>
        <v>0</v>
      </c>
      <c r="AF118" s="1">
        <f>$B$9*(1+($B$11*(AE118)/$B$13))</f>
        <v>1000</v>
      </c>
      <c r="AG118" s="1">
        <f t="shared" si="360"/>
        <v>256.75500000000363</v>
      </c>
      <c r="AH118" s="1">
        <f t="shared" si="361"/>
        <v>250.00000000000355</v>
      </c>
      <c r="AI118" s="1">
        <f t="shared" si="362"/>
        <v>250</v>
      </c>
      <c r="AJ118" s="1">
        <f t="shared" si="363"/>
        <v>0</v>
      </c>
      <c r="AK118" s="4">
        <f t="shared" si="439"/>
        <v>0</v>
      </c>
      <c r="AL118" s="1">
        <f t="shared" si="440"/>
        <v>0</v>
      </c>
      <c r="AM118" s="4">
        <f t="shared" si="364"/>
        <v>0</v>
      </c>
      <c r="AN118" s="4">
        <f t="shared" si="290"/>
        <v>10</v>
      </c>
      <c r="AO118" s="4">
        <f t="shared" si="365"/>
        <v>1.0618287195417856E-14</v>
      </c>
      <c r="AP118" s="4">
        <f>AO118-S118</f>
        <v>1.0618287195417856E-14</v>
      </c>
      <c r="AQ118" s="4">
        <f>IF(AS118&gt;$D118,(AO118/$B$13)*($C118-$D118)+$D118+($D$14/2),(IF(AQ117+(AQ117-AQ116)&gt;$D118,AQ117+(AQ117-AQ116),$D118)))</f>
        <v>-100</v>
      </c>
      <c r="AR118" s="4">
        <f>IF((((AO118/$B$13)*($C118-$D118))+$D118)&gt;$D118-($D118/5),(AO118/$B$13)*($C118-$D118)+$D118,IF(AR117+(AR117-AR116)&gt;$D118,AR117+(AR117-AR116),$D118))</f>
        <v>-100</v>
      </c>
      <c r="AS118" s="4">
        <f t="shared" si="294"/>
        <v>-100</v>
      </c>
      <c r="AT118" s="1">
        <f t="shared" si="295"/>
        <v>100</v>
      </c>
      <c r="AU118" s="1">
        <f t="shared" si="366"/>
        <v>0</v>
      </c>
      <c r="AV118" s="1">
        <f t="shared" si="296"/>
        <v>2.5885000000000051</v>
      </c>
      <c r="AW118" s="1">
        <f>-$B$4*(AV118-AV117)/($E118-$E117)</f>
        <v>0.25000000000000355</v>
      </c>
      <c r="AX118" s="1">
        <f t="shared" si="368"/>
        <v>9.1695053501017742E-13</v>
      </c>
      <c r="AY118" s="1">
        <f t="shared" si="441"/>
        <v>-0.35228913201284817</v>
      </c>
      <c r="AZ118" s="1">
        <f t="shared" si="442"/>
        <v>0.25000000000000355</v>
      </c>
      <c r="BA118" s="1">
        <f t="shared" si="297"/>
        <v>1.0618287195417856E-14</v>
      </c>
      <c r="BB118" s="1">
        <f>$B$9*(1+($B$11*(BA118)/$B$13))</f>
        <v>1000.0000000000073</v>
      </c>
      <c r="BC118" s="1">
        <f t="shared" si="370"/>
        <v>256.75500000000363</v>
      </c>
      <c r="BD118" s="1">
        <f t="shared" si="371"/>
        <v>250.00000000000355</v>
      </c>
      <c r="BE118" s="1">
        <f t="shared" si="372"/>
        <v>250</v>
      </c>
      <c r="BF118" s="1">
        <f t="shared" si="373"/>
        <v>1.4157716260557142E-15</v>
      </c>
      <c r="BG118" s="4">
        <f t="shared" si="443"/>
        <v>0</v>
      </c>
      <c r="BH118" s="1">
        <f t="shared" si="444"/>
        <v>-2.6545717988544642E-12</v>
      </c>
      <c r="BI118" s="4">
        <f t="shared" si="374"/>
        <v>0</v>
      </c>
      <c r="BJ118" s="4">
        <f t="shared" si="298"/>
        <v>10</v>
      </c>
      <c r="BK118" s="4">
        <f t="shared" si="375"/>
        <v>1.6218823384588277E-14</v>
      </c>
      <c r="BL118" s="4">
        <f>BK118-AO118</f>
        <v>5.6005361891704204E-15</v>
      </c>
      <c r="BM118" s="4">
        <f>IF(BO118&gt;$D118,(BK118/$B$13)*($C118-$D118)+$D118+($D$14/2),(IF(BM117+(BM117-BM116)&gt;$D118,BM117+(BM117-BM116),$D118)))</f>
        <v>-100</v>
      </c>
      <c r="BN118" s="4">
        <f>IF((((BK118/$B$13)*($C118-$D118))+$D118)&gt;$D118-($D118/5),(BK118/$B$13)*($C118-$D118)+$D118,IF(BN117+(BN117-BN116)&gt;$D118,BN117+(BN117-BN116),$D118))</f>
        <v>-100</v>
      </c>
      <c r="BO118" s="4">
        <f t="shared" si="302"/>
        <v>-100</v>
      </c>
      <c r="BP118" s="1">
        <f t="shared" si="303"/>
        <v>100</v>
      </c>
      <c r="BQ118" s="1">
        <f t="shared" si="376"/>
        <v>0</v>
      </c>
      <c r="BR118" s="1">
        <f t="shared" si="304"/>
        <v>2.5885000000000051</v>
      </c>
      <c r="BS118" s="1">
        <f>-$B$4*(BR118-BR117)/($E118-$E117)</f>
        <v>0.25000000000000355</v>
      </c>
      <c r="BT118" s="1">
        <f t="shared" si="378"/>
        <v>1.4005892387381936E-12</v>
      </c>
      <c r="BU118" s="1">
        <f t="shared" si="445"/>
        <v>-0.29202671400462837</v>
      </c>
      <c r="BV118" s="1">
        <f t="shared" si="446"/>
        <v>0.25000000000000355</v>
      </c>
      <c r="BW118" s="1">
        <f t="shared" si="305"/>
        <v>1.6218823384588277E-14</v>
      </c>
      <c r="BX118" s="1">
        <f>$B$9*(1+($B$11*(BW118)/$B$13))</f>
        <v>1000.0000000000114</v>
      </c>
      <c r="BY118" s="1">
        <f t="shared" si="380"/>
        <v>256.75500000000363</v>
      </c>
      <c r="BZ118" s="1">
        <f t="shared" si="381"/>
        <v>250.00000000000355</v>
      </c>
      <c r="CA118" s="1">
        <f t="shared" si="382"/>
        <v>250</v>
      </c>
      <c r="CB118" s="1">
        <f t="shared" si="383"/>
        <v>2.1625097846117709E-15</v>
      </c>
      <c r="CC118" s="4">
        <f t="shared" si="447"/>
        <v>0</v>
      </c>
      <c r="CD118" s="1">
        <f t="shared" si="448"/>
        <v>-4.0547058461470693E-12</v>
      </c>
      <c r="CE118" s="4">
        <f t="shared" si="384"/>
        <v>0</v>
      </c>
      <c r="CF118" s="4">
        <f t="shared" si="306"/>
        <v>10</v>
      </c>
      <c r="CG118" s="4">
        <f t="shared" si="385"/>
        <v>2.9100201694722068E-14</v>
      </c>
      <c r="CH118" s="4">
        <f>CG118-BK118</f>
        <v>1.2881378310133791E-14</v>
      </c>
      <c r="CI118" s="4">
        <f>IF(CK118&gt;$D118,(CG118/$B$13)*($C118-$D118)+$D118+($D$14/2),(IF(CI117+(CI117-CI116)&gt;$D118,CI117+(CI117-CI116),$D118)))</f>
        <v>-100</v>
      </c>
      <c r="CJ118" s="4">
        <f>IF((((CG118/$B$13)*($C118-$D118))+$D118)&gt;$D118-($D118/5),(CG118/$B$13)*($C118-$D118)+$D118,IF(CJ117+(CJ117-CJ116)&gt;$D118,CJ117+(CJ117-CJ116),$D118))</f>
        <v>-100</v>
      </c>
      <c r="CK118" s="4">
        <f t="shared" si="310"/>
        <v>-100</v>
      </c>
      <c r="CL118" s="1">
        <f t="shared" si="311"/>
        <v>100</v>
      </c>
      <c r="CM118" s="1">
        <f t="shared" si="386"/>
        <v>0</v>
      </c>
      <c r="CN118" s="1">
        <f t="shared" si="312"/>
        <v>2.5885000000000051</v>
      </c>
      <c r="CO118" s="1">
        <f>-$B$4*(CN118-CN117)/($E118-$E117)</f>
        <v>0.25000000000000355</v>
      </c>
      <c r="CP118" s="1">
        <f t="shared" si="388"/>
        <v>2.5129707853818708E-12</v>
      </c>
      <c r="CQ118" s="1">
        <f t="shared" si="449"/>
        <v>-0.30995790282738139</v>
      </c>
      <c r="CR118" s="1">
        <f t="shared" si="450"/>
        <v>0.25000000000000355</v>
      </c>
      <c r="CS118" s="1">
        <f t="shared" si="313"/>
        <v>2.9100201694722068E-14</v>
      </c>
      <c r="CT118" s="1">
        <f>$B$9*(1+($B$11*(CS118)/$B$13))</f>
        <v>1000.0000000000205</v>
      </c>
      <c r="CU118" s="1">
        <f t="shared" si="390"/>
        <v>256.75500000000363</v>
      </c>
      <c r="CV118" s="1">
        <f t="shared" si="391"/>
        <v>250.00000000000355</v>
      </c>
      <c r="CW118" s="1">
        <f t="shared" si="392"/>
        <v>250</v>
      </c>
      <c r="CX118" s="1">
        <f t="shared" si="393"/>
        <v>3.8800268926296085E-15</v>
      </c>
      <c r="CY118" s="4">
        <f t="shared" si="451"/>
        <v>0</v>
      </c>
      <c r="CZ118" s="1">
        <f t="shared" si="452"/>
        <v>-7.2750504236805173E-12</v>
      </c>
      <c r="DA118" s="4">
        <f t="shared" si="394"/>
        <v>0</v>
      </c>
      <c r="DB118" s="4">
        <f t="shared" si="314"/>
        <v>10</v>
      </c>
      <c r="DC118" s="4">
        <f t="shared" si="395"/>
        <v>5.4289397396030694E-14</v>
      </c>
      <c r="DD118" s="4">
        <f>DC118-CG118</f>
        <v>2.5189195701308626E-14</v>
      </c>
      <c r="DE118" s="4">
        <f>IF(DG118&gt;$D118,(DC118/$B$13)*($C118-$D118)+$D118+($D$14/2),(IF(DE117+(DE117-DE116)&gt;$D118,DE117+(DE117-DE116),$D118)))</f>
        <v>-100</v>
      </c>
      <c r="DF118" s="4">
        <f>IF((((DC118/$B$13)*($C118-$D118))+$D118)&gt;$D118-($D118/5),(DC118/$B$13)*($C118-$D118)+$D118,IF(DF117+(DF117-DF116)&gt;$D118,DF117+(DF117-DF116),$D118))</f>
        <v>-100</v>
      </c>
      <c r="DG118" s="4">
        <f t="shared" si="318"/>
        <v>-100</v>
      </c>
      <c r="DH118" s="1">
        <f t="shared" si="319"/>
        <v>100</v>
      </c>
      <c r="DI118" s="1">
        <f t="shared" si="396"/>
        <v>0</v>
      </c>
      <c r="DJ118" s="1">
        <f t="shared" si="320"/>
        <v>2.5885000000000051</v>
      </c>
      <c r="DK118" s="1">
        <f>-$B$4*(DJ118-DJ117)/($E118-$E117)</f>
        <v>0.25000000000000355</v>
      </c>
      <c r="DL118" s="1">
        <f t="shared" si="398"/>
        <v>4.6882035747867617E-12</v>
      </c>
      <c r="DM118" s="1">
        <f t="shared" si="453"/>
        <v>-0.2759954886312822</v>
      </c>
      <c r="DN118" s="1">
        <f t="shared" si="454"/>
        <v>0.25000000000000355</v>
      </c>
      <c r="DO118" s="1">
        <f t="shared" si="321"/>
        <v>5.4289397396030694E-14</v>
      </c>
      <c r="DP118" s="1">
        <f>$B$9*(1+($B$11*(DO118)/$B$13))</f>
        <v>1000.000000000038</v>
      </c>
      <c r="DQ118" s="1">
        <f t="shared" si="400"/>
        <v>256.75500000000363</v>
      </c>
      <c r="DR118" s="1">
        <f t="shared" si="401"/>
        <v>250.00000000000355</v>
      </c>
      <c r="DS118" s="1">
        <f t="shared" si="402"/>
        <v>250</v>
      </c>
      <c r="DT118" s="1">
        <f t="shared" si="403"/>
        <v>7.2385863194707609E-15</v>
      </c>
      <c r="DU118" s="4">
        <f t="shared" si="455"/>
        <v>0</v>
      </c>
      <c r="DV118" s="1">
        <f t="shared" si="456"/>
        <v>-1.3572349349007673E-11</v>
      </c>
      <c r="DW118" s="4">
        <f t="shared" si="404"/>
        <v>0</v>
      </c>
      <c r="DX118" s="4">
        <f t="shared" si="322"/>
        <v>10</v>
      </c>
      <c r="DY118" s="4">
        <f t="shared" si="405"/>
        <v>8.7306417485468135E-14</v>
      </c>
      <c r="DZ118" s="4">
        <f>DY118-DC118</f>
        <v>3.3017020089437441E-14</v>
      </c>
      <c r="EA118" s="4">
        <f>IF(EC118&gt;$D118,(DY118/$B$13)*($C118-$D118)+$D118+($D$14/2),(IF(EA117+(EA117-EA116)&gt;$D118,EA117+(EA117-EA116),$D118)))</f>
        <v>-100</v>
      </c>
      <c r="EB118" s="4">
        <f>IF((((DY118/$B$13)*($C118-$D118))+$D118)&gt;$D118-($D118/5),(DY118/$B$13)*($C118-$D118)+$D118,IF(EB117+(EB117-EB116)&gt;$D118,EB117+(EB117-EB116),$D118))</f>
        <v>-100</v>
      </c>
      <c r="EC118" s="4">
        <f t="shared" si="326"/>
        <v>-100</v>
      </c>
      <c r="ED118" s="1">
        <f t="shared" si="327"/>
        <v>100</v>
      </c>
      <c r="EE118" s="1">
        <f t="shared" si="406"/>
        <v>0</v>
      </c>
      <c r="EF118" s="1">
        <f t="shared" si="328"/>
        <v>2.5885000000000051</v>
      </c>
      <c r="EG118" s="1">
        <f>-$B$4*(EF118-EF117)/($E118-$E117)</f>
        <v>0.25000000000000355</v>
      </c>
      <c r="EH118" s="1">
        <f t="shared" si="408"/>
        <v>7.5394142906276464E-12</v>
      </c>
      <c r="EI118" s="1">
        <f t="shared" si="457"/>
        <v>-0.27916662693565625</v>
      </c>
      <c r="EJ118" s="1">
        <f t="shared" si="458"/>
        <v>0.25000000000000355</v>
      </c>
      <c r="EK118" s="1">
        <f t="shared" si="329"/>
        <v>8.7306417485468135E-14</v>
      </c>
      <c r="EL118" s="1">
        <f>$B$9*(1+($B$11*(EK118)/$B$13))</f>
        <v>1000.000000000061</v>
      </c>
      <c r="EM118" s="1">
        <f t="shared" si="410"/>
        <v>256.75500000000363</v>
      </c>
      <c r="EN118" s="1">
        <f t="shared" si="411"/>
        <v>250.00000000000355</v>
      </c>
      <c r="EO118" s="1">
        <f t="shared" si="412"/>
        <v>250</v>
      </c>
      <c r="EP118" s="1">
        <f t="shared" si="413"/>
        <v>1.1640855664729086E-14</v>
      </c>
      <c r="EQ118" s="4">
        <f t="shared" si="459"/>
        <v>0</v>
      </c>
      <c r="ER118" s="1">
        <f t="shared" si="460"/>
        <v>-2.1826604371367035E-11</v>
      </c>
      <c r="ES118" s="4">
        <f t="shared" si="414"/>
        <v>0</v>
      </c>
      <c r="ET118" s="4">
        <f t="shared" si="330"/>
        <v>10</v>
      </c>
      <c r="EU118" s="4">
        <f t="shared" si="415"/>
        <v>1.8169847865062166E-13</v>
      </c>
      <c r="EV118" s="4">
        <f>EU118-DY118</f>
        <v>9.4392061165153524E-14</v>
      </c>
      <c r="EW118" s="4">
        <f>IF(EY118&gt;$D118,(EU118/$B$13)*($C118-$D118)+$D118+($D$14/2),(IF(EW117+(EW117-EW116)&gt;$D118,EW117+(EW117-EW116),$D118)))</f>
        <v>-100</v>
      </c>
      <c r="EX118" s="4">
        <f>IF((((EU118/$B$13)*($C118-$D118))+$D118)&gt;$D118-($D118/5),(EU118/$B$13)*($C118-$D118)+$D118,IF(EX117+(EX117-EX116)&gt;$D118,EX117+(EX117-EX116),$D118))</f>
        <v>-100</v>
      </c>
      <c r="EY118" s="4">
        <f t="shared" si="334"/>
        <v>-100</v>
      </c>
      <c r="EZ118" s="1">
        <f t="shared" si="335"/>
        <v>100</v>
      </c>
      <c r="FA118" s="1">
        <f t="shared" si="416"/>
        <v>0</v>
      </c>
      <c r="FB118" s="1">
        <f t="shared" si="336"/>
        <v>2.5885000000000051</v>
      </c>
      <c r="FC118" s="1">
        <f>-$B$4*(FB118-FB117)/($E118-$E117)</f>
        <v>0.25000000000000355</v>
      </c>
      <c r="FD118" s="1">
        <f t="shared" si="418"/>
        <v>1.5690714909380111E-11</v>
      </c>
      <c r="FE118" s="1">
        <f t="shared" si="461"/>
        <v>-0.25825377825046486</v>
      </c>
      <c r="FF118" s="1">
        <f t="shared" si="462"/>
        <v>0.25000000000000355</v>
      </c>
      <c r="FG118" s="1">
        <f t="shared" si="337"/>
        <v>1.8169847865062166E-13</v>
      </c>
      <c r="FH118" s="1">
        <f>$B$9*(1+($B$11*(FG118)/$B$13))</f>
        <v>1000.0000000001272</v>
      </c>
      <c r="FI118" s="1">
        <f t="shared" si="420"/>
        <v>256.75500000000363</v>
      </c>
      <c r="FJ118" s="1">
        <f t="shared" si="421"/>
        <v>250.00000000000355</v>
      </c>
      <c r="FK118" s="1">
        <f t="shared" si="422"/>
        <v>250</v>
      </c>
      <c r="FL118" s="1">
        <f t="shared" si="423"/>
        <v>2.4226463820082891E-14</v>
      </c>
      <c r="FM118" s="4">
        <f t="shared" si="463"/>
        <v>0</v>
      </c>
      <c r="FN118" s="1">
        <f t="shared" si="464"/>
        <v>-4.5424619662655417E-11</v>
      </c>
      <c r="FO118" s="4">
        <f t="shared" si="424"/>
        <v>0</v>
      </c>
      <c r="FP118" s="4">
        <f t="shared" si="338"/>
        <v>10</v>
      </c>
      <c r="FQ118" s="4">
        <f t="shared" si="425"/>
        <v>2.4586139859612362E-13</v>
      </c>
      <c r="FR118" s="4">
        <f>FQ118-EU118</f>
        <v>6.416291994550196E-14</v>
      </c>
      <c r="FS118" s="4">
        <f>IF(FU118&gt;$D118,(FQ118/$B$13)*($C118-$D118)+$D118+($D$14/2),(IF(FS117+(FS117-FS116)&gt;$D118,FS117+(FS117-FS116),$D118)))</f>
        <v>-100</v>
      </c>
      <c r="FT118" s="4">
        <f>IF((((FQ118/$B$13)*($C118-$D118))+$D118)&gt;$D118-($D118/5),(FQ118/$B$13)*($C118-$D118)+$D118,IF(FT117+(FT117-FT116)&gt;$D118,FT117+(FT117-FT116),$D118))</f>
        <v>-100</v>
      </c>
      <c r="FU118" s="4">
        <f t="shared" si="342"/>
        <v>-100</v>
      </c>
      <c r="FV118" s="1">
        <f t="shared" si="426"/>
        <v>100</v>
      </c>
      <c r="FW118" s="1">
        <f t="shared" si="427"/>
        <v>0</v>
      </c>
      <c r="FX118" s="1">
        <f t="shared" si="343"/>
        <v>2.5885000000000051</v>
      </c>
      <c r="FY118" s="1">
        <f>-$B$4*(FX118-FX117)/($E118-$E117)</f>
        <v>0.25000000000000355</v>
      </c>
      <c r="FZ118" s="1">
        <f t="shared" si="429"/>
        <v>2.1231554282912232E-11</v>
      </c>
      <c r="GA118" s="1">
        <f t="shared" si="465"/>
        <v>-0.2589213657961712</v>
      </c>
      <c r="GB118" s="1">
        <f t="shared" si="466"/>
        <v>0.25000000000000355</v>
      </c>
      <c r="GC118" s="1">
        <f t="shared" si="344"/>
        <v>2.4586139859612362E-13</v>
      </c>
      <c r="GD118" s="1">
        <f>$B$9*(1+($B$11*(GC118)/$B$13))</f>
        <v>1000.0000000001721</v>
      </c>
      <c r="GE118" s="1">
        <f t="shared" si="431"/>
        <v>256.75500000000363</v>
      </c>
      <c r="GF118" s="1">
        <f t="shared" si="432"/>
        <v>250.00000000000355</v>
      </c>
      <c r="GG118" s="1">
        <f t="shared" si="433"/>
        <v>250</v>
      </c>
      <c r="GH118" s="1">
        <f t="shared" si="434"/>
        <v>3.2781519812816489E-14</v>
      </c>
      <c r="GI118" s="4">
        <f t="shared" si="467"/>
        <v>0</v>
      </c>
      <c r="GJ118" s="1">
        <f t="shared" si="468"/>
        <v>-6.146534964903091E-11</v>
      </c>
      <c r="GK118" s="4">
        <f t="shared" si="469"/>
        <v>0</v>
      </c>
      <c r="GL118" s="4">
        <f t="shared" si="345"/>
        <v>10</v>
      </c>
      <c r="GM118" s="4">
        <f t="shared" si="470"/>
        <v>3.7727088096673029E-13</v>
      </c>
      <c r="GN118" s="4">
        <f>GM118-FQ118</f>
        <v>1.3140948237060667E-13</v>
      </c>
      <c r="GO118" s="4">
        <v>5</v>
      </c>
      <c r="GP118" s="4"/>
      <c r="GQ118" s="4"/>
      <c r="GR118" s="4"/>
      <c r="GS118" s="4"/>
      <c r="GT118" s="4"/>
      <c r="GU118" s="4"/>
      <c r="GV118" s="4"/>
      <c r="GW118" s="4"/>
    </row>
    <row r="119" spans="1:212">
      <c r="A119" s="1">
        <v>101</v>
      </c>
      <c r="B119" s="1">
        <f>C119-D119</f>
        <v>100</v>
      </c>
      <c r="C119" s="1">
        <v>0</v>
      </c>
      <c r="D119" s="1">
        <f t="shared" si="280"/>
        <v>-100</v>
      </c>
      <c r="E119" s="1">
        <f t="shared" si="435"/>
        <v>0</v>
      </c>
      <c r="F119" s="4">
        <f t="shared" si="347"/>
        <v>2.6010000000000053</v>
      </c>
      <c r="G119" s="10">
        <f t="shared" si="348"/>
        <v>-100</v>
      </c>
      <c r="H119" s="25">
        <f t="shared" si="349"/>
        <v>-100</v>
      </c>
      <c r="I119" s="25">
        <f t="shared" si="350"/>
        <v>100</v>
      </c>
      <c r="J119" s="1">
        <f>$B119-I119</f>
        <v>0</v>
      </c>
      <c r="K119" s="1">
        <f t="shared" si="282"/>
        <v>2.5685760000000055</v>
      </c>
      <c r="L119" s="1">
        <f>IF(-$B$4*(K119-K118)/($E119-$E118)&gt;$B$7/100,-$B$4*(K119-K118)/($E119-$E118),$B$7/100)</f>
        <v>0.25000000000000355</v>
      </c>
      <c r="M119" s="1">
        <f t="shared" si="436"/>
        <v>0.25000000000000355</v>
      </c>
      <c r="N119" s="1">
        <v>0</v>
      </c>
      <c r="O119" s="4">
        <f>SUMIF(M119:M217,"&gt;0",M119:M217)/(COUNTIF(M119:M217,"&gt;0"))</f>
        <v>0.25000000000000355</v>
      </c>
      <c r="P119" s="1">
        <f t="shared" si="353"/>
        <v>256.75500000000363</v>
      </c>
      <c r="Q119" s="4">
        <f t="shared" si="354"/>
        <v>250.00000000000355</v>
      </c>
      <c r="R119" s="1">
        <f t="shared" si="355"/>
        <v>250</v>
      </c>
      <c r="S119" s="4">
        <f t="shared" si="283"/>
        <v>0</v>
      </c>
      <c r="U119" s="4">
        <f>IF(W119&gt;$D119,(S119/$B$13)*($C119-$D119)+$D119+($D$14/2),(IF(U118+(U118-U117)&gt;$D119,U118+(U118-U117),$D119)))</f>
        <v>-100</v>
      </c>
      <c r="V119" s="4">
        <f>IF((((S119/$B$13)*($C119-$D119))+$D119)&gt;$D119-($D119/5),(S119/$B$13)*($C119-$D119)+$D119,IF(V118+(V118-V117)&gt;$D119,V118+(V118-V117),$D119))</f>
        <v>-100</v>
      </c>
      <c r="W119" s="4">
        <f t="shared" si="286"/>
        <v>-100</v>
      </c>
      <c r="X119" s="1">
        <f t="shared" si="287"/>
        <v>100</v>
      </c>
      <c r="Y119" s="1">
        <f t="shared" si="356"/>
        <v>0</v>
      </c>
      <c r="Z119" s="1">
        <f t="shared" si="288"/>
        <v>2.6010000000000053</v>
      </c>
      <c r="AA119" s="1">
        <f>-$B$4*(Z119-Z118)/($E119-$E118)</f>
        <v>0.25000000000000355</v>
      </c>
      <c r="AB119" s="1">
        <f t="shared" si="358"/>
        <v>0</v>
      </c>
      <c r="AC119" s="1">
        <f t="shared" si="437"/>
        <v>-0.35355819774007519</v>
      </c>
      <c r="AD119" s="1">
        <f t="shared" si="438"/>
        <v>0.25000000000000355</v>
      </c>
      <c r="AE119" s="1">
        <f t="shared" si="289"/>
        <v>0</v>
      </c>
      <c r="AF119" s="1">
        <f>$B$9*(1+($B$11*(AE119)/$B$13))</f>
        <v>1000</v>
      </c>
      <c r="AG119" s="1">
        <f t="shared" si="360"/>
        <v>256.75500000000363</v>
      </c>
      <c r="AH119" s="1">
        <f t="shared" si="361"/>
        <v>250.00000000000355</v>
      </c>
      <c r="AI119" s="1">
        <f t="shared" si="362"/>
        <v>250</v>
      </c>
      <c r="AJ119" s="1">
        <f t="shared" si="363"/>
        <v>0</v>
      </c>
      <c r="AK119" s="4">
        <f t="shared" si="439"/>
        <v>0</v>
      </c>
      <c r="AL119" s="1">
        <f t="shared" si="440"/>
        <v>0</v>
      </c>
      <c r="AM119" s="4">
        <f t="shared" si="364"/>
        <v>0</v>
      </c>
      <c r="AN119" s="4">
        <f t="shared" si="290"/>
        <v>10</v>
      </c>
      <c r="AO119" s="4">
        <f t="shared" si="365"/>
        <v>6.3709723172507139E-15</v>
      </c>
      <c r="AP119" s="4">
        <f>AO119-S119</f>
        <v>6.3709723172507139E-15</v>
      </c>
      <c r="AQ119" s="4">
        <f>IF(AS119&gt;$D119,(AO119/$B$13)*($C119-$D119)+$D119+($D$14/2),(IF(AQ118+(AQ118-AQ117)&gt;$D119,AQ118+(AQ118-AQ117),$D119)))</f>
        <v>-100</v>
      </c>
      <c r="AR119" s="4">
        <f>IF((((AO119/$B$13)*($C119-$D119))+$D119)&gt;$D119-($D119/5),(AO119/$B$13)*($C119-$D119)+$D119,IF(AR118+(AR118-AR117)&gt;$D119,AR118+(AR118-AR117),$D119))</f>
        <v>-100</v>
      </c>
      <c r="AS119" s="4">
        <f t="shared" si="294"/>
        <v>-100</v>
      </c>
      <c r="AT119" s="1">
        <f t="shared" si="295"/>
        <v>100</v>
      </c>
      <c r="AU119" s="1">
        <f t="shared" si="366"/>
        <v>0</v>
      </c>
      <c r="AV119" s="1">
        <f t="shared" si="296"/>
        <v>2.6010000000000053</v>
      </c>
      <c r="AW119" s="1">
        <f>-$B$4*(AV119-AV118)/($E119-$E118)</f>
        <v>0.25000000000000355</v>
      </c>
      <c r="AX119" s="1">
        <f t="shared" si="368"/>
        <v>5.5017032100610649E-13</v>
      </c>
      <c r="AY119" s="1">
        <f t="shared" si="441"/>
        <v>-0.35228913201284817</v>
      </c>
      <c r="AZ119" s="1">
        <f t="shared" si="442"/>
        <v>0.25000000000000355</v>
      </c>
      <c r="BA119" s="1">
        <f t="shared" si="297"/>
        <v>6.3709723172507139E-15</v>
      </c>
      <c r="BB119" s="1">
        <f>$B$9*(1+($B$11*(BA119)/$B$13))</f>
        <v>1000.0000000000044</v>
      </c>
      <c r="BC119" s="1">
        <f t="shared" si="370"/>
        <v>256.75500000000363</v>
      </c>
      <c r="BD119" s="1">
        <f t="shared" si="371"/>
        <v>250.00000000000355</v>
      </c>
      <c r="BE119" s="1">
        <f t="shared" si="372"/>
        <v>250</v>
      </c>
      <c r="BF119" s="1">
        <f t="shared" si="373"/>
        <v>8.4946297563342845E-16</v>
      </c>
      <c r="BG119" s="4">
        <f t="shared" si="443"/>
        <v>0</v>
      </c>
      <c r="BH119" s="1">
        <f t="shared" si="444"/>
        <v>-1.5927430793126785E-12</v>
      </c>
      <c r="BI119" s="4">
        <f t="shared" si="374"/>
        <v>0</v>
      </c>
      <c r="BJ119" s="4">
        <f t="shared" si="298"/>
        <v>10</v>
      </c>
      <c r="BK119" s="4">
        <f t="shared" si="375"/>
        <v>9.731294030752965E-15</v>
      </c>
      <c r="BL119" s="4">
        <f>BK119-AO119</f>
        <v>3.3603217135022512E-15</v>
      </c>
      <c r="BM119" s="4">
        <f>IF(BO119&gt;$D119,(BK119/$B$13)*($C119-$D119)+$D119+($D$14/2),(IF(BM118+(BM118-BM117)&gt;$D119,BM118+(BM118-BM117),$D119)))</f>
        <v>-100</v>
      </c>
      <c r="BN119" s="4">
        <f>IF((((BK119/$B$13)*($C119-$D119))+$D119)&gt;$D119-($D119/5),(BK119/$B$13)*($C119-$D119)+$D119,IF(BN118+(BN118-BN117)&gt;$D119,BN118+(BN118-BN117),$D119))</f>
        <v>-100</v>
      </c>
      <c r="BO119" s="4">
        <f t="shared" si="302"/>
        <v>-100</v>
      </c>
      <c r="BP119" s="1">
        <f t="shared" si="303"/>
        <v>100</v>
      </c>
      <c r="BQ119" s="1">
        <f t="shared" si="376"/>
        <v>0</v>
      </c>
      <c r="BR119" s="1">
        <f t="shared" si="304"/>
        <v>2.6010000000000053</v>
      </c>
      <c r="BS119" s="1">
        <f>-$B$4*(BR119-BR118)/($E119-$E118)</f>
        <v>0.25000000000000355</v>
      </c>
      <c r="BT119" s="1">
        <f t="shared" si="378"/>
        <v>8.4035354324291604E-13</v>
      </c>
      <c r="BU119" s="1">
        <f t="shared" si="445"/>
        <v>-0.29202671400462837</v>
      </c>
      <c r="BV119" s="1">
        <f t="shared" si="446"/>
        <v>0.25000000000000355</v>
      </c>
      <c r="BW119" s="1">
        <f t="shared" si="305"/>
        <v>9.731294030752965E-15</v>
      </c>
      <c r="BX119" s="1">
        <f>$B$9*(1+($B$11*(BW119)/$B$13))</f>
        <v>1000.0000000000069</v>
      </c>
      <c r="BY119" s="1">
        <f t="shared" si="380"/>
        <v>256.75500000000363</v>
      </c>
      <c r="BZ119" s="1">
        <f t="shared" si="381"/>
        <v>250.00000000000355</v>
      </c>
      <c r="CA119" s="1">
        <f t="shared" si="382"/>
        <v>250</v>
      </c>
      <c r="CB119" s="1">
        <f t="shared" si="383"/>
        <v>1.2975058707670623E-15</v>
      </c>
      <c r="CC119" s="4">
        <f t="shared" si="447"/>
        <v>0</v>
      </c>
      <c r="CD119" s="1">
        <f t="shared" si="448"/>
        <v>-2.4328235076882412E-12</v>
      </c>
      <c r="CE119" s="4">
        <f t="shared" si="384"/>
        <v>0</v>
      </c>
      <c r="CF119" s="4">
        <f t="shared" si="306"/>
        <v>10</v>
      </c>
      <c r="CG119" s="4">
        <f t="shared" si="385"/>
        <v>1.746012101683324E-14</v>
      </c>
      <c r="CH119" s="4">
        <f>CG119-BK119</f>
        <v>7.7288269860802752E-15</v>
      </c>
      <c r="CI119" s="4">
        <f>IF(CK119&gt;$D119,(CG119/$B$13)*($C119-$D119)+$D119+($D$14/2),(IF(CI118+(CI118-CI117)&gt;$D119,CI118+(CI118-CI117),$D119)))</f>
        <v>-100</v>
      </c>
      <c r="CJ119" s="4">
        <f>IF((((CG119/$B$13)*($C119-$D119))+$D119)&gt;$D119-($D119/5),(CG119/$B$13)*($C119-$D119)+$D119,IF(CJ118+(CJ118-CJ117)&gt;$D119,CJ118+(CJ118-CJ117),$D119))</f>
        <v>-100</v>
      </c>
      <c r="CK119" s="4">
        <f t="shared" si="310"/>
        <v>-100</v>
      </c>
      <c r="CL119" s="1">
        <f t="shared" si="311"/>
        <v>100</v>
      </c>
      <c r="CM119" s="1">
        <f t="shared" si="386"/>
        <v>0</v>
      </c>
      <c r="CN119" s="1">
        <f t="shared" si="312"/>
        <v>2.6010000000000053</v>
      </c>
      <c r="CO119" s="1">
        <f>-$B$4*(CN119-CN118)/($E119-$E118)</f>
        <v>0.25000000000000355</v>
      </c>
      <c r="CP119" s="1">
        <f t="shared" si="388"/>
        <v>1.5077824712291228E-12</v>
      </c>
      <c r="CQ119" s="1">
        <f t="shared" si="449"/>
        <v>-0.30995790282738139</v>
      </c>
      <c r="CR119" s="1">
        <f t="shared" si="450"/>
        <v>0.25000000000000355</v>
      </c>
      <c r="CS119" s="1">
        <f t="shared" si="313"/>
        <v>1.746012101683324E-14</v>
      </c>
      <c r="CT119" s="1">
        <f>$B$9*(1+($B$11*(CS119)/$B$13))</f>
        <v>1000.0000000000122</v>
      </c>
      <c r="CU119" s="1">
        <f t="shared" si="390"/>
        <v>256.75500000000363</v>
      </c>
      <c r="CV119" s="1">
        <f t="shared" si="391"/>
        <v>250.00000000000355</v>
      </c>
      <c r="CW119" s="1">
        <f t="shared" si="392"/>
        <v>250</v>
      </c>
      <c r="CX119" s="1">
        <f t="shared" si="393"/>
        <v>2.3280161355777655E-15</v>
      </c>
      <c r="CY119" s="4">
        <f t="shared" si="451"/>
        <v>0</v>
      </c>
      <c r="CZ119" s="1">
        <f t="shared" si="452"/>
        <v>-4.3650302542083102E-12</v>
      </c>
      <c r="DA119" s="4">
        <f t="shared" si="394"/>
        <v>0</v>
      </c>
      <c r="DB119" s="4">
        <f t="shared" si="314"/>
        <v>10</v>
      </c>
      <c r="DC119" s="4">
        <f t="shared" si="395"/>
        <v>3.2573638437618418E-14</v>
      </c>
      <c r="DD119" s="4">
        <f>DC119-CG119</f>
        <v>1.5113517420785178E-14</v>
      </c>
      <c r="DE119" s="4">
        <f>IF(DG119&gt;$D119,(DC119/$B$13)*($C119-$D119)+$D119+($D$14/2),(IF(DE118+(DE118-DE117)&gt;$D119,DE118+(DE118-DE117),$D119)))</f>
        <v>-100</v>
      </c>
      <c r="DF119" s="4">
        <f>IF((((DC119/$B$13)*($C119-$D119))+$D119)&gt;$D119-($D119/5),(DC119/$B$13)*($C119-$D119)+$D119,IF(DF118+(DF118-DF117)&gt;$D119,DF118+(DF118-DF117),$D119))</f>
        <v>-100</v>
      </c>
      <c r="DG119" s="4">
        <f t="shared" si="318"/>
        <v>-100</v>
      </c>
      <c r="DH119" s="1">
        <f t="shared" si="319"/>
        <v>100</v>
      </c>
      <c r="DI119" s="1">
        <f t="shared" si="396"/>
        <v>0</v>
      </c>
      <c r="DJ119" s="1">
        <f t="shared" si="320"/>
        <v>2.6010000000000053</v>
      </c>
      <c r="DK119" s="1">
        <f>-$B$4*(DJ119-DJ118)/($E119-$E118)</f>
        <v>0.25000000000000355</v>
      </c>
      <c r="DL119" s="1">
        <f t="shared" si="398"/>
        <v>2.8129221448720559E-12</v>
      </c>
      <c r="DM119" s="1">
        <f t="shared" si="453"/>
        <v>-0.2759954886312822</v>
      </c>
      <c r="DN119" s="1">
        <f t="shared" si="454"/>
        <v>0.25000000000000355</v>
      </c>
      <c r="DO119" s="1">
        <f t="shared" si="321"/>
        <v>3.2573638437618418E-14</v>
      </c>
      <c r="DP119" s="1">
        <f>$B$9*(1+($B$11*(DO119)/$B$13))</f>
        <v>1000.0000000000229</v>
      </c>
      <c r="DQ119" s="1">
        <f t="shared" si="400"/>
        <v>256.75500000000363</v>
      </c>
      <c r="DR119" s="1">
        <f t="shared" si="401"/>
        <v>250.00000000000355</v>
      </c>
      <c r="DS119" s="1">
        <f t="shared" si="402"/>
        <v>250</v>
      </c>
      <c r="DT119" s="1">
        <f t="shared" si="403"/>
        <v>4.343151791682455E-15</v>
      </c>
      <c r="DU119" s="4">
        <f t="shared" si="455"/>
        <v>0</v>
      </c>
      <c r="DV119" s="1">
        <f t="shared" si="456"/>
        <v>-8.143409609404605E-12</v>
      </c>
      <c r="DW119" s="4">
        <f t="shared" si="404"/>
        <v>0</v>
      </c>
      <c r="DX119" s="4">
        <f t="shared" si="322"/>
        <v>10</v>
      </c>
      <c r="DY119" s="4">
        <f t="shared" si="405"/>
        <v>5.2383850491280876E-14</v>
      </c>
      <c r="DZ119" s="4">
        <f>DY119-DC119</f>
        <v>1.9810212053662458E-14</v>
      </c>
      <c r="EA119" s="4">
        <f>IF(EC119&gt;$D119,(DY119/$B$13)*($C119-$D119)+$D119+($D$14/2),(IF(EA118+(EA118-EA117)&gt;$D119,EA118+(EA118-EA117),$D119)))</f>
        <v>-100</v>
      </c>
      <c r="EB119" s="4">
        <f>IF((((DY119/$B$13)*($C119-$D119))+$D119)&gt;$D119-($D119/5),(DY119/$B$13)*($C119-$D119)+$D119,IF(EB118+(EB118-EB117)&gt;$D119,EB118+(EB118-EB117),$D119))</f>
        <v>-100</v>
      </c>
      <c r="EC119" s="4">
        <f t="shared" si="326"/>
        <v>-100</v>
      </c>
      <c r="ED119" s="1">
        <f t="shared" si="327"/>
        <v>100</v>
      </c>
      <c r="EE119" s="1">
        <f t="shared" si="406"/>
        <v>0</v>
      </c>
      <c r="EF119" s="1">
        <f t="shared" si="328"/>
        <v>2.6010000000000053</v>
      </c>
      <c r="EG119" s="1">
        <f>-$B$4*(EF119-EF118)/($E119-$E118)</f>
        <v>0.25000000000000355</v>
      </c>
      <c r="EH119" s="1">
        <f t="shared" si="408"/>
        <v>4.5236485743765873E-12</v>
      </c>
      <c r="EI119" s="1">
        <f t="shared" si="457"/>
        <v>-0.27916662693565625</v>
      </c>
      <c r="EJ119" s="1">
        <f t="shared" si="458"/>
        <v>0.25000000000000355</v>
      </c>
      <c r="EK119" s="1">
        <f t="shared" si="329"/>
        <v>5.2383850491280876E-14</v>
      </c>
      <c r="EL119" s="1">
        <f>$B$9*(1+($B$11*(EK119)/$B$13))</f>
        <v>1000.0000000000366</v>
      </c>
      <c r="EM119" s="1">
        <f t="shared" si="410"/>
        <v>256.75500000000363</v>
      </c>
      <c r="EN119" s="1">
        <f t="shared" si="411"/>
        <v>250.00000000000355</v>
      </c>
      <c r="EO119" s="1">
        <f t="shared" si="412"/>
        <v>250</v>
      </c>
      <c r="EP119" s="1">
        <f t="shared" si="413"/>
        <v>6.9845133988374515E-15</v>
      </c>
      <c r="EQ119" s="4">
        <f t="shared" si="459"/>
        <v>0</v>
      </c>
      <c r="ER119" s="1">
        <f t="shared" si="460"/>
        <v>-1.3095962622820219E-11</v>
      </c>
      <c r="ES119" s="4">
        <f t="shared" si="414"/>
        <v>0</v>
      </c>
      <c r="ET119" s="4">
        <f t="shared" si="330"/>
        <v>10</v>
      </c>
      <c r="EU119" s="4">
        <f t="shared" si="415"/>
        <v>1.0901908719037299E-13</v>
      </c>
      <c r="EV119" s="4">
        <f>EU119-DY119</f>
        <v>5.6635236699092117E-14</v>
      </c>
      <c r="EW119" s="4">
        <f>IF(EY119&gt;$D119,(EU119/$B$13)*($C119-$D119)+$D119+($D$14/2),(IF(EW118+(EW118-EW117)&gt;$D119,EW118+(EW118-EW117),$D119)))</f>
        <v>-100</v>
      </c>
      <c r="EX119" s="4">
        <f>IF((((EU119/$B$13)*($C119-$D119))+$D119)&gt;$D119-($D119/5),(EU119/$B$13)*($C119-$D119)+$D119,IF(EX118+(EX118-EX117)&gt;$D119,EX118+(EX118-EX117),$D119))</f>
        <v>-100</v>
      </c>
      <c r="EY119" s="4">
        <f t="shared" si="334"/>
        <v>-100</v>
      </c>
      <c r="EZ119" s="1">
        <f t="shared" si="335"/>
        <v>100</v>
      </c>
      <c r="FA119" s="1">
        <f t="shared" si="416"/>
        <v>0</v>
      </c>
      <c r="FB119" s="1">
        <f t="shared" si="336"/>
        <v>2.6010000000000053</v>
      </c>
      <c r="FC119" s="1">
        <f>-$B$4*(FB119-FB118)/($E119-$E118)</f>
        <v>0.25000000000000355</v>
      </c>
      <c r="FD119" s="1">
        <f t="shared" si="418"/>
        <v>9.414428945628065E-12</v>
      </c>
      <c r="FE119" s="1">
        <f t="shared" si="461"/>
        <v>-0.25825377825046486</v>
      </c>
      <c r="FF119" s="1">
        <f t="shared" si="462"/>
        <v>0.25000000000000355</v>
      </c>
      <c r="FG119" s="1">
        <f t="shared" si="337"/>
        <v>1.0901908719037299E-13</v>
      </c>
      <c r="FH119" s="1">
        <f>$B$9*(1+($B$11*(FG119)/$B$13))</f>
        <v>1000.0000000000764</v>
      </c>
      <c r="FI119" s="1">
        <f t="shared" si="420"/>
        <v>256.75500000000363</v>
      </c>
      <c r="FJ119" s="1">
        <f t="shared" si="421"/>
        <v>250.00000000000355</v>
      </c>
      <c r="FK119" s="1">
        <f t="shared" si="422"/>
        <v>250</v>
      </c>
      <c r="FL119" s="1">
        <f t="shared" si="423"/>
        <v>1.4535878292049735E-14</v>
      </c>
      <c r="FM119" s="4">
        <f t="shared" si="463"/>
        <v>0</v>
      </c>
      <c r="FN119" s="1">
        <f t="shared" si="464"/>
        <v>-2.7254771797593248E-11</v>
      </c>
      <c r="FO119" s="4">
        <f t="shared" si="424"/>
        <v>0</v>
      </c>
      <c r="FP119" s="4">
        <f t="shared" si="338"/>
        <v>10</v>
      </c>
      <c r="FQ119" s="4">
        <f t="shared" si="425"/>
        <v>1.4751683915767417E-13</v>
      </c>
      <c r="FR119" s="4">
        <f>FQ119-EU119</f>
        <v>3.8497751967301174E-14</v>
      </c>
      <c r="FS119" s="4">
        <f>IF(FU119&gt;$D119,(FQ119/$B$13)*($C119-$D119)+$D119+($D$14/2),(IF(FS118+(FS118-FS117)&gt;$D119,FS118+(FS118-FS117),$D119)))</f>
        <v>-100</v>
      </c>
      <c r="FT119" s="4">
        <f>IF((((FQ119/$B$13)*($C119-$D119))+$D119)&gt;$D119-($D119/5),(FQ119/$B$13)*($C119-$D119)+$D119,IF(FT118+(FT118-FT117)&gt;$D119,FT118+(FT118-FT117),$D119))</f>
        <v>-100</v>
      </c>
      <c r="FU119" s="4">
        <f t="shared" si="342"/>
        <v>-100</v>
      </c>
      <c r="FV119" s="1">
        <f t="shared" si="426"/>
        <v>100</v>
      </c>
      <c r="FW119" s="1">
        <f t="shared" si="427"/>
        <v>0</v>
      </c>
      <c r="FX119" s="1">
        <f t="shared" si="343"/>
        <v>2.6010000000000053</v>
      </c>
      <c r="FY119" s="1">
        <f>-$B$4*(FX119-FX118)/($E119-$E118)</f>
        <v>0.25000000000000355</v>
      </c>
      <c r="FZ119" s="1">
        <f t="shared" si="429"/>
        <v>1.273893256974734E-11</v>
      </c>
      <c r="GA119" s="1">
        <f t="shared" si="465"/>
        <v>-0.2589213657961712</v>
      </c>
      <c r="GB119" s="1">
        <f t="shared" si="466"/>
        <v>0.25000000000000355</v>
      </c>
      <c r="GC119" s="1">
        <f t="shared" si="344"/>
        <v>1.4751683915767417E-13</v>
      </c>
      <c r="GD119" s="1">
        <f>$B$9*(1+($B$11*(GC119)/$B$13))</f>
        <v>1000.0000000001032</v>
      </c>
      <c r="GE119" s="1">
        <f t="shared" si="431"/>
        <v>256.75500000000363</v>
      </c>
      <c r="GF119" s="1">
        <f t="shared" si="432"/>
        <v>250.00000000000355</v>
      </c>
      <c r="GG119" s="1">
        <f t="shared" si="433"/>
        <v>250</v>
      </c>
      <c r="GH119" s="1">
        <f t="shared" si="434"/>
        <v>1.9668911887689892E-14</v>
      </c>
      <c r="GI119" s="4">
        <f t="shared" si="467"/>
        <v>0</v>
      </c>
      <c r="GJ119" s="1">
        <f t="shared" si="468"/>
        <v>-3.687920978941854E-11</v>
      </c>
      <c r="GK119" s="4">
        <f t="shared" si="469"/>
        <v>0</v>
      </c>
      <c r="GL119" s="4">
        <f t="shared" si="345"/>
        <v>10</v>
      </c>
      <c r="GM119" s="4">
        <f t="shared" si="470"/>
        <v>2.2636252858003817E-13</v>
      </c>
      <c r="GN119" s="4">
        <f>GM119-FQ119</f>
        <v>7.8845689422364004E-14</v>
      </c>
      <c r="GO119" s="4">
        <v>0</v>
      </c>
      <c r="GP119" s="4"/>
      <c r="GQ119" s="4"/>
      <c r="GR119" s="4"/>
      <c r="GS119" s="4"/>
      <c r="GT119" s="4"/>
      <c r="GU119" s="4"/>
      <c r="GV119" s="4"/>
      <c r="GW119" s="4"/>
    </row>
    <row r="120" spans="1:212">
      <c r="O120" s="1"/>
      <c r="Z120" s="4"/>
      <c r="AE120" s="1"/>
      <c r="AF120" s="1"/>
      <c r="AG120" s="1"/>
      <c r="AH120" s="1"/>
      <c r="AI120" s="1"/>
      <c r="AL120" s="1"/>
      <c r="AM120" s="1"/>
      <c r="AP120" s="1"/>
      <c r="BC120" s="1"/>
      <c r="BD120" s="1"/>
      <c r="BE120" s="1"/>
      <c r="BH120" s="1"/>
      <c r="BI120" s="1"/>
      <c r="BL120" s="1"/>
      <c r="BN120" s="1"/>
      <c r="CA120" s="1"/>
      <c r="CB120" s="1"/>
      <c r="CC120" s="1"/>
      <c r="CH120" s="1"/>
      <c r="CL120" s="1"/>
      <c r="CY120" s="1"/>
      <c r="CZ120" s="1"/>
      <c r="DA120" s="1"/>
      <c r="DC120" s="1"/>
      <c r="DD120" s="1"/>
      <c r="DJ120" s="1"/>
      <c r="DW120" s="1"/>
      <c r="DZ120" s="1"/>
      <c r="EA120" s="1"/>
      <c r="EB120" s="4"/>
      <c r="EC120" s="4"/>
      <c r="EG120" s="1"/>
      <c r="EU120" s="1"/>
      <c r="EV120" s="1"/>
      <c r="EY120" s="1"/>
      <c r="EZ120" s="1"/>
      <c r="FA120" s="4"/>
      <c r="FD120" s="1"/>
      <c r="FJ120" s="1"/>
      <c r="FL120" s="4"/>
      <c r="FQ120" s="1"/>
      <c r="FR120" s="1"/>
      <c r="FS120" s="1"/>
      <c r="FT120" s="1"/>
      <c r="FW120" s="1"/>
      <c r="FX120" s="4"/>
      <c r="GA120" s="1"/>
      <c r="GF120" s="1"/>
      <c r="GG120" s="4"/>
      <c r="GH120" s="4"/>
      <c r="GI120" s="4"/>
      <c r="GJ120" s="4"/>
      <c r="GK120" s="4"/>
      <c r="GL120" s="4"/>
      <c r="GM120" s="1"/>
    </row>
    <row r="121" spans="1:212">
      <c r="BH121" s="1"/>
      <c r="BN121" s="1"/>
      <c r="CF121" s="1"/>
      <c r="CL121" s="1"/>
      <c r="DC121" s="1"/>
      <c r="DJ121" s="1"/>
      <c r="EA121" s="1"/>
      <c r="EB121" s="4"/>
      <c r="EC121" s="4"/>
      <c r="EG121" s="1"/>
      <c r="EY121" s="1"/>
      <c r="EZ121" s="1"/>
      <c r="FA121" s="4"/>
      <c r="FD121" s="1"/>
      <c r="FJ121" s="1"/>
      <c r="FL121" s="4"/>
      <c r="FW121" s="1"/>
      <c r="FX121" s="4"/>
      <c r="GA121" s="1"/>
      <c r="GF121" s="1"/>
      <c r="GG121" s="4"/>
      <c r="GH121" s="4"/>
      <c r="GI121" s="4"/>
      <c r="GJ121" s="4"/>
      <c r="GK121" s="4"/>
      <c r="GL121" s="4"/>
      <c r="GM121" s="4"/>
    </row>
  </sheetData>
  <mergeCells count="8">
    <mergeCell ref="EW17:FQ17"/>
    <mergeCell ref="FS17:GM17"/>
    <mergeCell ref="U17:AO17"/>
    <mergeCell ref="AQ17:BK17"/>
    <mergeCell ref="BM17:CG17"/>
    <mergeCell ref="CI17:DC17"/>
    <mergeCell ref="DE17:DY17"/>
    <mergeCell ref="EA17:EU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13"/>
  <dimension ref="A1:HL121"/>
  <sheetViews>
    <sheetView topLeftCell="FC1" zoomScale="25" zoomScaleNormal="25" workbookViewId="0">
      <selection activeCell="GA18" sqref="GA18:GU18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4" width="15.28515625" style="4" customWidth="1"/>
    <col min="165" max="165" width="15.28515625" style="1" customWidth="1"/>
    <col min="166" max="175" width="15.28515625" style="4" customWidth="1"/>
    <col min="176" max="176" width="15.28515625" style="1" customWidth="1"/>
    <col min="177" max="187" width="15.28515625" style="4" customWidth="1"/>
    <col min="188" max="188" width="15.28515625" style="1" customWidth="1"/>
    <col min="189" max="195" width="15.28515625" style="4" customWidth="1"/>
    <col min="196" max="203" width="15.28515625" style="7" customWidth="1"/>
    <col min="204" max="204" width="15.28515625" style="4" customWidth="1"/>
    <col min="205" max="213" width="11.42578125" style="1" customWidth="1"/>
    <col min="214" max="214" width="11.42578125" style="3" customWidth="1"/>
    <col min="215" max="215" width="12" style="1" bestFit="1" customWidth="1"/>
    <col min="216" max="216" width="10.140625" style="1" bestFit="1" customWidth="1"/>
    <col min="217" max="217" width="18.140625" style="1" bestFit="1" customWidth="1"/>
    <col min="218" max="218" width="14.28515625" style="1" bestFit="1" customWidth="1"/>
    <col min="219" max="219" width="17.42578125" style="1" bestFit="1" customWidth="1"/>
    <col min="220" max="220" width="10.5703125" style="1" bestFit="1" customWidth="1"/>
    <col min="221" max="16384" width="11.42578125" style="2"/>
  </cols>
  <sheetData>
    <row r="1" spans="1:219">
      <c r="A1" s="1" t="str">
        <f>'0.5Q 1-8 '!A1</f>
        <v>mu (kg/m s)</v>
      </c>
      <c r="B1" s="1">
        <f>'0.5Q 1-8 '!B1</f>
        <v>1E-3</v>
      </c>
      <c r="HK1" s="4"/>
    </row>
    <row r="2" spans="1:219">
      <c r="A2" s="1" t="str">
        <f>'0.5Q 1-8 '!A2</f>
        <v>g (m/s2)</v>
      </c>
      <c r="B2" s="1">
        <f>'0.5Q 1-8 '!B2</f>
        <v>9.81</v>
      </c>
    </row>
    <row r="3" spans="1:219">
      <c r="A3" s="1" t="str">
        <f>'0.5Q 1-8 '!A3</f>
        <v>ki (m2)</v>
      </c>
      <c r="B3" s="1">
        <f>'0.5Q 1-8 '!B3</f>
        <v>1.1798240646354816E-10</v>
      </c>
    </row>
    <row r="4" spans="1:219">
      <c r="A4" s="1" t="str">
        <f>'0.5Q 1-8 '!A4</f>
        <v>Kf (m/d)</v>
      </c>
      <c r="B4" s="1">
        <f>'0.5Q 1-8 '!B4</f>
        <v>100</v>
      </c>
    </row>
    <row r="5" spans="1:219">
      <c r="A5" s="1" t="str">
        <f>'0.5Q 1-8 '!A5</f>
        <v>Ks  (m/d)</v>
      </c>
      <c r="B5" s="1">
        <f>'0.5Q 1-8 '!B5</f>
        <v>102.70200000000001</v>
      </c>
    </row>
    <row r="6" spans="1:219">
      <c r="A6" s="1" t="str">
        <f>'0.5Q 1-8 '!A6</f>
        <v>Delta x (m)</v>
      </c>
      <c r="B6" s="1">
        <f>'0.5Q 1-8 '!B6</f>
        <v>5</v>
      </c>
    </row>
    <row r="7" spans="1:219">
      <c r="A7" s="1" t="str">
        <f>'0.5Q 1-8 '!A7</f>
        <v>qfresh (m/d)</v>
      </c>
      <c r="B7" s="1">
        <f>'0.5Q 1-8 '!B7</f>
        <v>0.25</v>
      </c>
    </row>
    <row r="8" spans="1:219">
      <c r="A8" s="1" t="str">
        <f>'0.5Q 1-8 '!A8</f>
        <v>T (m2/d)</v>
      </c>
      <c r="B8" s="1">
        <f>'0.5Q 1-8 '!B8</f>
        <v>10000</v>
      </c>
    </row>
    <row r="9" spans="1:219">
      <c r="A9" s="1" t="str">
        <f>'0.5Q 1-8 '!A9</f>
        <v>ro f (kg/m3)</v>
      </c>
      <c r="B9" s="1">
        <f>'0.5Q 1-8 '!B9</f>
        <v>1000</v>
      </c>
    </row>
    <row r="10" spans="1:219">
      <c r="A10" s="1" t="str">
        <f>'0.5Q 1-8 '!A10</f>
        <v>ro s (kg/m3)</v>
      </c>
      <c r="B10" s="1">
        <f>'0.5Q 1-8 '!B10</f>
        <v>1027.02</v>
      </c>
    </row>
    <row r="11" spans="1:219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</row>
    <row r="12" spans="1:219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</row>
    <row r="13" spans="1:219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</row>
    <row r="14" spans="1:219">
      <c r="A14" s="1" t="str">
        <f>'0.5Q 1-8 '!A14</f>
        <v>w contorno 2d</v>
      </c>
      <c r="B14" s="1">
        <f>'0.5Q 1-8 '!B14</f>
        <v>3.3000000000000002E-2</v>
      </c>
      <c r="C14" s="1" t="str">
        <f>'0.5Q 1-8 '!C14</f>
        <v>wmz</v>
      </c>
      <c r="D14" s="1">
        <f>'0.5Q 1-8 '!D14</f>
        <v>26.832815729997478</v>
      </c>
      <c r="AA14" s="8"/>
    </row>
    <row r="15" spans="1:219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1-8 '!GN15+1</f>
        <v>9</v>
      </c>
      <c r="BT15" s="4">
        <f>AX15+1</f>
        <v>10</v>
      </c>
      <c r="BZ15" s="1"/>
      <c r="CJ15" s="1"/>
      <c r="CO15" s="1"/>
      <c r="CP15" s="4">
        <f>BT15+1</f>
        <v>11</v>
      </c>
      <c r="CV15" s="1"/>
      <c r="CX15" s="1"/>
      <c r="DL15" s="4">
        <f>CP15+1</f>
        <v>12</v>
      </c>
      <c r="DR15" s="1"/>
      <c r="DX15" s="4"/>
      <c r="EB15" s="1"/>
      <c r="EG15" s="1"/>
      <c r="EH15" s="4">
        <f>DL15+1</f>
        <v>13</v>
      </c>
      <c r="EJ15" s="4"/>
      <c r="EK15" s="4"/>
      <c r="EN15" s="1"/>
      <c r="EP15" s="1"/>
      <c r="EV15" s="4"/>
      <c r="FD15" s="4">
        <f>EH15+1</f>
        <v>14</v>
      </c>
      <c r="FI15" s="4"/>
      <c r="FJ15" s="1"/>
      <c r="FY15" s="1"/>
      <c r="FZ15" s="4">
        <f>FD15+1</f>
        <v>15</v>
      </c>
      <c r="GH15" s="1"/>
      <c r="GN15" s="4"/>
      <c r="GO15" s="4"/>
      <c r="GP15" s="4"/>
      <c r="GQ15" s="4"/>
      <c r="GR15" s="4"/>
      <c r="GS15" s="4"/>
      <c r="GT15" s="4"/>
      <c r="GU15" s="4"/>
      <c r="GV15" s="4">
        <f>FZ15+1</f>
        <v>16</v>
      </c>
    </row>
    <row r="16" spans="1:219">
      <c r="A16" s="1" t="str">
        <f>'0.5Q 1-8 '!A16</f>
        <v>espesor (m)</v>
      </c>
      <c r="B16" s="1">
        <f>'0.5Q 1-8 '!B16</f>
        <v>100</v>
      </c>
      <c r="AX16" s="7">
        <f>MAX(AX19:AX119)</f>
        <v>2.9084751623994782E-4</v>
      </c>
      <c r="BT16" s="7">
        <f>MAX(BT19:BT119)</f>
        <v>3.1655621782415884E-4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2.0942065774320288E-4</v>
      </c>
      <c r="DL16" s="7">
        <f>MAX(DL19:DL119)</f>
        <v>2.1594796799964157E-4</v>
      </c>
      <c r="EH16" s="7">
        <f>MAX(EH19:EH119)</f>
        <v>1.8521365850410632E-4</v>
      </c>
      <c r="FD16" s="7">
        <f>MAX(FD19:FD119)</f>
        <v>1.5393433043041013E-4</v>
      </c>
      <c r="FZ16" s="7">
        <f>MAX(FZ19:FZ119)</f>
        <v>1.4684131502888719E-4</v>
      </c>
      <c r="GV16" s="7">
        <f>MAX(GV19:GV119)</f>
        <v>1.1841773609329396E-4</v>
      </c>
    </row>
    <row r="17" spans="1:220">
      <c r="G17" s="31" t="s">
        <v>42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9"/>
      <c r="AC17" s="30" t="s">
        <v>43</v>
      </c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4" t="s">
        <v>40</v>
      </c>
      <c r="AY17" s="30" t="s">
        <v>44</v>
      </c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4" t="s">
        <v>40</v>
      </c>
      <c r="BU17" s="30" t="s">
        <v>45</v>
      </c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4" t="s">
        <v>40</v>
      </c>
      <c r="CQ17" s="30" t="s">
        <v>46</v>
      </c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4" t="s">
        <v>40</v>
      </c>
      <c r="DM17" s="30" t="s">
        <v>47</v>
      </c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4" t="s">
        <v>40</v>
      </c>
      <c r="EI17" s="30" t="s">
        <v>48</v>
      </c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4" t="s">
        <v>40</v>
      </c>
      <c r="FE17" s="30" t="s">
        <v>49</v>
      </c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4" t="s">
        <v>40</v>
      </c>
      <c r="GA17" s="30" t="s">
        <v>50</v>
      </c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4" t="s">
        <v>40</v>
      </c>
    </row>
    <row r="18" spans="1:220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1-8 '!FS18</f>
        <v>zi+WZM/2</v>
      </c>
      <c r="H18" s="1" t="str">
        <f>'0.5Q 1-8 '!FT18</f>
        <v>zi</v>
      </c>
      <c r="I18" s="1" t="str">
        <f>'0.5Q 1-8 '!FU18</f>
        <v>zi-WZM/2</v>
      </c>
      <c r="J18" s="1" t="str">
        <f>'0.5Q 1-8 '!FV18</f>
        <v>fresh thickness</v>
      </c>
      <c r="K18" s="1" t="str">
        <f>'0.5Q 1-8 '!FW18</f>
        <v>saline thickness</v>
      </c>
      <c r="L18" s="1" t="str">
        <f>'0.5Q 1-8 '!FX18</f>
        <v>hf</v>
      </c>
      <c r="M18" s="1" t="str">
        <f>'0.5Q 1-8 '!FY18</f>
        <v>qf2</v>
      </c>
      <c r="N18" s="1" t="str">
        <f>'0.5Q 1-8 '!FZ18</f>
        <v>q vertical</v>
      </c>
      <c r="O18" s="1" t="str">
        <f>'0.5Q 1-8 '!GA18</f>
        <v>average qs</v>
      </c>
      <c r="P18" s="1" t="str">
        <f>'0.5Q 1-8 '!GB18</f>
        <v>qs</v>
      </c>
      <c r="Q18" s="1" t="str">
        <f>'0.5Q 1-8 '!GC18</f>
        <v xml:space="preserve">w pro </v>
      </c>
      <c r="R18" s="1" t="str">
        <f>'0.5Q 1-8 '!GD18</f>
        <v>rho pro</v>
      </c>
      <c r="S18" s="1" t="str">
        <f>'0.5Q 1-8 '!GE18</f>
        <v>us</v>
      </c>
      <c r="T18" s="1" t="str">
        <f>'0.5Q 1-8 '!GF18</f>
        <v>uf</v>
      </c>
      <c r="U18" s="1" t="str">
        <f>'0.5Q 1-8 '!GG18</f>
        <v>u</v>
      </c>
      <c r="V18" s="1" t="str">
        <f>'0.5Q 1-8 '!GH18</f>
        <v>grad wpro</v>
      </c>
      <c r="W18" s="1" t="str">
        <f>'0.5Q 1-8 '!GI18</f>
        <v>((rho q) w )PRO</v>
      </c>
      <c r="X18" s="1" t="str">
        <f>'0.5Q 1-8 '!GJ18</f>
        <v>(rho q)'w')PRO</v>
      </c>
      <c r="Y18" s="1" t="str">
        <f>'0.5Q 1-8 '!GK18</f>
        <v>AlphaL</v>
      </c>
      <c r="Z18" s="1" t="str">
        <f>'0.5Q 1-8 '!GL18</f>
        <v>AlphaL</v>
      </c>
      <c r="AA18" s="1" t="str">
        <f>'0.5Q 1-8 '!GM18</f>
        <v>w</v>
      </c>
      <c r="AB18" s="4"/>
      <c r="AC18" s="26" t="s">
        <v>25</v>
      </c>
      <c r="AD18" s="4" t="s">
        <v>12</v>
      </c>
      <c r="AE18" s="26" t="s">
        <v>24</v>
      </c>
      <c r="AF18" s="26" t="s">
        <v>29</v>
      </c>
      <c r="AG18" s="26" t="s">
        <v>30</v>
      </c>
      <c r="AH18" s="26" t="s">
        <v>6</v>
      </c>
      <c r="AI18" s="26" t="s">
        <v>22</v>
      </c>
      <c r="AJ18" s="26" t="s">
        <v>23</v>
      </c>
      <c r="AK18" s="26" t="s">
        <v>28</v>
      </c>
      <c r="AL18" s="26" t="s">
        <v>26</v>
      </c>
      <c r="AM18" s="26" t="s">
        <v>13</v>
      </c>
      <c r="AN18" s="26" t="s">
        <v>14</v>
      </c>
      <c r="AO18" s="26" t="s">
        <v>110</v>
      </c>
      <c r="AP18" s="26" t="s">
        <v>111</v>
      </c>
      <c r="AQ18" s="23" t="s">
        <v>112</v>
      </c>
      <c r="AR18" s="26" t="s">
        <v>15</v>
      </c>
      <c r="AS18" s="26" t="s">
        <v>16</v>
      </c>
      <c r="AT18" s="4" t="s">
        <v>17</v>
      </c>
      <c r="AU18" s="26" t="s">
        <v>116</v>
      </c>
      <c r="AV18" s="26" t="s">
        <v>116</v>
      </c>
      <c r="AW18" s="26" t="s">
        <v>9</v>
      </c>
      <c r="AX18" s="4" t="s">
        <v>41</v>
      </c>
      <c r="AY18" s="26" t="s">
        <v>25</v>
      </c>
      <c r="AZ18" s="4" t="s">
        <v>12</v>
      </c>
      <c r="BA18" s="26" t="s">
        <v>24</v>
      </c>
      <c r="BB18" s="26" t="s">
        <v>29</v>
      </c>
      <c r="BC18" s="26" t="s">
        <v>30</v>
      </c>
      <c r="BD18" s="26" t="s">
        <v>6</v>
      </c>
      <c r="BE18" s="26" t="s">
        <v>22</v>
      </c>
      <c r="BF18" s="26" t="s">
        <v>23</v>
      </c>
      <c r="BG18" s="26" t="s">
        <v>28</v>
      </c>
      <c r="BH18" s="26" t="s">
        <v>26</v>
      </c>
      <c r="BI18" s="26" t="s">
        <v>13</v>
      </c>
      <c r="BJ18" s="26" t="s">
        <v>14</v>
      </c>
      <c r="BK18" s="26" t="s">
        <v>110</v>
      </c>
      <c r="BL18" s="26" t="s">
        <v>111</v>
      </c>
      <c r="BM18" s="23" t="s">
        <v>112</v>
      </c>
      <c r="BN18" s="26" t="s">
        <v>15</v>
      </c>
      <c r="BO18" s="26" t="s">
        <v>16</v>
      </c>
      <c r="BP18" s="4" t="s">
        <v>17</v>
      </c>
      <c r="BQ18" s="26" t="s">
        <v>116</v>
      </c>
      <c r="BR18" s="26" t="s">
        <v>116</v>
      </c>
      <c r="BS18" s="26" t="s">
        <v>9</v>
      </c>
      <c r="BT18" s="4" t="s">
        <v>41</v>
      </c>
      <c r="BU18" s="26" t="s">
        <v>25</v>
      </c>
      <c r="BV18" s="4" t="s">
        <v>12</v>
      </c>
      <c r="BW18" s="26" t="s">
        <v>24</v>
      </c>
      <c r="BX18" s="26" t="s">
        <v>29</v>
      </c>
      <c r="BY18" s="26" t="s">
        <v>30</v>
      </c>
      <c r="BZ18" s="26" t="s">
        <v>6</v>
      </c>
      <c r="CA18" s="26" t="s">
        <v>22</v>
      </c>
      <c r="CB18" s="26" t="s">
        <v>23</v>
      </c>
      <c r="CC18" s="26" t="s">
        <v>28</v>
      </c>
      <c r="CD18" s="26" t="s">
        <v>26</v>
      </c>
      <c r="CE18" s="26" t="s">
        <v>13</v>
      </c>
      <c r="CF18" s="26" t="s">
        <v>14</v>
      </c>
      <c r="CG18" s="26" t="s">
        <v>110</v>
      </c>
      <c r="CH18" s="26" t="s">
        <v>111</v>
      </c>
      <c r="CI18" s="23" t="s">
        <v>112</v>
      </c>
      <c r="CJ18" s="26" t="s">
        <v>15</v>
      </c>
      <c r="CK18" s="26" t="s">
        <v>16</v>
      </c>
      <c r="CL18" s="4" t="s">
        <v>17</v>
      </c>
      <c r="CM18" s="26" t="s">
        <v>116</v>
      </c>
      <c r="CN18" s="26" t="s">
        <v>116</v>
      </c>
      <c r="CO18" s="26" t="s">
        <v>9</v>
      </c>
      <c r="CP18" s="4" t="s">
        <v>41</v>
      </c>
      <c r="CQ18" s="26" t="s">
        <v>25</v>
      </c>
      <c r="CR18" s="4" t="s">
        <v>12</v>
      </c>
      <c r="CS18" s="26" t="s">
        <v>24</v>
      </c>
      <c r="CT18" s="26" t="s">
        <v>29</v>
      </c>
      <c r="CU18" s="26" t="s">
        <v>30</v>
      </c>
      <c r="CV18" s="26" t="s">
        <v>6</v>
      </c>
      <c r="CW18" s="26" t="s">
        <v>22</v>
      </c>
      <c r="CX18" s="26" t="s">
        <v>23</v>
      </c>
      <c r="CY18" s="26" t="s">
        <v>28</v>
      </c>
      <c r="CZ18" s="26" t="s">
        <v>26</v>
      </c>
      <c r="DA18" s="26" t="s">
        <v>13</v>
      </c>
      <c r="DB18" s="26" t="s">
        <v>14</v>
      </c>
      <c r="DC18" s="26" t="s">
        <v>110</v>
      </c>
      <c r="DD18" s="26" t="s">
        <v>111</v>
      </c>
      <c r="DE18" s="23" t="s">
        <v>112</v>
      </c>
      <c r="DF18" s="26" t="s">
        <v>15</v>
      </c>
      <c r="DG18" s="26" t="s">
        <v>16</v>
      </c>
      <c r="DH18" s="4" t="s">
        <v>17</v>
      </c>
      <c r="DI18" s="26" t="s">
        <v>116</v>
      </c>
      <c r="DJ18" s="26" t="s">
        <v>116</v>
      </c>
      <c r="DK18" s="26" t="s">
        <v>9</v>
      </c>
      <c r="DL18" s="4" t="s">
        <v>41</v>
      </c>
      <c r="DM18" s="26" t="s">
        <v>25</v>
      </c>
      <c r="DN18" s="4" t="s">
        <v>12</v>
      </c>
      <c r="DO18" s="26" t="s">
        <v>24</v>
      </c>
      <c r="DP18" s="26" t="s">
        <v>29</v>
      </c>
      <c r="DQ18" s="26" t="s">
        <v>30</v>
      </c>
      <c r="DR18" s="26" t="s">
        <v>6</v>
      </c>
      <c r="DS18" s="26" t="s">
        <v>22</v>
      </c>
      <c r="DT18" s="26" t="s">
        <v>23</v>
      </c>
      <c r="DU18" s="26" t="s">
        <v>28</v>
      </c>
      <c r="DV18" s="26" t="s">
        <v>26</v>
      </c>
      <c r="DW18" s="26" t="s">
        <v>13</v>
      </c>
      <c r="DX18" s="26" t="s">
        <v>14</v>
      </c>
      <c r="DY18" s="26" t="s">
        <v>110</v>
      </c>
      <c r="DZ18" s="26" t="s">
        <v>111</v>
      </c>
      <c r="EA18" s="23" t="s">
        <v>112</v>
      </c>
      <c r="EB18" s="26" t="s">
        <v>15</v>
      </c>
      <c r="EC18" s="26" t="s">
        <v>16</v>
      </c>
      <c r="ED18" s="4" t="s">
        <v>17</v>
      </c>
      <c r="EE18" s="26" t="s">
        <v>116</v>
      </c>
      <c r="EF18" s="26" t="s">
        <v>116</v>
      </c>
      <c r="EG18" s="26" t="s">
        <v>9</v>
      </c>
      <c r="EH18" s="4" t="s">
        <v>41</v>
      </c>
      <c r="EI18" s="26" t="s">
        <v>25</v>
      </c>
      <c r="EJ18" s="4" t="s">
        <v>12</v>
      </c>
      <c r="EK18" s="26" t="s">
        <v>24</v>
      </c>
      <c r="EL18" s="26" t="s">
        <v>29</v>
      </c>
      <c r="EM18" s="26" t="s">
        <v>30</v>
      </c>
      <c r="EN18" s="26" t="s">
        <v>6</v>
      </c>
      <c r="EO18" s="26" t="s">
        <v>22</v>
      </c>
      <c r="EP18" s="26" t="s">
        <v>23</v>
      </c>
      <c r="EQ18" s="26" t="s">
        <v>28</v>
      </c>
      <c r="ER18" s="26" t="s">
        <v>26</v>
      </c>
      <c r="ES18" s="26" t="s">
        <v>13</v>
      </c>
      <c r="ET18" s="26" t="s">
        <v>14</v>
      </c>
      <c r="EU18" s="26" t="s">
        <v>110</v>
      </c>
      <c r="EV18" s="26" t="s">
        <v>111</v>
      </c>
      <c r="EW18" s="23" t="s">
        <v>112</v>
      </c>
      <c r="EX18" s="26" t="s">
        <v>15</v>
      </c>
      <c r="EY18" s="26" t="s">
        <v>16</v>
      </c>
      <c r="EZ18" s="4" t="s">
        <v>17</v>
      </c>
      <c r="FA18" s="26" t="s">
        <v>116</v>
      </c>
      <c r="FB18" s="26" t="s">
        <v>116</v>
      </c>
      <c r="FC18" s="26" t="s">
        <v>9</v>
      </c>
      <c r="FD18" s="4" t="s">
        <v>41</v>
      </c>
      <c r="FE18" s="26" t="s">
        <v>25</v>
      </c>
      <c r="FF18" s="4" t="s">
        <v>12</v>
      </c>
      <c r="FG18" s="26" t="s">
        <v>24</v>
      </c>
      <c r="FH18" s="26" t="s">
        <v>29</v>
      </c>
      <c r="FI18" s="26" t="s">
        <v>30</v>
      </c>
      <c r="FJ18" s="26" t="s">
        <v>6</v>
      </c>
      <c r="FK18" s="26" t="s">
        <v>22</v>
      </c>
      <c r="FL18" s="26" t="s">
        <v>23</v>
      </c>
      <c r="FM18" s="26" t="s">
        <v>28</v>
      </c>
      <c r="FN18" s="26" t="s">
        <v>26</v>
      </c>
      <c r="FO18" s="26" t="s">
        <v>13</v>
      </c>
      <c r="FP18" s="26" t="s">
        <v>14</v>
      </c>
      <c r="FQ18" s="26" t="s">
        <v>110</v>
      </c>
      <c r="FR18" s="26" t="s">
        <v>111</v>
      </c>
      <c r="FS18" s="23" t="s">
        <v>112</v>
      </c>
      <c r="FT18" s="26" t="s">
        <v>15</v>
      </c>
      <c r="FU18" s="26" t="s">
        <v>16</v>
      </c>
      <c r="FV18" s="4" t="s">
        <v>17</v>
      </c>
      <c r="FW18" s="26" t="s">
        <v>116</v>
      </c>
      <c r="FX18" s="26" t="s">
        <v>116</v>
      </c>
      <c r="FY18" s="26" t="s">
        <v>9</v>
      </c>
      <c r="FZ18" s="4" t="s">
        <v>41</v>
      </c>
      <c r="GA18" s="26" t="s">
        <v>25</v>
      </c>
      <c r="GB18" s="4" t="s">
        <v>12</v>
      </c>
      <c r="GC18" s="26" t="s">
        <v>24</v>
      </c>
      <c r="GD18" s="26" t="s">
        <v>29</v>
      </c>
      <c r="GE18" s="26" t="s">
        <v>30</v>
      </c>
      <c r="GF18" s="26" t="s">
        <v>6</v>
      </c>
      <c r="GG18" s="26" t="s">
        <v>22</v>
      </c>
      <c r="GH18" s="26" t="s">
        <v>23</v>
      </c>
      <c r="GI18" s="26" t="s">
        <v>28</v>
      </c>
      <c r="GJ18" s="26" t="s">
        <v>26</v>
      </c>
      <c r="GK18" s="26" t="s">
        <v>13</v>
      </c>
      <c r="GL18" s="26" t="s">
        <v>14</v>
      </c>
      <c r="GM18" s="26" t="s">
        <v>110</v>
      </c>
      <c r="GN18" s="26" t="s">
        <v>111</v>
      </c>
      <c r="GO18" s="23" t="s">
        <v>112</v>
      </c>
      <c r="GP18" s="26" t="s">
        <v>15</v>
      </c>
      <c r="GQ18" s="26" t="s">
        <v>16</v>
      </c>
      <c r="GR18" s="4" t="s">
        <v>17</v>
      </c>
      <c r="GS18" s="26" t="s">
        <v>116</v>
      </c>
      <c r="GT18" s="26" t="s">
        <v>116</v>
      </c>
      <c r="GU18" s="26" t="s">
        <v>9</v>
      </c>
      <c r="GV18" s="4" t="s">
        <v>41</v>
      </c>
      <c r="GW18" s="4" t="s">
        <v>51</v>
      </c>
      <c r="GX18" s="4"/>
      <c r="GY18" s="4"/>
      <c r="GZ18" s="4"/>
      <c r="HA18" s="4"/>
      <c r="HB18" s="4"/>
      <c r="HC18" s="4"/>
      <c r="HD18" s="4"/>
      <c r="HE18" s="4"/>
      <c r="HF18" s="6"/>
      <c r="HG18" s="4"/>
      <c r="HH18" s="4"/>
      <c r="HI18" s="4"/>
      <c r="HJ18" s="1"/>
      <c r="HK18" s="4"/>
      <c r="HL18" s="4"/>
    </row>
    <row r="19" spans="1:220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82" si="1">-$B$16</f>
        <v>-100</v>
      </c>
      <c r="E19" s="1">
        <v>500</v>
      </c>
      <c r="F19" s="1">
        <f>-((C19+D19)/2)*$B$11</f>
        <v>1.3509999999999991</v>
      </c>
      <c r="G19" s="1">
        <f>'0.5Q 1-8 '!FS19</f>
        <v>-1.0913641557266445</v>
      </c>
      <c r="H19" s="1">
        <f>'0.5Q 1-8 '!FT19</f>
        <v>-14.507772020725383</v>
      </c>
      <c r="I19" s="1">
        <f>'0.5Q 1-8 '!FU19</f>
        <v>-27.924179885724122</v>
      </c>
      <c r="J19" s="1">
        <f>'0.5Q 1-8 '!FV19</f>
        <v>14.507772020725383</v>
      </c>
      <c r="K19" s="1">
        <f>'0.5Q 1-8 '!FW19</f>
        <v>85.492227979274617</v>
      </c>
      <c r="L19" s="1">
        <f>'0.5Q 1-8 '!FX19</f>
        <v>0.12187797568481185</v>
      </c>
      <c r="M19" s="1">
        <f>'0.5Q 1-8 '!FY19</f>
        <v>0</v>
      </c>
      <c r="N19" s="1">
        <f>'0.5Q 1-8 '!FZ19</f>
        <v>0</v>
      </c>
      <c r="O19" s="1">
        <f>'0.5Q 1-8 '!GA19</f>
        <v>0</v>
      </c>
      <c r="P19" s="1">
        <f>'0.5Q 1-8 '!GB19</f>
        <v>0</v>
      </c>
      <c r="Q19" s="1">
        <f>'0.5Q 1-8 '!GC19</f>
        <v>3.3000000000000002E-2</v>
      </c>
      <c r="R19" s="1">
        <f>'0.5Q 1-8 '!GD19</f>
        <v>0</v>
      </c>
      <c r="S19" s="1"/>
      <c r="T19" s="1"/>
      <c r="U19" s="1"/>
      <c r="V19" s="1">
        <f>'0.5Q 1-8 '!GH19</f>
        <v>0</v>
      </c>
      <c r="W19" s="1">
        <f>'0.5Q 1-8 '!GI19</f>
        <v>0</v>
      </c>
      <c r="X19" s="1">
        <f>'0.5Q 1-8 '!GJ19</f>
        <v>0</v>
      </c>
      <c r="Y19" s="1">
        <f>'0.5Q 1-8 '!GK19</f>
        <v>74.398033395101777</v>
      </c>
      <c r="Z19" s="1">
        <f>'0.5Q 1-8 '!GL19</f>
        <v>84.398033395101777</v>
      </c>
      <c r="AA19" s="1">
        <f>'0.5Q 1-8 '!GM19</f>
        <v>3.3000000000000002E-2</v>
      </c>
      <c r="AB19" s="4"/>
      <c r="AC19" s="4">
        <f t="shared" ref="AC19:AC50" si="2">IF(AE19&gt;$D19,(AA19/$B$13)*($C19-$D19)+$D19+($D$14/2),(IF(AC18+(AC18-AC17)&gt;$D19,AC18+(AC18-AC17),$D19)))</f>
        <v>-1.0913641557266445</v>
      </c>
      <c r="AD19" s="4">
        <f t="shared" ref="AD19:AD50" si="3">IF((((AA19/$B$13)*($C19-$D19))+$D19)&gt;$D19-($D19/5),(AA19/$B$13)*($C19-$D19)+$D19,IF(AD18+(AD18-AD17)&gt;$D19,AD18+(AD18-AD17),$D19))</f>
        <v>-14.507772020725383</v>
      </c>
      <c r="AE19" s="4">
        <f t="shared" ref="AE19:AE50" si="4">IF(((AA19/$B$13)*($C19-$D19)+$D19-($D$14)/2)&gt;$D19,(AA19/$B$13)*($C19-$D19)+$D19-($D$14)/2,$D19)</f>
        <v>-27.924179885724122</v>
      </c>
      <c r="AF19" s="1">
        <f t="shared" ref="AF19:AF82" si="5">-AD19</f>
        <v>14.507772020725383</v>
      </c>
      <c r="AG19" s="1">
        <f t="shared" ref="AG19:AG82" si="6">AD19+($C19-$D19)</f>
        <v>85.492227979274617</v>
      </c>
      <c r="AH19" s="1">
        <f t="shared" ref="AH19:AH50" si="7">IF(AE19&gt;$D19,$F19-((((AJ20/$B$4)+$B$11)*(((AC19-AE19)/2)*(((AC19-AE19)/3)+(AE19-$D19))))+(($B$11*(AE19-$D19)^2)/2))/($C19-$D19),$F19-(((AJ20/$B$4)+$B$11)*((AC19-$D19)^3)/(6*$D$14*$B$19)))</f>
        <v>0.15262800917940078</v>
      </c>
      <c r="AI19" s="1"/>
      <c r="AJ19" s="1"/>
      <c r="AK19" s="1"/>
      <c r="AL19" s="1"/>
      <c r="AM19" s="1">
        <f t="shared" ref="AM19:AM82" si="8">AA19</f>
        <v>3.3000000000000002E-2</v>
      </c>
      <c r="AN19" s="1"/>
      <c r="AO19" s="1"/>
      <c r="AP19" s="1"/>
      <c r="AQ19" s="1"/>
      <c r="AR19" s="1"/>
      <c r="AS19" s="1"/>
      <c r="AT19" s="4"/>
      <c r="AU19" s="4">
        <f t="shared" ref="AU19:AU82" si="9">IF(AD19&gt;$D19,-AT20/(AQ20*AR20),0)</f>
        <v>67.996935296842167</v>
      </c>
      <c r="AV19" s="4">
        <f t="shared" ref="AV19:AV82" si="10">AU19+10</f>
        <v>77.996935296842167</v>
      </c>
      <c r="AW19" s="4">
        <f>$B$14</f>
        <v>3.3000000000000002E-2</v>
      </c>
      <c r="AX19" s="4">
        <f t="shared" ref="AX19:AX82" si="11">AW19-AA19</f>
        <v>0</v>
      </c>
      <c r="AY19" s="4">
        <f t="shared" ref="AY19:AY50" si="12">IF(BA19&gt;$D19,(AW19/$B$13)*($C19-$D19)+$D19+($D$14/2),(IF(AY18+(AY18-AY17)&gt;$D19,AY18+(AY18-AY17),$D19)))</f>
        <v>-1.0913641557266445</v>
      </c>
      <c r="AZ19" s="4">
        <f t="shared" ref="AZ19:AZ50" si="13">IF((((AW19/$B$13)*($C19-$D19))+$D19)&gt;$D19-($D19/5),(AW19/$B$13)*($C19-$D19)+$D19,IF(AZ18+(AZ18-AZ17)&gt;$D19,AZ18+(AZ18-AZ17),$D19))</f>
        <v>-14.507772020725383</v>
      </c>
      <c r="BA19" s="4">
        <f t="shared" ref="BA19:BA50" si="14">IF(((AW19/$B$13)*($C19-$D19)+$D19-($D$14)/2)&gt;$D19,(AW19/$B$13)*($C19-$D19)+$D19-($D$14)/2,$D19)</f>
        <v>-27.924179885724122</v>
      </c>
      <c r="BB19" s="1">
        <f t="shared" ref="BB19:BB50" si="15">-AZ19</f>
        <v>14.507772020725383</v>
      </c>
      <c r="BC19" s="1">
        <f t="shared" ref="BC19:BC50" si="16">AZ19+($C19-$D19)</f>
        <v>85.492227979274617</v>
      </c>
      <c r="BD19" s="1">
        <f t="shared" ref="BD19:BD50" si="17">IF(BA19&gt;$D19,$F19-((((BF20/$B$4)+$B$11)*(((AY19-BA19)/2)*(((AY19-BA19)/3)+(BA19-$D19))))+(($B$11*(BA19-$D19)^2)/2))/($C19-$D19),$F19-(((BF20/$B$4)+$B$11)*((AY19-$D19)^3)/(6*$D$14*$B$19)))</f>
        <v>0.13326057264906366</v>
      </c>
      <c r="BE19" s="1"/>
      <c r="BF19" s="1"/>
      <c r="BG19" s="1"/>
      <c r="BH19" s="1"/>
      <c r="BI19" s="1">
        <f t="shared" ref="BI19:BI50" si="18">AW19</f>
        <v>3.3000000000000002E-2</v>
      </c>
      <c r="BJ19" s="1"/>
      <c r="BK19" s="1"/>
      <c r="BL19" s="1"/>
      <c r="BM19" s="1"/>
      <c r="BN19" s="1"/>
      <c r="BO19" s="1"/>
      <c r="BP19" s="4"/>
      <c r="BQ19" s="4">
        <f t="shared" ref="BQ19:BQ50" si="19">IF(AZ19&gt;$D19,-BP20/(BM20*BN20),0)</f>
        <v>72.322004313020173</v>
      </c>
      <c r="BR19" s="4">
        <f t="shared" ref="BR19:BR50" si="20">BQ19+10</f>
        <v>82.322004313020173</v>
      </c>
      <c r="BS19" s="4">
        <f>$B$14</f>
        <v>3.3000000000000002E-2</v>
      </c>
      <c r="BT19" s="4">
        <f t="shared" ref="BT19:BT82" si="21">BS19-AW19</f>
        <v>0</v>
      </c>
      <c r="BU19" s="4">
        <f t="shared" ref="BU19:BU50" si="22">IF(BW19&gt;$D19,(BS19/$B$13)*($C19-$D19)+$D19+($D$14/2),(IF(BU18+(BU18-BU17)&gt;$D19,BU18+(BU18-BU17),$D19)))</f>
        <v>-1.0913641557266445</v>
      </c>
      <c r="BV19" s="4">
        <f t="shared" ref="BV19:BV50" si="23">IF((((BS19/$B$13)*($C19-$D19))+$D19)&gt;$D19-($D19/5),(BS19/$B$13)*($C19-$D19)+$D19,IF(BV18+(BV18-BV17)&gt;$D19,BV18+(BV18-BV17),$D19))</f>
        <v>-14.507772020725383</v>
      </c>
      <c r="BW19" s="4">
        <f t="shared" ref="BW19:BW50" si="24">IF(((BS19/$B$13)*($C19-$D19)+$D19-($D$14)/2)&gt;$D19,(BS19/$B$13)*($C19-$D19)+$D19-($D$14)/2,$D19)</f>
        <v>-27.924179885724122</v>
      </c>
      <c r="BX19" s="1">
        <f t="shared" ref="BX19:BX50" si="25">-BV19</f>
        <v>14.507772020725383</v>
      </c>
      <c r="BY19" s="1">
        <f t="shared" ref="BY19:BY50" si="26">BV19+($C19-$D19)</f>
        <v>85.492227979274617</v>
      </c>
      <c r="BZ19" s="1">
        <f t="shared" ref="BZ19:BZ50" si="27">IF(BW19&gt;$D19,$F19-((((CB20/$B$4)+$B$11)*(((BU19-BW19)/2)*(((BU19-BW19)/3)+(BW19-$D19))))+(($B$11*(BW19-$D19)^2)/2))/($C19-$D19),$F19-(((CB20/$B$4)+$B$11)*((BU19-$D19)^3)/(6*$D$14*$B$19)))</f>
        <v>0.15003544239716082</v>
      </c>
      <c r="CA19" s="1"/>
      <c r="CB19" s="1"/>
      <c r="CC19" s="1"/>
      <c r="CD19" s="1"/>
      <c r="CE19" s="1">
        <f t="shared" ref="CE19:CE50" si="28">BS19</f>
        <v>3.3000000000000002E-2</v>
      </c>
      <c r="CF19" s="1"/>
      <c r="CG19" s="1"/>
      <c r="CH19" s="1"/>
      <c r="CI19" s="1"/>
      <c r="CJ19" s="1"/>
      <c r="CK19" s="1"/>
      <c r="CL19" s="4"/>
      <c r="CM19" s="4">
        <f t="shared" ref="CM19:CM50" si="29">IF(BV19&gt;$D19,-CL20/(CI20*CJ20),0)</f>
        <v>68.883177628529182</v>
      </c>
      <c r="CN19" s="4">
        <f t="shared" ref="CN19:CN50" si="30">CM19+10</f>
        <v>78.883177628529182</v>
      </c>
      <c r="CO19" s="4">
        <f>$B$14</f>
        <v>3.3000000000000002E-2</v>
      </c>
      <c r="CP19" s="4">
        <f t="shared" ref="CP19:CP82" si="31">CO19-BS19</f>
        <v>0</v>
      </c>
      <c r="CQ19" s="4">
        <f t="shared" ref="CQ19:CQ50" si="32">IF(CS19&gt;$D19,(CO19/$B$13)*($C19-$D19)+$D19+($D$14/2),(IF(CQ18+(CQ18-CQ17)&gt;$D19,CQ18+(CQ18-CQ17),$D19)))</f>
        <v>-1.0913641557266445</v>
      </c>
      <c r="CR19" s="4">
        <f t="shared" ref="CR19:CR50" si="33">IF((((CO19/$B$13)*($C19-$D19))+$D19)&gt;$D19-($D19/5),(CO19/$B$13)*($C19-$D19)+$D19,IF(CR18+(CR18-CR17)&gt;$D19,CR18+(CR18-CR17),$D19))</f>
        <v>-14.507772020725383</v>
      </c>
      <c r="CS19" s="4">
        <f t="shared" ref="CS19:CS50" si="34">IF(((CO19/$B$13)*($C19-$D19)+$D19-($D$14)/2)&gt;$D19,(CO19/$B$13)*($C19-$D19)+$D19-($D$14)/2,$D19)</f>
        <v>-27.924179885724122</v>
      </c>
      <c r="CT19" s="1">
        <f t="shared" ref="CT19:CT50" si="35">-CR19</f>
        <v>14.507772020725383</v>
      </c>
      <c r="CU19" s="1">
        <f t="shared" ref="CU19:CU50" si="36">CR19+($C19-$D19)</f>
        <v>85.492227979274617</v>
      </c>
      <c r="CV19" s="1">
        <f t="shared" ref="CV19:CV50" si="37">IF(CS19&gt;$D19,$F19-((((CX20/$B$4)+$B$11)*(((CQ19-CS19)/2)*(((CQ19-CS19)/3)+(CS19-$D19))))+(($B$11*(CS19-$D19)^2)/2))/($C19-$D19),$F19-(((CX20/$B$4)+$B$11)*((CQ19-$D19)^3)/(6*$D$14*$B$19)))</f>
        <v>0.14180206187426569</v>
      </c>
      <c r="CW19" s="1"/>
      <c r="CX19" s="1"/>
      <c r="CY19" s="1"/>
      <c r="CZ19" s="1"/>
      <c r="DA19" s="1">
        <f t="shared" ref="DA19:DA50" si="38">CO19</f>
        <v>3.3000000000000002E-2</v>
      </c>
      <c r="DB19" s="1"/>
      <c r="DC19" s="1"/>
      <c r="DD19" s="1"/>
      <c r="DE19" s="1"/>
      <c r="DF19" s="1"/>
      <c r="DG19" s="1"/>
      <c r="DH19" s="4"/>
      <c r="DI19" s="4">
        <f t="shared" ref="DI19:DI50" si="39">IF(CR19&gt;$D19,-DH20/(DE20*DF20),0)</f>
        <v>70.913954937639986</v>
      </c>
      <c r="DJ19" s="4">
        <f t="shared" ref="DJ19:DJ50" si="40">DI19+10</f>
        <v>80.913954937639986</v>
      </c>
      <c r="DK19" s="4">
        <f>$B$14</f>
        <v>3.3000000000000002E-2</v>
      </c>
      <c r="DL19" s="4">
        <f t="shared" ref="DL19:DL82" si="41">DK19-CO19</f>
        <v>0</v>
      </c>
      <c r="DM19" s="4">
        <f t="shared" ref="DM19:DM50" si="42">IF(DO19&gt;$D19,(DK19/$B$13)*($C19-$D19)+$D19+($D$14/2),(IF(DM18+(DM18-DM17)&gt;$D19,DM18+(DM18-DM17),$D19)))</f>
        <v>-1.0913641557266445</v>
      </c>
      <c r="DN19" s="4">
        <f t="shared" ref="DN19:DN50" si="43">IF((((DK19/$B$13)*($C19-$D19))+$D19)&gt;$D19-($D19/5),(DK19/$B$13)*($C19-$D19)+$D19,IF(DN18+(DN18-DN17)&gt;$D19,DN18+(DN18-DN17),$D19))</f>
        <v>-14.507772020725383</v>
      </c>
      <c r="DO19" s="4">
        <f t="shared" ref="DO19:DO50" si="44">IF(((DK19/$B$13)*($C19-$D19)+$D19-($D$14)/2)&gt;$D19,(DK19/$B$13)*($C19-$D19)+$D19-($D$14)/2,$D19)</f>
        <v>-27.924179885724122</v>
      </c>
      <c r="DP19" s="1">
        <f t="shared" ref="DP19:DP50" si="45">-DN19</f>
        <v>14.507772020725383</v>
      </c>
      <c r="DQ19" s="1">
        <f t="shared" ref="DQ19:DQ50" si="46">DN19+($C19-$D19)</f>
        <v>85.492227979274617</v>
      </c>
      <c r="DR19" s="1">
        <f t="shared" ref="DR19:DR50" si="47">IF(DO19&gt;$D19,$F19-((((DT20/$B$4)+$B$11)*(((DM19-DO19)/2)*(((DM19-DO19)/3)+(DO19-$D19))))+(($B$11*(DO19-$D19)^2)/2))/($C19-$D19),$F19-(((DT20/$B$4)+$B$11)*((DM19-$D19)^3)/(6*$D$14*$B$19)))</f>
        <v>0.15070409071535162</v>
      </c>
      <c r="DS19" s="1"/>
      <c r="DT19" s="1"/>
      <c r="DU19" s="1"/>
      <c r="DV19" s="1"/>
      <c r="DW19" s="1">
        <f t="shared" ref="DW19:DW50" si="48">DK19</f>
        <v>3.3000000000000002E-2</v>
      </c>
      <c r="DX19" s="1"/>
      <c r="DY19" s="1"/>
      <c r="DZ19" s="1"/>
      <c r="EA19" s="1"/>
      <c r="EB19" s="1"/>
      <c r="EC19" s="1"/>
      <c r="ED19" s="4"/>
      <c r="EE19" s="4">
        <f t="shared" ref="EE19:EE50" si="49">IF(DN19&gt;$D19,-ED20/(EA20*EB20),0)</f>
        <v>69.16968659076106</v>
      </c>
      <c r="EF19" s="4">
        <f t="shared" ref="EF19:EF50" si="50">EE19+10</f>
        <v>79.16968659076106</v>
      </c>
      <c r="EG19" s="4">
        <f>$B$14</f>
        <v>3.3000000000000002E-2</v>
      </c>
      <c r="EH19" s="4">
        <f t="shared" ref="EH19:EH82" si="51">EG19-DK19</f>
        <v>0</v>
      </c>
      <c r="EI19" s="4">
        <f t="shared" ref="EI19:EI50" si="52">IF(EK19&gt;$D19,(EG19/$B$13)*($C19-$D19)+$D19+($D$14/2),(IF(EI18+(EI18-EI17)&gt;$D19,EI18+(EI18-EI17),$D19)))</f>
        <v>-1.0913641557266445</v>
      </c>
      <c r="EJ19" s="4">
        <f t="shared" ref="EJ19:EJ50" si="53">IF((((EG19/$B$13)*($C19-$D19))+$D19)&gt;$D19-($D19/5),(EG19/$B$13)*($C19-$D19)+$D19,IF(EJ18+(EJ18-EJ17)&gt;$D19,EJ18+(EJ18-EJ17),$D19))</f>
        <v>-14.507772020725383</v>
      </c>
      <c r="EK19" s="4">
        <f t="shared" ref="EK19:EK50" si="54">IF(((EG19/$B$13)*($C19-$D19)+$D19-($D$14)/2)&gt;$D19,(EG19/$B$13)*($C19-$D19)+$D19-($D$14)/2,$D19)</f>
        <v>-27.924179885724122</v>
      </c>
      <c r="EL19" s="1">
        <f t="shared" ref="EL19:EL50" si="55">-EJ19</f>
        <v>14.507772020725383</v>
      </c>
      <c r="EM19" s="1">
        <f t="shared" ref="EM19:EM50" si="56">EJ19+($C19-$D19)</f>
        <v>85.492227979274617</v>
      </c>
      <c r="EN19" s="1">
        <f t="shared" ref="EN19:EN50" si="57">IF(EK19&gt;$D19,$F19-((((EP20/$B$4)+$B$11)*(((EI19-EK19)/2)*(((EI19-EK19)/3)+(EK19-$D19))))+(($B$11*(EK19-$D19)^2)/2))/($C19-$D19),$F19-(((EP20/$B$4)+$B$11)*((EI19-$D19)^3)/(6*$D$14*$B$19)))</f>
        <v>0.14600255584934074</v>
      </c>
      <c r="EO19" s="1"/>
      <c r="EP19" s="1"/>
      <c r="EQ19" s="1"/>
      <c r="ER19" s="1"/>
      <c r="ES19" s="1">
        <f t="shared" ref="ES19:ES50" si="58">EG19</f>
        <v>3.3000000000000002E-2</v>
      </c>
      <c r="ET19" s="1"/>
      <c r="EU19" s="1"/>
      <c r="EV19" s="1"/>
      <c r="EW19" s="1"/>
      <c r="EX19" s="1"/>
      <c r="EY19" s="1"/>
      <c r="EZ19" s="4"/>
      <c r="FA19" s="4">
        <f t="shared" ref="FA19:FA50" si="59">IF(EJ19&gt;$D19,-EZ20/(EW20*EX20),0)</f>
        <v>70.288840039790998</v>
      </c>
      <c r="FB19" s="4">
        <f t="shared" ref="FB19:FB50" si="60">FA19+10</f>
        <v>80.288840039790998</v>
      </c>
      <c r="FC19" s="4">
        <f>$B$14</f>
        <v>3.3000000000000002E-2</v>
      </c>
      <c r="FD19" s="4">
        <f t="shared" ref="FD19:FD82" si="61">FC19-EG19</f>
        <v>0</v>
      </c>
      <c r="FE19" s="4">
        <f t="shared" ref="FE19:FE50" si="62">IF(FG19&gt;$D19,(FC19/$B$13)*($C19-$D19)+$D19+($D$14/2),(IF(FE18+(FE18-FE17)&gt;$D19,FE18+(FE18-FE17),$D19)))</f>
        <v>-1.0913641557266445</v>
      </c>
      <c r="FF19" s="4">
        <f t="shared" ref="FF19:FF50" si="63">IF((((FC19/$B$13)*($C19-$D19))+$D19)&gt;$D19-($D19/5),(FC19/$B$13)*($C19-$D19)+$D19,IF(FF18+(FF18-FF17)&gt;$D19,FF18+(FF18-FF17),$D19))</f>
        <v>-14.507772020725383</v>
      </c>
      <c r="FG19" s="4">
        <f t="shared" ref="FG19:FG50" si="64">IF(((FC19/$B$13)*($C19-$D19)+$D19-($D$14)/2)&gt;$D19,(FC19/$B$13)*($C19-$D19)+$D19-($D$14)/2,$D19)</f>
        <v>-27.924179885724122</v>
      </c>
      <c r="FH19" s="1">
        <f t="shared" ref="FH19:FH50" si="65">-FF19</f>
        <v>14.507772020725383</v>
      </c>
      <c r="FI19" s="1">
        <f t="shared" ref="FI19:FI50" si="66">FF19+($C19-$D19)</f>
        <v>85.492227979274617</v>
      </c>
      <c r="FJ19" s="1">
        <f t="shared" ref="FJ19:FJ50" si="67">IF(FG19&gt;$D19,$F19-((((FL20/$B$4)+$B$11)*(((FE19-FG19)/2)*(((FE19-FG19)/3)+(FG19-$D19))))+(($B$11*(FG19-$D19)^2)/2))/($C19-$D19),$F19-(((FL20/$B$4)+$B$11)*((FE19-$D19)^3)/(6*$D$14*$B$19)))</f>
        <v>0.15197074925216847</v>
      </c>
      <c r="FK19" s="1"/>
      <c r="FL19" s="1"/>
      <c r="FM19" s="1"/>
      <c r="FN19" s="1"/>
      <c r="FO19" s="1">
        <f t="shared" ref="FO19:FO50" si="68">FC19</f>
        <v>3.3000000000000002E-2</v>
      </c>
      <c r="FP19" s="1"/>
      <c r="FQ19" s="1"/>
      <c r="FR19" s="1"/>
      <c r="FS19" s="1"/>
      <c r="FT19" s="1"/>
      <c r="FU19" s="1"/>
      <c r="FV19" s="4"/>
      <c r="FW19" s="4">
        <f t="shared" ref="FW19:FW50" si="69">IF(FF19&gt;$D19,-FV20/(FS20*FT20),0)</f>
        <v>69.166146963789032</v>
      </c>
      <c r="FX19" s="4">
        <f t="shared" ref="FX19:FX50" si="70">FW19+10</f>
        <v>79.166146963789032</v>
      </c>
      <c r="FY19" s="4">
        <f>$B$14</f>
        <v>3.3000000000000002E-2</v>
      </c>
      <c r="FZ19" s="4">
        <f t="shared" ref="FZ19:FZ82" si="71">FY19-FC19</f>
        <v>0</v>
      </c>
      <c r="GA19" s="4">
        <f t="shared" ref="GA19:GA50" si="72">IF(GC19&gt;$D19,(FY19/$B$13)*($C19-$D19)+$D19+($D$14/2),(IF(GA18+(GA18-GA17)&gt;$D19,GA18+(GA18-GA17),$D19)))</f>
        <v>-1.0913641557266445</v>
      </c>
      <c r="GB19" s="4">
        <f t="shared" ref="GB19:GB50" si="73">IF((((FY19/$B$13)*($C19-$D19))+$D19)&gt;$D19-($D19/5),(FY19/$B$13)*($C19-$D19)+$D19,IF(GB18+(GB18-GB17)&gt;$D19,GB18+(GB18-GB17),$D19))</f>
        <v>-14.507772020725383</v>
      </c>
      <c r="GC19" s="4">
        <f t="shared" ref="GC19:GC50" si="74">IF(((FY19/$B$13)*($C19-$D19)+$D19-($D$14)/2)&gt;$D19,(FY19/$B$13)*($C19-$D19)+$D19-($D$14)/2,$D19)</f>
        <v>-27.924179885724122</v>
      </c>
      <c r="GD19" s="1">
        <f t="shared" ref="GD19:GD50" si="75">-GB19</f>
        <v>14.507772020725383</v>
      </c>
      <c r="GE19" s="1">
        <f t="shared" ref="GE19:GE50" si="76">GB19+($C19-$D19)</f>
        <v>85.492227979274617</v>
      </c>
      <c r="GF19" s="1">
        <f t="shared" ref="GF19:GF50" si="77">IF(GC19&gt;$D19,$F19-((((GH20/$B$4)+$B$11)*(((GA19-GC19)/2)*(((GA19-GC19)/3)+(GC19-$D19))))+(($B$11*(GC19-$D19)^2)/2))/($C19-$D19),$F19-(((GH20/$B$4)+$B$11)*((GA19-$D19)^3)/(6*$D$14*$B$19)))</f>
        <v>0.15096896994566089</v>
      </c>
      <c r="GG19" s="1"/>
      <c r="GH19" s="1"/>
      <c r="GI19" s="1"/>
      <c r="GJ19" s="1"/>
      <c r="GK19" s="1">
        <f t="shared" ref="GK19:GK50" si="78">FY19</f>
        <v>3.3000000000000002E-2</v>
      </c>
      <c r="GL19" s="1"/>
      <c r="GM19" s="1"/>
      <c r="GN19" s="1"/>
      <c r="GO19" s="1"/>
      <c r="GP19" s="1"/>
      <c r="GQ19" s="1"/>
      <c r="GR19" s="4"/>
      <c r="GS19" s="4">
        <f t="shared" ref="GS19:GS50" si="79">IF(GB19&gt;$D19,-GR20/(GO20*GP20),0)</f>
        <v>69.612452188461361</v>
      </c>
      <c r="GT19" s="4">
        <f t="shared" ref="GT19:GT50" si="80">GS19+10</f>
        <v>79.612452188461361</v>
      </c>
      <c r="GU19" s="4">
        <f>$B$14</f>
        <v>3.3000000000000002E-2</v>
      </c>
      <c r="GV19" s="4">
        <f t="shared" ref="GV19:GV82" si="81">GU19-FY19</f>
        <v>0</v>
      </c>
      <c r="GW19" s="4">
        <v>500</v>
      </c>
      <c r="GX19" s="4"/>
      <c r="GY19" s="4"/>
      <c r="GZ19" s="4"/>
      <c r="HA19" s="4"/>
      <c r="HB19" s="4"/>
      <c r="HC19" s="4"/>
      <c r="HD19" s="4"/>
      <c r="HE19" s="4"/>
      <c r="HF19" s="6"/>
      <c r="HG19" s="4"/>
      <c r="HH19" s="4"/>
      <c r="HI19" s="4"/>
      <c r="HJ19" s="1"/>
      <c r="HK19" s="4"/>
      <c r="HL19" s="4"/>
    </row>
    <row r="20" spans="1:220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82">F19+($B$7/$B$4)*($E19-$E20)</f>
        <v>1.363499999999999</v>
      </c>
      <c r="G20" s="1">
        <f>'0.5Q 1-8 '!FS20</f>
        <v>-5.3111111061874183</v>
      </c>
      <c r="H20" s="1">
        <f>'0.5Q 1-8 '!FT20</f>
        <v>-18.727518971186157</v>
      </c>
      <c r="I20" s="1">
        <f>'0.5Q 1-8 '!FU20</f>
        <v>-32.143926836184896</v>
      </c>
      <c r="J20" s="1">
        <f>'0.5Q 1-8 '!FV20</f>
        <v>18.727518971186157</v>
      </c>
      <c r="K20" s="1">
        <f>'0.5Q 1-8 '!FW20</f>
        <v>81.272481028813843</v>
      </c>
      <c r="L20" s="1">
        <f>'0.5Q 1-8 '!FX20</f>
        <v>0.30985540730044847</v>
      </c>
      <c r="M20" s="1">
        <f>'0.5Q 1-8 '!FY20</f>
        <v>3.7595486323127325</v>
      </c>
      <c r="N20" s="1">
        <f>'0.5Q 1-8 '!FZ20</f>
        <v>2.148860092232022</v>
      </c>
      <c r="O20" s="1">
        <f>'0.5Q 1-8 '!GA20</f>
        <v>-0.2589213657961712</v>
      </c>
      <c r="P20" s="1">
        <f>'0.5Q 1-8 '!GB20</f>
        <v>-0.55216612272490684</v>
      </c>
      <c r="Q20" s="1">
        <f>'0.5Q 1-8 '!GC20</f>
        <v>3.1371177677122143E-2</v>
      </c>
      <c r="R20" s="1">
        <f>'0.5Q 1-8 '!GD20</f>
        <v>1021.9598243739856</v>
      </c>
      <c r="S20" s="1">
        <f>'0.5Q 1-8 '!GE20</f>
        <v>-567.08565136093387</v>
      </c>
      <c r="T20" s="1">
        <f>'0.5Q 1-8 '!GF20</f>
        <v>3759.5486323127325</v>
      </c>
      <c r="U20" s="1">
        <f>'0.5Q 1-8 '!GG20</f>
        <v>250</v>
      </c>
      <c r="V20" s="1">
        <f>'0.5Q 1-8 '!GH20</f>
        <v>3.2576446457557168E-4</v>
      </c>
      <c r="W20" s="1">
        <f>'0.5Q 1-8 '!GI20</f>
        <v>1.7837355406728284</v>
      </c>
      <c r="X20" s="1">
        <f>'0.5Q 1-8 '!GJ20</f>
        <v>-6.0590588786077078</v>
      </c>
      <c r="Y20" s="1">
        <f>'0.5Q 1-8 '!GK20</f>
        <v>100.14369524650002</v>
      </c>
      <c r="Z20" s="1">
        <f>'0.5Q 1-8 '!GL20</f>
        <v>110.14369524650002</v>
      </c>
      <c r="AA20" s="1">
        <f>'0.5Q 1-8 '!GM20</f>
        <v>3.1535204303810099E-2</v>
      </c>
      <c r="AB20" s="4"/>
      <c r="AC20" s="4">
        <f t="shared" si="2"/>
        <v>-4.886171658809296</v>
      </c>
      <c r="AD20" s="4">
        <f t="shared" si="3"/>
        <v>-18.302579523808035</v>
      </c>
      <c r="AE20" s="4">
        <f t="shared" si="4"/>
        <v>-31.718987388806774</v>
      </c>
      <c r="AF20" s="1">
        <f t="shared" si="5"/>
        <v>18.302579523808035</v>
      </c>
      <c r="AG20" s="1">
        <f t="shared" si="6"/>
        <v>81.697420476191965</v>
      </c>
      <c r="AH20" s="1">
        <f t="shared" si="7"/>
        <v>0.31998039922712906</v>
      </c>
      <c r="AI20" s="1">
        <f t="shared" ref="AI20:AI83" si="83">-$B$4*(AH20-AH19)/($E20-$E19)</f>
        <v>3.3470478009545657</v>
      </c>
      <c r="AJ20" s="1">
        <f t="shared" ref="AJ20:AJ51" si="84">(($B$7*$B$19+ABS(O20*K20))/
J20)*((AA20-AA19)*$B$19/$B$13/($E20-$E19))</f>
        <v>1.865970735257479</v>
      </c>
      <c r="AK20" s="1">
        <f>SUMIF(AL20:AL118,"&lt;0",AL20:AL118)/(COUNTIF(AL20:AL118,"&lt;0"))</f>
        <v>-0.25075911701914516</v>
      </c>
      <c r="AL20" s="1">
        <f>IF(AG20&gt;5,((AQ20-(AP20*((AF20-(AC20-AD20))/$B19))-(AI20*(($B$9+$B$10)/2)*((AC20-AD20)/$B19)))*$B19/AG20)/$B$10,AI20)</f>
        <v>-0.43938180759415485</v>
      </c>
      <c r="AM20" s="1">
        <f t="shared" si="8"/>
        <v>3.1535204303810099E-2</v>
      </c>
      <c r="AN20" s="1">
        <f t="shared" ref="AN20:AN51" si="85">$B$9*(1+($B$11*(AM20)/$B$13))</f>
        <v>1022.074643012667</v>
      </c>
      <c r="AO20" s="1">
        <f t="shared" ref="AO20:AO51" si="86">AL20*$B$10</f>
        <v>-451.25390403534891</v>
      </c>
      <c r="AP20" s="1">
        <f t="shared" ref="AP20:AP51" si="87">AI20*$B$9</f>
        <v>3347.0478009545654</v>
      </c>
      <c r="AQ20" s="1">
        <f t="shared" ref="AQ20:AQ51" si="88">$B$9*$B$7</f>
        <v>250</v>
      </c>
      <c r="AR20" s="1">
        <f t="shared" ref="AR20:AR83" si="89">(AM20-AM19)/($E20-$E19)</f>
        <v>2.9295913923798044E-4</v>
      </c>
      <c r="AS20" s="4">
        <f t="shared" ref="AS20:AS83" si="90">IF(AC20&gt;$D19,(((AL20*AN20*AA20)*((AG20)))+(AI20*AN20*AA20*(AC20-AD20)))/$B$19,0)</f>
        <v>2.9037201671066417</v>
      </c>
      <c r="AT20" s="1">
        <f t="shared" ref="AT20:AT83" si="91">AS20-(AM20)*(AQ20)</f>
        <v>-4.9800809088458831</v>
      </c>
      <c r="AU20" s="4">
        <f t="shared" si="9"/>
        <v>91.440332275755949</v>
      </c>
      <c r="AV20" s="4">
        <f t="shared" si="10"/>
        <v>101.44033227575595</v>
      </c>
      <c r="AW20" s="4">
        <f t="shared" ref="AW20:AW83" si="92">AW19*((AV20-($B$6/2))/(AV20+($B$6/2)))</f>
        <v>3.1412550774205232E-2</v>
      </c>
      <c r="AX20" s="4">
        <f t="shared" si="11"/>
        <v>-1.2265352960486725E-4</v>
      </c>
      <c r="AY20" s="4">
        <f t="shared" si="12"/>
        <v>-5.2039269168529998</v>
      </c>
      <c r="AZ20" s="4">
        <f t="shared" si="13"/>
        <v>-18.620334781851739</v>
      </c>
      <c r="BA20" s="4">
        <f t="shared" si="14"/>
        <v>-32.036742646850477</v>
      </c>
      <c r="BB20" s="1">
        <f t="shared" si="15"/>
        <v>18.620334781851739</v>
      </c>
      <c r="BC20" s="1">
        <f t="shared" si="16"/>
        <v>81.379665218148261</v>
      </c>
      <c r="BD20" s="1">
        <f t="shared" si="17"/>
        <v>0.31484756365826194</v>
      </c>
      <c r="BE20" s="1">
        <f t="shared" ref="BE20:BE51" si="93">-$B$4*(BD20-BD19)/($E20-$E19)</f>
        <v>3.6317398201839657</v>
      </c>
      <c r="BF20" s="1">
        <f t="shared" ref="BF20:BF51" si="94">(($B$7*$B$19+ABS(AK20*AG20))/
AF20)*((AW20-AW19)*$B$19/$B$13/($E20-$E19))</f>
        <v>2.0441442539067007</v>
      </c>
      <c r="BG20" s="1">
        <f>SUMIF(BH20:BH118,"&lt;0",BH20:BH118)/(COUNTIF(BH20:BH118,"&lt;0"))</f>
        <v>-0.24880717465324331</v>
      </c>
      <c r="BH20" s="1">
        <f>IF(BC20&gt;5,((BM20-(BL20*((BB20-(AY20-AZ20))/$B19))-(BE20*(($B$9+$B$10)/2)*((AY20-AZ20)/$B19)))*$B19/BC20)/$B$10,BE20)</f>
        <v>-0.51786598299208009</v>
      </c>
      <c r="BI20" s="1">
        <f t="shared" si="18"/>
        <v>3.1412550774205232E-2</v>
      </c>
      <c r="BJ20" s="1">
        <f t="shared" ref="BJ20:BJ51" si="95">$B$9*(1+($B$11*(BI20)/$B$13))</f>
        <v>1021.9887855419436</v>
      </c>
      <c r="BK20" s="1">
        <f t="shared" ref="BK20:BK51" si="96">BH20*$B$10</f>
        <v>-531.85872185252606</v>
      </c>
      <c r="BL20" s="1">
        <f t="shared" ref="BL20:BL51" si="97">BE20*$B$9</f>
        <v>3631.7398201839655</v>
      </c>
      <c r="BM20" s="1">
        <f t="shared" ref="BM20:BM51" si="98">$B$9*$B$7</f>
        <v>250</v>
      </c>
      <c r="BN20" s="1">
        <f t="shared" ref="BN20:BN51" si="99">(BI20-BI19)/($E20-$E19)</f>
        <v>3.174898451589539E-4</v>
      </c>
      <c r="BO20" s="4">
        <f t="shared" ref="BO20:BO51" si="100">IF(AY20&gt;$D19,(((BH20*BJ20*AW20)*((BC20)))+(BE20*BJ20*AW20*(AY20-AZ20)))/$B$19,0)</f>
        <v>2.1127622058198154</v>
      </c>
      <c r="BP20" s="1">
        <f t="shared" ref="BP20:BP51" si="101">BO20-(BI20)*(BM20)</f>
        <v>-5.7403754877314928</v>
      </c>
      <c r="BQ20" s="4">
        <f t="shared" si="19"/>
        <v>97.430012551498663</v>
      </c>
      <c r="BR20" s="4">
        <f t="shared" si="20"/>
        <v>107.43001255149866</v>
      </c>
      <c r="BS20" s="4">
        <f t="shared" ref="BS20:BS51" si="102">BS19*((BR20-($B$6/2))/(BR20+($B$6/2)))</f>
        <v>3.1499045018095466E-2</v>
      </c>
      <c r="BT20" s="4">
        <f t="shared" si="21"/>
        <v>8.6494243890233857E-5</v>
      </c>
      <c r="BU20" s="4">
        <f t="shared" si="22"/>
        <v>-4.9798485648057706</v>
      </c>
      <c r="BV20" s="4">
        <f t="shared" si="23"/>
        <v>-18.396256429804509</v>
      </c>
      <c r="BW20" s="4">
        <f t="shared" si="24"/>
        <v>-31.812664294803248</v>
      </c>
      <c r="BX20" s="1">
        <f t="shared" si="25"/>
        <v>18.396256429804509</v>
      </c>
      <c r="BY20" s="1">
        <f t="shared" si="26"/>
        <v>81.603743570195491</v>
      </c>
      <c r="BZ20" s="1">
        <f t="shared" si="27"/>
        <v>0.32060551850038954</v>
      </c>
      <c r="CA20" s="1">
        <f t="shared" ref="CA20:CA51" si="103">-$B$4*(BZ20-BZ19)/($E20-$E19)</f>
        <v>3.4114015220645739</v>
      </c>
      <c r="CB20" s="1">
        <f t="shared" ref="CB20:CB51" si="104">(($B$7*$B$19+ABS(BG20*BC20))/
BB20)*((BS20-BS19)*$B$19/$B$13/($E20-$E19))</f>
        <v>1.8898214263492612</v>
      </c>
      <c r="CC20" s="1">
        <f>SUMIF(CD20:CD118,"&lt;0",CD20:CD118)/(COUNTIF(CD20:CD118,"&lt;0"))</f>
        <v>-0.23928303091075753</v>
      </c>
      <c r="CD20" s="1">
        <f>IF(BY20&gt;5,((CI20-(CH20*((BX20-(BU20-BV20))/$B19))-(CA20*(($B$9+$B$10)/2)*((BU20-BV20)/$B19)))*$B19/BY20)/$B$10,CA20)</f>
        <v>-0.45789236336304723</v>
      </c>
      <c r="CE20" s="1">
        <f t="shared" si="28"/>
        <v>3.1499045018095466E-2</v>
      </c>
      <c r="CF20" s="1">
        <f t="shared" ref="CF20:CF51" si="105">$B$9*(1+($B$11*(CE20)/$B$13))</f>
        <v>1022.0493315126669</v>
      </c>
      <c r="CG20" s="1">
        <f t="shared" ref="CG20:CG51" si="106">CD20*$B$10</f>
        <v>-470.26461502111675</v>
      </c>
      <c r="CH20" s="1">
        <f t="shared" ref="CH20:CH51" si="107">CA20*$B$9</f>
        <v>3411.4015220645738</v>
      </c>
      <c r="CI20" s="1">
        <f t="shared" ref="CI20:CI51" si="108">$B$9*$B$7</f>
        <v>250</v>
      </c>
      <c r="CJ20" s="1">
        <f t="shared" ref="CJ20:CJ51" si="109">(CE20-CE19)/($E20-$E19)</f>
        <v>3.0019099638090713E-4</v>
      </c>
      <c r="CK20" s="4">
        <f t="shared" ref="CK20:CK51" si="110">IF(BU20&gt;$D19,(((CD20*CF20*BS20)*((BY20)))+(CA20*CF20*BS20*(BU20-BV20)))/$B$19,0)</f>
        <v>2.7052338229760697</v>
      </c>
      <c r="CL20" s="1">
        <f t="shared" ref="CL20:CL51" si="111">CK20-(CE20)*(CI20)</f>
        <v>-5.169527431547797</v>
      </c>
      <c r="CM20" s="4">
        <f t="shared" si="29"/>
        <v>92.775457013671016</v>
      </c>
      <c r="CN20" s="4">
        <f t="shared" si="30"/>
        <v>102.77545701367102</v>
      </c>
      <c r="CO20" s="4">
        <f t="shared" ref="CO20:CO51" si="112">CO19*((CN20-($B$6/2))/(CN20+($B$6/2)))</f>
        <v>3.1432683127857873E-2</v>
      </c>
      <c r="CP20" s="4">
        <f t="shared" si="31"/>
        <v>-6.6361890237592869E-5</v>
      </c>
      <c r="CQ20" s="4">
        <f t="shared" si="32"/>
        <v>-5.151770560239946</v>
      </c>
      <c r="CR20" s="4">
        <f t="shared" si="33"/>
        <v>-18.568178425238685</v>
      </c>
      <c r="CS20" s="4">
        <f t="shared" si="34"/>
        <v>-31.984586290237424</v>
      </c>
      <c r="CT20" s="1">
        <f t="shared" si="35"/>
        <v>18.568178425238685</v>
      </c>
      <c r="CU20" s="1">
        <f t="shared" si="36"/>
        <v>81.431821574761315</v>
      </c>
      <c r="CV20" s="1">
        <f t="shared" si="37"/>
        <v>0.3192872239116642</v>
      </c>
      <c r="CW20" s="1">
        <f t="shared" ref="CW20:CW51" si="113">-$B$4*(CV20-CV19)/($E20-$E19)</f>
        <v>3.5497032407479701</v>
      </c>
      <c r="CX20" s="1">
        <f t="shared" ref="CX20:CX51" si="114">(($B$7*$B$19+ABS(CC20*BY20))/
BX20)*((CO20-CO19)*$B$19/$B$13/($E20-$E19))</f>
        <v>1.9655655949615785</v>
      </c>
      <c r="CY20" s="1">
        <f>SUMIF(CZ20:CZ118,"&lt;0",CZ20:CZ118)/(COUNTIF(CZ20:CZ118,"&lt;0"))</f>
        <v>-0.23652161769098398</v>
      </c>
      <c r="CZ20" s="1">
        <f>IF(CU20&gt;5,((DE20-(DD20*((CT20-(CQ20-CR20))/$B19))-(CW20*(($B$9+$B$10)/2)*((CQ20-CR20)/$B19)))*$B19/CU20)/$B$10,CW20)</f>
        <v>-0.49687766184805954</v>
      </c>
      <c r="DA20" s="1">
        <f t="shared" si="38"/>
        <v>3.1432683127857873E-2</v>
      </c>
      <c r="DB20" s="1">
        <f t="shared" ref="DB20:DB51" si="115">$B$9*(1+($B$11*(DA20)/$B$13))</f>
        <v>1022.0028781895005</v>
      </c>
      <c r="DC20" s="1">
        <f t="shared" ref="DC20:DC51" si="116">CZ20*$B$10</f>
        <v>-510.30329627119409</v>
      </c>
      <c r="DD20" s="1">
        <f t="shared" ref="DD20:DD51" si="117">CW20*$B$9</f>
        <v>3549.7032407479701</v>
      </c>
      <c r="DE20" s="1">
        <f t="shared" ref="DE20:DE51" si="118">$B$9*$B$7</f>
        <v>250</v>
      </c>
      <c r="DF20" s="1">
        <f t="shared" ref="DF20:DF51" si="119">(DA20-DA19)/($E20-$E19)</f>
        <v>3.134633744284257E-4</v>
      </c>
      <c r="DG20" s="4">
        <f t="shared" ref="DG20:DG51" si="120">IF(CQ20&gt;$D19,(((CZ20*DB20*CO20)*((CU20)))+(CW20*DB20*CO20*(CQ20-CR20)))/$B$19,0)</f>
        <v>2.3009388797599808</v>
      </c>
      <c r="DH20" s="1">
        <f t="shared" ref="DH20:DH51" si="121">DG20-(DA20)*(DE20)</f>
        <v>-5.5572319022044878</v>
      </c>
      <c r="DI20" s="4">
        <f t="shared" si="39"/>
        <v>95.68515936968069</v>
      </c>
      <c r="DJ20" s="4">
        <f t="shared" si="40"/>
        <v>105.68515936968069</v>
      </c>
      <c r="DK20" s="4">
        <f t="shared" ref="DK20:DK51" si="122">DK19*((DJ20-($B$6/2))/(DJ20+($B$6/2)))</f>
        <v>3.1474837020517975E-2</v>
      </c>
      <c r="DL20" s="4">
        <f t="shared" si="41"/>
        <v>4.2153892660101722E-5</v>
      </c>
      <c r="DM20" s="4">
        <f t="shared" si="42"/>
        <v>-5.0425635844365573</v>
      </c>
      <c r="DN20" s="4">
        <f t="shared" si="43"/>
        <v>-18.458971449435296</v>
      </c>
      <c r="DO20" s="4">
        <f t="shared" si="44"/>
        <v>-31.875379314434035</v>
      </c>
      <c r="DP20" s="1">
        <f t="shared" si="45"/>
        <v>18.458971449435296</v>
      </c>
      <c r="DQ20" s="1">
        <f t="shared" si="46"/>
        <v>81.541028550564704</v>
      </c>
      <c r="DR20" s="1">
        <f t="shared" si="47"/>
        <v>0.32265795726542112</v>
      </c>
      <c r="DS20" s="1">
        <f t="shared" ref="DS20:DS51" si="123">-$B$4*(DR20-DR19)/($E20-$E19)</f>
        <v>3.43907733100139</v>
      </c>
      <c r="DT20" s="1">
        <f t="shared" ref="DT20:DT51" si="124">(($B$7*$B$19+ABS(CY20*CU20))/
CT20)*((DK20-DK19)*$B$19/$B$13/($E20-$E19))</f>
        <v>1.8836700999512479</v>
      </c>
      <c r="DU20" s="1">
        <f>SUMIF(DV20:DV118,"&lt;0",DV20:DV118)/(COUNTIF(DV20:DV118,"&lt;0"))</f>
        <v>-0.23332238397813326</v>
      </c>
      <c r="DV20" s="1">
        <f>IF(DQ20&gt;5,((EA20-(DZ20*((DP20-(DM20-DN20))/$B19))-(DS20*(($B$9+$B$10)/2)*((DM20-DN20)/$B19)))*$B19/DQ20)/$B$10,DS20)</f>
        <v>-0.46695951695104609</v>
      </c>
      <c r="DW20" s="1">
        <f t="shared" si="48"/>
        <v>3.1474837020517975E-2</v>
      </c>
      <c r="DX20" s="1">
        <f t="shared" ref="DX20:DX51" si="125">$B$9*(1+($B$11*(DW20)/$B$13))</f>
        <v>1022.0323859143625</v>
      </c>
      <c r="DY20" s="1">
        <f t="shared" ref="DY20:DY51" si="126">DV20*$B$10</f>
        <v>-479.57676309906333</v>
      </c>
      <c r="DZ20" s="1">
        <f t="shared" ref="DZ20:DZ51" si="127">DS20*$B$9</f>
        <v>3439.0773310013901</v>
      </c>
      <c r="EA20" s="1">
        <f t="shared" ref="EA20:EA51" si="128">$B$9*$B$7</f>
        <v>250</v>
      </c>
      <c r="EB20" s="1">
        <f t="shared" ref="EB20:EB51" si="129">(DW20-DW19)/($E20-$E19)</f>
        <v>3.0503259589640536E-4</v>
      </c>
      <c r="EC20" s="4">
        <f t="shared" ref="EC20:EC51" si="130">IF(DM20&gt;$D19,(((DV20*DX20*DK20)*((DQ20)))+(DS20*DX20*DK20*(DM20-DN20)))/$B$19,0)</f>
        <v>2.5939569905993358</v>
      </c>
      <c r="ED20" s="1">
        <f t="shared" ref="ED20:ED51" si="131">EC20-(DW20)*(EA20)</f>
        <v>-5.2747522645301572</v>
      </c>
      <c r="EE20" s="4">
        <f t="shared" si="49"/>
        <v>93.31754175014963</v>
      </c>
      <c r="EF20" s="4">
        <f t="shared" si="50"/>
        <v>103.31754175014963</v>
      </c>
      <c r="EG20" s="4">
        <f t="shared" ref="EG20:EG51" si="132">EG19*((EF20-($B$6/2))/(EF20+($B$6/2)))</f>
        <v>3.1440712217738073E-2</v>
      </c>
      <c r="EH20" s="4">
        <f t="shared" si="51"/>
        <v>-3.4124802779901542E-5</v>
      </c>
      <c r="EI20" s="4">
        <f t="shared" si="52"/>
        <v>-5.1309698092549709</v>
      </c>
      <c r="EJ20" s="4">
        <f t="shared" si="53"/>
        <v>-18.54737767425371</v>
      </c>
      <c r="EK20" s="4">
        <f t="shared" si="54"/>
        <v>-31.963785539252449</v>
      </c>
      <c r="EL20" s="1">
        <f t="shared" si="55"/>
        <v>18.54737767425371</v>
      </c>
      <c r="EM20" s="1">
        <f t="shared" si="56"/>
        <v>81.45262232574629</v>
      </c>
      <c r="EN20" s="1">
        <f t="shared" si="57"/>
        <v>0.32169546274701744</v>
      </c>
      <c r="EO20" s="1">
        <f t="shared" ref="EO20:EO51" si="133">-$B$4*(EN20-EN19)/($E20-$E19)</f>
        <v>3.5138581379535339</v>
      </c>
      <c r="EP20" s="1">
        <f t="shared" ref="EP20:EP51" si="134">(($B$7*$B$19+ABS(DU20*DQ20))/
DP20)*((EG20-EG19)*$B$19/$B$13/($E20-$E19))</f>
        <v>1.9269225463355166</v>
      </c>
      <c r="EQ20" s="1">
        <f>SUMIF(ER20:ER118,"&lt;0",ER20:ER118)/(COUNTIF(ER20:ER118,"&lt;0"))</f>
        <v>-0.22846512727603266</v>
      </c>
      <c r="ER20" s="1">
        <f>IF(EM20&gt;5,((EW20-(EV20*((EL20-(EI20-EJ20))/$B19))-(EO20*(($B$9+$B$10)/2)*((EI20-EJ20)/$B19)))*$B19/EM20)/$B$10,EO20)</f>
        <v>-0.48784299834034528</v>
      </c>
      <c r="ES20" s="1">
        <f t="shared" si="58"/>
        <v>3.1440712217738073E-2</v>
      </c>
      <c r="ET20" s="1">
        <f t="shared" ref="ET20:ET51" si="135">$B$9*(1+($B$11*(ES20)/$B$13))</f>
        <v>1022.0084985524168</v>
      </c>
      <c r="EU20" s="1">
        <f t="shared" ref="EU20:EU51" si="136">ER20*$B$10</f>
        <v>-501.02451615550137</v>
      </c>
      <c r="EV20" s="1">
        <f t="shared" ref="EV20:EV51" si="137">EO20*$B$9</f>
        <v>3513.858137953534</v>
      </c>
      <c r="EW20" s="1">
        <f t="shared" ref="EW20:EW51" si="138">$B$9*$B$7</f>
        <v>250</v>
      </c>
      <c r="EX20" s="1">
        <f t="shared" ref="EX20:EX51" si="139">(ES20-ES19)/($E20-$E19)</f>
        <v>3.1185755645238565E-4</v>
      </c>
      <c r="EY20" s="4">
        <f t="shared" ref="EY20:EY51" si="140">IF(EI20&gt;$D19,(((ER20*ET20*EG20)*((EM20)))+(EO20*ET20*EG20*(EI20-EJ20)))/$B$19,0)</f>
        <v>2.3801515792640613</v>
      </c>
      <c r="EZ20" s="1">
        <f t="shared" ref="EZ20:EZ51" si="141">EY20-(ES20)*(EW20)</f>
        <v>-5.4800264751704573</v>
      </c>
      <c r="FA20" s="4">
        <f t="shared" si="59"/>
        <v>94.876989938065762</v>
      </c>
      <c r="FB20" s="4">
        <f t="shared" si="60"/>
        <v>104.87698993806576</v>
      </c>
      <c r="FC20" s="4">
        <f t="shared" ref="FC20:FC51" si="142">FC19*((FB20-($B$6/2))/(FB20+($B$6/2)))</f>
        <v>3.1463357930826982E-2</v>
      </c>
      <c r="FD20" s="4">
        <f t="shared" si="61"/>
        <v>2.2645713088909059E-5</v>
      </c>
      <c r="FE20" s="4">
        <f t="shared" si="62"/>
        <v>-5.0723021587655595</v>
      </c>
      <c r="FF20" s="4">
        <f t="shared" si="63"/>
        <v>-18.488710023764298</v>
      </c>
      <c r="FG20" s="4">
        <f t="shared" si="64"/>
        <v>-31.905117888763037</v>
      </c>
      <c r="FH20" s="1">
        <f t="shared" si="65"/>
        <v>18.488710023764298</v>
      </c>
      <c r="FI20" s="1">
        <f t="shared" si="66"/>
        <v>81.511289976235702</v>
      </c>
      <c r="FJ20" s="1">
        <f t="shared" si="67"/>
        <v>0.32422857157832841</v>
      </c>
      <c r="FK20" s="1">
        <f t="shared" ref="FK20:FK51" si="143">-$B$4*(FJ20-FJ19)/($E20-$E19)</f>
        <v>3.4451564465231987</v>
      </c>
      <c r="FL20" s="1">
        <f t="shared" ref="FL20:FL51" si="144">(($B$7*$B$19+ABS(EQ20*EM20))/
EL20)*((FC20-FC19)*$B$19/$B$13/($E20-$E19))</f>
        <v>1.8720172925144858</v>
      </c>
      <c r="FM20" s="1">
        <f>SUMIF(FN20:FN118,"&lt;0",FN20:FN118)/(COUNTIF(FN20:FN118,"&lt;0"))</f>
        <v>-0.2220457269702964</v>
      </c>
      <c r="FN20" s="1">
        <f>IF(FI20&gt;5,((FS20-(FR20*((FH20-(FE20-FF20))/$B19))-(FK20*(($B$9+$B$10)/2)*((FE20-FF20)/$B19)))*$B19/FI20)/$B$10,FK20)</f>
        <v>-0.46970735864848512</v>
      </c>
      <c r="FO20" s="1">
        <f t="shared" si="68"/>
        <v>3.1463357930826982E-2</v>
      </c>
      <c r="FP20" s="1">
        <f t="shared" ref="FP20:FP51" si="145">$B$9*(1+($B$11*(FO20)/$B$13))</f>
        <v>1022.0243505515789</v>
      </c>
      <c r="FQ20" s="1">
        <f t="shared" ref="FQ20:FQ51" si="146">FN20*$B$10</f>
        <v>-482.39885147916721</v>
      </c>
      <c r="FR20" s="1">
        <f t="shared" ref="FR20:FR51" si="147">FK20*$B$9</f>
        <v>3445.1564465231986</v>
      </c>
      <c r="FS20" s="1">
        <f t="shared" ref="FS20:FS51" si="148">$B$9*$B$7</f>
        <v>250</v>
      </c>
      <c r="FT20" s="1">
        <f t="shared" ref="FT20:FT51" si="149">(FO20-FO19)/($E20-$E19)</f>
        <v>3.0732841383460384E-4</v>
      </c>
      <c r="FU20" s="4">
        <f t="shared" ref="FU20:FU51" si="150">IF(FE20&gt;$D19,(((FN20*FP20*FC20)*((FI20)))+(FK20*FP20*FC20*(FE20-FF20)))/$B$19,0)</f>
        <v>2.5516589233486502</v>
      </c>
      <c r="FV20" s="1">
        <f t="shared" ref="FV20:FV51" si="151">FU20-(FO20)*(FS20)</f>
        <v>-5.3141805593580962</v>
      </c>
      <c r="FW20" s="4">
        <f t="shared" si="69"/>
        <v>93.436815360403344</v>
      </c>
      <c r="FX20" s="4">
        <f t="shared" si="70"/>
        <v>103.43681536040334</v>
      </c>
      <c r="FY20" s="4">
        <f t="shared" ref="FY20:FY51" si="152">FY19*((FX20-($B$6/2))/(FX20+($B$6/2)))</f>
        <v>3.1442467810282385E-2</v>
      </c>
      <c r="FZ20" s="4">
        <f t="shared" si="71"/>
        <v>-2.0890120544597712E-5</v>
      </c>
      <c r="GA20" s="4">
        <f t="shared" si="72"/>
        <v>-5.126421642041727</v>
      </c>
      <c r="GB20" s="4">
        <f t="shared" si="73"/>
        <v>-18.542829507040466</v>
      </c>
      <c r="GC20" s="4">
        <f t="shared" si="74"/>
        <v>-31.959237372039205</v>
      </c>
      <c r="GD20" s="1">
        <f t="shared" si="75"/>
        <v>18.542829507040466</v>
      </c>
      <c r="GE20" s="1">
        <f t="shared" si="76"/>
        <v>81.457170492959534</v>
      </c>
      <c r="GF20" s="1">
        <f t="shared" si="77"/>
        <v>0.3249121364598635</v>
      </c>
      <c r="GG20" s="1">
        <f t="shared" ref="GG20:GG51" si="153">-$B$4*(GF20-GF19)/($E20-$E19)</f>
        <v>3.4788633302840521</v>
      </c>
      <c r="GH20" s="1">
        <f t="shared" ref="GH20:GH51" si="154">(($B$7*$B$19+ABS(FM20*FI20))/
FH20)*((FY20-FY19)*$B$19/$B$13/($E20-$E19))</f>
        <v>1.8812333053652734</v>
      </c>
      <c r="GI20" s="1">
        <f>SUMIF(GJ20:GJ118,"&lt;0",GJ20:GJ118)/(COUNTIF(GJ20:GJ118,"&lt;0"))</f>
        <v>-0.22228031987177094</v>
      </c>
      <c r="GJ20" s="1">
        <f>IF(GE20&gt;5,((GO20-(GN20*((GD20-(GA20-GB20))/$B19))-(GG20*(($B$9+$B$10)/2)*((GA20-GB20)/$B19)))*$B19/GE20)/$B$10,GG20)</f>
        <v>-0.479792304275939</v>
      </c>
      <c r="GK20" s="1">
        <f t="shared" si="78"/>
        <v>3.1442467810282385E-2</v>
      </c>
      <c r="GL20" s="1">
        <f t="shared" ref="GL20:GL51" si="155">$B$9*(1+($B$11*(GK20)/$B$13))</f>
        <v>1022.0097274671978</v>
      </c>
      <c r="GM20" s="1">
        <f t="shared" ref="GM20:GM51" si="156">GJ20*$B$10</f>
        <v>-492.75629233747486</v>
      </c>
      <c r="GN20" s="1">
        <f t="shared" ref="GN20:GN51" si="157">GG20*$B$9</f>
        <v>3478.8633302840522</v>
      </c>
      <c r="GO20" s="1">
        <f t="shared" ref="GO20:GO51" si="158">$B$9*$B$7</f>
        <v>250</v>
      </c>
      <c r="GP20" s="1">
        <f t="shared" ref="GP20:GP51" si="159">(GK20-GK19)/($E20-$E19)</f>
        <v>3.1150643794352337E-4</v>
      </c>
      <c r="GQ20" s="4">
        <f t="shared" ref="GQ20:GQ51" si="160">IF(GA20&gt;$D19,(((GJ20*GL20*FY20)*((GE20)))+(GG20*GL20*FY20*(GA20-GB20)))/$B$19,0)</f>
        <v>2.4394351981352385</v>
      </c>
      <c r="GR20" s="1">
        <f t="shared" ref="GR20:GR51" si="161">GQ20-(GK20)*(GO20)</f>
        <v>-5.4211817544353575</v>
      </c>
      <c r="GS20" s="4">
        <f t="shared" si="79"/>
        <v>94.121942139728205</v>
      </c>
      <c r="GT20" s="4">
        <f t="shared" si="80"/>
        <v>104.1219421397282</v>
      </c>
      <c r="GU20" s="4">
        <f t="shared" ref="GU20:GU51" si="162">GU19*((GT20-($B$6/2))/(GT20+($B$6/2)))</f>
        <v>3.1452476134942592E-2</v>
      </c>
      <c r="GV20" s="4">
        <f t="shared" si="81"/>
        <v>1.0008324660207291E-5</v>
      </c>
      <c r="GW20" s="4">
        <v>495</v>
      </c>
      <c r="GX20" s="4"/>
      <c r="GY20" s="4"/>
      <c r="GZ20" s="4"/>
      <c r="HA20" s="4"/>
      <c r="HB20" s="4"/>
      <c r="HC20" s="4"/>
      <c r="HD20" s="4"/>
      <c r="HE20" s="4"/>
      <c r="HF20" s="6"/>
      <c r="HG20" s="4"/>
      <c r="HH20" s="4"/>
      <c r="HI20" s="4"/>
      <c r="HJ20" s="1"/>
      <c r="HK20" s="4"/>
      <c r="HL20" s="4"/>
    </row>
    <row r="21" spans="1:220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63">E20-$B$6</f>
        <v>490</v>
      </c>
      <c r="F21" s="1">
        <f t="shared" si="82"/>
        <v>1.375999999999999</v>
      </c>
      <c r="G21" s="1">
        <f>'0.5Q 1-8 '!FS21</f>
        <v>-8.7813402006902166</v>
      </c>
      <c r="H21" s="1">
        <f>'0.5Q 1-8 '!FT21</f>
        <v>-22.197748065688955</v>
      </c>
      <c r="I21" s="1">
        <f>'0.5Q 1-8 '!FU21</f>
        <v>-35.614155930687694</v>
      </c>
      <c r="J21" s="1">
        <f>'0.5Q 1-8 '!FV21</f>
        <v>22.197748065688955</v>
      </c>
      <c r="K21" s="1">
        <f>'0.5Q 1-8 '!FW21</f>
        <v>77.802251934311045</v>
      </c>
      <c r="L21" s="1">
        <f>'0.5Q 1-8 '!FX21</f>
        <v>0.43960983698981682</v>
      </c>
      <c r="M21" s="1">
        <f>'0.5Q 1-8 '!FY21</f>
        <v>2.5950885937873669</v>
      </c>
      <c r="N21" s="1">
        <f>'0.5Q 1-8 '!FZ21</f>
        <v>1.4865698200273882</v>
      </c>
      <c r="O21" s="1">
        <f>'0.5Q 1-8 '!GA21</f>
        <v>-0.2589213657961712</v>
      </c>
      <c r="P21" s="1">
        <f>'0.5Q 1-8 '!GB21</f>
        <v>-0.41393801673207936</v>
      </c>
      <c r="Q21" s="1">
        <f>'0.5Q 1-8 '!GC21</f>
        <v>3.0031669246644063E-2</v>
      </c>
      <c r="R21" s="1">
        <f>'0.5Q 1-8 '!GD21</f>
        <v>1021.0221684726508</v>
      </c>
      <c r="S21" s="1">
        <f>'0.5Q 1-8 '!GE21</f>
        <v>-425.12262194418014</v>
      </c>
      <c r="T21" s="1">
        <f>'0.5Q 1-8 '!GF21</f>
        <v>2595.0885937873668</v>
      </c>
      <c r="U21" s="1">
        <f>'0.5Q 1-8 '!GG21</f>
        <v>250</v>
      </c>
      <c r="V21" s="1">
        <f>'0.5Q 1-8 '!GH21</f>
        <v>2.67901686095616E-4</v>
      </c>
      <c r="W21" s="1">
        <f>'0.5Q 1-8 '!GI21</f>
        <v>0.80075110956529671</v>
      </c>
      <c r="X21" s="1">
        <f>'0.5Q 1-8 '!GJ21</f>
        <v>-6.7071662020957197</v>
      </c>
      <c r="Y21" s="1">
        <f>'0.5Q 1-8 '!GK21</f>
        <v>116.26364866217222</v>
      </c>
      <c r="Z21" s="1">
        <f>'0.5Q 1-8 '!GL21</f>
        <v>126.26364866217222</v>
      </c>
      <c r="AA21" s="1">
        <f>'0.5Q 1-8 '!GM21</f>
        <v>3.0310665987621704E-2</v>
      </c>
      <c r="AB21" s="4"/>
      <c r="AC21" s="4">
        <f t="shared" si="2"/>
        <v>-8.0585507162921814</v>
      </c>
      <c r="AD21" s="4">
        <f t="shared" si="3"/>
        <v>-21.47495858129092</v>
      </c>
      <c r="AE21" s="4">
        <f t="shared" si="4"/>
        <v>-34.891366446289659</v>
      </c>
      <c r="AF21" s="1">
        <f t="shared" si="5"/>
        <v>21.47495858129092</v>
      </c>
      <c r="AG21" s="1">
        <f t="shared" si="6"/>
        <v>78.52504141870908</v>
      </c>
      <c r="AH21" s="1">
        <f t="shared" si="7"/>
        <v>0.43698539970955141</v>
      </c>
      <c r="AI21" s="1">
        <f t="shared" si="83"/>
        <v>2.340100009648447</v>
      </c>
      <c r="AJ21" s="1">
        <f t="shared" si="84"/>
        <v>1.2903650445549009</v>
      </c>
      <c r="AK21" s="1">
        <f t="shared" ref="AK21:AK84" si="164">AK20</f>
        <v>-0.25075911701914516</v>
      </c>
      <c r="AL21" s="1">
        <f t="shared" ref="AL21:AL84" si="165">IF(AG21&gt;5,((AQ21-(AP21*((AF21-(AC21-AD21))/$B20))-(AI21*(($B$9+$B$10)/2)*((AC21-AD21)/$B20)))*$B20/AG21)/$B$10,AI21)</f>
        <v>-0.3183971464175997</v>
      </c>
      <c r="AM21" s="1">
        <f t="shared" si="8"/>
        <v>3.0310665987621704E-2</v>
      </c>
      <c r="AN21" s="1">
        <f t="shared" si="85"/>
        <v>1021.2174661913351</v>
      </c>
      <c r="AO21" s="1">
        <f t="shared" si="86"/>
        <v>-327.00023731380321</v>
      </c>
      <c r="AP21" s="1">
        <f t="shared" si="87"/>
        <v>2340.1000096484472</v>
      </c>
      <c r="AQ21" s="1">
        <f t="shared" si="88"/>
        <v>250</v>
      </c>
      <c r="AR21" s="1">
        <f t="shared" si="89"/>
        <v>2.4490766323767912E-4</v>
      </c>
      <c r="AS21" s="4">
        <f t="shared" si="90"/>
        <v>1.9790569710723458</v>
      </c>
      <c r="AT21" s="1">
        <f t="shared" si="91"/>
        <v>-5.5986095258330799</v>
      </c>
      <c r="AU21" s="4">
        <f t="shared" si="9"/>
        <v>107.33156513847474</v>
      </c>
      <c r="AV21" s="4">
        <f t="shared" si="10"/>
        <v>117.33156513847474</v>
      </c>
      <c r="AW21" s="4">
        <f t="shared" si="92"/>
        <v>3.0101854767777145E-2</v>
      </c>
      <c r="AX21" s="4">
        <f t="shared" si="11"/>
        <v>-2.0881121984455894E-4</v>
      </c>
      <c r="AY21" s="4">
        <f t="shared" si="12"/>
        <v>-8.5995124257340549</v>
      </c>
      <c r="AZ21" s="4">
        <f t="shared" si="13"/>
        <v>-22.015920290732794</v>
      </c>
      <c r="BA21" s="4">
        <f t="shared" si="14"/>
        <v>-35.432328155731533</v>
      </c>
      <c r="BB21" s="1">
        <f t="shared" si="15"/>
        <v>22.015920290732794</v>
      </c>
      <c r="BC21" s="1">
        <f t="shared" si="16"/>
        <v>77.984079709267206</v>
      </c>
      <c r="BD21" s="1">
        <f t="shared" si="17"/>
        <v>0.44070160937989078</v>
      </c>
      <c r="BE21" s="1">
        <f t="shared" si="93"/>
        <v>2.5170809144325768</v>
      </c>
      <c r="BF21" s="1">
        <f t="shared" si="94"/>
        <v>1.4132895311233211</v>
      </c>
      <c r="BG21" s="1">
        <f t="shared" ref="BG21:BG52" si="166">BG20</f>
        <v>-0.24880717465324331</v>
      </c>
      <c r="BH21" s="1">
        <f t="shared" ref="BH21:BH84" si="167">IF(BC21&gt;5,((BM21-(BL21*((BB21-(AY21-AZ21))/$B20))-(BE21*(($B$9+$B$10)/2)*((AY21-AZ21)/$B20)))*$B20/BC21)/$B$10,BE21)</f>
        <v>-0.38546162733536316</v>
      </c>
      <c r="BI21" s="1">
        <f t="shared" si="18"/>
        <v>3.0101854767777145E-2</v>
      </c>
      <c r="BJ21" s="1">
        <f t="shared" si="95"/>
        <v>1021.071298337444</v>
      </c>
      <c r="BK21" s="1">
        <f t="shared" si="96"/>
        <v>-395.87680050596464</v>
      </c>
      <c r="BL21" s="1">
        <f t="shared" si="97"/>
        <v>2517.0809144325767</v>
      </c>
      <c r="BM21" s="1">
        <f t="shared" si="98"/>
        <v>250</v>
      </c>
      <c r="BN21" s="1">
        <f t="shared" si="99"/>
        <v>2.6213920128561745E-4</v>
      </c>
      <c r="BO21" s="4">
        <f t="shared" si="100"/>
        <v>1.1404072740698996</v>
      </c>
      <c r="BP21" s="1">
        <f t="shared" si="101"/>
        <v>-6.3850564178743863</v>
      </c>
      <c r="BQ21" s="4">
        <f t="shared" si="19"/>
        <v>113.53407691566308</v>
      </c>
      <c r="BR21" s="4">
        <f t="shared" si="20"/>
        <v>123.53407691566308</v>
      </c>
      <c r="BS21" s="4">
        <f t="shared" si="102"/>
        <v>3.0249420877190569E-2</v>
      </c>
      <c r="BT21" s="4">
        <f t="shared" si="21"/>
        <v>1.4756610941342452E-4</v>
      </c>
      <c r="BU21" s="4">
        <f t="shared" si="22"/>
        <v>-8.217216805492022</v>
      </c>
      <c r="BV21" s="4">
        <f t="shared" si="23"/>
        <v>-21.633624670490761</v>
      </c>
      <c r="BW21" s="4">
        <f t="shared" si="24"/>
        <v>-35.0500325354895</v>
      </c>
      <c r="BX21" s="1">
        <f t="shared" si="25"/>
        <v>21.633624670490761</v>
      </c>
      <c r="BY21" s="1">
        <f t="shared" si="26"/>
        <v>78.366375329509239</v>
      </c>
      <c r="BZ21" s="1">
        <f t="shared" si="27"/>
        <v>0.43963094701881322</v>
      </c>
      <c r="CA21" s="1">
        <f t="shared" si="103"/>
        <v>2.3805085703684736</v>
      </c>
      <c r="CB21" s="1">
        <f t="shared" si="104"/>
        <v>1.3058628062568451</v>
      </c>
      <c r="CC21" s="1">
        <f t="shared" ref="CC21:CC52" si="168">CC20</f>
        <v>-0.23928303091075753</v>
      </c>
      <c r="CD21" s="1">
        <f t="shared" ref="CD21:CD84" si="169">IF(BY21&gt;5,((CI21-(CH21*((BX21-(BU21-BV21))/$B20))-(CA21*(($B$9+$B$10)/2)*((BU21-BV21)/$B20)))*$B20/BY21)/$B$10,CA21)</f>
        <v>-0.33460768466951119</v>
      </c>
      <c r="CE21" s="1">
        <f t="shared" si="28"/>
        <v>3.0249420877190569E-2</v>
      </c>
      <c r="CF21" s="1">
        <f t="shared" si="105"/>
        <v>1021.1745946140334</v>
      </c>
      <c r="CG21" s="1">
        <f t="shared" si="106"/>
        <v>-343.64878430928138</v>
      </c>
      <c r="CH21" s="1">
        <f t="shared" si="107"/>
        <v>2380.5085703684736</v>
      </c>
      <c r="CI21" s="1">
        <f t="shared" si="108"/>
        <v>250</v>
      </c>
      <c r="CJ21" s="1">
        <f t="shared" si="109"/>
        <v>2.4992482818097931E-4</v>
      </c>
      <c r="CK21" s="4">
        <f t="shared" si="110"/>
        <v>1.7656326809092524</v>
      </c>
      <c r="CL21" s="1">
        <f t="shared" si="111"/>
        <v>-5.7967225383883898</v>
      </c>
      <c r="CM21" s="4">
        <f t="shared" si="29"/>
        <v>108.75209534686314</v>
      </c>
      <c r="CN21" s="4">
        <f t="shared" si="30"/>
        <v>118.75209534686314</v>
      </c>
      <c r="CO21" s="4">
        <f t="shared" si="112"/>
        <v>3.0136512408583328E-2</v>
      </c>
      <c r="CP21" s="4">
        <f t="shared" si="31"/>
        <v>-1.1290846860724166E-4</v>
      </c>
      <c r="CQ21" s="4">
        <f t="shared" si="32"/>
        <v>-8.5097257915211415</v>
      </c>
      <c r="CR21" s="4">
        <f t="shared" si="33"/>
        <v>-21.92613365651988</v>
      </c>
      <c r="CS21" s="4">
        <f t="shared" si="34"/>
        <v>-35.342541521518619</v>
      </c>
      <c r="CT21" s="1">
        <f t="shared" si="35"/>
        <v>21.92613365651988</v>
      </c>
      <c r="CU21" s="1">
        <f t="shared" si="36"/>
        <v>78.07386634348012</v>
      </c>
      <c r="CV21" s="1">
        <f t="shared" si="37"/>
        <v>0.44266775164890637</v>
      </c>
      <c r="CW21" s="1">
        <f t="shared" si="113"/>
        <v>2.4676105547448435</v>
      </c>
      <c r="CX21" s="1">
        <f t="shared" si="114"/>
        <v>1.358222667198161</v>
      </c>
      <c r="CY21" s="1">
        <f t="shared" ref="CY21:CY52" si="170">CY20</f>
        <v>-0.23652161769098398</v>
      </c>
      <c r="CZ21" s="1">
        <f t="shared" ref="CZ21:CZ84" si="171">IF(CU21&gt;5,((DE21-(DD21*((CT21-(CQ21-CR21))/$B20))-(CW21*(($B$9+$B$10)/2)*((CQ21-CR21)/$B20)))*$B20/CU21)/$B$10,CW21)</f>
        <v>-0.36856031365737135</v>
      </c>
      <c r="DA21" s="1">
        <f t="shared" si="38"/>
        <v>3.0136512408583328E-2</v>
      </c>
      <c r="DB21" s="1">
        <f t="shared" si="115"/>
        <v>1021.0955586860082</v>
      </c>
      <c r="DC21" s="1">
        <f t="shared" si="116"/>
        <v>-378.51881333239351</v>
      </c>
      <c r="DD21" s="1">
        <f t="shared" si="117"/>
        <v>2467.6105547448433</v>
      </c>
      <c r="DE21" s="1">
        <f t="shared" si="118"/>
        <v>250</v>
      </c>
      <c r="DF21" s="1">
        <f t="shared" si="119"/>
        <v>2.5923414385490911E-4</v>
      </c>
      <c r="DG21" s="4">
        <f t="shared" si="120"/>
        <v>1.3329130099409041</v>
      </c>
      <c r="DH21" s="1">
        <f t="shared" si="121"/>
        <v>-6.2012150922049276</v>
      </c>
      <c r="DI21" s="4">
        <f t="shared" si="39"/>
        <v>111.80071487489175</v>
      </c>
      <c r="DJ21" s="4">
        <f t="shared" si="40"/>
        <v>121.80071487489175</v>
      </c>
      <c r="DK21" s="4">
        <f t="shared" si="122"/>
        <v>3.0208760753289855E-2</v>
      </c>
      <c r="DL21" s="4">
        <f t="shared" si="41"/>
        <v>7.2248344706527662E-5</v>
      </c>
      <c r="DM21" s="4">
        <f t="shared" si="42"/>
        <v>-8.3225539140430911</v>
      </c>
      <c r="DN21" s="4">
        <f t="shared" si="43"/>
        <v>-21.73896177904183</v>
      </c>
      <c r="DO21" s="4">
        <f t="shared" si="44"/>
        <v>-35.155369644040569</v>
      </c>
      <c r="DP21" s="1">
        <f t="shared" si="45"/>
        <v>21.73896177904183</v>
      </c>
      <c r="DQ21" s="1">
        <f t="shared" si="46"/>
        <v>78.26103822095817</v>
      </c>
      <c r="DR21" s="1">
        <f t="shared" si="47"/>
        <v>0.44256382891254953</v>
      </c>
      <c r="DS21" s="1">
        <f t="shared" si="123"/>
        <v>2.3981174329425681</v>
      </c>
      <c r="DT21" s="1">
        <f t="shared" si="124"/>
        <v>1.3004442771911897</v>
      </c>
      <c r="DU21" s="1">
        <f t="shared" ref="DU21:DU52" si="172">DU20</f>
        <v>-0.23332238397813326</v>
      </c>
      <c r="DV21" s="1">
        <f t="shared" ref="DV21:DV84" si="173">IF(DQ21&gt;5,((EA21-(DZ21*((DP21-(DM21-DN21))/$B20))-(DS21*(($B$9+$B$10)/2)*((DM21-DN21)/$B20)))*$B20/DQ21)/$B$10,DS21)</f>
        <v>-0.34298018235133876</v>
      </c>
      <c r="DW21" s="1">
        <f t="shared" si="48"/>
        <v>3.0208760753289855E-2</v>
      </c>
      <c r="DX21" s="1">
        <f t="shared" si="125"/>
        <v>1021.1461325273028</v>
      </c>
      <c r="DY21" s="1">
        <f t="shared" si="126"/>
        <v>-352.24750687847194</v>
      </c>
      <c r="DZ21" s="1">
        <f t="shared" si="127"/>
        <v>2398.117432942568</v>
      </c>
      <c r="EA21" s="1">
        <f t="shared" si="128"/>
        <v>250</v>
      </c>
      <c r="EB21" s="1">
        <f t="shared" si="129"/>
        <v>2.5321525344562391E-4</v>
      </c>
      <c r="EC21" s="4">
        <f t="shared" si="130"/>
        <v>1.644833942025782</v>
      </c>
      <c r="ED21" s="1">
        <f t="shared" si="131"/>
        <v>-5.9073562462966818</v>
      </c>
      <c r="EE21" s="4">
        <f t="shared" si="49"/>
        <v>109.36163636562665</v>
      </c>
      <c r="EF21" s="4">
        <f t="shared" si="50"/>
        <v>119.36163636562665</v>
      </c>
      <c r="EG21" s="4">
        <f t="shared" si="132"/>
        <v>3.0150695393927947E-2</v>
      </c>
      <c r="EH21" s="4">
        <f t="shared" si="51"/>
        <v>-5.8065359361907792E-5</v>
      </c>
      <c r="EI21" s="4">
        <f t="shared" si="52"/>
        <v>-8.4729823061723906</v>
      </c>
      <c r="EJ21" s="4">
        <f t="shared" si="53"/>
        <v>-21.889390171171129</v>
      </c>
      <c r="EK21" s="4">
        <f t="shared" si="54"/>
        <v>-35.305798036169868</v>
      </c>
      <c r="EL21" s="1">
        <f t="shared" si="55"/>
        <v>21.889390171171129</v>
      </c>
      <c r="EM21" s="1">
        <f t="shared" si="56"/>
        <v>78.110609828828871</v>
      </c>
      <c r="EN21" s="1">
        <f t="shared" si="57"/>
        <v>0.44392345670534283</v>
      </c>
      <c r="EO21" s="1">
        <f t="shared" si="133"/>
        <v>2.444559879166508</v>
      </c>
      <c r="EP21" s="1">
        <f t="shared" si="134"/>
        <v>1.3301061559909695</v>
      </c>
      <c r="EQ21" s="1">
        <f t="shared" ref="EQ21:EQ52" si="174">EQ20</f>
        <v>-0.22846512727603266</v>
      </c>
      <c r="ER21" s="1">
        <f t="shared" ref="ER21:ER84" si="175">IF(EM21&gt;5,((EW21-(EV21*((EL21-(EI21-EJ21))/$B20))-(EO21*(($B$9+$B$10)/2)*((EI21-EJ21)/$B20)))*$B20/EM21)/$B$10,EO21)</f>
        <v>-0.36091494900232562</v>
      </c>
      <c r="ES21" s="1">
        <f t="shared" si="58"/>
        <v>3.0150695393927947E-2</v>
      </c>
      <c r="ET21" s="1">
        <f t="shared" si="135"/>
        <v>1021.1054867757497</v>
      </c>
      <c r="EU21" s="1">
        <f t="shared" si="136"/>
        <v>-370.66687092436848</v>
      </c>
      <c r="EV21" s="1">
        <f t="shared" si="137"/>
        <v>2444.5598791665079</v>
      </c>
      <c r="EW21" s="1">
        <f t="shared" si="138"/>
        <v>250</v>
      </c>
      <c r="EX21" s="1">
        <f t="shared" si="139"/>
        <v>2.5800336476202514E-4</v>
      </c>
      <c r="EY21" s="4">
        <f t="shared" si="140"/>
        <v>1.4180281878535448</v>
      </c>
      <c r="EZ21" s="1">
        <f t="shared" si="141"/>
        <v>-6.119645660628442</v>
      </c>
      <c r="FA21" s="4">
        <f t="shared" si="59"/>
        <v>110.98026273684843</v>
      </c>
      <c r="FB21" s="4">
        <f t="shared" si="60"/>
        <v>120.98026273684843</v>
      </c>
      <c r="FC21" s="4">
        <f t="shared" si="142"/>
        <v>3.0189334162434162E-2</v>
      </c>
      <c r="FD21" s="4">
        <f t="shared" si="61"/>
        <v>3.8638768506214088E-5</v>
      </c>
      <c r="FE21" s="4">
        <f t="shared" si="62"/>
        <v>-8.3728818696277827</v>
      </c>
      <c r="FF21" s="4">
        <f t="shared" si="63"/>
        <v>-21.789289734626522</v>
      </c>
      <c r="FG21" s="4">
        <f t="shared" si="64"/>
        <v>-35.20569759962526</v>
      </c>
      <c r="FH21" s="1">
        <f t="shared" si="65"/>
        <v>21.789289734626522</v>
      </c>
      <c r="FI21" s="1">
        <f t="shared" si="66"/>
        <v>78.210710265373478</v>
      </c>
      <c r="FJ21" s="1">
        <f t="shared" si="67"/>
        <v>0.4443831313867459</v>
      </c>
      <c r="FK21" s="1">
        <f t="shared" si="143"/>
        <v>2.4030911961683499</v>
      </c>
      <c r="FL21" s="1">
        <f t="shared" si="144"/>
        <v>1.2920885716635726</v>
      </c>
      <c r="FM21" s="1">
        <f t="shared" ref="FM21:FM52" si="176">FM20</f>
        <v>-0.2220457269702964</v>
      </c>
      <c r="FN21" s="1">
        <f t="shared" ref="FN21:FN84" si="177">IF(FI21&gt;5,((FS21-(FR21*((FH21-(FE21-FF21))/$B20))-(FK21*(($B$9+$B$10)/2)*((FE21-FF21)/$B20)))*$B20/FI21)/$B$10,FK21)</f>
        <v>-0.34606390138164822</v>
      </c>
      <c r="FO21" s="1">
        <f t="shared" si="68"/>
        <v>3.0189334162434162E-2</v>
      </c>
      <c r="FP21" s="1">
        <f t="shared" si="145"/>
        <v>1021.1325339137038</v>
      </c>
      <c r="FQ21" s="1">
        <f t="shared" si="146"/>
        <v>-355.41454799698033</v>
      </c>
      <c r="FR21" s="1">
        <f t="shared" si="147"/>
        <v>2403.0911961683501</v>
      </c>
      <c r="FS21" s="1">
        <f t="shared" si="148"/>
        <v>250</v>
      </c>
      <c r="FT21" s="1">
        <f t="shared" si="149"/>
        <v>2.5480475367856413E-4</v>
      </c>
      <c r="FU21" s="4">
        <f t="shared" si="150"/>
        <v>1.5952973600042777</v>
      </c>
      <c r="FV21" s="1">
        <f t="shared" si="151"/>
        <v>-5.9520361806042628</v>
      </c>
      <c r="FW21" s="4">
        <f t="shared" si="69"/>
        <v>109.52843558781281</v>
      </c>
      <c r="FX21" s="4">
        <f t="shared" si="70"/>
        <v>119.52843558781281</v>
      </c>
      <c r="FY21" s="4">
        <f t="shared" si="152"/>
        <v>3.0154142361430096E-2</v>
      </c>
      <c r="FZ21" s="4">
        <f t="shared" si="71"/>
        <v>-3.5191801004065548E-5</v>
      </c>
      <c r="GA21" s="4">
        <f t="shared" si="72"/>
        <v>-8.4640523385502391</v>
      </c>
      <c r="GB21" s="4">
        <f t="shared" si="73"/>
        <v>-21.880460203548978</v>
      </c>
      <c r="GC21" s="4">
        <f t="shared" si="74"/>
        <v>-35.296868068547717</v>
      </c>
      <c r="GD21" s="1">
        <f t="shared" si="75"/>
        <v>21.880460203548978</v>
      </c>
      <c r="GE21" s="1">
        <f t="shared" si="76"/>
        <v>78.119539796451022</v>
      </c>
      <c r="GF21" s="1">
        <f t="shared" si="77"/>
        <v>0.44611701562579631</v>
      </c>
      <c r="GG21" s="1">
        <f t="shared" si="153"/>
        <v>2.4240975833186562</v>
      </c>
      <c r="GH21" s="1">
        <f t="shared" si="154"/>
        <v>1.2979151261093032</v>
      </c>
      <c r="GI21" s="1">
        <f t="shared" ref="GI21:GI52" si="178">GI20</f>
        <v>-0.22228031987177094</v>
      </c>
      <c r="GJ21" s="1">
        <f t="shared" ref="GJ21:GJ84" si="179">IF(GE21&gt;5,((GO21-(GN21*((GD21-(GA21-GB21))/$B20))-(GG21*(($B$9+$B$10)/2)*((GA21-GB21)/$B20)))*$B20/GE21)/$B$10,GG21)</f>
        <v>-0.3549748856589045</v>
      </c>
      <c r="GK21" s="1">
        <f t="shared" si="78"/>
        <v>3.0154142361430096E-2</v>
      </c>
      <c r="GL21" s="1">
        <f t="shared" si="155"/>
        <v>1021.107899653001</v>
      </c>
      <c r="GM21" s="1">
        <f t="shared" si="156"/>
        <v>-364.56630706940808</v>
      </c>
      <c r="GN21" s="1">
        <f t="shared" si="157"/>
        <v>2424.0975833186562</v>
      </c>
      <c r="GO21" s="1">
        <f t="shared" si="158"/>
        <v>250</v>
      </c>
      <c r="GP21" s="1">
        <f t="shared" si="159"/>
        <v>2.5766508977045769E-4</v>
      </c>
      <c r="GQ21" s="4">
        <f t="shared" si="160"/>
        <v>1.4755509226568007</v>
      </c>
      <c r="GR21" s="1">
        <f t="shared" si="161"/>
        <v>-6.0629846677007233</v>
      </c>
      <c r="GS21" s="4">
        <f t="shared" si="79"/>
        <v>110.25891335619774</v>
      </c>
      <c r="GT21" s="4">
        <f t="shared" si="80"/>
        <v>120.25891335619774</v>
      </c>
      <c r="GU21" s="4">
        <f t="shared" si="162"/>
        <v>3.0171409234175887E-2</v>
      </c>
      <c r="GV21" s="4">
        <f t="shared" si="81"/>
        <v>1.7266872745790723E-5</v>
      </c>
      <c r="GW21" s="4">
        <v>490</v>
      </c>
      <c r="GX21" s="4"/>
      <c r="GY21" s="4"/>
      <c r="GZ21" s="4"/>
      <c r="HA21" s="4"/>
      <c r="HB21" s="4"/>
      <c r="HC21" s="4"/>
      <c r="HD21" s="4"/>
      <c r="HE21" s="4"/>
      <c r="HF21" s="6"/>
      <c r="HG21" s="4"/>
      <c r="HH21" s="4"/>
      <c r="HI21" s="4"/>
      <c r="HJ21" s="1"/>
      <c r="HK21" s="4"/>
      <c r="HL21" s="4"/>
    </row>
    <row r="22" spans="1:220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63"/>
        <v>485</v>
      </c>
      <c r="F22" s="1">
        <f t="shared" si="82"/>
        <v>1.388499999999999</v>
      </c>
      <c r="G22" s="1">
        <f>'0.5Q 1-8 '!FS22</f>
        <v>-11.786015042458892</v>
      </c>
      <c r="H22" s="1">
        <f>'0.5Q 1-8 '!FT22</f>
        <v>-25.202422907457631</v>
      </c>
      <c r="I22" s="1">
        <f>'0.5Q 1-8 '!FU22</f>
        <v>-38.61883077245637</v>
      </c>
      <c r="J22" s="1">
        <f>'0.5Q 1-8 '!FV22</f>
        <v>25.202422907457631</v>
      </c>
      <c r="K22" s="1">
        <f>'0.5Q 1-8 '!FW22</f>
        <v>74.797577092542369</v>
      </c>
      <c r="L22" s="1">
        <f>'0.5Q 1-8 '!FX22</f>
        <v>0.54017629211957097</v>
      </c>
      <c r="M22" s="1">
        <f>'0.5Q 1-8 '!FY22</f>
        <v>2.011329102595083</v>
      </c>
      <c r="N22" s="1">
        <f>'0.5Q 1-8 '!FZ22</f>
        <v>1.1231463236862587</v>
      </c>
      <c r="O22" s="1">
        <f>'0.5Q 1-8 '!GA22</f>
        <v>-0.2589213657961712</v>
      </c>
      <c r="P22" s="1">
        <f>'0.5Q 1-8 '!GB22</f>
        <v>-0.33917474241746076</v>
      </c>
      <c r="Q22" s="1">
        <f>'0.5Q 1-8 '!GC22</f>
        <v>2.8871864757721355E-2</v>
      </c>
      <c r="R22" s="1">
        <f>'0.5Q 1-8 '!GD22</f>
        <v>1020.210305330405</v>
      </c>
      <c r="S22" s="1">
        <f>'0.5Q 1-8 '!GE22</f>
        <v>-348.33924395758055</v>
      </c>
      <c r="T22" s="1">
        <f>'0.5Q 1-8 '!GF22</f>
        <v>2011.329102595083</v>
      </c>
      <c r="U22" s="1">
        <f>'0.5Q 1-8 '!GG22</f>
        <v>250</v>
      </c>
      <c r="V22" s="1">
        <f>'0.5Q 1-8 '!GH22</f>
        <v>2.3196089778454166E-4</v>
      </c>
      <c r="W22" s="1">
        <f>'0.5Q 1-8 '!GI22</f>
        <v>0.47581110858434045</v>
      </c>
      <c r="X22" s="1">
        <f>'0.5Q 1-8 '!GJ22</f>
        <v>-6.7421550808459978</v>
      </c>
      <c r="Y22" s="1">
        <f>'0.5Q 1-8 '!GK22</f>
        <v>127.84845079724806</v>
      </c>
      <c r="Z22" s="1">
        <f>'0.5Q 1-8 '!GL22</f>
        <v>137.84845079724806</v>
      </c>
      <c r="AA22" s="1">
        <f>'0.5Q 1-8 '!GM22</f>
        <v>2.9230829843530259E-2</v>
      </c>
      <c r="AB22" s="4"/>
      <c r="AC22" s="4">
        <f t="shared" si="2"/>
        <v>-10.856053680259656</v>
      </c>
      <c r="AD22" s="4">
        <f t="shared" si="3"/>
        <v>-24.272461545258395</v>
      </c>
      <c r="AE22" s="4">
        <f t="shared" si="4"/>
        <v>-37.688869410257134</v>
      </c>
      <c r="AF22" s="1">
        <f t="shared" si="5"/>
        <v>24.272461545258395</v>
      </c>
      <c r="AG22" s="1">
        <f t="shared" si="6"/>
        <v>75.727538454741605</v>
      </c>
      <c r="AH22" s="1">
        <f t="shared" si="7"/>
        <v>0.52968872765378305</v>
      </c>
      <c r="AI22" s="1">
        <f t="shared" si="83"/>
        <v>1.8540665588846328</v>
      </c>
      <c r="AJ22" s="1">
        <f t="shared" si="84"/>
        <v>0.98495251447416243</v>
      </c>
      <c r="AK22" s="1">
        <f t="shared" si="164"/>
        <v>-0.25075911701914516</v>
      </c>
      <c r="AL22" s="1">
        <f t="shared" si="165"/>
        <v>-0.26151282803249049</v>
      </c>
      <c r="AM22" s="1">
        <f t="shared" si="8"/>
        <v>2.9230829843530259E-2</v>
      </c>
      <c r="AN22" s="1">
        <f t="shared" si="85"/>
        <v>1020.4615808904712</v>
      </c>
      <c r="AO22" s="1">
        <f t="shared" si="86"/>
        <v>-268.57890464592839</v>
      </c>
      <c r="AP22" s="1">
        <f t="shared" si="87"/>
        <v>1854.0665588846327</v>
      </c>
      <c r="AQ22" s="1">
        <f t="shared" si="88"/>
        <v>250</v>
      </c>
      <c r="AR22" s="1">
        <f t="shared" si="89"/>
        <v>2.1596722881828888E-4</v>
      </c>
      <c r="AS22" s="4">
        <f t="shared" si="90"/>
        <v>1.5126822889610525</v>
      </c>
      <c r="AT22" s="1">
        <f t="shared" si="91"/>
        <v>-5.7950251719215125</v>
      </c>
      <c r="AU22" s="4">
        <f t="shared" si="9"/>
        <v>119.52448855695249</v>
      </c>
      <c r="AV22" s="4">
        <f t="shared" si="10"/>
        <v>129.52448855695249</v>
      </c>
      <c r="AW22" s="4">
        <f t="shared" si="92"/>
        <v>2.8961844490259885E-2</v>
      </c>
      <c r="AX22" s="4">
        <f t="shared" si="11"/>
        <v>-2.6898535327037412E-4</v>
      </c>
      <c r="AY22" s="4">
        <f t="shared" si="12"/>
        <v>-11.552906927074098</v>
      </c>
      <c r="AZ22" s="4">
        <f t="shared" si="13"/>
        <v>-24.969314792072836</v>
      </c>
      <c r="BA22" s="4">
        <f t="shared" si="14"/>
        <v>-38.385722657071575</v>
      </c>
      <c r="BB22" s="1">
        <f t="shared" si="15"/>
        <v>24.969314792072836</v>
      </c>
      <c r="BC22" s="1">
        <f t="shared" si="16"/>
        <v>75.030685207927164</v>
      </c>
      <c r="BD22" s="1">
        <f t="shared" si="17"/>
        <v>0.53887276103256798</v>
      </c>
      <c r="BE22" s="1">
        <f t="shared" si="93"/>
        <v>1.963423033053544</v>
      </c>
      <c r="BF22" s="1">
        <f t="shared" si="94"/>
        <v>1.0704968281231129</v>
      </c>
      <c r="BG22" s="1">
        <f t="shared" si="166"/>
        <v>-0.24880717465324331</v>
      </c>
      <c r="BH22" s="1">
        <f t="shared" si="167"/>
        <v>-0.31640069569161444</v>
      </c>
      <c r="BI22" s="1">
        <f t="shared" si="18"/>
        <v>2.8961844490259885E-2</v>
      </c>
      <c r="BJ22" s="1">
        <f t="shared" si="95"/>
        <v>1020.273291143182</v>
      </c>
      <c r="BK22" s="1">
        <f t="shared" si="96"/>
        <v>-324.94984248920184</v>
      </c>
      <c r="BL22" s="1">
        <f t="shared" si="97"/>
        <v>1963.423033053544</v>
      </c>
      <c r="BM22" s="1">
        <f t="shared" si="98"/>
        <v>250</v>
      </c>
      <c r="BN22" s="1">
        <f t="shared" si="99"/>
        <v>2.2800205550345189E-4</v>
      </c>
      <c r="BO22" s="4">
        <f t="shared" si="100"/>
        <v>0.76896039595042343</v>
      </c>
      <c r="BP22" s="1">
        <f t="shared" si="101"/>
        <v>-6.4715007266145479</v>
      </c>
      <c r="BQ22" s="4">
        <f t="shared" si="19"/>
        <v>125.33784555042918</v>
      </c>
      <c r="BR22" s="4">
        <f t="shared" si="20"/>
        <v>135.33784555042917</v>
      </c>
      <c r="BS22" s="4">
        <f t="shared" si="102"/>
        <v>2.9152138024415436E-2</v>
      </c>
      <c r="BT22" s="4">
        <f t="shared" si="21"/>
        <v>1.9029353415555075E-4</v>
      </c>
      <c r="BU22" s="4">
        <f t="shared" si="22"/>
        <v>-11.059918496619311</v>
      </c>
      <c r="BV22" s="4">
        <f t="shared" si="23"/>
        <v>-24.47632636161805</v>
      </c>
      <c r="BW22" s="4">
        <f t="shared" si="24"/>
        <v>-37.892734226616788</v>
      </c>
      <c r="BX22" s="1">
        <f t="shared" si="25"/>
        <v>24.47632636161805</v>
      </c>
      <c r="BY22" s="1">
        <f t="shared" si="26"/>
        <v>75.52367363838195</v>
      </c>
      <c r="BZ22" s="1">
        <f t="shared" si="27"/>
        <v>0.53356573533543428</v>
      </c>
      <c r="CA22" s="1">
        <f t="shared" si="103"/>
        <v>1.8786957663324209</v>
      </c>
      <c r="CB22" s="1">
        <f t="shared" si="104"/>
        <v>0.9943051276940007</v>
      </c>
      <c r="CC22" s="1">
        <f t="shared" si="168"/>
        <v>-0.23928303091075753</v>
      </c>
      <c r="CD22" s="1">
        <f t="shared" si="169"/>
        <v>-0.27492143377277906</v>
      </c>
      <c r="CE22" s="1">
        <f t="shared" si="28"/>
        <v>2.9152138024415436E-2</v>
      </c>
      <c r="CF22" s="1">
        <f t="shared" si="105"/>
        <v>1020.4064966170907</v>
      </c>
      <c r="CG22" s="1">
        <f t="shared" si="106"/>
        <v>-282.34981091331952</v>
      </c>
      <c r="CH22" s="1">
        <f t="shared" si="107"/>
        <v>1878.6957663324208</v>
      </c>
      <c r="CI22" s="1">
        <f t="shared" si="108"/>
        <v>250</v>
      </c>
      <c r="CJ22" s="1">
        <f t="shared" si="109"/>
        <v>2.1945657055502665E-4</v>
      </c>
      <c r="CK22" s="4">
        <f t="shared" si="110"/>
        <v>1.3214440347298955</v>
      </c>
      <c r="CL22" s="1">
        <f t="shared" si="111"/>
        <v>-5.9665904713739639</v>
      </c>
      <c r="CM22" s="4">
        <f t="shared" si="29"/>
        <v>120.87249862682478</v>
      </c>
      <c r="CN22" s="4">
        <f t="shared" si="30"/>
        <v>130.87249862682478</v>
      </c>
      <c r="CO22" s="4">
        <f t="shared" si="112"/>
        <v>2.9006725056660611E-2</v>
      </c>
      <c r="CP22" s="4">
        <f t="shared" si="31"/>
        <v>-1.4541296775482521E-4</v>
      </c>
      <c r="CQ22" s="4">
        <f t="shared" si="32"/>
        <v>-11.436636029662886</v>
      </c>
      <c r="CR22" s="4">
        <f t="shared" si="33"/>
        <v>-24.853043894661624</v>
      </c>
      <c r="CS22" s="4">
        <f t="shared" si="34"/>
        <v>-38.269451759660363</v>
      </c>
      <c r="CT22" s="1">
        <f t="shared" si="35"/>
        <v>24.853043894661624</v>
      </c>
      <c r="CU22" s="1">
        <f t="shared" si="36"/>
        <v>75.146956105338376</v>
      </c>
      <c r="CV22" s="1">
        <f t="shared" si="37"/>
        <v>0.53929475930550141</v>
      </c>
      <c r="CW22" s="1">
        <f t="shared" si="113"/>
        <v>1.9325401531319009</v>
      </c>
      <c r="CX22" s="1">
        <f t="shared" si="114"/>
        <v>1.0301097526625622</v>
      </c>
      <c r="CY22" s="1">
        <f t="shared" si="170"/>
        <v>-0.23652161769098398</v>
      </c>
      <c r="CZ22" s="1">
        <f t="shared" si="171"/>
        <v>-0.30293558707726403</v>
      </c>
      <c r="DA22" s="1">
        <f t="shared" si="38"/>
        <v>2.9006725056660611E-2</v>
      </c>
      <c r="DB22" s="1">
        <f t="shared" si="115"/>
        <v>1020.3047075396626</v>
      </c>
      <c r="DC22" s="1">
        <f t="shared" si="116"/>
        <v>-311.12090664009168</v>
      </c>
      <c r="DD22" s="1">
        <f t="shared" si="117"/>
        <v>1932.5401531319008</v>
      </c>
      <c r="DE22" s="1">
        <f t="shared" si="118"/>
        <v>250</v>
      </c>
      <c r="DF22" s="1">
        <f t="shared" si="119"/>
        <v>2.2595747038454337E-4</v>
      </c>
      <c r="DG22" s="4">
        <f t="shared" si="120"/>
        <v>0.9361295840866205</v>
      </c>
      <c r="DH22" s="1">
        <f t="shared" si="121"/>
        <v>-6.3155516800785323</v>
      </c>
      <c r="DI22" s="4">
        <f t="shared" si="39"/>
        <v>123.744133942259</v>
      </c>
      <c r="DJ22" s="4">
        <f t="shared" si="40"/>
        <v>133.744133942259</v>
      </c>
      <c r="DK22" s="4">
        <f t="shared" si="122"/>
        <v>2.9100134646638819E-2</v>
      </c>
      <c r="DL22" s="4">
        <f t="shared" si="41"/>
        <v>9.3409589978207808E-5</v>
      </c>
      <c r="DM22" s="4">
        <f t="shared" si="42"/>
        <v>-11.194642273242671</v>
      </c>
      <c r="DN22" s="4">
        <f t="shared" si="43"/>
        <v>-24.61105013824141</v>
      </c>
      <c r="DO22" s="4">
        <f t="shared" si="44"/>
        <v>-38.027458003240149</v>
      </c>
      <c r="DP22" s="1">
        <f t="shared" si="45"/>
        <v>24.61105013824141</v>
      </c>
      <c r="DQ22" s="1">
        <f t="shared" si="46"/>
        <v>75.38894986175859</v>
      </c>
      <c r="DR22" s="1">
        <f t="shared" si="47"/>
        <v>0.53701503797769468</v>
      </c>
      <c r="DS22" s="1">
        <f t="shared" si="123"/>
        <v>1.8890241813029029</v>
      </c>
      <c r="DT22" s="1">
        <f t="shared" si="124"/>
        <v>0.98861420969225366</v>
      </c>
      <c r="DU22" s="1">
        <f t="shared" si="172"/>
        <v>-0.23332238397813326</v>
      </c>
      <c r="DV22" s="1">
        <f t="shared" si="173"/>
        <v>-0.28198895284682068</v>
      </c>
      <c r="DW22" s="1">
        <f t="shared" si="48"/>
        <v>2.9100134646638819E-2</v>
      </c>
      <c r="DX22" s="1">
        <f t="shared" si="125"/>
        <v>1020.3700942526473</v>
      </c>
      <c r="DY22" s="1">
        <f t="shared" si="126"/>
        <v>-289.60829435274178</v>
      </c>
      <c r="DZ22" s="1">
        <f t="shared" si="127"/>
        <v>1889.0241813029029</v>
      </c>
      <c r="EA22" s="1">
        <f t="shared" si="128"/>
        <v>250</v>
      </c>
      <c r="EB22" s="1">
        <f t="shared" si="129"/>
        <v>2.2172522133020734E-4</v>
      </c>
      <c r="EC22" s="4">
        <f t="shared" si="130"/>
        <v>1.212975404609149</v>
      </c>
      <c r="ED22" s="1">
        <f t="shared" si="131"/>
        <v>-6.0620582570505555</v>
      </c>
      <c r="EE22" s="4">
        <f t="shared" si="49"/>
        <v>121.4612510036566</v>
      </c>
      <c r="EF22" s="4">
        <f t="shared" si="50"/>
        <v>131.4612510036566</v>
      </c>
      <c r="EG22" s="4">
        <f t="shared" si="132"/>
        <v>2.9025344026721585E-2</v>
      </c>
      <c r="EH22" s="4">
        <f t="shared" si="51"/>
        <v>-7.4790619917233792E-5</v>
      </c>
      <c r="EI22" s="4">
        <f t="shared" si="52"/>
        <v>-11.388400355929811</v>
      </c>
      <c r="EJ22" s="4">
        <f t="shared" si="53"/>
        <v>-24.80480822092855</v>
      </c>
      <c r="EK22" s="4">
        <f t="shared" si="54"/>
        <v>-38.221216085927288</v>
      </c>
      <c r="EL22" s="1">
        <f t="shared" si="55"/>
        <v>24.80480822092855</v>
      </c>
      <c r="EM22" s="1">
        <f t="shared" si="56"/>
        <v>75.19519177907145</v>
      </c>
      <c r="EN22" s="1">
        <f t="shared" si="57"/>
        <v>0.53980589968885551</v>
      </c>
      <c r="EO22" s="1">
        <f t="shared" si="133"/>
        <v>1.9176488596702534</v>
      </c>
      <c r="EP22" s="1">
        <f t="shared" si="134"/>
        <v>1.0090382045965529</v>
      </c>
      <c r="EQ22" s="1">
        <f t="shared" si="174"/>
        <v>-0.22846512727603266</v>
      </c>
      <c r="ER22" s="1">
        <f t="shared" si="175"/>
        <v>-0.29671626579036114</v>
      </c>
      <c r="ES22" s="1">
        <f t="shared" si="58"/>
        <v>2.9025344026721585E-2</v>
      </c>
      <c r="ET22" s="1">
        <f t="shared" si="135"/>
        <v>1020.3177408187051</v>
      </c>
      <c r="EU22" s="1">
        <f t="shared" si="136"/>
        <v>-304.7335392920167</v>
      </c>
      <c r="EV22" s="1">
        <f t="shared" si="137"/>
        <v>1917.6488596702534</v>
      </c>
      <c r="EW22" s="1">
        <f t="shared" si="138"/>
        <v>250</v>
      </c>
      <c r="EX22" s="1">
        <f t="shared" si="139"/>
        <v>2.2507027344127254E-4</v>
      </c>
      <c r="EY22" s="4">
        <f t="shared" si="140"/>
        <v>1.0117464864887098</v>
      </c>
      <c r="EZ22" s="1">
        <f t="shared" si="141"/>
        <v>-6.2445895201916866</v>
      </c>
      <c r="FA22" s="4">
        <f t="shared" si="59"/>
        <v>122.97945698814083</v>
      </c>
      <c r="FB22" s="4">
        <f t="shared" si="60"/>
        <v>132.97945698814084</v>
      </c>
      <c r="FC22" s="4">
        <f t="shared" si="142"/>
        <v>2.9075167674260358E-2</v>
      </c>
      <c r="FD22" s="4">
        <f t="shared" si="61"/>
        <v>4.9823647538773524E-5</v>
      </c>
      <c r="FE22" s="4">
        <f t="shared" si="62"/>
        <v>-11.259323548834523</v>
      </c>
      <c r="FF22" s="4">
        <f t="shared" si="63"/>
        <v>-24.675731413833262</v>
      </c>
      <c r="FG22" s="4">
        <f t="shared" si="64"/>
        <v>-38.092139278832001</v>
      </c>
      <c r="FH22" s="1">
        <f t="shared" si="65"/>
        <v>24.675731413833262</v>
      </c>
      <c r="FI22" s="1">
        <f t="shared" si="66"/>
        <v>75.324268586166738</v>
      </c>
      <c r="FJ22" s="1">
        <f t="shared" si="67"/>
        <v>0.53898235251899251</v>
      </c>
      <c r="FK22" s="1">
        <f t="shared" si="143"/>
        <v>1.8919844226449321</v>
      </c>
      <c r="FL22" s="1">
        <f t="shared" si="144"/>
        <v>0.9816532769183276</v>
      </c>
      <c r="FM22" s="1">
        <f t="shared" si="176"/>
        <v>-0.2220457269702964</v>
      </c>
      <c r="FN22" s="1">
        <f t="shared" si="177"/>
        <v>-0.28476171280902873</v>
      </c>
      <c r="FO22" s="1">
        <f t="shared" si="68"/>
        <v>2.9075167674260358E-2</v>
      </c>
      <c r="FP22" s="1">
        <f t="shared" si="145"/>
        <v>1020.3526173719821</v>
      </c>
      <c r="FQ22" s="1">
        <f t="shared" si="146"/>
        <v>-292.45597428912868</v>
      </c>
      <c r="FR22" s="1">
        <f t="shared" si="147"/>
        <v>1891.984422644932</v>
      </c>
      <c r="FS22" s="1">
        <f t="shared" si="148"/>
        <v>250</v>
      </c>
      <c r="FT22" s="1">
        <f t="shared" si="149"/>
        <v>2.2283329763476064E-4</v>
      </c>
      <c r="FU22" s="4">
        <f t="shared" si="150"/>
        <v>1.1671462968628896</v>
      </c>
      <c r="FV22" s="1">
        <f t="shared" si="151"/>
        <v>-6.1016456217022004</v>
      </c>
      <c r="FW22" s="4">
        <f t="shared" si="69"/>
        <v>121.63398919743905</v>
      </c>
      <c r="FX22" s="4">
        <f t="shared" si="70"/>
        <v>131.63398919743906</v>
      </c>
      <c r="FY22" s="4">
        <f t="shared" si="152"/>
        <v>2.9030111735715809E-2</v>
      </c>
      <c r="FZ22" s="4">
        <f t="shared" si="71"/>
        <v>-4.5055938544549812E-5</v>
      </c>
      <c r="GA22" s="4">
        <f t="shared" si="72"/>
        <v>-11.376048778224565</v>
      </c>
      <c r="GB22" s="4">
        <f t="shared" si="73"/>
        <v>-24.792456643223304</v>
      </c>
      <c r="GC22" s="4">
        <f t="shared" si="74"/>
        <v>-38.208864508222042</v>
      </c>
      <c r="GD22" s="1">
        <f t="shared" si="75"/>
        <v>24.792456643223304</v>
      </c>
      <c r="GE22" s="1">
        <f t="shared" si="76"/>
        <v>75.207543356776696</v>
      </c>
      <c r="GF22" s="1">
        <f t="shared" si="77"/>
        <v>0.54134809055462185</v>
      </c>
      <c r="GG22" s="1">
        <f t="shared" si="153"/>
        <v>1.9046214985765109</v>
      </c>
      <c r="GH22" s="1">
        <f t="shared" si="154"/>
        <v>0.98480816898476831</v>
      </c>
      <c r="GI22" s="1">
        <f t="shared" si="178"/>
        <v>-0.22228031987177094</v>
      </c>
      <c r="GJ22" s="1">
        <f t="shared" si="179"/>
        <v>-0.29214877368405662</v>
      </c>
      <c r="GK22" s="1">
        <f t="shared" si="78"/>
        <v>2.9030111735715809E-2</v>
      </c>
      <c r="GL22" s="1">
        <f t="shared" si="155"/>
        <v>1020.321078215001</v>
      </c>
      <c r="GM22" s="1">
        <f t="shared" si="156"/>
        <v>-300.04263354899985</v>
      </c>
      <c r="GN22" s="1">
        <f t="shared" si="157"/>
        <v>1904.6214985765109</v>
      </c>
      <c r="GO22" s="1">
        <f t="shared" si="158"/>
        <v>250</v>
      </c>
      <c r="GP22" s="1">
        <f t="shared" si="159"/>
        <v>2.248061251428575E-4</v>
      </c>
      <c r="GQ22" s="4">
        <f t="shared" si="160"/>
        <v>1.0608081654117347</v>
      </c>
      <c r="GR22" s="1">
        <f t="shared" si="161"/>
        <v>-6.1967197685172177</v>
      </c>
      <c r="GS22" s="4">
        <f t="shared" si="79"/>
        <v>122.32533974156365</v>
      </c>
      <c r="GT22" s="4">
        <f t="shared" si="80"/>
        <v>132.32533974156365</v>
      </c>
      <c r="GU22" s="4">
        <f t="shared" si="162"/>
        <v>2.9052502013470597E-2</v>
      </c>
      <c r="GV22" s="4">
        <f t="shared" si="81"/>
        <v>2.2390277754788523E-5</v>
      </c>
      <c r="GW22" s="4">
        <v>485</v>
      </c>
      <c r="GX22" s="4"/>
      <c r="GY22" s="4"/>
      <c r="GZ22" s="4"/>
      <c r="HA22" s="4"/>
      <c r="HB22" s="4"/>
      <c r="HC22" s="4"/>
      <c r="HD22" s="4"/>
      <c r="HE22" s="4"/>
      <c r="HF22" s="6"/>
      <c r="HG22" s="4"/>
      <c r="HH22" s="4"/>
      <c r="HI22" s="4"/>
      <c r="HJ22" s="1"/>
      <c r="HK22" s="4"/>
      <c r="HL22" s="4"/>
    </row>
    <row r="23" spans="1:220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63"/>
        <v>480</v>
      </c>
      <c r="F23" s="1">
        <f t="shared" si="82"/>
        <v>1.4009999999999989</v>
      </c>
      <c r="G23" s="1">
        <f>'0.5Q 1-8 '!FS23</f>
        <v>-14.465297070533246</v>
      </c>
      <c r="H23" s="1">
        <f>'0.5Q 1-8 '!FT23</f>
        <v>-27.881704935531985</v>
      </c>
      <c r="I23" s="1">
        <f>'0.5Q 1-8 '!FU23</f>
        <v>-41.298112800530724</v>
      </c>
      <c r="J23" s="1">
        <f>'0.5Q 1-8 '!FV23</f>
        <v>27.881704935531985</v>
      </c>
      <c r="K23" s="1">
        <f>'0.5Q 1-8 '!FW23</f>
        <v>72.118295064468015</v>
      </c>
      <c r="L23" s="1">
        <f>'0.5Q 1-8 '!FX23</f>
        <v>0.62327384221951809</v>
      </c>
      <c r="M23" s="1">
        <f>'0.5Q 1-8 '!FY23</f>
        <v>1.6619510019989427</v>
      </c>
      <c r="N23" s="1">
        <f>'0.5Q 1-8 '!FZ23</f>
        <v>0.89428138521084111</v>
      </c>
      <c r="O23" s="1">
        <f>'0.5Q 1-8 '!GA23</f>
        <v>-0.2589213657961712</v>
      </c>
      <c r="P23" s="1">
        <f>'0.5Q 1-8 '!GB23</f>
        <v>-0.29215825591352601</v>
      </c>
      <c r="Q23" s="1">
        <f>'0.5Q 1-8 '!GC23</f>
        <v>2.7837661894884652E-2</v>
      </c>
      <c r="R23" s="1">
        <f>'0.5Q 1-8 '!GD23</f>
        <v>1019.4863633264193</v>
      </c>
      <c r="S23" s="1">
        <f>'0.5Q 1-8 '!GE23</f>
        <v>-300.05237198830946</v>
      </c>
      <c r="T23" s="1">
        <f>'0.5Q 1-8 '!GF23</f>
        <v>1661.9510019989427</v>
      </c>
      <c r="U23" s="1">
        <f>'0.5Q 1-8 '!GG23</f>
        <v>250</v>
      </c>
      <c r="V23" s="1">
        <f>'0.5Q 1-8 '!GH23</f>
        <v>2.0684057256734056E-4</v>
      </c>
      <c r="W23" s="1">
        <f>'0.5Q 1-8 '!GI23</f>
        <v>0.34835378253359861</v>
      </c>
      <c r="X23" s="1">
        <f>'0.5Q 1-8 '!GJ23</f>
        <v>-6.6110616911875644</v>
      </c>
      <c r="Y23" s="1">
        <f>'0.5Q 1-8 '!GK23</f>
        <v>136.79940412187887</v>
      </c>
      <c r="Z23" s="1">
        <f>'0.5Q 1-8 '!GL23</f>
        <v>146.79940412187887</v>
      </c>
      <c r="AA23" s="1">
        <f>'0.5Q 1-8 '!GM23</f>
        <v>2.8251896604799178E-2</v>
      </c>
      <c r="AB23" s="4"/>
      <c r="AC23" s="4">
        <f t="shared" si="2"/>
        <v>-13.392150153656239</v>
      </c>
      <c r="AD23" s="4">
        <f t="shared" si="3"/>
        <v>-26.808558018654978</v>
      </c>
      <c r="AE23" s="4">
        <f t="shared" si="4"/>
        <v>-40.224965883653717</v>
      </c>
      <c r="AF23" s="1">
        <f t="shared" si="5"/>
        <v>26.808558018654978</v>
      </c>
      <c r="AG23" s="1">
        <f t="shared" si="6"/>
        <v>73.191441981345022</v>
      </c>
      <c r="AH23" s="1">
        <f t="shared" si="7"/>
        <v>0.60794699776359573</v>
      </c>
      <c r="AI23" s="1">
        <f t="shared" si="83"/>
        <v>1.5651654021962536</v>
      </c>
      <c r="AJ23" s="1">
        <f t="shared" si="84"/>
        <v>0.79449129102051375</v>
      </c>
      <c r="AK23" s="1">
        <f t="shared" si="164"/>
        <v>-0.25075911701914516</v>
      </c>
      <c r="AL23" s="1">
        <f t="shared" si="165"/>
        <v>-0.22939649924394034</v>
      </c>
      <c r="AM23" s="1">
        <f t="shared" si="8"/>
        <v>2.8251896604799178E-2</v>
      </c>
      <c r="AN23" s="1">
        <f t="shared" si="85"/>
        <v>1019.7763276233593</v>
      </c>
      <c r="AO23" s="1">
        <f t="shared" si="86"/>
        <v>-235.5947926535116</v>
      </c>
      <c r="AP23" s="1">
        <f t="shared" si="87"/>
        <v>1565.1654021962536</v>
      </c>
      <c r="AQ23" s="1">
        <f t="shared" si="88"/>
        <v>250</v>
      </c>
      <c r="AR23" s="1">
        <f t="shared" si="89"/>
        <v>1.9578664774621627E-4</v>
      </c>
      <c r="AS23" s="4">
        <f t="shared" si="90"/>
        <v>1.2126494166631163</v>
      </c>
      <c r="AT23" s="1">
        <f t="shared" si="91"/>
        <v>-5.8503247345366782</v>
      </c>
      <c r="AU23" s="4">
        <f t="shared" si="9"/>
        <v>129.37135068246224</v>
      </c>
      <c r="AV23" s="4">
        <f t="shared" si="10"/>
        <v>139.37135068246224</v>
      </c>
      <c r="AW23" s="4">
        <f t="shared" si="92"/>
        <v>2.7941136491395388E-2</v>
      </c>
      <c r="AX23" s="4">
        <f t="shared" si="11"/>
        <v>-3.1076011340379003E-4</v>
      </c>
      <c r="AY23" s="4">
        <f t="shared" si="12"/>
        <v>-14.197228167655702</v>
      </c>
      <c r="AZ23" s="4">
        <f t="shared" si="13"/>
        <v>-27.613636032654441</v>
      </c>
      <c r="BA23" s="4">
        <f t="shared" si="14"/>
        <v>-41.030043897653179</v>
      </c>
      <c r="BB23" s="1">
        <f t="shared" si="15"/>
        <v>27.613636032654441</v>
      </c>
      <c r="BC23" s="1">
        <f t="shared" si="16"/>
        <v>72.386363967345559</v>
      </c>
      <c r="BD23" s="1">
        <f t="shared" si="17"/>
        <v>0.62048661647710257</v>
      </c>
      <c r="BE23" s="1">
        <f t="shared" si="93"/>
        <v>1.6322771088906918</v>
      </c>
      <c r="BF23" s="1">
        <f t="shared" si="94"/>
        <v>0.85525206455731395</v>
      </c>
      <c r="BG23" s="1">
        <f t="shared" si="166"/>
        <v>-0.24880717465324331</v>
      </c>
      <c r="BH23" s="1">
        <f t="shared" si="167"/>
        <v>-0.27398911447701113</v>
      </c>
      <c r="BI23" s="1">
        <f t="shared" si="18"/>
        <v>2.7941136491395388E-2</v>
      </c>
      <c r="BJ23" s="1">
        <f t="shared" si="95"/>
        <v>1019.5587955439767</v>
      </c>
      <c r="BK23" s="1">
        <f t="shared" si="96"/>
        <v>-281.39230035017999</v>
      </c>
      <c r="BL23" s="1">
        <f t="shared" si="97"/>
        <v>1632.2771088906918</v>
      </c>
      <c r="BM23" s="1">
        <f t="shared" si="98"/>
        <v>250</v>
      </c>
      <c r="BN23" s="1">
        <f t="shared" si="99"/>
        <v>2.0414159977289945E-4</v>
      </c>
      <c r="BO23" s="4">
        <f t="shared" si="100"/>
        <v>0.58861704716054641</v>
      </c>
      <c r="BP23" s="1">
        <f t="shared" si="101"/>
        <v>-6.3966670756883</v>
      </c>
      <c r="BQ23" s="4">
        <f t="shared" si="19"/>
        <v>134.57874669221965</v>
      </c>
      <c r="BR23" s="4">
        <f t="shared" si="20"/>
        <v>144.57874669221965</v>
      </c>
      <c r="BS23" s="4">
        <f t="shared" si="102"/>
        <v>2.8161099595001161E-2</v>
      </c>
      <c r="BT23" s="4">
        <f t="shared" si="21"/>
        <v>2.1996310360577337E-4</v>
      </c>
      <c r="BU23" s="4">
        <f t="shared" si="22"/>
        <v>-13.627375567640733</v>
      </c>
      <c r="BV23" s="4">
        <f t="shared" si="23"/>
        <v>-27.043783432639472</v>
      </c>
      <c r="BW23" s="4">
        <f t="shared" si="24"/>
        <v>-40.460191297638211</v>
      </c>
      <c r="BX23" s="1">
        <f t="shared" si="25"/>
        <v>27.043783432639472</v>
      </c>
      <c r="BY23" s="1">
        <f t="shared" si="26"/>
        <v>72.956216567360528</v>
      </c>
      <c r="BZ23" s="1">
        <f t="shared" si="27"/>
        <v>0.61255445395638886</v>
      </c>
      <c r="CA23" s="1">
        <f t="shared" si="103"/>
        <v>1.5797743724190916</v>
      </c>
      <c r="CB23" s="1">
        <f t="shared" si="104"/>
        <v>0.79980022834509634</v>
      </c>
      <c r="CC23" s="1">
        <f t="shared" si="168"/>
        <v>-0.23928303091075753</v>
      </c>
      <c r="CD23" s="1">
        <f t="shared" si="169"/>
        <v>-0.24035795423325654</v>
      </c>
      <c r="CE23" s="1">
        <f t="shared" si="28"/>
        <v>2.8161099595001161E-2</v>
      </c>
      <c r="CF23" s="1">
        <f t="shared" si="105"/>
        <v>1019.7127697165007</v>
      </c>
      <c r="CG23" s="1">
        <f t="shared" si="106"/>
        <v>-246.85242615663913</v>
      </c>
      <c r="CH23" s="1">
        <f t="shared" si="107"/>
        <v>1579.7743724190916</v>
      </c>
      <c r="CI23" s="1">
        <f t="shared" si="108"/>
        <v>250</v>
      </c>
      <c r="CJ23" s="1">
        <f t="shared" si="109"/>
        <v>1.9820768588285493E-4</v>
      </c>
      <c r="CK23" s="4">
        <f t="shared" si="110"/>
        <v>1.0508103388249161</v>
      </c>
      <c r="CL23" s="1">
        <f t="shared" si="111"/>
        <v>-5.9894645599253744</v>
      </c>
      <c r="CM23" s="4">
        <f t="shared" si="29"/>
        <v>130.5856980891875</v>
      </c>
      <c r="CN23" s="4">
        <f t="shared" si="30"/>
        <v>140.5856980891875</v>
      </c>
      <c r="CO23" s="4">
        <f t="shared" si="112"/>
        <v>2.7993111346694285E-2</v>
      </c>
      <c r="CP23" s="4">
        <f t="shared" si="31"/>
        <v>-1.6798824830687592E-4</v>
      </c>
      <c r="CQ23" s="4">
        <f t="shared" si="32"/>
        <v>-14.062578283461669</v>
      </c>
      <c r="CR23" s="4">
        <f t="shared" si="33"/>
        <v>-27.478986148460407</v>
      </c>
      <c r="CS23" s="4">
        <f t="shared" si="34"/>
        <v>-40.895394013459146</v>
      </c>
      <c r="CT23" s="1">
        <f t="shared" si="35"/>
        <v>27.478986148460407</v>
      </c>
      <c r="CU23" s="1">
        <f t="shared" si="36"/>
        <v>72.521013851539593</v>
      </c>
      <c r="CV23" s="1">
        <f t="shared" si="37"/>
        <v>0.61992322526967691</v>
      </c>
      <c r="CW23" s="1">
        <f t="shared" si="113"/>
        <v>1.61256931928351</v>
      </c>
      <c r="CX23" s="1">
        <f t="shared" si="114"/>
        <v>0.8245156626050324</v>
      </c>
      <c r="CY23" s="1">
        <f t="shared" si="170"/>
        <v>-0.23652161769098398</v>
      </c>
      <c r="CZ23" s="1">
        <f t="shared" si="171"/>
        <v>-0.26321049122006818</v>
      </c>
      <c r="DA23" s="1">
        <f t="shared" si="38"/>
        <v>2.7993111346694285E-2</v>
      </c>
      <c r="DB23" s="1">
        <f t="shared" si="115"/>
        <v>1019.595177942686</v>
      </c>
      <c r="DC23" s="1">
        <f t="shared" si="116"/>
        <v>-270.3224386928344</v>
      </c>
      <c r="DD23" s="1">
        <f t="shared" si="117"/>
        <v>1612.5693192835099</v>
      </c>
      <c r="DE23" s="1">
        <f t="shared" si="118"/>
        <v>250</v>
      </c>
      <c r="DF23" s="1">
        <f t="shared" si="119"/>
        <v>2.0272274199326508E-4</v>
      </c>
      <c r="DG23" s="4">
        <f t="shared" si="120"/>
        <v>0.72684030208441985</v>
      </c>
      <c r="DH23" s="1">
        <f t="shared" si="121"/>
        <v>-6.2714375345891513</v>
      </c>
      <c r="DI23" s="4">
        <f t="shared" si="39"/>
        <v>133.1625083584448</v>
      </c>
      <c r="DJ23" s="4">
        <f t="shared" si="40"/>
        <v>143.1625083584448</v>
      </c>
      <c r="DK23" s="4">
        <f t="shared" si="122"/>
        <v>2.8101245674638228E-2</v>
      </c>
      <c r="DL23" s="4">
        <f t="shared" si="41"/>
        <v>1.0813432794394215E-4</v>
      </c>
      <c r="DM23" s="4">
        <f t="shared" si="42"/>
        <v>-13.782437537492903</v>
      </c>
      <c r="DN23" s="4">
        <f t="shared" si="43"/>
        <v>-27.198845402491642</v>
      </c>
      <c r="DO23" s="4">
        <f t="shared" si="44"/>
        <v>-40.615253267490381</v>
      </c>
      <c r="DP23" s="1">
        <f t="shared" si="45"/>
        <v>27.198845402491642</v>
      </c>
      <c r="DQ23" s="1">
        <f t="shared" si="46"/>
        <v>72.801154597508358</v>
      </c>
      <c r="DR23" s="1">
        <f t="shared" si="47"/>
        <v>0.61628299218973881</v>
      </c>
      <c r="DS23" s="1">
        <f t="shared" si="123"/>
        <v>1.5853590842408827</v>
      </c>
      <c r="DT23" s="1">
        <f t="shared" si="124"/>
        <v>0.79393601576941131</v>
      </c>
      <c r="DU23" s="1">
        <f t="shared" si="172"/>
        <v>-0.23332238397813326</v>
      </c>
      <c r="DV23" s="1">
        <f t="shared" si="173"/>
        <v>-0.24619131761382276</v>
      </c>
      <c r="DW23" s="1">
        <f t="shared" si="48"/>
        <v>2.8101245674638228E-2</v>
      </c>
      <c r="DX23" s="1">
        <f t="shared" si="125"/>
        <v>1019.6708719722467</v>
      </c>
      <c r="DY23" s="1">
        <f t="shared" si="126"/>
        <v>-252.84340701574826</v>
      </c>
      <c r="DZ23" s="1">
        <f t="shared" si="127"/>
        <v>1585.3590842408826</v>
      </c>
      <c r="EA23" s="1">
        <f t="shared" si="128"/>
        <v>250</v>
      </c>
      <c r="EB23" s="1">
        <f t="shared" si="129"/>
        <v>1.9977779440011819E-4</v>
      </c>
      <c r="EC23" s="4">
        <f t="shared" si="130"/>
        <v>0.95899621101214283</v>
      </c>
      <c r="ED23" s="1">
        <f t="shared" si="131"/>
        <v>-6.0663152076474143</v>
      </c>
      <c r="EE23" s="4">
        <f t="shared" si="49"/>
        <v>131.11661539923946</v>
      </c>
      <c r="EF23" s="4">
        <f t="shared" si="50"/>
        <v>141.11661539923946</v>
      </c>
      <c r="EG23" s="4">
        <f t="shared" si="132"/>
        <v>2.8014829193669918E-2</v>
      </c>
      <c r="EH23" s="4">
        <f t="shared" si="51"/>
        <v>-8.6416480968309201E-5</v>
      </c>
      <c r="EI23" s="4">
        <f t="shared" si="52"/>
        <v>-14.006314431193182</v>
      </c>
      <c r="EJ23" s="4">
        <f t="shared" si="53"/>
        <v>-27.422722296191921</v>
      </c>
      <c r="EK23" s="4">
        <f t="shared" si="54"/>
        <v>-40.83913016119066</v>
      </c>
      <c r="EL23" s="1">
        <f t="shared" si="55"/>
        <v>27.422722296191921</v>
      </c>
      <c r="EM23" s="1">
        <f t="shared" si="56"/>
        <v>72.577277703808079</v>
      </c>
      <c r="EN23" s="1">
        <f t="shared" si="57"/>
        <v>0.61994764945430458</v>
      </c>
      <c r="EO23" s="1">
        <f t="shared" si="133"/>
        <v>1.6028349953089815</v>
      </c>
      <c r="EP23" s="1">
        <f t="shared" si="134"/>
        <v>0.80824095647369287</v>
      </c>
      <c r="EQ23" s="1">
        <f t="shared" si="174"/>
        <v>-0.22846512727603266</v>
      </c>
      <c r="ER23" s="1">
        <f t="shared" si="175"/>
        <v>-0.2581842868517098</v>
      </c>
      <c r="ES23" s="1">
        <f t="shared" si="58"/>
        <v>2.8014829193669918E-2</v>
      </c>
      <c r="ET23" s="1">
        <f t="shared" si="135"/>
        <v>1019.6103804355689</v>
      </c>
      <c r="EU23" s="1">
        <f t="shared" si="136"/>
        <v>-265.16042628244298</v>
      </c>
      <c r="EV23" s="1">
        <f t="shared" si="137"/>
        <v>1602.8349953089814</v>
      </c>
      <c r="EW23" s="1">
        <f t="shared" si="138"/>
        <v>250</v>
      </c>
      <c r="EX23" s="1">
        <f t="shared" si="139"/>
        <v>2.0210296661033329E-4</v>
      </c>
      <c r="EY23" s="4">
        <f t="shared" si="140"/>
        <v>0.79007902605969316</v>
      </c>
      <c r="EZ23" s="1">
        <f t="shared" si="141"/>
        <v>-6.213628272357786</v>
      </c>
      <c r="FA23" s="4">
        <f t="shared" si="59"/>
        <v>132.47611828638594</v>
      </c>
      <c r="FB23" s="4">
        <f t="shared" si="60"/>
        <v>142.47611828638594</v>
      </c>
      <c r="FC23" s="4">
        <f t="shared" si="142"/>
        <v>2.8072410529913824E-2</v>
      </c>
      <c r="FD23" s="4">
        <f t="shared" si="61"/>
        <v>5.758133624390524E-5</v>
      </c>
      <c r="FE23" s="4">
        <f t="shared" si="62"/>
        <v>-13.857139984965464</v>
      </c>
      <c r="FF23" s="4">
        <f t="shared" si="63"/>
        <v>-27.273547849964203</v>
      </c>
      <c r="FG23" s="4">
        <f t="shared" si="64"/>
        <v>-40.689955714962942</v>
      </c>
      <c r="FH23" s="1">
        <f t="shared" si="65"/>
        <v>27.273547849964203</v>
      </c>
      <c r="FI23" s="1">
        <f t="shared" si="66"/>
        <v>72.726452150035797</v>
      </c>
      <c r="FJ23" s="1">
        <f t="shared" si="67"/>
        <v>0.61832049372671827</v>
      </c>
      <c r="FK23" s="1">
        <f t="shared" si="143"/>
        <v>1.5867628241545151</v>
      </c>
      <c r="FL23" s="1">
        <f t="shared" si="144"/>
        <v>0.7878195564212741</v>
      </c>
      <c r="FM23" s="1">
        <f t="shared" si="176"/>
        <v>-0.2220457269702964</v>
      </c>
      <c r="FN23" s="1">
        <f t="shared" si="177"/>
        <v>-0.24854576998646954</v>
      </c>
      <c r="FO23" s="1">
        <f t="shared" si="68"/>
        <v>2.8072410529913824E-2</v>
      </c>
      <c r="FP23" s="1">
        <f t="shared" si="145"/>
        <v>1019.6506873709396</v>
      </c>
      <c r="FQ23" s="1">
        <f t="shared" si="146"/>
        <v>-255.26147669150396</v>
      </c>
      <c r="FR23" s="1">
        <f t="shared" si="147"/>
        <v>1586.7628241545151</v>
      </c>
      <c r="FS23" s="1">
        <f t="shared" si="148"/>
        <v>250</v>
      </c>
      <c r="FT23" s="1">
        <f t="shared" si="149"/>
        <v>2.0055142886930694E-4</v>
      </c>
      <c r="FU23" s="4">
        <f t="shared" si="150"/>
        <v>0.91963504932339446</v>
      </c>
      <c r="FV23" s="1">
        <f t="shared" si="151"/>
        <v>-6.0984675831550614</v>
      </c>
      <c r="FW23" s="4">
        <f t="shared" si="69"/>
        <v>131.27557007174886</v>
      </c>
      <c r="FX23" s="4">
        <f t="shared" si="70"/>
        <v>141.27557007174886</v>
      </c>
      <c r="FY23" s="4">
        <f t="shared" si="152"/>
        <v>2.8020548298713654E-2</v>
      </c>
      <c r="FZ23" s="4">
        <f t="shared" si="71"/>
        <v>-5.1862231200169862E-5</v>
      </c>
      <c r="GA23" s="4">
        <f t="shared" si="72"/>
        <v>-13.991498096882985</v>
      </c>
      <c r="GB23" s="4">
        <f t="shared" si="73"/>
        <v>-27.407905961881724</v>
      </c>
      <c r="GC23" s="4">
        <f t="shared" si="74"/>
        <v>-40.824313826880463</v>
      </c>
      <c r="GD23" s="1">
        <f t="shared" si="75"/>
        <v>27.407905961881724</v>
      </c>
      <c r="GE23" s="1">
        <f t="shared" si="76"/>
        <v>72.592094038118276</v>
      </c>
      <c r="GF23" s="1">
        <f t="shared" si="77"/>
        <v>0.62105348574674302</v>
      </c>
      <c r="GG23" s="1">
        <f t="shared" si="153"/>
        <v>1.5941079038424233</v>
      </c>
      <c r="GH23" s="1">
        <f t="shared" si="154"/>
        <v>0.78920478576352704</v>
      </c>
      <c r="GI23" s="1">
        <f t="shared" si="178"/>
        <v>-0.22228031987177094</v>
      </c>
      <c r="GJ23" s="1">
        <f t="shared" si="179"/>
        <v>-0.25458351874595836</v>
      </c>
      <c r="GK23" s="1">
        <f t="shared" si="78"/>
        <v>2.8020548298713654E-2</v>
      </c>
      <c r="GL23" s="1">
        <f t="shared" si="155"/>
        <v>1019.6143838090996</v>
      </c>
      <c r="GM23" s="1">
        <f t="shared" si="156"/>
        <v>-261.46236542247414</v>
      </c>
      <c r="GN23" s="1">
        <f t="shared" si="157"/>
        <v>1594.1079038424232</v>
      </c>
      <c r="GO23" s="1">
        <f t="shared" si="158"/>
        <v>250</v>
      </c>
      <c r="GP23" s="1">
        <f t="shared" si="159"/>
        <v>2.0191268740043096E-4</v>
      </c>
      <c r="GQ23" s="4">
        <f t="shared" si="160"/>
        <v>0.83037755358094956</v>
      </c>
      <c r="GR23" s="1">
        <f t="shared" si="161"/>
        <v>-6.1747595210974637</v>
      </c>
      <c r="GS23" s="4">
        <f t="shared" si="79"/>
        <v>131.89519286385288</v>
      </c>
      <c r="GT23" s="4">
        <f t="shared" si="80"/>
        <v>141.89519286385288</v>
      </c>
      <c r="GU23" s="4">
        <f t="shared" si="162"/>
        <v>2.8046495461685191E-2</v>
      </c>
      <c r="GV23" s="4">
        <f t="shared" si="81"/>
        <v>2.594716297153743E-5</v>
      </c>
      <c r="GW23" s="4">
        <v>480</v>
      </c>
      <c r="GX23" s="4"/>
      <c r="GY23" s="4"/>
      <c r="GZ23" s="4"/>
      <c r="HA23" s="4"/>
      <c r="HB23" s="4"/>
      <c r="HC23" s="4"/>
      <c r="HD23" s="4"/>
      <c r="HE23" s="4"/>
      <c r="HF23" s="6"/>
      <c r="HG23" s="4"/>
      <c r="HH23" s="4"/>
      <c r="HI23" s="4"/>
      <c r="HJ23" s="1"/>
      <c r="HK23" s="4"/>
      <c r="HL23" s="4"/>
    </row>
    <row r="24" spans="1:220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63"/>
        <v>475</v>
      </c>
      <c r="F24" s="1">
        <f t="shared" si="82"/>
        <v>1.4134999999999989</v>
      </c>
      <c r="G24" s="1">
        <f>'0.5Q 1-8 '!FS24</f>
        <v>-16.901471505112546</v>
      </c>
      <c r="H24" s="1">
        <f>'0.5Q 1-8 '!FT24</f>
        <v>-30.317879370111285</v>
      </c>
      <c r="I24" s="1">
        <f>'0.5Q 1-8 '!FU24</f>
        <v>-43.734287235110024</v>
      </c>
      <c r="J24" s="1">
        <f>'0.5Q 1-8 '!FV24</f>
        <v>30.317879370111285</v>
      </c>
      <c r="K24" s="1">
        <f>'0.5Q 1-8 '!FW24</f>
        <v>69.682120629888715</v>
      </c>
      <c r="L24" s="1">
        <f>'0.5Q 1-8 '!FX24</f>
        <v>0.69475814031010252</v>
      </c>
      <c r="M24" s="1">
        <f>'0.5Q 1-8 '!FY24</f>
        <v>1.4296859618116886</v>
      </c>
      <c r="N24" s="1">
        <f>'0.5Q 1-8 '!FZ24</f>
        <v>0.73777913838349263</v>
      </c>
      <c r="O24" s="1">
        <f>'0.5Q 1-8 '!GA24</f>
        <v>-0.2589213657961712</v>
      </c>
      <c r="P24" s="1">
        <f>'0.5Q 1-8 '!GB24</f>
        <v>-0.25996231418167726</v>
      </c>
      <c r="Q24" s="1">
        <f>'0.5Q 1-8 '!GC24</f>
        <v>2.6897298563137044E-2</v>
      </c>
      <c r="R24" s="1">
        <f>'0.5Q 1-8 '!GD24</f>
        <v>1018.828108994196</v>
      </c>
      <c r="S24" s="1">
        <f>'0.5Q 1-8 '!GE24</f>
        <v>-266.98649591086615</v>
      </c>
      <c r="T24" s="1">
        <f>'0.5Q 1-8 '!GF24</f>
        <v>1429.6859618116887</v>
      </c>
      <c r="U24" s="1">
        <f>'0.5Q 1-8 '!GG24</f>
        <v>250</v>
      </c>
      <c r="V24" s="1">
        <f>'0.5Q 1-8 '!GH24</f>
        <v>1.8807266634952163E-4</v>
      </c>
      <c r="W24" s="1">
        <f>'0.5Q 1-8 '!GI24</f>
        <v>0.29226746872738774</v>
      </c>
      <c r="X24" s="1">
        <f>'0.5Q 1-8 '!GJ24</f>
        <v>-6.432057172056874</v>
      </c>
      <c r="Y24" s="1">
        <f>'0.5Q 1-8 '!GK24</f>
        <v>143.99176136503866</v>
      </c>
      <c r="Z24" s="1">
        <f>'0.5Q 1-8 '!GL24</f>
        <v>153.99176136503866</v>
      </c>
      <c r="AA24" s="1">
        <f>'0.5Q 1-8 '!GM24</f>
        <v>2.7349232580879807E-2</v>
      </c>
      <c r="AB24" s="4"/>
      <c r="AC24" s="4">
        <f t="shared" si="2"/>
        <v>-15.730657987644257</v>
      </c>
      <c r="AD24" s="4">
        <f t="shared" si="3"/>
        <v>-29.147065852642996</v>
      </c>
      <c r="AE24" s="4">
        <f t="shared" si="4"/>
        <v>-42.563473717641735</v>
      </c>
      <c r="AF24" s="1">
        <f t="shared" si="5"/>
        <v>29.147065852642996</v>
      </c>
      <c r="AG24" s="1">
        <f t="shared" si="6"/>
        <v>70.852934147357004</v>
      </c>
      <c r="AH24" s="1">
        <f t="shared" si="7"/>
        <v>0.67650705945187906</v>
      </c>
      <c r="AI24" s="1">
        <f t="shared" si="83"/>
        <v>1.3712012337656665</v>
      </c>
      <c r="AJ24" s="1">
        <f t="shared" si="84"/>
        <v>0.66399431778141915</v>
      </c>
      <c r="AK24" s="1">
        <f t="shared" si="164"/>
        <v>-0.25075911701914516</v>
      </c>
      <c r="AL24" s="1">
        <f t="shared" si="165"/>
        <v>-0.20909136163732217</v>
      </c>
      <c r="AM24" s="1">
        <f t="shared" si="8"/>
        <v>2.7349232580879807E-2</v>
      </c>
      <c r="AN24" s="1">
        <f t="shared" si="85"/>
        <v>1019.1444628066157</v>
      </c>
      <c r="AO24" s="1">
        <f t="shared" si="86"/>
        <v>-214.7410102287626</v>
      </c>
      <c r="AP24" s="1">
        <f t="shared" si="87"/>
        <v>1371.2012337656665</v>
      </c>
      <c r="AQ24" s="1">
        <f t="shared" si="88"/>
        <v>250</v>
      </c>
      <c r="AR24" s="1">
        <f t="shared" si="89"/>
        <v>1.8053280478387418E-4</v>
      </c>
      <c r="AS24" s="4">
        <f t="shared" si="90"/>
        <v>0.9983649458741809</v>
      </c>
      <c r="AT24" s="1">
        <f t="shared" si="91"/>
        <v>-5.8389431993457706</v>
      </c>
      <c r="AU24" s="4">
        <f t="shared" si="9"/>
        <v>137.51170517959952</v>
      </c>
      <c r="AV24" s="4">
        <f t="shared" si="10"/>
        <v>147.51170517959952</v>
      </c>
      <c r="AW24" s="4">
        <f t="shared" si="92"/>
        <v>2.700983794846025E-2</v>
      </c>
      <c r="AX24" s="4">
        <f t="shared" si="11"/>
        <v>-3.393946324195575E-4</v>
      </c>
      <c r="AY24" s="4">
        <f t="shared" si="12"/>
        <v>-16.609918693394398</v>
      </c>
      <c r="AZ24" s="4">
        <f t="shared" si="13"/>
        <v>-30.026326558393137</v>
      </c>
      <c r="BA24" s="4">
        <f t="shared" si="14"/>
        <v>-43.442734423391876</v>
      </c>
      <c r="BB24" s="1">
        <f t="shared" si="15"/>
        <v>30.026326558393137</v>
      </c>
      <c r="BC24" s="1">
        <f t="shared" si="16"/>
        <v>69.973673441606863</v>
      </c>
      <c r="BD24" s="1">
        <f t="shared" si="17"/>
        <v>0.69105546745824487</v>
      </c>
      <c r="BE24" s="1">
        <f t="shared" si="93"/>
        <v>1.4113770196228459</v>
      </c>
      <c r="BF24" s="1">
        <f t="shared" si="94"/>
        <v>0.70802037207905555</v>
      </c>
      <c r="BG24" s="1">
        <f t="shared" si="166"/>
        <v>-0.24880717465324331</v>
      </c>
      <c r="BH24" s="1">
        <f t="shared" si="167"/>
        <v>-0.24538292501415027</v>
      </c>
      <c r="BI24" s="1">
        <f t="shared" si="18"/>
        <v>2.700983794846025E-2</v>
      </c>
      <c r="BJ24" s="1">
        <f t="shared" si="95"/>
        <v>1018.9068865639222</v>
      </c>
      <c r="BK24" s="1">
        <f t="shared" si="96"/>
        <v>-252.0131716480326</v>
      </c>
      <c r="BL24" s="1">
        <f t="shared" si="97"/>
        <v>1411.3770196228459</v>
      </c>
      <c r="BM24" s="1">
        <f t="shared" si="98"/>
        <v>250</v>
      </c>
      <c r="BN24" s="1">
        <f t="shared" si="99"/>
        <v>1.8625970858702768E-4</v>
      </c>
      <c r="BO24" s="4">
        <f t="shared" si="100"/>
        <v>0.4858099518900002</v>
      </c>
      <c r="BP24" s="1">
        <f t="shared" si="101"/>
        <v>-6.2666495352250617</v>
      </c>
      <c r="BQ24" s="4">
        <f t="shared" si="19"/>
        <v>142.06538328681617</v>
      </c>
      <c r="BR24" s="4">
        <f t="shared" si="20"/>
        <v>152.06538328681617</v>
      </c>
      <c r="BS24" s="4">
        <f t="shared" si="102"/>
        <v>2.7250122667433086E-2</v>
      </c>
      <c r="BT24" s="4">
        <f t="shared" si="21"/>
        <v>2.4028471897283646E-4</v>
      </c>
      <c r="BU24" s="4">
        <f t="shared" si="22"/>
        <v>-15.987419421444052</v>
      </c>
      <c r="BV24" s="4">
        <f t="shared" si="23"/>
        <v>-29.403827286442791</v>
      </c>
      <c r="BW24" s="4">
        <f t="shared" si="24"/>
        <v>-42.82023515144153</v>
      </c>
      <c r="BX24" s="1">
        <f t="shared" si="25"/>
        <v>29.403827286442791</v>
      </c>
      <c r="BY24" s="1">
        <f t="shared" si="26"/>
        <v>70.596172713557209</v>
      </c>
      <c r="BZ24" s="1">
        <f t="shared" si="27"/>
        <v>0.68152373130749999</v>
      </c>
      <c r="CA24" s="1">
        <f t="shared" si="103"/>
        <v>1.3793855470222227</v>
      </c>
      <c r="CB24" s="1">
        <f t="shared" si="104"/>
        <v>0.66667726628068802</v>
      </c>
      <c r="CC24" s="1">
        <f t="shared" si="168"/>
        <v>-0.23928303091075753</v>
      </c>
      <c r="CD24" s="1">
        <f t="shared" si="169"/>
        <v>-0.21804735365710964</v>
      </c>
      <c r="CE24" s="1">
        <f t="shared" si="28"/>
        <v>2.7250122667433086E-2</v>
      </c>
      <c r="CF24" s="1">
        <f t="shared" si="105"/>
        <v>1019.075085867203</v>
      </c>
      <c r="CG24" s="1">
        <f t="shared" si="106"/>
        <v>-223.93899315292475</v>
      </c>
      <c r="CH24" s="1">
        <f t="shared" si="107"/>
        <v>1379.3855470222227</v>
      </c>
      <c r="CI24" s="1">
        <f t="shared" si="108"/>
        <v>250</v>
      </c>
      <c r="CJ24" s="1">
        <f t="shared" si="109"/>
        <v>1.8219538551361505E-4</v>
      </c>
      <c r="CK24" s="4">
        <f t="shared" si="110"/>
        <v>0.86450276537725523</v>
      </c>
      <c r="CL24" s="1">
        <f t="shared" si="111"/>
        <v>-5.9480279014810158</v>
      </c>
      <c r="CM24" s="4">
        <f t="shared" si="29"/>
        <v>138.5749361866294</v>
      </c>
      <c r="CN24" s="4">
        <f t="shared" si="30"/>
        <v>148.5749361866294</v>
      </c>
      <c r="CO24" s="4">
        <f t="shared" si="112"/>
        <v>2.7066646902846589E-2</v>
      </c>
      <c r="CP24" s="4">
        <f t="shared" si="31"/>
        <v>-1.834757645864972E-4</v>
      </c>
      <c r="CQ24" s="4">
        <f t="shared" si="32"/>
        <v>-16.462745236434976</v>
      </c>
      <c r="CR24" s="4">
        <f t="shared" si="33"/>
        <v>-29.879153101433715</v>
      </c>
      <c r="CS24" s="4">
        <f t="shared" si="34"/>
        <v>-43.295560966432454</v>
      </c>
      <c r="CT24" s="1">
        <f t="shared" si="35"/>
        <v>29.879153101433715</v>
      </c>
      <c r="CU24" s="1">
        <f t="shared" si="36"/>
        <v>70.120846898566285</v>
      </c>
      <c r="CV24" s="1">
        <f t="shared" si="37"/>
        <v>0.68985722140256112</v>
      </c>
      <c r="CW24" s="1">
        <f t="shared" si="113"/>
        <v>1.398679922657684</v>
      </c>
      <c r="CX24" s="1">
        <f t="shared" si="114"/>
        <v>0.6839171779816966</v>
      </c>
      <c r="CY24" s="1">
        <f t="shared" si="170"/>
        <v>-0.23652161769098398</v>
      </c>
      <c r="CZ24" s="1">
        <f t="shared" si="171"/>
        <v>-0.23668359356834956</v>
      </c>
      <c r="DA24" s="1">
        <f t="shared" si="38"/>
        <v>2.7066646902846589E-2</v>
      </c>
      <c r="DB24" s="1">
        <f t="shared" si="115"/>
        <v>1018.9466528319927</v>
      </c>
      <c r="DC24" s="1">
        <f t="shared" si="116"/>
        <v>-243.07878426656637</v>
      </c>
      <c r="DD24" s="1">
        <f t="shared" si="117"/>
        <v>1398.6799226576841</v>
      </c>
      <c r="DE24" s="1">
        <f t="shared" si="118"/>
        <v>250</v>
      </c>
      <c r="DF24" s="1">
        <f t="shared" si="119"/>
        <v>1.8529288876953932E-4</v>
      </c>
      <c r="DG24" s="4">
        <f t="shared" si="120"/>
        <v>0.59814526332810769</v>
      </c>
      <c r="DH24" s="1">
        <f t="shared" si="121"/>
        <v>-6.1685164623835398</v>
      </c>
      <c r="DI24" s="4">
        <f t="shared" si="39"/>
        <v>140.82765399445654</v>
      </c>
      <c r="DJ24" s="4">
        <f t="shared" si="40"/>
        <v>150.82765399445654</v>
      </c>
      <c r="DK24" s="4">
        <f t="shared" si="122"/>
        <v>2.718486676507589E-2</v>
      </c>
      <c r="DL24" s="4">
        <f t="shared" si="41"/>
        <v>1.1821986222930111E-4</v>
      </c>
      <c r="DM24" s="4">
        <f t="shared" si="42"/>
        <v>-16.156476163302067</v>
      </c>
      <c r="DN24" s="4">
        <f t="shared" si="43"/>
        <v>-29.572884028300805</v>
      </c>
      <c r="DO24" s="4">
        <f t="shared" si="44"/>
        <v>-42.989291893299544</v>
      </c>
      <c r="DP24" s="1">
        <f t="shared" si="45"/>
        <v>29.572884028300805</v>
      </c>
      <c r="DQ24" s="1">
        <f t="shared" si="46"/>
        <v>70.427115971699195</v>
      </c>
      <c r="DR24" s="1">
        <f t="shared" si="47"/>
        <v>0.68537876917856644</v>
      </c>
      <c r="DS24" s="1">
        <f t="shared" si="123"/>
        <v>1.3819155397765526</v>
      </c>
      <c r="DT24" s="1">
        <f t="shared" si="124"/>
        <v>0.66082612291374576</v>
      </c>
      <c r="DU24" s="1">
        <f t="shared" si="172"/>
        <v>-0.23332238397813326</v>
      </c>
      <c r="DV24" s="1">
        <f t="shared" si="173"/>
        <v>-0.22283555094071289</v>
      </c>
      <c r="DW24" s="1">
        <f t="shared" si="48"/>
        <v>2.718486676507589E-2</v>
      </c>
      <c r="DX24" s="1">
        <f t="shared" si="125"/>
        <v>1019.0294067355532</v>
      </c>
      <c r="DY24" s="1">
        <f t="shared" si="126"/>
        <v>-228.85656752713095</v>
      </c>
      <c r="DZ24" s="1">
        <f t="shared" si="127"/>
        <v>1381.9155397765526</v>
      </c>
      <c r="EA24" s="1">
        <f t="shared" si="128"/>
        <v>250</v>
      </c>
      <c r="EB24" s="1">
        <f t="shared" si="129"/>
        <v>1.8327578191246752E-4</v>
      </c>
      <c r="EC24" s="4">
        <f t="shared" si="130"/>
        <v>0.7885916390159986</v>
      </c>
      <c r="ED24" s="1">
        <f t="shared" si="131"/>
        <v>-6.0076250522529735</v>
      </c>
      <c r="EE24" s="4">
        <f t="shared" si="49"/>
        <v>139.03519344481219</v>
      </c>
      <c r="EF24" s="4">
        <f t="shared" si="50"/>
        <v>149.03519344481219</v>
      </c>
      <c r="EG24" s="4">
        <f t="shared" si="132"/>
        <v>2.7090462102540271E-2</v>
      </c>
      <c r="EH24" s="4">
        <f t="shared" si="51"/>
        <v>-9.4404662535619438E-5</v>
      </c>
      <c r="EI24" s="4">
        <f t="shared" si="52"/>
        <v>-16.401047827902126</v>
      </c>
      <c r="EJ24" s="4">
        <f t="shared" si="53"/>
        <v>-29.817455692900865</v>
      </c>
      <c r="EK24" s="4">
        <f t="shared" si="54"/>
        <v>-43.233863557899603</v>
      </c>
      <c r="EL24" s="1">
        <f t="shared" si="55"/>
        <v>29.817455692900865</v>
      </c>
      <c r="EM24" s="1">
        <f t="shared" si="56"/>
        <v>70.182544307099135</v>
      </c>
      <c r="EN24" s="1">
        <f t="shared" si="57"/>
        <v>0.6895615243833314</v>
      </c>
      <c r="EO24" s="1">
        <f t="shared" si="133"/>
        <v>1.3922774985805364</v>
      </c>
      <c r="EP24" s="1">
        <f t="shared" si="134"/>
        <v>0.67101421054303456</v>
      </c>
      <c r="EQ24" s="1">
        <f t="shared" si="174"/>
        <v>-0.22846512727603266</v>
      </c>
      <c r="ER24" s="1">
        <f t="shared" si="175"/>
        <v>-0.23261365320322117</v>
      </c>
      <c r="ES24" s="1">
        <f t="shared" si="58"/>
        <v>2.7090462102540271E-2</v>
      </c>
      <c r="ET24" s="1">
        <f t="shared" si="135"/>
        <v>1018.963323471778</v>
      </c>
      <c r="EU24" s="1">
        <f t="shared" si="136"/>
        <v>-238.89887411277221</v>
      </c>
      <c r="EV24" s="1">
        <f t="shared" si="137"/>
        <v>1392.2774985805363</v>
      </c>
      <c r="EW24" s="1">
        <f t="shared" si="138"/>
        <v>250</v>
      </c>
      <c r="EX24" s="1">
        <f t="shared" si="139"/>
        <v>1.8487341822592956E-4</v>
      </c>
      <c r="EY24" s="4">
        <f t="shared" si="140"/>
        <v>0.64978732040838172</v>
      </c>
      <c r="EZ24" s="1">
        <f t="shared" si="141"/>
        <v>-6.1228282052266865</v>
      </c>
      <c r="FA24" s="4">
        <f t="shared" si="59"/>
        <v>140.22253177879841</v>
      </c>
      <c r="FB24" s="4">
        <f t="shared" si="60"/>
        <v>150.22253177879841</v>
      </c>
      <c r="FC24" s="4">
        <f t="shared" si="142"/>
        <v>2.715334475085204E-2</v>
      </c>
      <c r="FD24" s="4">
        <f t="shared" si="61"/>
        <v>6.2882648311769068E-5</v>
      </c>
      <c r="FE24" s="4">
        <f t="shared" si="62"/>
        <v>-16.238139412586655</v>
      </c>
      <c r="FF24" s="4">
        <f t="shared" si="63"/>
        <v>-29.654547277585394</v>
      </c>
      <c r="FG24" s="4">
        <f t="shared" si="64"/>
        <v>-43.070955142584133</v>
      </c>
      <c r="FH24" s="1">
        <f t="shared" si="65"/>
        <v>29.654547277585394</v>
      </c>
      <c r="FI24" s="1">
        <f t="shared" si="66"/>
        <v>70.345452722414606</v>
      </c>
      <c r="FJ24" s="1">
        <f t="shared" si="67"/>
        <v>0.6874331946996477</v>
      </c>
      <c r="FK24" s="1">
        <f t="shared" si="143"/>
        <v>1.3822540194585886</v>
      </c>
      <c r="FL24" s="1">
        <f t="shared" si="144"/>
        <v>0.6553380000434339</v>
      </c>
      <c r="FM24" s="1">
        <f t="shared" si="176"/>
        <v>-0.2220457269702964</v>
      </c>
      <c r="FN24" s="1">
        <f t="shared" si="177"/>
        <v>-0.22479606544535799</v>
      </c>
      <c r="FO24" s="1">
        <f t="shared" si="68"/>
        <v>2.715334475085204E-2</v>
      </c>
      <c r="FP24" s="1">
        <f t="shared" si="145"/>
        <v>1019.0073413255965</v>
      </c>
      <c r="FQ24" s="1">
        <f t="shared" si="146"/>
        <v>-230.87005513369155</v>
      </c>
      <c r="FR24" s="1">
        <f t="shared" si="147"/>
        <v>1382.2540194585886</v>
      </c>
      <c r="FS24" s="1">
        <f t="shared" si="148"/>
        <v>250</v>
      </c>
      <c r="FT24" s="1">
        <f t="shared" si="149"/>
        <v>1.8381315581235679E-4</v>
      </c>
      <c r="FU24" s="4">
        <f t="shared" si="150"/>
        <v>0.75579198372442535</v>
      </c>
      <c r="FV24" s="1">
        <f t="shared" si="151"/>
        <v>-6.0325442039885839</v>
      </c>
      <c r="FW24" s="4">
        <f t="shared" si="69"/>
        <v>139.17198311450977</v>
      </c>
      <c r="FX24" s="4">
        <f t="shared" si="70"/>
        <v>149.17198311450977</v>
      </c>
      <c r="FY24" s="4">
        <f t="shared" si="152"/>
        <v>2.7096826338885428E-2</v>
      </c>
      <c r="FZ24" s="4">
        <f t="shared" si="71"/>
        <v>-5.6518411966612059E-5</v>
      </c>
      <c r="GA24" s="4">
        <f t="shared" si="72"/>
        <v>-16.38456016897684</v>
      </c>
      <c r="GB24" s="4">
        <f t="shared" si="73"/>
        <v>-29.800968033975579</v>
      </c>
      <c r="GC24" s="4">
        <f t="shared" si="74"/>
        <v>-43.217375898974318</v>
      </c>
      <c r="GD24" s="1">
        <f t="shared" si="75"/>
        <v>29.800968033975579</v>
      </c>
      <c r="GE24" s="1">
        <f t="shared" si="76"/>
        <v>70.199031966024421</v>
      </c>
      <c r="GF24" s="1">
        <f t="shared" si="77"/>
        <v>0.69036470800785399</v>
      </c>
      <c r="GG24" s="1">
        <f t="shared" si="153"/>
        <v>1.3862244452222194</v>
      </c>
      <c r="GH24" s="1">
        <f t="shared" si="154"/>
        <v>0.65558889404439513</v>
      </c>
      <c r="GI24" s="1">
        <f t="shared" si="178"/>
        <v>-0.22228031987177094</v>
      </c>
      <c r="GJ24" s="1">
        <f t="shared" si="179"/>
        <v>-0.22972335652561188</v>
      </c>
      <c r="GK24" s="1">
        <f t="shared" si="78"/>
        <v>2.7096826338885428E-2</v>
      </c>
      <c r="GL24" s="1">
        <f t="shared" si="155"/>
        <v>1018.9677784372197</v>
      </c>
      <c r="GM24" s="1">
        <f t="shared" si="156"/>
        <v>-235.9304816189339</v>
      </c>
      <c r="GN24" s="1">
        <f t="shared" si="157"/>
        <v>1386.2244452222194</v>
      </c>
      <c r="GO24" s="1">
        <f t="shared" si="158"/>
        <v>250</v>
      </c>
      <c r="GP24" s="1">
        <f t="shared" si="159"/>
        <v>1.8474439196564525E-4</v>
      </c>
      <c r="GQ24" s="4">
        <f t="shared" si="160"/>
        <v>0.6824822825153547</v>
      </c>
      <c r="GR24" s="1">
        <f t="shared" si="161"/>
        <v>-6.0917243022060026</v>
      </c>
      <c r="GS24" s="4">
        <f t="shared" si="79"/>
        <v>139.71075043710744</v>
      </c>
      <c r="GT24" s="4">
        <f t="shared" si="80"/>
        <v>149.71075043710744</v>
      </c>
      <c r="GU24" s="4">
        <f t="shared" si="162"/>
        <v>2.7125190777845733E-2</v>
      </c>
      <c r="GV24" s="4">
        <f t="shared" si="81"/>
        <v>2.8364438960305077E-5</v>
      </c>
      <c r="GW24" s="4">
        <v>475</v>
      </c>
      <c r="GX24" s="4"/>
      <c r="GY24" s="4"/>
      <c r="GZ24" s="4"/>
      <c r="HA24" s="4"/>
      <c r="HB24" s="4"/>
      <c r="HC24" s="4"/>
      <c r="HD24" s="4"/>
      <c r="HE24" s="4"/>
      <c r="HF24" s="6"/>
      <c r="HG24" s="4"/>
      <c r="HH24" s="4"/>
      <c r="HI24" s="4"/>
      <c r="HJ24" s="1"/>
      <c r="HK24" s="4"/>
      <c r="HL24" s="4"/>
    </row>
    <row r="25" spans="1:220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63"/>
        <v>470</v>
      </c>
      <c r="F25" s="1">
        <f t="shared" si="82"/>
        <v>1.4259999999999988</v>
      </c>
      <c r="G25" s="1">
        <f>'0.5Q 1-8 '!FS25</f>
        <v>-19.147871107143466</v>
      </c>
      <c r="H25" s="1">
        <f>'0.5Q 1-8 '!FT25</f>
        <v>-32.564278972142205</v>
      </c>
      <c r="I25" s="1">
        <f>'0.5Q 1-8 '!FU25</f>
        <v>-45.980686837140944</v>
      </c>
      <c r="J25" s="1">
        <f>'0.5Q 1-8 '!FV25</f>
        <v>32.564278972142205</v>
      </c>
      <c r="K25" s="1">
        <f>'0.5Q 1-8 '!FW25</f>
        <v>67.435721027857795</v>
      </c>
      <c r="L25" s="1">
        <f>'0.5Q 1-8 '!FX25</f>
        <v>0.7579593893047003</v>
      </c>
      <c r="M25" s="1">
        <f>'0.5Q 1-8 '!FY25</f>
        <v>1.2640249798919556</v>
      </c>
      <c r="N25" s="1">
        <f>'0.5Q 1-8 '!FZ25</f>
        <v>0.62459245045450229</v>
      </c>
      <c r="O25" s="1">
        <f>'0.5Q 1-8 '!GA25</f>
        <v>-0.2589213657961712</v>
      </c>
      <c r="P25" s="1">
        <f>'0.5Q 1-8 '!GB25</f>
        <v>-0.236668875873323</v>
      </c>
      <c r="Q25" s="1">
        <f>'0.5Q 1-8 '!GC25</f>
        <v>2.6030188316753113E-2</v>
      </c>
      <c r="R25" s="1">
        <f>'0.5Q 1-8 '!GD25</f>
        <v>1018.2211318217271</v>
      </c>
      <c r="S25" s="1">
        <f>'0.5Q 1-8 '!GE25</f>
        <v>-243.06366889942018</v>
      </c>
      <c r="T25" s="1">
        <f>'0.5Q 1-8 '!GF25</f>
        <v>1264.0249798919556</v>
      </c>
      <c r="U25" s="1">
        <f>'0.5Q 1-8 '!GG25</f>
        <v>250</v>
      </c>
      <c r="V25" s="1">
        <f>'0.5Q 1-8 '!GH25</f>
        <v>1.7342204927678627E-4</v>
      </c>
      <c r="W25" s="1">
        <f>'0.5Q 1-8 '!GI25</f>
        <v>0.26471049546353187</v>
      </c>
      <c r="X25" s="1">
        <f>'0.5Q 1-8 '!GJ25</f>
        <v>-6.2428365837247464</v>
      </c>
      <c r="Y25" s="1">
        <f>'0.5Q 1-8 '!GK25</f>
        <v>149.89096396431322</v>
      </c>
      <c r="Z25" s="1">
        <f>'0.5Q 1-8 '!GL25</f>
        <v>159.89096396431322</v>
      </c>
      <c r="AA25" s="1">
        <f>'0.5Q 1-8 '!GM25</f>
        <v>2.6507152704228234E-2</v>
      </c>
      <c r="AB25" s="4"/>
      <c r="AC25" s="4">
        <f t="shared" si="2"/>
        <v>-17.912212072233821</v>
      </c>
      <c r="AD25" s="4">
        <f t="shared" si="3"/>
        <v>-31.32861993723256</v>
      </c>
      <c r="AE25" s="4">
        <f t="shared" si="4"/>
        <v>-44.745027802231299</v>
      </c>
      <c r="AF25" s="1">
        <f t="shared" si="5"/>
        <v>31.32861993723256</v>
      </c>
      <c r="AG25" s="1">
        <f t="shared" si="6"/>
        <v>68.67138006276744</v>
      </c>
      <c r="AH25" s="1">
        <f t="shared" si="7"/>
        <v>0.73802696076625907</v>
      </c>
      <c r="AI25" s="1">
        <f t="shared" si="83"/>
        <v>1.2303980262876002</v>
      </c>
      <c r="AJ25" s="1">
        <f t="shared" si="84"/>
        <v>0.56890548178031031</v>
      </c>
      <c r="AK25" s="1">
        <f t="shared" si="164"/>
        <v>-0.25075911701914516</v>
      </c>
      <c r="AL25" s="1">
        <f t="shared" si="165"/>
        <v>-0.19524029149153924</v>
      </c>
      <c r="AM25" s="1">
        <f t="shared" si="8"/>
        <v>2.6507152704228234E-2</v>
      </c>
      <c r="AN25" s="1">
        <f t="shared" si="85"/>
        <v>1018.5550068929599</v>
      </c>
      <c r="AO25" s="1">
        <f t="shared" si="86"/>
        <v>-200.51568416764061</v>
      </c>
      <c r="AP25" s="1">
        <f t="shared" si="87"/>
        <v>1230.3980262876003</v>
      </c>
      <c r="AQ25" s="1">
        <f t="shared" si="88"/>
        <v>250</v>
      </c>
      <c r="AR25" s="1">
        <f t="shared" si="89"/>
        <v>1.6841597533031466E-4</v>
      </c>
      <c r="AS25" s="4">
        <f t="shared" si="90"/>
        <v>0.83699618926782482</v>
      </c>
      <c r="AT25" s="1">
        <f t="shared" si="91"/>
        <v>-5.7897919867892336</v>
      </c>
      <c r="AU25" s="4">
        <f t="shared" si="9"/>
        <v>144.3136580126787</v>
      </c>
      <c r="AV25" s="4">
        <f t="shared" si="10"/>
        <v>154.3136580126787</v>
      </c>
      <c r="AW25" s="4">
        <f t="shared" si="92"/>
        <v>2.6148629865862097E-2</v>
      </c>
      <c r="AX25" s="4">
        <f t="shared" si="11"/>
        <v>-3.5852283836613694E-4</v>
      </c>
      <c r="AY25" s="4">
        <f t="shared" si="12"/>
        <v>-18.841027715669405</v>
      </c>
      <c r="AZ25" s="4">
        <f t="shared" si="13"/>
        <v>-32.257435580668144</v>
      </c>
      <c r="BA25" s="4">
        <f t="shared" si="14"/>
        <v>-45.673843445666883</v>
      </c>
      <c r="BB25" s="1">
        <f t="shared" si="15"/>
        <v>32.257435580668144</v>
      </c>
      <c r="BC25" s="1">
        <f t="shared" si="16"/>
        <v>67.742564419331856</v>
      </c>
      <c r="BD25" s="1">
        <f t="shared" si="17"/>
        <v>0.75370617143995366</v>
      </c>
      <c r="BE25" s="1">
        <f t="shared" si="93"/>
        <v>1.253014079634176</v>
      </c>
      <c r="BF25" s="1">
        <f t="shared" si="94"/>
        <v>0.60135024462467346</v>
      </c>
      <c r="BG25" s="1">
        <f t="shared" si="166"/>
        <v>-0.24880717465324331</v>
      </c>
      <c r="BH25" s="1">
        <f t="shared" si="167"/>
        <v>-0.22488815983291266</v>
      </c>
      <c r="BI25" s="1">
        <f t="shared" si="18"/>
        <v>2.6148629865862097E-2</v>
      </c>
      <c r="BJ25" s="1">
        <f t="shared" si="95"/>
        <v>1018.3040409061035</v>
      </c>
      <c r="BK25" s="1">
        <f t="shared" si="96"/>
        <v>-230.96463791159795</v>
      </c>
      <c r="BL25" s="1">
        <f t="shared" si="97"/>
        <v>1253.0140796341759</v>
      </c>
      <c r="BM25" s="1">
        <f t="shared" si="98"/>
        <v>250</v>
      </c>
      <c r="BN25" s="1">
        <f t="shared" si="99"/>
        <v>1.7224161651963055E-4</v>
      </c>
      <c r="BO25" s="4">
        <f t="shared" si="100"/>
        <v>0.41976464926499429</v>
      </c>
      <c r="BP25" s="1">
        <f t="shared" si="101"/>
        <v>-6.1173928172005301</v>
      </c>
      <c r="BQ25" s="4">
        <f t="shared" si="19"/>
        <v>148.23771994257334</v>
      </c>
      <c r="BR25" s="4">
        <f t="shared" si="20"/>
        <v>158.23771994257334</v>
      </c>
      <c r="BS25" s="4">
        <f t="shared" si="102"/>
        <v>2.6402464672869996E-2</v>
      </c>
      <c r="BT25" s="4">
        <f t="shared" si="21"/>
        <v>2.538348070078994E-4</v>
      </c>
      <c r="BU25" s="4">
        <f t="shared" si="22"/>
        <v>-18.18342458870594</v>
      </c>
      <c r="BV25" s="4">
        <f t="shared" si="23"/>
        <v>-31.599832453704678</v>
      </c>
      <c r="BW25" s="4">
        <f t="shared" si="24"/>
        <v>-45.016240318703417</v>
      </c>
      <c r="BX25" s="1">
        <f t="shared" si="25"/>
        <v>31.599832453704678</v>
      </c>
      <c r="BY25" s="1">
        <f t="shared" si="26"/>
        <v>68.400167546295322</v>
      </c>
      <c r="BZ25" s="1">
        <f t="shared" si="27"/>
        <v>0.74324358621708397</v>
      </c>
      <c r="CA25" s="1">
        <f t="shared" si="103"/>
        <v>1.2343970981916796</v>
      </c>
      <c r="CB25" s="1">
        <f t="shared" si="104"/>
        <v>0.56987441562789087</v>
      </c>
      <c r="CC25" s="1">
        <f t="shared" si="168"/>
        <v>-0.23928303091075753</v>
      </c>
      <c r="CD25" s="1">
        <f t="shared" si="169"/>
        <v>-0.20257393901013343</v>
      </c>
      <c r="CE25" s="1">
        <f t="shared" si="28"/>
        <v>2.6402464672869996E-2</v>
      </c>
      <c r="CF25" s="1">
        <f t="shared" si="105"/>
        <v>1018.4817252710091</v>
      </c>
      <c r="CG25" s="1">
        <f t="shared" si="106"/>
        <v>-208.04748684218723</v>
      </c>
      <c r="CH25" s="1">
        <f t="shared" si="107"/>
        <v>1234.3970981916796</v>
      </c>
      <c r="CI25" s="1">
        <f t="shared" si="108"/>
        <v>250</v>
      </c>
      <c r="CJ25" s="1">
        <f t="shared" si="109"/>
        <v>1.6953159891261796E-4</v>
      </c>
      <c r="CK25" s="4">
        <f t="shared" si="110"/>
        <v>0.7274085429841779</v>
      </c>
      <c r="CL25" s="1">
        <f t="shared" si="111"/>
        <v>-5.873207625233321</v>
      </c>
      <c r="CM25" s="4">
        <f t="shared" si="29"/>
        <v>145.22764146192793</v>
      </c>
      <c r="CN25" s="4">
        <f t="shared" si="30"/>
        <v>155.22764146192793</v>
      </c>
      <c r="CO25" s="4">
        <f t="shared" si="112"/>
        <v>2.620862840171469E-2</v>
      </c>
      <c r="CP25" s="4">
        <f t="shared" si="31"/>
        <v>-1.9383627115530586E-4</v>
      </c>
      <c r="CQ25" s="4">
        <f t="shared" si="32"/>
        <v>-18.685591094289627</v>
      </c>
      <c r="CR25" s="4">
        <f t="shared" si="33"/>
        <v>-32.101998959288366</v>
      </c>
      <c r="CS25" s="4">
        <f t="shared" si="34"/>
        <v>-45.518406824287105</v>
      </c>
      <c r="CT25" s="1">
        <f t="shared" si="35"/>
        <v>32.101998959288366</v>
      </c>
      <c r="CU25" s="1">
        <f t="shared" si="36"/>
        <v>67.898001040711634</v>
      </c>
      <c r="CV25" s="1">
        <f t="shared" si="37"/>
        <v>0.75210073855391846</v>
      </c>
      <c r="CW25" s="1">
        <f t="shared" si="113"/>
        <v>1.2448703430271468</v>
      </c>
      <c r="CX25" s="1">
        <f t="shared" si="114"/>
        <v>0.5819807014142897</v>
      </c>
      <c r="CY25" s="1">
        <f t="shared" si="170"/>
        <v>-0.23652161769098398</v>
      </c>
      <c r="CZ25" s="1">
        <f t="shared" si="171"/>
        <v>-0.21781010846266191</v>
      </c>
      <c r="DA25" s="1">
        <f t="shared" si="38"/>
        <v>2.620862840171469E-2</v>
      </c>
      <c r="DB25" s="1">
        <f t="shared" si="115"/>
        <v>1018.3460398812003</v>
      </c>
      <c r="DC25" s="1">
        <f t="shared" si="116"/>
        <v>-223.69533759332305</v>
      </c>
      <c r="DD25" s="1">
        <f t="shared" si="117"/>
        <v>1244.8703430271469</v>
      </c>
      <c r="DE25" s="1">
        <f t="shared" si="118"/>
        <v>250</v>
      </c>
      <c r="DF25" s="1">
        <f t="shared" si="119"/>
        <v>1.7160370022637969E-4</v>
      </c>
      <c r="DG25" s="4">
        <f t="shared" si="120"/>
        <v>0.51052047051641236</v>
      </c>
      <c r="DH25" s="1">
        <f t="shared" si="121"/>
        <v>-6.0416366299122606</v>
      </c>
      <c r="DI25" s="4">
        <f t="shared" si="39"/>
        <v>147.16536911373132</v>
      </c>
      <c r="DJ25" s="4">
        <f t="shared" si="40"/>
        <v>157.16536911373132</v>
      </c>
      <c r="DK25" s="4">
        <f t="shared" si="122"/>
        <v>2.6333559217422527E-2</v>
      </c>
      <c r="DL25" s="4">
        <f t="shared" si="41"/>
        <v>1.2493081570783687E-4</v>
      </c>
      <c r="DM25" s="4">
        <f t="shared" si="42"/>
        <v>-18.36193613131595</v>
      </c>
      <c r="DN25" s="4">
        <f t="shared" si="43"/>
        <v>-31.778343996314689</v>
      </c>
      <c r="DO25" s="4">
        <f t="shared" si="44"/>
        <v>-45.194751861313428</v>
      </c>
      <c r="DP25" s="1">
        <f t="shared" si="45"/>
        <v>31.778343996314689</v>
      </c>
      <c r="DQ25" s="1">
        <f t="shared" si="46"/>
        <v>68.221656003685311</v>
      </c>
      <c r="DR25" s="1">
        <f t="shared" si="47"/>
        <v>0.74712631722719869</v>
      </c>
      <c r="DS25" s="1">
        <f t="shared" si="123"/>
        <v>1.234950960972645</v>
      </c>
      <c r="DT25" s="1">
        <f t="shared" si="124"/>
        <v>0.56416886638459274</v>
      </c>
      <c r="DU25" s="1">
        <f t="shared" si="172"/>
        <v>-0.23332238397813326</v>
      </c>
      <c r="DV25" s="1">
        <f t="shared" si="173"/>
        <v>-0.20650163786876999</v>
      </c>
      <c r="DW25" s="1">
        <f t="shared" si="48"/>
        <v>2.6333559217422527E-2</v>
      </c>
      <c r="DX25" s="1">
        <f t="shared" si="125"/>
        <v>1018.4334914521958</v>
      </c>
      <c r="DY25" s="1">
        <f t="shared" si="126"/>
        <v>-212.08131212398416</v>
      </c>
      <c r="DZ25" s="1">
        <f t="shared" si="127"/>
        <v>1234.9509609726449</v>
      </c>
      <c r="EA25" s="1">
        <f t="shared" si="128"/>
        <v>250</v>
      </c>
      <c r="EB25" s="1">
        <f t="shared" si="129"/>
        <v>1.7026150953067254E-4</v>
      </c>
      <c r="EC25" s="4">
        <f t="shared" si="130"/>
        <v>0.66530432590493493</v>
      </c>
      <c r="ED25" s="1">
        <f t="shared" si="131"/>
        <v>-5.9180854784506973</v>
      </c>
      <c r="EE25" s="4">
        <f t="shared" si="49"/>
        <v>145.61560074502992</v>
      </c>
      <c r="EF25" s="4">
        <f t="shared" si="50"/>
        <v>155.61560074502992</v>
      </c>
      <c r="EG25" s="4">
        <f t="shared" si="132"/>
        <v>2.623379577818986E-2</v>
      </c>
      <c r="EH25" s="4">
        <f t="shared" si="51"/>
        <v>-9.976343923266684E-5</v>
      </c>
      <c r="EI25" s="4">
        <f t="shared" si="52"/>
        <v>-18.620390637100066</v>
      </c>
      <c r="EJ25" s="4">
        <f t="shared" si="53"/>
        <v>-32.036798502098804</v>
      </c>
      <c r="EK25" s="4">
        <f t="shared" si="54"/>
        <v>-45.453206367097543</v>
      </c>
      <c r="EL25" s="1">
        <f t="shared" si="55"/>
        <v>32.036798502098804</v>
      </c>
      <c r="EM25" s="1">
        <f t="shared" si="56"/>
        <v>67.963201497901196</v>
      </c>
      <c r="EN25" s="1">
        <f t="shared" si="57"/>
        <v>0.75159530723134027</v>
      </c>
      <c r="EO25" s="1">
        <f t="shared" si="133"/>
        <v>1.2406756569601773</v>
      </c>
      <c r="EP25" s="1">
        <f t="shared" si="134"/>
        <v>0.57152297691530995</v>
      </c>
      <c r="EQ25" s="1">
        <f t="shared" si="174"/>
        <v>-0.22846512727603266</v>
      </c>
      <c r="ER25" s="1">
        <f t="shared" si="175"/>
        <v>-0.214502125534035</v>
      </c>
      <c r="ES25" s="1">
        <f t="shared" si="58"/>
        <v>2.623379577818986E-2</v>
      </c>
      <c r="ET25" s="1">
        <f t="shared" si="135"/>
        <v>1018.3636570447329</v>
      </c>
      <c r="EU25" s="1">
        <f t="shared" si="136"/>
        <v>-220.29797296596462</v>
      </c>
      <c r="EV25" s="1">
        <f t="shared" si="137"/>
        <v>1240.6756569601773</v>
      </c>
      <c r="EW25" s="1">
        <f t="shared" si="138"/>
        <v>250</v>
      </c>
      <c r="EX25" s="1">
        <f t="shared" si="139"/>
        <v>1.7133326487008202E-4</v>
      </c>
      <c r="EY25" s="4">
        <f t="shared" si="140"/>
        <v>0.55225290004487537</v>
      </c>
      <c r="EZ25" s="1">
        <f t="shared" si="141"/>
        <v>-6.0061960445025901</v>
      </c>
      <c r="FA25" s="4">
        <f t="shared" si="59"/>
        <v>146.63651728024047</v>
      </c>
      <c r="FB25" s="4">
        <f t="shared" si="60"/>
        <v>156.63651728024047</v>
      </c>
      <c r="FC25" s="4">
        <f t="shared" si="142"/>
        <v>2.630019849583394E-2</v>
      </c>
      <c r="FD25" s="4">
        <f t="shared" si="61"/>
        <v>6.6402717644079706E-5</v>
      </c>
      <c r="FE25" s="4">
        <f t="shared" si="62"/>
        <v>-18.448362871182759</v>
      </c>
      <c r="FF25" s="4">
        <f t="shared" si="63"/>
        <v>-31.864770736181498</v>
      </c>
      <c r="FG25" s="4">
        <f t="shared" si="64"/>
        <v>-45.281178601180237</v>
      </c>
      <c r="FH25" s="1">
        <f t="shared" si="65"/>
        <v>31.864770736181498</v>
      </c>
      <c r="FI25" s="1">
        <f t="shared" si="66"/>
        <v>68.135229263818502</v>
      </c>
      <c r="FJ25" s="1">
        <f t="shared" si="67"/>
        <v>0.74916252099169356</v>
      </c>
      <c r="FK25" s="1">
        <f t="shared" si="143"/>
        <v>1.2345865258409172</v>
      </c>
      <c r="FL25" s="1">
        <f t="shared" si="144"/>
        <v>0.55919579867895586</v>
      </c>
      <c r="FM25" s="1">
        <f t="shared" si="176"/>
        <v>-0.2220457269702964</v>
      </c>
      <c r="FN25" s="1">
        <f t="shared" si="177"/>
        <v>-0.20812195326258368</v>
      </c>
      <c r="FO25" s="1">
        <f t="shared" si="68"/>
        <v>2.630019849583394E-2</v>
      </c>
      <c r="FP25" s="1">
        <f t="shared" si="145"/>
        <v>1018.4101389470836</v>
      </c>
      <c r="FQ25" s="1">
        <f t="shared" si="146"/>
        <v>-213.7454084397387</v>
      </c>
      <c r="FR25" s="1">
        <f t="shared" si="147"/>
        <v>1234.5865258409171</v>
      </c>
      <c r="FS25" s="1">
        <f t="shared" si="148"/>
        <v>250</v>
      </c>
      <c r="FT25" s="1">
        <f t="shared" si="149"/>
        <v>1.706292510036199E-4</v>
      </c>
      <c r="FU25" s="4">
        <f t="shared" si="150"/>
        <v>0.63834681407917626</v>
      </c>
      <c r="FV25" s="1">
        <f t="shared" si="151"/>
        <v>-5.9367028098793089</v>
      </c>
      <c r="FW25" s="4">
        <f t="shared" si="69"/>
        <v>145.72744127313206</v>
      </c>
      <c r="FX25" s="4">
        <f t="shared" si="70"/>
        <v>155.72744127313206</v>
      </c>
      <c r="FY25" s="4">
        <f t="shared" si="152"/>
        <v>2.6240564424995567E-2</v>
      </c>
      <c r="FZ25" s="4">
        <f t="shared" si="71"/>
        <v>-5.9634070838372744E-5</v>
      </c>
      <c r="GA25" s="4">
        <f t="shared" si="72"/>
        <v>-18.602855282681141</v>
      </c>
      <c r="GB25" s="4">
        <f t="shared" si="73"/>
        <v>-32.019263147679879</v>
      </c>
      <c r="GC25" s="4">
        <f t="shared" si="74"/>
        <v>-45.435671012678618</v>
      </c>
      <c r="GD25" s="1">
        <f t="shared" si="75"/>
        <v>32.019263147679879</v>
      </c>
      <c r="GE25" s="1">
        <f t="shared" si="76"/>
        <v>67.980736852320121</v>
      </c>
      <c r="GF25" s="1">
        <f t="shared" si="77"/>
        <v>0.75218326251548795</v>
      </c>
      <c r="GG25" s="1">
        <f t="shared" si="153"/>
        <v>1.2363710901526792</v>
      </c>
      <c r="GH25" s="1">
        <f t="shared" si="154"/>
        <v>0.55872529687140582</v>
      </c>
      <c r="GI25" s="1">
        <f t="shared" si="178"/>
        <v>-0.22228031987177094</v>
      </c>
      <c r="GJ25" s="1">
        <f t="shared" si="179"/>
        <v>-0.21214988153699779</v>
      </c>
      <c r="GK25" s="1">
        <f t="shared" si="78"/>
        <v>2.6240564424995567E-2</v>
      </c>
      <c r="GL25" s="1">
        <f t="shared" si="155"/>
        <v>1018.3683950974969</v>
      </c>
      <c r="GM25" s="1">
        <f t="shared" si="156"/>
        <v>-217.88217133612747</v>
      </c>
      <c r="GN25" s="1">
        <f t="shared" si="157"/>
        <v>1236.3710901526792</v>
      </c>
      <c r="GO25" s="1">
        <f t="shared" si="158"/>
        <v>250</v>
      </c>
      <c r="GP25" s="1">
        <f t="shared" si="159"/>
        <v>1.7125238277797202E-4</v>
      </c>
      <c r="GQ25" s="4">
        <f t="shared" si="160"/>
        <v>0.57869137823558048</v>
      </c>
      <c r="GR25" s="1">
        <f t="shared" si="161"/>
        <v>-5.9814497280133114</v>
      </c>
      <c r="GS25" s="4">
        <f t="shared" si="79"/>
        <v>146.18656372576376</v>
      </c>
      <c r="GT25" s="4">
        <f t="shared" si="80"/>
        <v>156.18656372576376</v>
      </c>
      <c r="GU25" s="4">
        <f t="shared" si="162"/>
        <v>2.6270512532221787E-2</v>
      </c>
      <c r="GV25" s="4">
        <f t="shared" si="81"/>
        <v>2.994810722621935E-5</v>
      </c>
      <c r="GW25" s="4">
        <v>470</v>
      </c>
      <c r="GX25" s="4"/>
      <c r="GY25" s="4"/>
      <c r="GZ25" s="4"/>
      <c r="HA25" s="4"/>
      <c r="HB25" s="4"/>
      <c r="HC25" s="4"/>
      <c r="HD25" s="4"/>
      <c r="HE25" s="4"/>
      <c r="HF25" s="6"/>
      <c r="HG25" s="4"/>
      <c r="HH25" s="4"/>
      <c r="HI25" s="4"/>
      <c r="HJ25" s="1"/>
      <c r="HK25" s="4"/>
      <c r="HL25" s="4"/>
    </row>
    <row r="26" spans="1:220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63"/>
        <v>465</v>
      </c>
      <c r="F26" s="1">
        <f t="shared" si="82"/>
        <v>1.4384999999999988</v>
      </c>
      <c r="G26" s="1">
        <f>'0.5Q 1-8 '!FS26</f>
        <v>-21.241381965731627</v>
      </c>
      <c r="H26" s="1">
        <f>'0.5Q 1-8 '!FT26</f>
        <v>-34.657789830730366</v>
      </c>
      <c r="I26" s="1">
        <f>'0.5Q 1-8 '!FU26</f>
        <v>-48.074197695729104</v>
      </c>
      <c r="J26" s="1">
        <f>'0.5Q 1-8 '!FV26</f>
        <v>34.657789830730366</v>
      </c>
      <c r="K26" s="1">
        <f>'0.5Q 1-8 '!FW26</f>
        <v>65.342210169269634</v>
      </c>
      <c r="L26" s="1">
        <f>'0.5Q 1-8 '!FX26</f>
        <v>0.81494581339395467</v>
      </c>
      <c r="M26" s="1">
        <f>'0.5Q 1-8 '!FY26</f>
        <v>1.1397284817850872</v>
      </c>
      <c r="N26" s="1">
        <f>'0.5Q 1-8 '!FZ26</f>
        <v>0.53929910308011497</v>
      </c>
      <c r="O26" s="1">
        <f>'0.5Q 1-8 '!GA26</f>
        <v>-0.2589213657961712</v>
      </c>
      <c r="P26" s="1">
        <f>'0.5Q 1-8 '!GB26</f>
        <v>-0.21915577515201454</v>
      </c>
      <c r="Q26" s="1">
        <f>'0.5Q 1-8 '!GC26</f>
        <v>2.5222093125338078E-2</v>
      </c>
      <c r="R26" s="1">
        <f>'0.5Q 1-8 '!GD26</f>
        <v>1017.6554651877368</v>
      </c>
      <c r="S26" s="1">
        <f>'0.5Q 1-8 '!GE26</f>
        <v>-225.07736419662197</v>
      </c>
      <c r="T26" s="1">
        <f>'0.5Q 1-8 '!GF26</f>
        <v>1139.7284817850873</v>
      </c>
      <c r="U26" s="1">
        <f>'0.5Q 1-8 '!GG26</f>
        <v>250</v>
      </c>
      <c r="V26" s="1">
        <f>'0.5Q 1-8 '!GH26</f>
        <v>1.6161903828300697E-4</v>
      </c>
      <c r="W26" s="1">
        <f>'0.5Q 1-8 '!GI26</f>
        <v>0.24921492052823113</v>
      </c>
      <c r="X26" s="1">
        <f>'0.5Q 1-8 '!GJ26</f>
        <v>-6.0563083608062884</v>
      </c>
      <c r="Y26" s="1">
        <f>'0.5Q 1-8 '!GK26</f>
        <v>154.77346767177789</v>
      </c>
      <c r="Z26" s="1">
        <f>'0.5Q 1-8 '!GL26</f>
        <v>164.77346767177789</v>
      </c>
      <c r="AA26" s="1">
        <f>'0.5Q 1-8 '!GM26</f>
        <v>2.5714822842440459E-2</v>
      </c>
      <c r="AB26" s="4"/>
      <c r="AC26" s="4">
        <f t="shared" si="2"/>
        <v>-19.964880107953441</v>
      </c>
      <c r="AD26" s="4">
        <f t="shared" si="3"/>
        <v>-33.38128797295218</v>
      </c>
      <c r="AE26" s="4">
        <f t="shared" si="4"/>
        <v>-46.797695837950918</v>
      </c>
      <c r="AF26" s="1">
        <f t="shared" si="5"/>
        <v>33.38128797295218</v>
      </c>
      <c r="AG26" s="1">
        <f t="shared" si="6"/>
        <v>66.61871202704782</v>
      </c>
      <c r="AH26" s="1">
        <f t="shared" si="7"/>
        <v>0.79415565467876803</v>
      </c>
      <c r="AI26" s="1">
        <f t="shared" si="83"/>
        <v>1.1225738782501793</v>
      </c>
      <c r="AJ26" s="1">
        <f t="shared" si="84"/>
        <v>0.49653918370298428</v>
      </c>
      <c r="AK26" s="1">
        <f t="shared" si="164"/>
        <v>-0.25075911701914516</v>
      </c>
      <c r="AL26" s="1">
        <f t="shared" si="165"/>
        <v>-0.18527720618671759</v>
      </c>
      <c r="AM26" s="1">
        <f t="shared" si="8"/>
        <v>2.5714822842440459E-2</v>
      </c>
      <c r="AN26" s="1">
        <f t="shared" si="85"/>
        <v>1018.0003759897082</v>
      </c>
      <c r="AO26" s="1">
        <f t="shared" si="86"/>
        <v>-190.28339629788269</v>
      </c>
      <c r="AP26" s="1">
        <f t="shared" si="87"/>
        <v>1122.5738782501794</v>
      </c>
      <c r="AQ26" s="1">
        <f t="shared" si="88"/>
        <v>250</v>
      </c>
      <c r="AR26" s="1">
        <f t="shared" si="89"/>
        <v>1.5846597235755487E-4</v>
      </c>
      <c r="AS26" s="4">
        <f t="shared" si="90"/>
        <v>0.71150467524642069</v>
      </c>
      <c r="AT26" s="1">
        <f t="shared" si="91"/>
        <v>-5.7172010353636935</v>
      </c>
      <c r="AU26" s="4">
        <f t="shared" si="9"/>
        <v>150.0175352713724</v>
      </c>
      <c r="AV26" s="4">
        <f t="shared" si="10"/>
        <v>160.0175352713724</v>
      </c>
      <c r="AW26" s="4">
        <f t="shared" si="92"/>
        <v>2.5344143450836205E-2</v>
      </c>
      <c r="AX26" s="4">
        <f t="shared" si="11"/>
        <v>-3.7067939160425473E-4</v>
      </c>
      <c r="AY26" s="4">
        <f t="shared" si="12"/>
        <v>-20.925189412627667</v>
      </c>
      <c r="AZ26" s="4">
        <f t="shared" si="13"/>
        <v>-34.341597277626406</v>
      </c>
      <c r="BA26" s="4">
        <f t="shared" si="14"/>
        <v>-47.758005142625144</v>
      </c>
      <c r="BB26" s="1">
        <f t="shared" si="15"/>
        <v>34.341597277626406</v>
      </c>
      <c r="BC26" s="1">
        <f t="shared" si="16"/>
        <v>65.658402722373594</v>
      </c>
      <c r="BD26" s="1">
        <f t="shared" si="17"/>
        <v>0.81038237728958995</v>
      </c>
      <c r="BE26" s="1">
        <f t="shared" si="93"/>
        <v>1.1335241169927257</v>
      </c>
      <c r="BF26" s="1">
        <f t="shared" si="94"/>
        <v>0.52077369478445457</v>
      </c>
      <c r="BG26" s="1">
        <f t="shared" si="166"/>
        <v>-0.24880717465324331</v>
      </c>
      <c r="BH26" s="1">
        <f t="shared" si="167"/>
        <v>-0.20957977118380194</v>
      </c>
      <c r="BI26" s="1">
        <f t="shared" si="18"/>
        <v>2.5344143450836205E-2</v>
      </c>
      <c r="BJ26" s="1">
        <f t="shared" si="95"/>
        <v>1017.7409004155853</v>
      </c>
      <c r="BK26" s="1">
        <f t="shared" si="96"/>
        <v>-215.24261660118827</v>
      </c>
      <c r="BL26" s="1">
        <f t="shared" si="97"/>
        <v>1133.5241169927258</v>
      </c>
      <c r="BM26" s="1">
        <f t="shared" si="98"/>
        <v>250</v>
      </c>
      <c r="BN26" s="1">
        <f t="shared" si="99"/>
        <v>1.6089728300517844E-4</v>
      </c>
      <c r="BO26" s="4">
        <f t="shared" si="100"/>
        <v>0.37327426829839966</v>
      </c>
      <c r="BP26" s="1">
        <f t="shared" si="101"/>
        <v>-5.9627615944106518</v>
      </c>
      <c r="BQ26" s="4">
        <f t="shared" si="19"/>
        <v>153.36418800377413</v>
      </c>
      <c r="BR26" s="4">
        <f t="shared" si="20"/>
        <v>163.36418800377413</v>
      </c>
      <c r="BS26" s="4">
        <f t="shared" si="102"/>
        <v>2.5606558546579818E-2</v>
      </c>
      <c r="BT26" s="4">
        <f t="shared" si="21"/>
        <v>2.6241509574361291E-4</v>
      </c>
      <c r="BU26" s="4">
        <f t="shared" si="22"/>
        <v>-20.245357558369612</v>
      </c>
      <c r="BV26" s="4">
        <f t="shared" si="23"/>
        <v>-33.661765423368351</v>
      </c>
      <c r="BW26" s="4">
        <f t="shared" si="24"/>
        <v>-47.07817328836709</v>
      </c>
      <c r="BX26" s="1">
        <f t="shared" si="25"/>
        <v>33.661765423368351</v>
      </c>
      <c r="BY26" s="1">
        <f t="shared" si="26"/>
        <v>66.338234576631649</v>
      </c>
      <c r="BZ26" s="1">
        <f t="shared" si="27"/>
        <v>0.79943399441406227</v>
      </c>
      <c r="CA26" s="1">
        <f t="shared" si="103"/>
        <v>1.1238081639395658</v>
      </c>
      <c r="CB26" s="1">
        <f t="shared" si="104"/>
        <v>0.49638134963295066</v>
      </c>
      <c r="CC26" s="1">
        <f t="shared" si="168"/>
        <v>-0.23928303091075753</v>
      </c>
      <c r="CD26" s="1">
        <f t="shared" si="169"/>
        <v>-0.19129503450508858</v>
      </c>
      <c r="CE26" s="1">
        <f t="shared" si="28"/>
        <v>2.5606558546579818E-2</v>
      </c>
      <c r="CF26" s="1">
        <f t="shared" si="105"/>
        <v>1017.9245909826058</v>
      </c>
      <c r="CG26" s="1">
        <f t="shared" si="106"/>
        <v>-196.46382633741607</v>
      </c>
      <c r="CH26" s="1">
        <f t="shared" si="107"/>
        <v>1123.8081639395659</v>
      </c>
      <c r="CI26" s="1">
        <f t="shared" si="108"/>
        <v>250</v>
      </c>
      <c r="CJ26" s="1">
        <f t="shared" si="109"/>
        <v>1.5918122525803574E-4</v>
      </c>
      <c r="CK26" s="4">
        <f t="shared" si="110"/>
        <v>0.62226115933385473</v>
      </c>
      <c r="CL26" s="1">
        <f t="shared" si="111"/>
        <v>-5.7793784773111003</v>
      </c>
      <c r="CM26" s="4">
        <f t="shared" si="29"/>
        <v>150.79229413564474</v>
      </c>
      <c r="CN26" s="4">
        <f t="shared" si="30"/>
        <v>160.79229413564474</v>
      </c>
      <c r="CO26" s="4">
        <f t="shared" si="112"/>
        <v>2.5406121812519993E-2</v>
      </c>
      <c r="CP26" s="4">
        <f t="shared" si="31"/>
        <v>-2.0043673405982509E-4</v>
      </c>
      <c r="CQ26" s="4">
        <f t="shared" si="32"/>
        <v>-20.764623708783667</v>
      </c>
      <c r="CR26" s="4">
        <f t="shared" si="33"/>
        <v>-34.181031573782406</v>
      </c>
      <c r="CS26" s="4">
        <f t="shared" si="34"/>
        <v>-47.597439438781144</v>
      </c>
      <c r="CT26" s="1">
        <f t="shared" si="35"/>
        <v>34.181031573782406</v>
      </c>
      <c r="CU26" s="1">
        <f t="shared" si="36"/>
        <v>65.818968426217594</v>
      </c>
      <c r="CV26" s="1">
        <f t="shared" si="37"/>
        <v>0.808521813300492</v>
      </c>
      <c r="CW26" s="1">
        <f t="shared" si="113"/>
        <v>1.1284214949314708</v>
      </c>
      <c r="CX26" s="1">
        <f t="shared" si="114"/>
        <v>0.50489078731277259</v>
      </c>
      <c r="CY26" s="1">
        <f t="shared" si="170"/>
        <v>-0.23652161769098398</v>
      </c>
      <c r="CZ26" s="1">
        <f t="shared" si="171"/>
        <v>-0.20378215969974675</v>
      </c>
      <c r="DA26" s="1">
        <f t="shared" si="38"/>
        <v>2.5406121812519993E-2</v>
      </c>
      <c r="DB26" s="1">
        <f t="shared" si="115"/>
        <v>1017.7842852687639</v>
      </c>
      <c r="DC26" s="1">
        <f t="shared" si="116"/>
        <v>-209.28835365483391</v>
      </c>
      <c r="DD26" s="1">
        <f t="shared" si="117"/>
        <v>1128.4214949314708</v>
      </c>
      <c r="DE26" s="1">
        <f t="shared" si="118"/>
        <v>250</v>
      </c>
      <c r="DF26" s="1">
        <f t="shared" si="119"/>
        <v>1.6050131783893959E-4</v>
      </c>
      <c r="DG26" s="4">
        <f t="shared" si="120"/>
        <v>0.44647153237803477</v>
      </c>
      <c r="DH26" s="1">
        <f t="shared" si="121"/>
        <v>-5.905058920751963</v>
      </c>
      <c r="DI26" s="4">
        <f t="shared" si="39"/>
        <v>152.43958595079599</v>
      </c>
      <c r="DJ26" s="4">
        <f t="shared" si="40"/>
        <v>162.43958595079599</v>
      </c>
      <c r="DK26" s="4">
        <f t="shared" si="122"/>
        <v>2.5535280288030822E-2</v>
      </c>
      <c r="DL26" s="4">
        <f t="shared" si="41"/>
        <v>1.2915847551082937E-4</v>
      </c>
      <c r="DM26" s="4">
        <f t="shared" si="42"/>
        <v>-20.430016259273749</v>
      </c>
      <c r="DN26" s="4">
        <f t="shared" si="43"/>
        <v>-33.846424124272488</v>
      </c>
      <c r="DO26" s="4">
        <f t="shared" si="44"/>
        <v>-47.262831989271227</v>
      </c>
      <c r="DP26" s="1">
        <f t="shared" si="45"/>
        <v>33.846424124272488</v>
      </c>
      <c r="DQ26" s="1">
        <f t="shared" si="46"/>
        <v>66.153575875727512</v>
      </c>
      <c r="DR26" s="1">
        <f t="shared" si="47"/>
        <v>0.80328016263638247</v>
      </c>
      <c r="DS26" s="1">
        <f t="shared" si="123"/>
        <v>1.1230769081836756</v>
      </c>
      <c r="DT26" s="1">
        <f t="shared" si="124"/>
        <v>0.49089838378169615</v>
      </c>
      <c r="DU26" s="1">
        <f t="shared" si="172"/>
        <v>-0.23332238397813326</v>
      </c>
      <c r="DV26" s="1">
        <f t="shared" si="173"/>
        <v>-0.19451719236647402</v>
      </c>
      <c r="DW26" s="1">
        <f t="shared" si="48"/>
        <v>2.5535280288030822E-2</v>
      </c>
      <c r="DX26" s="1">
        <f t="shared" si="125"/>
        <v>1017.8746962016216</v>
      </c>
      <c r="DY26" s="1">
        <f t="shared" si="126"/>
        <v>-199.77304690421616</v>
      </c>
      <c r="DZ26" s="1">
        <f t="shared" si="127"/>
        <v>1123.0769081836756</v>
      </c>
      <c r="EA26" s="1">
        <f t="shared" si="128"/>
        <v>250</v>
      </c>
      <c r="EB26" s="1">
        <f t="shared" si="129"/>
        <v>1.5965578587834108E-4</v>
      </c>
      <c r="EC26" s="4">
        <f t="shared" si="130"/>
        <v>0.57172677873407962</v>
      </c>
      <c r="ED26" s="1">
        <f t="shared" si="131"/>
        <v>-5.8120932932736258</v>
      </c>
      <c r="EE26" s="4">
        <f t="shared" si="49"/>
        <v>151.11132698388167</v>
      </c>
      <c r="EF26" s="4">
        <f t="shared" si="50"/>
        <v>161.11132698388167</v>
      </c>
      <c r="EG26" s="4">
        <f t="shared" si="132"/>
        <v>2.5432084910678398E-2</v>
      </c>
      <c r="EH26" s="4">
        <f t="shared" si="51"/>
        <v>-1.0319537735242398E-4</v>
      </c>
      <c r="EI26" s="4">
        <f t="shared" si="52"/>
        <v>-20.697361796456185</v>
      </c>
      <c r="EJ26" s="4">
        <f t="shared" si="53"/>
        <v>-34.113769661454924</v>
      </c>
      <c r="EK26" s="4">
        <f t="shared" si="54"/>
        <v>-47.530177526453663</v>
      </c>
      <c r="EL26" s="1">
        <f t="shared" si="55"/>
        <v>34.113769661454924</v>
      </c>
      <c r="EM26" s="1">
        <f t="shared" si="56"/>
        <v>65.886230338545076</v>
      </c>
      <c r="EN26" s="1">
        <f t="shared" si="57"/>
        <v>0.80788147822629497</v>
      </c>
      <c r="EO26" s="1">
        <f t="shared" si="133"/>
        <v>1.125723419899094</v>
      </c>
      <c r="EP26" s="1">
        <f t="shared" si="134"/>
        <v>0.49625660337710426</v>
      </c>
      <c r="EQ26" s="1">
        <f t="shared" si="174"/>
        <v>-0.22846512727603266</v>
      </c>
      <c r="ER26" s="1">
        <f t="shared" si="175"/>
        <v>-0.20108499732090421</v>
      </c>
      <c r="ES26" s="1">
        <f t="shared" si="58"/>
        <v>2.5432084910678398E-2</v>
      </c>
      <c r="ET26" s="1">
        <f t="shared" si="135"/>
        <v>1017.8024594374748</v>
      </c>
      <c r="EU26" s="1">
        <f t="shared" si="136"/>
        <v>-206.51831394851504</v>
      </c>
      <c r="EV26" s="1">
        <f t="shared" si="137"/>
        <v>1125.7234198990939</v>
      </c>
      <c r="EW26" s="1">
        <f t="shared" si="138"/>
        <v>250</v>
      </c>
      <c r="EX26" s="1">
        <f t="shared" si="139"/>
        <v>1.6034217350229251E-4</v>
      </c>
      <c r="EY26" s="4">
        <f t="shared" si="140"/>
        <v>0.48001675378954078</v>
      </c>
      <c r="EZ26" s="1">
        <f t="shared" si="141"/>
        <v>-5.8780044738800585</v>
      </c>
      <c r="FA26" s="4">
        <f t="shared" si="59"/>
        <v>151.97915916060455</v>
      </c>
      <c r="FB26" s="4">
        <f t="shared" si="60"/>
        <v>161.97915916060455</v>
      </c>
      <c r="FC26" s="4">
        <f t="shared" si="142"/>
        <v>2.5500699075054641E-2</v>
      </c>
      <c r="FD26" s="4">
        <f t="shared" si="61"/>
        <v>6.8614164376243347E-5</v>
      </c>
      <c r="FE26" s="4">
        <f t="shared" si="62"/>
        <v>-20.51960489392706</v>
      </c>
      <c r="FF26" s="4">
        <f t="shared" si="63"/>
        <v>-33.936012758925798</v>
      </c>
      <c r="FG26" s="4">
        <f t="shared" si="64"/>
        <v>-47.352420623924537</v>
      </c>
      <c r="FH26" s="1">
        <f t="shared" si="65"/>
        <v>33.936012758925798</v>
      </c>
      <c r="FI26" s="1">
        <f t="shared" si="66"/>
        <v>66.063987241074202</v>
      </c>
      <c r="FJ26" s="1">
        <f t="shared" si="67"/>
        <v>0.80527537492192958</v>
      </c>
      <c r="FK26" s="1">
        <f t="shared" si="143"/>
        <v>1.1222570786047203</v>
      </c>
      <c r="FL26" s="1">
        <f t="shared" si="144"/>
        <v>0.48636576148092786</v>
      </c>
      <c r="FM26" s="1">
        <f t="shared" si="176"/>
        <v>-0.2220457269702964</v>
      </c>
      <c r="FN26" s="1">
        <f t="shared" si="177"/>
        <v>-0.19585165458758524</v>
      </c>
      <c r="FO26" s="1">
        <f t="shared" si="68"/>
        <v>2.5500699075054641E-2</v>
      </c>
      <c r="FP26" s="1">
        <f t="shared" si="145"/>
        <v>1017.8504893525381</v>
      </c>
      <c r="FQ26" s="1">
        <f t="shared" si="146"/>
        <v>-201.14356629454178</v>
      </c>
      <c r="FR26" s="1">
        <f t="shared" si="147"/>
        <v>1122.2570786047204</v>
      </c>
      <c r="FS26" s="1">
        <f t="shared" si="148"/>
        <v>250</v>
      </c>
      <c r="FT26" s="1">
        <f t="shared" si="149"/>
        <v>1.5989988415585979E-4</v>
      </c>
      <c r="FU26" s="4">
        <f t="shared" si="150"/>
        <v>0.54972452428774199</v>
      </c>
      <c r="FV26" s="1">
        <f t="shared" si="151"/>
        <v>-5.8254502444759186</v>
      </c>
      <c r="FW26" s="4">
        <f t="shared" si="69"/>
        <v>151.19813474708556</v>
      </c>
      <c r="FX26" s="4">
        <f t="shared" si="70"/>
        <v>161.19813474708556</v>
      </c>
      <c r="FY26" s="4">
        <f t="shared" si="152"/>
        <v>2.5439071956387498E-2</v>
      </c>
      <c r="FZ26" s="4">
        <f t="shared" si="71"/>
        <v>-6.1627118667143682E-5</v>
      </c>
      <c r="GA26" s="4">
        <f t="shared" si="72"/>
        <v>-20.679260641769396</v>
      </c>
      <c r="GB26" s="4">
        <f t="shared" si="73"/>
        <v>-34.095668506768135</v>
      </c>
      <c r="GC26" s="4">
        <f t="shared" si="74"/>
        <v>-47.512076371766874</v>
      </c>
      <c r="GD26" s="1">
        <f t="shared" si="75"/>
        <v>34.095668506768135</v>
      </c>
      <c r="GE26" s="1">
        <f t="shared" si="76"/>
        <v>65.904331493231865</v>
      </c>
      <c r="GF26" s="1">
        <f t="shared" si="77"/>
        <v>0.80831357807578441</v>
      </c>
      <c r="GG26" s="1">
        <f t="shared" si="153"/>
        <v>1.1226063112059292</v>
      </c>
      <c r="GH26" s="1">
        <f t="shared" si="154"/>
        <v>0.48543943093748448</v>
      </c>
      <c r="GI26" s="1">
        <f t="shared" si="178"/>
        <v>-0.22228031987177094</v>
      </c>
      <c r="GJ26" s="1">
        <f t="shared" si="179"/>
        <v>-0.19915015380600082</v>
      </c>
      <c r="GK26" s="1">
        <f t="shared" si="78"/>
        <v>2.5439071956387498E-2</v>
      </c>
      <c r="GL26" s="1">
        <f t="shared" si="155"/>
        <v>1017.8073503694714</v>
      </c>
      <c r="GM26" s="1">
        <f t="shared" si="156"/>
        <v>-204.53119096183894</v>
      </c>
      <c r="GN26" s="1">
        <f t="shared" si="157"/>
        <v>1122.6063112059292</v>
      </c>
      <c r="GO26" s="1">
        <f t="shared" si="158"/>
        <v>250</v>
      </c>
      <c r="GP26" s="1">
        <f t="shared" si="159"/>
        <v>1.6029849372161398E-4</v>
      </c>
      <c r="GQ26" s="4">
        <f t="shared" si="160"/>
        <v>0.50139649720220858</v>
      </c>
      <c r="GR26" s="1">
        <f t="shared" si="161"/>
        <v>-5.8583714918946654</v>
      </c>
      <c r="GS26" s="4">
        <f t="shared" si="79"/>
        <v>151.58312197159978</v>
      </c>
      <c r="GT26" s="4">
        <f t="shared" si="80"/>
        <v>161.58312197159978</v>
      </c>
      <c r="GU26" s="4">
        <f t="shared" si="162"/>
        <v>2.5469988010974293E-2</v>
      </c>
      <c r="GV26" s="4">
        <f t="shared" si="81"/>
        <v>3.0916054586795777E-5</v>
      </c>
      <c r="GW26" s="4">
        <v>465</v>
      </c>
      <c r="GX26" s="4"/>
      <c r="GY26" s="4"/>
      <c r="GZ26" s="4"/>
      <c r="HA26" s="4"/>
      <c r="HB26" s="4"/>
      <c r="HC26" s="4"/>
      <c r="HD26" s="4"/>
      <c r="HE26" s="4"/>
      <c r="HF26" s="6"/>
      <c r="HG26" s="4"/>
      <c r="HH26" s="4"/>
      <c r="HI26" s="4"/>
      <c r="HJ26" s="1"/>
      <c r="HK26" s="4"/>
      <c r="HL26" s="4"/>
    </row>
    <row r="27" spans="1:220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63"/>
        <v>460</v>
      </c>
      <c r="F27" s="1">
        <f t="shared" si="82"/>
        <v>1.4509999999999987</v>
      </c>
      <c r="G27" s="1">
        <f>'0.5Q 1-8 '!FS27</f>
        <v>-23.208735397732049</v>
      </c>
      <c r="H27" s="1">
        <f>'0.5Q 1-8 '!FT27</f>
        <v>-36.625143262730788</v>
      </c>
      <c r="I27" s="1">
        <f>'0.5Q 1-8 '!FU27</f>
        <v>-50.041551127729527</v>
      </c>
      <c r="J27" s="1">
        <f>'0.5Q 1-8 '!FV27</f>
        <v>36.625143262730788</v>
      </c>
      <c r="K27" s="1">
        <f>'0.5Q 1-8 '!FW27</f>
        <v>63.374856737269212</v>
      </c>
      <c r="L27" s="1">
        <f>'0.5Q 1-8 '!FX27</f>
        <v>0.86708733201223476</v>
      </c>
      <c r="M27" s="1">
        <f>'0.5Q 1-8 '!FY27</f>
        <v>1.0428303723656018</v>
      </c>
      <c r="N27" s="1">
        <f>'0.5Q 1-8 '!FZ27</f>
        <v>0.47295979861029053</v>
      </c>
      <c r="O27" s="1">
        <f>'0.5Q 1-8 '!GA27</f>
        <v>-0.2589213657961712</v>
      </c>
      <c r="P27" s="1">
        <f>'0.5Q 1-8 '!GB27</f>
        <v>-0.205613720928044</v>
      </c>
      <c r="Q27" s="1">
        <f>'0.5Q 1-8 '!GC27</f>
        <v>2.4462694700585919E-2</v>
      </c>
      <c r="R27" s="1">
        <f>'0.5Q 1-8 '!GD27</f>
        <v>1017.1238862904102</v>
      </c>
      <c r="S27" s="1">
        <f>'0.5Q 1-8 '!GE27</f>
        <v>-211.16940366751976</v>
      </c>
      <c r="T27" s="1">
        <f>'0.5Q 1-8 '!GF27</f>
        <v>1042.8303723656018</v>
      </c>
      <c r="U27" s="1">
        <f>'0.5Q 1-8 '!GG27</f>
        <v>250</v>
      </c>
      <c r="V27" s="1">
        <f>'0.5Q 1-8 '!GH27</f>
        <v>1.5187968495043169E-4</v>
      </c>
      <c r="W27" s="1">
        <f>'0.5Q 1-8 '!GI27</f>
        <v>0.23893729797761751</v>
      </c>
      <c r="X27" s="1">
        <f>'0.5Q 1-8 '!GJ27</f>
        <v>-5.8767363771688625</v>
      </c>
      <c r="Y27" s="1">
        <f>'0.5Q 1-8 '!GK27</f>
        <v>158.81854741452278</v>
      </c>
      <c r="Z27" s="1">
        <f>'0.5Q 1-8 '!GL27</f>
        <v>168.81854741452278</v>
      </c>
      <c r="AA27" s="1">
        <f>'0.5Q 1-8 '!GM27</f>
        <v>2.4964325501944662E-2</v>
      </c>
      <c r="AB27" s="4"/>
      <c r="AC27" s="4">
        <f t="shared" si="2"/>
        <v>-21.909173736180897</v>
      </c>
      <c r="AD27" s="4">
        <f t="shared" si="3"/>
        <v>-35.325581601179636</v>
      </c>
      <c r="AE27" s="4">
        <f t="shared" si="4"/>
        <v>-48.741989466178374</v>
      </c>
      <c r="AF27" s="1">
        <f t="shared" si="5"/>
        <v>35.325581601179636</v>
      </c>
      <c r="AG27" s="1">
        <f t="shared" si="6"/>
        <v>64.674418398820364</v>
      </c>
      <c r="AH27" s="1">
        <f t="shared" si="7"/>
        <v>0.8459939028709037</v>
      </c>
      <c r="AI27" s="1">
        <f t="shared" si="83"/>
        <v>1.0367649638427134</v>
      </c>
      <c r="AJ27" s="1">
        <f t="shared" si="84"/>
        <v>0.43965129300129419</v>
      </c>
      <c r="AK27" s="1">
        <f t="shared" si="164"/>
        <v>-0.25075911701914516</v>
      </c>
      <c r="AL27" s="1">
        <f t="shared" si="165"/>
        <v>-0.17783654325768497</v>
      </c>
      <c r="AM27" s="1">
        <f t="shared" si="8"/>
        <v>2.4964325501944662E-2</v>
      </c>
      <c r="AN27" s="1">
        <f t="shared" si="85"/>
        <v>1017.4750278513613</v>
      </c>
      <c r="AO27" s="1">
        <f t="shared" si="86"/>
        <v>-182.6416866565076</v>
      </c>
      <c r="AP27" s="1">
        <f t="shared" si="87"/>
        <v>1036.7649638427135</v>
      </c>
      <c r="AQ27" s="1">
        <f t="shared" si="88"/>
        <v>250</v>
      </c>
      <c r="AR27" s="1">
        <f t="shared" si="89"/>
        <v>1.5009946809915951E-4</v>
      </c>
      <c r="AS27" s="4">
        <f t="shared" si="90"/>
        <v>0.61169331304119112</v>
      </c>
      <c r="AT27" s="1">
        <f t="shared" si="91"/>
        <v>-5.6293880624449741</v>
      </c>
      <c r="AU27" s="4">
        <f t="shared" si="9"/>
        <v>154.79353938282614</v>
      </c>
      <c r="AV27" s="4">
        <f t="shared" si="10"/>
        <v>164.79353938282614</v>
      </c>
      <c r="AW27" s="4">
        <f t="shared" si="92"/>
        <v>2.4586668190753388E-2</v>
      </c>
      <c r="AX27" s="4">
        <f t="shared" si="11"/>
        <v>-3.7765731119127413E-4</v>
      </c>
      <c r="AY27" s="4">
        <f t="shared" si="12"/>
        <v>-22.887560552738606</v>
      </c>
      <c r="AZ27" s="4">
        <f t="shared" si="13"/>
        <v>-36.303968417737345</v>
      </c>
      <c r="BA27" s="4">
        <f t="shared" si="14"/>
        <v>-49.720376282736083</v>
      </c>
      <c r="BB27" s="1">
        <f t="shared" si="15"/>
        <v>36.303968417737345</v>
      </c>
      <c r="BC27" s="1">
        <f t="shared" si="16"/>
        <v>63.696031582262655</v>
      </c>
      <c r="BD27" s="1">
        <f t="shared" si="17"/>
        <v>0.86237507659878687</v>
      </c>
      <c r="BE27" s="1">
        <f t="shared" si="93"/>
        <v>1.0398539861839384</v>
      </c>
      <c r="BF27" s="1">
        <f t="shared" si="94"/>
        <v>0.45793683430788457</v>
      </c>
      <c r="BG27" s="1">
        <f t="shared" si="166"/>
        <v>-0.24880717465324331</v>
      </c>
      <c r="BH27" s="1">
        <f t="shared" si="167"/>
        <v>-0.19779699849074028</v>
      </c>
      <c r="BI27" s="1">
        <f t="shared" si="18"/>
        <v>2.4586668190753388E-2</v>
      </c>
      <c r="BJ27" s="1">
        <f t="shared" si="95"/>
        <v>1017.2106677335273</v>
      </c>
      <c r="BK27" s="1">
        <f t="shared" si="96"/>
        <v>-203.14147338996008</v>
      </c>
      <c r="BL27" s="1">
        <f t="shared" si="97"/>
        <v>1039.8539861839383</v>
      </c>
      <c r="BM27" s="1">
        <f t="shared" si="98"/>
        <v>250</v>
      </c>
      <c r="BN27" s="1">
        <f t="shared" si="99"/>
        <v>1.5149505201656339E-4</v>
      </c>
      <c r="BO27" s="4">
        <f t="shared" si="100"/>
        <v>0.33818813791090518</v>
      </c>
      <c r="BP27" s="1">
        <f t="shared" si="101"/>
        <v>-5.8084789097774419</v>
      </c>
      <c r="BQ27" s="4">
        <f t="shared" si="19"/>
        <v>157.62338256103655</v>
      </c>
      <c r="BR27" s="4">
        <f t="shared" si="20"/>
        <v>167.62338256103655</v>
      </c>
      <c r="BS27" s="4">
        <f t="shared" si="102"/>
        <v>2.4853970684726296E-2</v>
      </c>
      <c r="BT27" s="4">
        <f t="shared" si="21"/>
        <v>2.6730249397290823E-4</v>
      </c>
      <c r="BU27" s="4">
        <f t="shared" si="22"/>
        <v>-22.195067045036758</v>
      </c>
      <c r="BV27" s="4">
        <f t="shared" si="23"/>
        <v>-35.611474910035497</v>
      </c>
      <c r="BW27" s="4">
        <f t="shared" si="24"/>
        <v>-49.027882775034236</v>
      </c>
      <c r="BX27" s="1">
        <f t="shared" si="25"/>
        <v>35.611474910035497</v>
      </c>
      <c r="BY27" s="1">
        <f t="shared" si="26"/>
        <v>64.388525089964503</v>
      </c>
      <c r="BZ27" s="1">
        <f t="shared" si="27"/>
        <v>0.85124175323848028</v>
      </c>
      <c r="CA27" s="1">
        <f t="shared" si="103"/>
        <v>1.0361551764883603</v>
      </c>
      <c r="CB27" s="1">
        <f t="shared" si="104"/>
        <v>0.43874978081093918</v>
      </c>
      <c r="CC27" s="1">
        <f t="shared" si="168"/>
        <v>-0.23928303091075753</v>
      </c>
      <c r="CD27" s="1">
        <f t="shared" si="169"/>
        <v>-0.18277836442432155</v>
      </c>
      <c r="CE27" s="1">
        <f t="shared" si="28"/>
        <v>2.4853970684726296E-2</v>
      </c>
      <c r="CF27" s="1">
        <f t="shared" si="105"/>
        <v>1017.3977794793083</v>
      </c>
      <c r="CG27" s="1">
        <f t="shared" si="106"/>
        <v>-187.71703583106671</v>
      </c>
      <c r="CH27" s="1">
        <f t="shared" si="107"/>
        <v>1036.1551764883602</v>
      </c>
      <c r="CI27" s="1">
        <f t="shared" si="108"/>
        <v>250</v>
      </c>
      <c r="CJ27" s="1">
        <f t="shared" si="109"/>
        <v>1.5051757237070432E-4</v>
      </c>
      <c r="CK27" s="4">
        <f t="shared" si="110"/>
        <v>0.5392701598049644</v>
      </c>
      <c r="CL27" s="1">
        <f t="shared" si="111"/>
        <v>-5.6742225113766098</v>
      </c>
      <c r="CM27" s="4">
        <f t="shared" si="29"/>
        <v>155.44210734516278</v>
      </c>
      <c r="CN27" s="4">
        <f t="shared" si="30"/>
        <v>165.44210734516278</v>
      </c>
      <c r="CO27" s="4">
        <f t="shared" si="112"/>
        <v>2.4649726581623427E-2</v>
      </c>
      <c r="CP27" s="4">
        <f t="shared" si="31"/>
        <v>-2.0424410310286925E-4</v>
      </c>
      <c r="CQ27" s="4">
        <f t="shared" si="32"/>
        <v>-22.724196845821403</v>
      </c>
      <c r="CR27" s="4">
        <f t="shared" si="33"/>
        <v>-36.140604710820142</v>
      </c>
      <c r="CS27" s="4">
        <f t="shared" si="34"/>
        <v>-49.557012575818881</v>
      </c>
      <c r="CT27" s="1">
        <f t="shared" si="35"/>
        <v>36.140604710820142</v>
      </c>
      <c r="CU27" s="1">
        <f t="shared" si="36"/>
        <v>63.859395289179858</v>
      </c>
      <c r="CV27" s="1">
        <f t="shared" si="37"/>
        <v>0.86036319177868126</v>
      </c>
      <c r="CW27" s="1">
        <f t="shared" si="113"/>
        <v>1.0368275695637852</v>
      </c>
      <c r="CX27" s="1">
        <f t="shared" si="114"/>
        <v>0.44469167050663722</v>
      </c>
      <c r="CY27" s="1">
        <f t="shared" si="170"/>
        <v>-0.23652161769098398</v>
      </c>
      <c r="CZ27" s="1">
        <f t="shared" si="171"/>
        <v>-0.19302477894466546</v>
      </c>
      <c r="DA27" s="1">
        <f t="shared" si="38"/>
        <v>2.4649726581623427E-2</v>
      </c>
      <c r="DB27" s="1">
        <f t="shared" si="115"/>
        <v>1017.2548086071365</v>
      </c>
      <c r="DC27" s="1">
        <f t="shared" si="116"/>
        <v>-198.24030847175032</v>
      </c>
      <c r="DD27" s="1">
        <f t="shared" si="117"/>
        <v>1036.8275695637851</v>
      </c>
      <c r="DE27" s="1">
        <f t="shared" si="118"/>
        <v>250</v>
      </c>
      <c r="DF27" s="1">
        <f t="shared" si="119"/>
        <v>1.5127904617931315E-4</v>
      </c>
      <c r="DG27" s="4">
        <f t="shared" si="120"/>
        <v>0.39720285475439598</v>
      </c>
      <c r="DH27" s="1">
        <f t="shared" si="121"/>
        <v>-5.7652287906514603</v>
      </c>
      <c r="DI27" s="4">
        <f t="shared" si="39"/>
        <v>156.82850377560789</v>
      </c>
      <c r="DJ27" s="4">
        <f t="shared" si="40"/>
        <v>166.82850377560789</v>
      </c>
      <c r="DK27" s="4">
        <f t="shared" si="122"/>
        <v>2.4781264286038922E-2</v>
      </c>
      <c r="DL27" s="4">
        <f t="shared" si="41"/>
        <v>1.315377044154957E-4</v>
      </c>
      <c r="DM27" s="4">
        <f t="shared" si="42"/>
        <v>-22.383425590858984</v>
      </c>
      <c r="DN27" s="4">
        <f t="shared" si="43"/>
        <v>-35.799833455857723</v>
      </c>
      <c r="DO27" s="4">
        <f t="shared" si="44"/>
        <v>-49.216241320856462</v>
      </c>
      <c r="DP27" s="1">
        <f t="shared" si="45"/>
        <v>35.799833455857723</v>
      </c>
      <c r="DQ27" s="1">
        <f t="shared" si="46"/>
        <v>64.200166544142277</v>
      </c>
      <c r="DR27" s="1">
        <f t="shared" si="47"/>
        <v>0.85500955527341294</v>
      </c>
      <c r="DS27" s="1">
        <f t="shared" si="123"/>
        <v>1.0345878527406094</v>
      </c>
      <c r="DT27" s="1">
        <f t="shared" si="124"/>
        <v>0.4335277590319791</v>
      </c>
      <c r="DU27" s="1">
        <f t="shared" si="172"/>
        <v>-0.23332238397813326</v>
      </c>
      <c r="DV27" s="1">
        <f t="shared" si="173"/>
        <v>-0.1854193465666312</v>
      </c>
      <c r="DW27" s="1">
        <f t="shared" si="48"/>
        <v>2.4781264286038922E-2</v>
      </c>
      <c r="DX27" s="1">
        <f t="shared" si="125"/>
        <v>1017.3468850002272</v>
      </c>
      <c r="DY27" s="1">
        <f t="shared" si="126"/>
        <v>-190.42937731086158</v>
      </c>
      <c r="DZ27" s="1">
        <f t="shared" si="127"/>
        <v>1034.5878527406094</v>
      </c>
      <c r="EA27" s="1">
        <f t="shared" si="128"/>
        <v>250</v>
      </c>
      <c r="EB27" s="1">
        <f t="shared" si="129"/>
        <v>1.5080320039837988E-4</v>
      </c>
      <c r="EC27" s="4">
        <f t="shared" si="130"/>
        <v>0.49829814010587598</v>
      </c>
      <c r="ED27" s="1">
        <f t="shared" si="131"/>
        <v>-5.6970179314038543</v>
      </c>
      <c r="EE27" s="4">
        <f t="shared" si="49"/>
        <v>155.69765950302624</v>
      </c>
      <c r="EF27" s="4">
        <f t="shared" si="50"/>
        <v>165.69765950302624</v>
      </c>
      <c r="EG27" s="4">
        <f t="shared" si="132"/>
        <v>2.4676067110376582E-2</v>
      </c>
      <c r="EH27" s="4">
        <f t="shared" si="51"/>
        <v>-1.0519717566234016E-4</v>
      </c>
      <c r="EI27" s="4">
        <f t="shared" si="52"/>
        <v>-22.655957134025662</v>
      </c>
      <c r="EJ27" s="4">
        <f t="shared" si="53"/>
        <v>-36.072364999024401</v>
      </c>
      <c r="EK27" s="4">
        <f t="shared" si="54"/>
        <v>-49.48877286402314</v>
      </c>
      <c r="EL27" s="1">
        <f t="shared" si="55"/>
        <v>36.072364999024401</v>
      </c>
      <c r="EM27" s="1">
        <f t="shared" si="56"/>
        <v>63.927635000975599</v>
      </c>
      <c r="EN27" s="1">
        <f t="shared" si="57"/>
        <v>0.85963965019473509</v>
      </c>
      <c r="EO27" s="1">
        <f t="shared" si="133"/>
        <v>1.0351634393688025</v>
      </c>
      <c r="EP27" s="1">
        <f t="shared" si="134"/>
        <v>0.43745086696422936</v>
      </c>
      <c r="EQ27" s="1">
        <f t="shared" si="174"/>
        <v>-0.22846512727603266</v>
      </c>
      <c r="ER27" s="1">
        <f t="shared" si="175"/>
        <v>-0.19082218188966521</v>
      </c>
      <c r="ES27" s="1">
        <f t="shared" si="58"/>
        <v>2.4676067110376582E-2</v>
      </c>
      <c r="ET27" s="1">
        <f t="shared" si="135"/>
        <v>1017.2732469772636</v>
      </c>
      <c r="EU27" s="1">
        <f t="shared" si="136"/>
        <v>-195.97819724432395</v>
      </c>
      <c r="EV27" s="1">
        <f t="shared" si="137"/>
        <v>1035.1634393688025</v>
      </c>
      <c r="EW27" s="1">
        <f t="shared" si="138"/>
        <v>250</v>
      </c>
      <c r="EX27" s="1">
        <f t="shared" si="139"/>
        <v>1.5120356006036311E-4</v>
      </c>
      <c r="EY27" s="4">
        <f t="shared" si="140"/>
        <v>0.42406929757815648</v>
      </c>
      <c r="EZ27" s="1">
        <f t="shared" si="141"/>
        <v>-5.7449474800159894</v>
      </c>
      <c r="FA27" s="4">
        <f t="shared" si="59"/>
        <v>156.42807592595449</v>
      </c>
      <c r="FB27" s="4">
        <f t="shared" si="60"/>
        <v>166.42807592595449</v>
      </c>
      <c r="FC27" s="4">
        <f t="shared" si="142"/>
        <v>2.4745919298653461E-2</v>
      </c>
      <c r="FD27" s="4">
        <f t="shared" si="61"/>
        <v>6.9852188276878918E-5</v>
      </c>
      <c r="FE27" s="4">
        <f t="shared" si="62"/>
        <v>-22.474992915691779</v>
      </c>
      <c r="FF27" s="4">
        <f t="shared" si="63"/>
        <v>-35.891400780690518</v>
      </c>
      <c r="FG27" s="4">
        <f t="shared" si="64"/>
        <v>-49.307808645689256</v>
      </c>
      <c r="FH27" s="1">
        <f t="shared" si="65"/>
        <v>35.891400780690518</v>
      </c>
      <c r="FI27" s="1">
        <f t="shared" si="66"/>
        <v>64.108599219309482</v>
      </c>
      <c r="FJ27" s="1">
        <f t="shared" si="67"/>
        <v>0.85694930862876451</v>
      </c>
      <c r="FK27" s="1">
        <f t="shared" si="143"/>
        <v>1.0334786741366986</v>
      </c>
      <c r="FL27" s="1">
        <f t="shared" si="144"/>
        <v>0.42937912522380567</v>
      </c>
      <c r="FM27" s="1">
        <f t="shared" si="176"/>
        <v>-0.2220457269702964</v>
      </c>
      <c r="FN27" s="1">
        <f t="shared" si="177"/>
        <v>-0.18651533138205767</v>
      </c>
      <c r="FO27" s="1">
        <f t="shared" si="68"/>
        <v>2.4745919298653461E-2</v>
      </c>
      <c r="FP27" s="1">
        <f t="shared" si="145"/>
        <v>1017.3221435090574</v>
      </c>
      <c r="FQ27" s="1">
        <f t="shared" si="146"/>
        <v>-191.55497563600088</v>
      </c>
      <c r="FR27" s="1">
        <f t="shared" si="147"/>
        <v>1033.4786741366986</v>
      </c>
      <c r="FS27" s="1">
        <f t="shared" si="148"/>
        <v>250</v>
      </c>
      <c r="FT27" s="1">
        <f t="shared" si="149"/>
        <v>1.50955955280236E-4</v>
      </c>
      <c r="FU27" s="4">
        <f t="shared" si="150"/>
        <v>0.48041510782932961</v>
      </c>
      <c r="FV27" s="1">
        <f t="shared" si="151"/>
        <v>-5.7060647168340362</v>
      </c>
      <c r="FW27" s="4">
        <f t="shared" si="69"/>
        <v>155.76060983449645</v>
      </c>
      <c r="FX27" s="4">
        <f t="shared" si="70"/>
        <v>165.76060983449645</v>
      </c>
      <c r="FY27" s="4">
        <f t="shared" si="152"/>
        <v>2.4683129374775268E-2</v>
      </c>
      <c r="FZ27" s="4">
        <f t="shared" si="71"/>
        <v>-6.2789923878193293E-5</v>
      </c>
      <c r="GA27" s="4">
        <f t="shared" si="72"/>
        <v>-22.637661112267416</v>
      </c>
      <c r="GB27" s="4">
        <f t="shared" si="73"/>
        <v>-36.054068977266155</v>
      </c>
      <c r="GC27" s="4">
        <f t="shared" si="74"/>
        <v>-49.470476842264894</v>
      </c>
      <c r="GD27" s="1">
        <f t="shared" si="75"/>
        <v>36.054068977266155</v>
      </c>
      <c r="GE27" s="1">
        <f t="shared" si="76"/>
        <v>63.945931022733845</v>
      </c>
      <c r="GF27" s="1">
        <f t="shared" si="77"/>
        <v>0.8599574379722339</v>
      </c>
      <c r="GG27" s="1">
        <f t="shared" si="153"/>
        <v>1.0328771979289897</v>
      </c>
      <c r="GH27" s="1">
        <f t="shared" si="154"/>
        <v>0.42816897719504377</v>
      </c>
      <c r="GI27" s="1">
        <f t="shared" si="178"/>
        <v>-0.22228031987177094</v>
      </c>
      <c r="GJ27" s="1">
        <f t="shared" si="179"/>
        <v>-0.18921777076895879</v>
      </c>
      <c r="GK27" s="1">
        <f t="shared" si="78"/>
        <v>2.4683129374775268E-2</v>
      </c>
      <c r="GL27" s="1">
        <f t="shared" si="155"/>
        <v>1017.2781905623427</v>
      </c>
      <c r="GM27" s="1">
        <f t="shared" si="156"/>
        <v>-194.33043493513605</v>
      </c>
      <c r="GN27" s="1">
        <f t="shared" si="157"/>
        <v>1032.8771979289897</v>
      </c>
      <c r="GO27" s="1">
        <f t="shared" si="158"/>
        <v>250</v>
      </c>
      <c r="GP27" s="1">
        <f t="shared" si="159"/>
        <v>1.5118851632244592E-4</v>
      </c>
      <c r="GQ27" s="4">
        <f t="shared" si="160"/>
        <v>0.44137551609118586</v>
      </c>
      <c r="GR27" s="1">
        <f t="shared" si="161"/>
        <v>-5.7294068276026318</v>
      </c>
      <c r="GS27" s="4">
        <f t="shared" si="79"/>
        <v>156.07848329649613</v>
      </c>
      <c r="GT27" s="4">
        <f t="shared" si="80"/>
        <v>166.07848329649613</v>
      </c>
      <c r="GU27" s="4">
        <f t="shared" si="162"/>
        <v>2.4714553879852778E-2</v>
      </c>
      <c r="GV27" s="4">
        <f t="shared" si="81"/>
        <v>3.1424505077509712E-5</v>
      </c>
      <c r="GW27" s="4">
        <v>460</v>
      </c>
      <c r="GX27" s="4"/>
      <c r="GY27" s="4"/>
      <c r="GZ27" s="4"/>
      <c r="HA27" s="4"/>
      <c r="HB27" s="4"/>
      <c r="HC27" s="4"/>
      <c r="HD27" s="4"/>
      <c r="HE27" s="4"/>
      <c r="HF27" s="6"/>
      <c r="HG27" s="4"/>
      <c r="HH27" s="4"/>
      <c r="HI27" s="4"/>
      <c r="HJ27" s="1"/>
      <c r="HK27" s="4"/>
      <c r="HL27" s="4"/>
    </row>
    <row r="28" spans="1:220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63"/>
        <v>455</v>
      </c>
      <c r="F28" s="1">
        <f t="shared" si="82"/>
        <v>1.4634999999999987</v>
      </c>
      <c r="G28" s="1">
        <f>'0.5Q 1-8 '!FS28</f>
        <v>-25.070008488013926</v>
      </c>
      <c r="H28" s="1">
        <f>'0.5Q 1-8 '!FT28</f>
        <v>-38.486416353012665</v>
      </c>
      <c r="I28" s="1">
        <f>'0.5Q 1-8 '!FU28</f>
        <v>-51.902824218011403</v>
      </c>
      <c r="J28" s="1">
        <f>'0.5Q 1-8 '!FV28</f>
        <v>38.486416353012665</v>
      </c>
      <c r="K28" s="1">
        <f>'0.5Q 1-8 '!FW28</f>
        <v>61.513583646987335</v>
      </c>
      <c r="L28" s="1">
        <f>'0.5Q 1-8 '!FX28</f>
        <v>0.91533733454079225</v>
      </c>
      <c r="M28" s="1">
        <f>'0.5Q 1-8 '!FY28</f>
        <v>0.96500005057114979</v>
      </c>
      <c r="N28" s="1">
        <f>'0.5Q 1-8 '!FZ28</f>
        <v>0.42004688136006774</v>
      </c>
      <c r="O28" s="1">
        <f>'0.5Q 1-8 '!GA28</f>
        <v>-0.2589213657961712</v>
      </c>
      <c r="P28" s="1">
        <f>'0.5Q 1-8 '!GB28</f>
        <v>-0.19492161106830927</v>
      </c>
      <c r="Q28" s="1">
        <f>'0.5Q 1-8 '!GC28</f>
        <v>2.3744243287737114E-2</v>
      </c>
      <c r="R28" s="1">
        <f>'0.5Q 1-8 '!GD28</f>
        <v>1016.6209703014159</v>
      </c>
      <c r="S28" s="1">
        <f>'0.5Q 1-8 '!GE28</f>
        <v>-200.18839299937497</v>
      </c>
      <c r="T28" s="1">
        <f>'0.5Q 1-8 '!GF28</f>
        <v>965.00005057114981</v>
      </c>
      <c r="U28" s="1">
        <f>'0.5Q 1-8 '!GG28</f>
        <v>250</v>
      </c>
      <c r="V28" s="1">
        <f>'0.5Q 1-8 '!GH28</f>
        <v>1.4369028256976113E-4</v>
      </c>
      <c r="W28" s="1">
        <f>'0.5Q 1-8 '!GI28</f>
        <v>0.23089033310633225</v>
      </c>
      <c r="X28" s="1">
        <f>'0.5Q 1-8 '!GJ28</f>
        <v>-5.705170488827946</v>
      </c>
      <c r="Y28" s="1">
        <f>'0.5Q 1-8 '!GK28</f>
        <v>162.15084322771014</v>
      </c>
      <c r="Z28" s="1">
        <f>'0.5Q 1-8 '!GL28</f>
        <v>172.15084322771014</v>
      </c>
      <c r="AA28" s="1">
        <f>'0.5Q 1-8 '!GM28</f>
        <v>2.4249633117969276E-2</v>
      </c>
      <c r="AB28" s="4"/>
      <c r="AC28" s="4">
        <f t="shared" si="2"/>
        <v>-23.760708409692263</v>
      </c>
      <c r="AD28" s="4">
        <f t="shared" si="3"/>
        <v>-37.177116274691002</v>
      </c>
      <c r="AE28" s="4">
        <f t="shared" si="4"/>
        <v>-50.593524139689741</v>
      </c>
      <c r="AF28" s="1">
        <f t="shared" si="5"/>
        <v>37.177116274691002</v>
      </c>
      <c r="AG28" s="1">
        <f t="shared" si="6"/>
        <v>62.822883725308998</v>
      </c>
      <c r="AH28" s="1">
        <f t="shared" si="7"/>
        <v>0.89431771253898695</v>
      </c>
      <c r="AI28" s="1">
        <f t="shared" si="83"/>
        <v>0.9664761933616649</v>
      </c>
      <c r="AJ28" s="1">
        <f t="shared" si="84"/>
        <v>0.39379137921030094</v>
      </c>
      <c r="AK28" s="1">
        <f t="shared" si="164"/>
        <v>-0.25075911701914516</v>
      </c>
      <c r="AL28" s="1">
        <f t="shared" si="165"/>
        <v>-0.17213136201201024</v>
      </c>
      <c r="AM28" s="1">
        <f t="shared" si="8"/>
        <v>2.4249633117969276E-2</v>
      </c>
      <c r="AN28" s="1">
        <f t="shared" si="85"/>
        <v>1016.9747431825784</v>
      </c>
      <c r="AO28" s="1">
        <f t="shared" si="86"/>
        <v>-176.78235141357476</v>
      </c>
      <c r="AP28" s="1">
        <f t="shared" si="87"/>
        <v>966.47619336166485</v>
      </c>
      <c r="AQ28" s="1">
        <f t="shared" si="88"/>
        <v>250</v>
      </c>
      <c r="AR28" s="1">
        <f t="shared" si="89"/>
        <v>1.4293847679507711E-4</v>
      </c>
      <c r="AS28" s="4">
        <f t="shared" si="90"/>
        <v>0.5309200952173313</v>
      </c>
      <c r="AT28" s="1">
        <f t="shared" si="91"/>
        <v>-5.5314881842749877</v>
      </c>
      <c r="AU28" s="4">
        <f t="shared" si="9"/>
        <v>158.76893350890663</v>
      </c>
      <c r="AV28" s="4">
        <f t="shared" si="10"/>
        <v>168.76893350890663</v>
      </c>
      <c r="AW28" s="4">
        <f t="shared" si="92"/>
        <v>2.3868888623641331E-2</v>
      </c>
      <c r="AX28" s="4">
        <f t="shared" si="11"/>
        <v>-3.8074449432794547E-4</v>
      </c>
      <c r="AY28" s="4">
        <f t="shared" si="12"/>
        <v>-24.747093110023719</v>
      </c>
      <c r="AZ28" s="4">
        <f t="shared" si="13"/>
        <v>-38.163500975022458</v>
      </c>
      <c r="BA28" s="4">
        <f t="shared" si="14"/>
        <v>-51.579908840021197</v>
      </c>
      <c r="BB28" s="1">
        <f t="shared" si="15"/>
        <v>38.163500975022458</v>
      </c>
      <c r="BC28" s="1">
        <f t="shared" si="16"/>
        <v>61.836499024977542</v>
      </c>
      <c r="BD28" s="1">
        <f t="shared" si="17"/>
        <v>0.91058609505246069</v>
      </c>
      <c r="BE28" s="1">
        <f t="shared" si="93"/>
        <v>0.96422036907347641</v>
      </c>
      <c r="BF28" s="1">
        <f t="shared" si="94"/>
        <v>0.40768247724729145</v>
      </c>
      <c r="BG28" s="1">
        <f t="shared" si="166"/>
        <v>-0.24880717465324331</v>
      </c>
      <c r="BH28" s="1">
        <f t="shared" si="167"/>
        <v>-0.18852622300726476</v>
      </c>
      <c r="BI28" s="1">
        <f t="shared" si="18"/>
        <v>2.3868888623641331E-2</v>
      </c>
      <c r="BJ28" s="1">
        <f t="shared" si="95"/>
        <v>1016.7082220365488</v>
      </c>
      <c r="BK28" s="1">
        <f t="shared" si="96"/>
        <v>-193.62020155292106</v>
      </c>
      <c r="BL28" s="1">
        <f t="shared" si="97"/>
        <v>964.22036907347638</v>
      </c>
      <c r="BM28" s="1">
        <f t="shared" si="98"/>
        <v>250</v>
      </c>
      <c r="BN28" s="1">
        <f t="shared" si="99"/>
        <v>1.435559134224114E-4</v>
      </c>
      <c r="BO28" s="4">
        <f t="shared" si="100"/>
        <v>0.31027999084038527</v>
      </c>
      <c r="BP28" s="1">
        <f t="shared" si="101"/>
        <v>-5.6569421650699478</v>
      </c>
      <c r="BQ28" s="4">
        <f t="shared" si="19"/>
        <v>161.14223471394877</v>
      </c>
      <c r="BR28" s="4">
        <f t="shared" si="20"/>
        <v>171.14223471394877</v>
      </c>
      <c r="BS28" s="4">
        <f t="shared" si="102"/>
        <v>2.4138304627857418E-2</v>
      </c>
      <c r="BT28" s="4">
        <f t="shared" si="21"/>
        <v>2.694160042160873E-4</v>
      </c>
      <c r="BU28" s="4">
        <f t="shared" si="22"/>
        <v>-24.04912418718412</v>
      </c>
      <c r="BV28" s="4">
        <f t="shared" si="23"/>
        <v>-37.465532052182859</v>
      </c>
      <c r="BW28" s="4">
        <f t="shared" si="24"/>
        <v>-50.881939917181597</v>
      </c>
      <c r="BX28" s="1">
        <f t="shared" si="25"/>
        <v>37.465532052182859</v>
      </c>
      <c r="BY28" s="1">
        <f t="shared" si="26"/>
        <v>62.534467947817141</v>
      </c>
      <c r="BZ28" s="1">
        <f t="shared" si="27"/>
        <v>0.89947332400027313</v>
      </c>
      <c r="CA28" s="1">
        <f t="shared" si="103"/>
        <v>0.96463141523585705</v>
      </c>
      <c r="CB28" s="1">
        <f t="shared" si="104"/>
        <v>0.39239992026774689</v>
      </c>
      <c r="CC28" s="1">
        <f t="shared" si="168"/>
        <v>-0.23928303091075753</v>
      </c>
      <c r="CD28" s="1">
        <f t="shared" si="169"/>
        <v>-0.17618410283488786</v>
      </c>
      <c r="CE28" s="1">
        <f t="shared" si="28"/>
        <v>2.4138304627857418E-2</v>
      </c>
      <c r="CF28" s="1">
        <f t="shared" si="105"/>
        <v>1016.8968132395003</v>
      </c>
      <c r="CG28" s="1">
        <f t="shared" si="106"/>
        <v>-180.94459729348654</v>
      </c>
      <c r="CH28" s="1">
        <f t="shared" si="107"/>
        <v>964.63141523585705</v>
      </c>
      <c r="CI28" s="1">
        <f t="shared" si="108"/>
        <v>250</v>
      </c>
      <c r="CJ28" s="1">
        <f t="shared" si="109"/>
        <v>1.4313321137377557E-4</v>
      </c>
      <c r="CK28" s="4">
        <f t="shared" si="110"/>
        <v>0.47234415520928108</v>
      </c>
      <c r="CL28" s="1">
        <f t="shared" si="111"/>
        <v>-5.5622320017550742</v>
      </c>
      <c r="CM28" s="4">
        <f t="shared" si="29"/>
        <v>159.30501057941331</v>
      </c>
      <c r="CN28" s="4">
        <f t="shared" si="30"/>
        <v>169.30501057941331</v>
      </c>
      <c r="CO28" s="4">
        <f t="shared" si="112"/>
        <v>2.3932351503373611E-2</v>
      </c>
      <c r="CP28" s="4">
        <f t="shared" si="31"/>
        <v>-2.0595312448380698E-4</v>
      </c>
      <c r="CQ28" s="4">
        <f t="shared" si="32"/>
        <v>-24.582681504499682</v>
      </c>
      <c r="CR28" s="4">
        <f t="shared" si="33"/>
        <v>-37.999089369498421</v>
      </c>
      <c r="CS28" s="4">
        <f t="shared" si="34"/>
        <v>-51.41549723449716</v>
      </c>
      <c r="CT28" s="1">
        <f t="shared" si="35"/>
        <v>37.999089369498421</v>
      </c>
      <c r="CU28" s="1">
        <f t="shared" si="36"/>
        <v>62.000910630501579</v>
      </c>
      <c r="CV28" s="1">
        <f t="shared" si="37"/>
        <v>0.90849494056233626</v>
      </c>
      <c r="CW28" s="1">
        <f t="shared" si="113"/>
        <v>0.96263497567310008</v>
      </c>
      <c r="CX28" s="1">
        <f t="shared" si="114"/>
        <v>0.39647873954751989</v>
      </c>
      <c r="CY28" s="1">
        <f t="shared" si="170"/>
        <v>-0.23652161769098398</v>
      </c>
      <c r="CZ28" s="1">
        <f t="shared" si="171"/>
        <v>-0.18458607909505853</v>
      </c>
      <c r="DA28" s="1">
        <f t="shared" si="38"/>
        <v>2.3932351503373611E-2</v>
      </c>
      <c r="DB28" s="1">
        <f t="shared" si="115"/>
        <v>1016.7526460523615</v>
      </c>
      <c r="DC28" s="1">
        <f t="shared" si="116"/>
        <v>-189.573594952207</v>
      </c>
      <c r="DD28" s="1">
        <f t="shared" si="117"/>
        <v>962.63497567310003</v>
      </c>
      <c r="DE28" s="1">
        <f t="shared" si="118"/>
        <v>250</v>
      </c>
      <c r="DF28" s="1">
        <f t="shared" si="119"/>
        <v>1.4347501564996313E-4</v>
      </c>
      <c r="DG28" s="4">
        <f t="shared" si="120"/>
        <v>0.35784486745199218</v>
      </c>
      <c r="DH28" s="1">
        <f t="shared" si="121"/>
        <v>-5.6252430083914104</v>
      </c>
      <c r="DI28" s="4">
        <f t="shared" si="39"/>
        <v>160.46032518591147</v>
      </c>
      <c r="DJ28" s="4">
        <f t="shared" si="40"/>
        <v>170.46032518591147</v>
      </c>
      <c r="DK28" s="4">
        <f t="shared" si="122"/>
        <v>2.4064878483127126E-2</v>
      </c>
      <c r="DL28" s="4">
        <f t="shared" si="41"/>
        <v>1.3252697975351529E-4</v>
      </c>
      <c r="DM28" s="4">
        <f t="shared" si="42"/>
        <v>-24.23934736006052</v>
      </c>
      <c r="DN28" s="4">
        <f t="shared" si="43"/>
        <v>-37.655755225059259</v>
      </c>
      <c r="DO28" s="4">
        <f t="shared" si="44"/>
        <v>-51.072163090057998</v>
      </c>
      <c r="DP28" s="1">
        <f t="shared" si="45"/>
        <v>37.655755225059259</v>
      </c>
      <c r="DQ28" s="1">
        <f t="shared" si="46"/>
        <v>62.344244774940741</v>
      </c>
      <c r="DR28" s="1">
        <f t="shared" si="47"/>
        <v>0.90313578340831424</v>
      </c>
      <c r="DS28" s="1">
        <f t="shared" si="123"/>
        <v>0.96252456269802611</v>
      </c>
      <c r="DT28" s="1">
        <f t="shared" si="124"/>
        <v>0.38745303413769094</v>
      </c>
      <c r="DU28" s="1">
        <f t="shared" si="172"/>
        <v>-0.23332238397813326</v>
      </c>
      <c r="DV28" s="1">
        <f t="shared" si="173"/>
        <v>-0.17834247736451903</v>
      </c>
      <c r="DW28" s="1">
        <f t="shared" si="48"/>
        <v>2.4064878483127126E-2</v>
      </c>
      <c r="DX28" s="1">
        <f t="shared" si="125"/>
        <v>1016.8454149381889</v>
      </c>
      <c r="DY28" s="1">
        <f t="shared" si="126"/>
        <v>-183.16129110290834</v>
      </c>
      <c r="DZ28" s="1">
        <f t="shared" si="127"/>
        <v>962.5245626980261</v>
      </c>
      <c r="EA28" s="1">
        <f t="shared" si="128"/>
        <v>250</v>
      </c>
      <c r="EB28" s="1">
        <f t="shared" si="129"/>
        <v>1.4327716058235921E-4</v>
      </c>
      <c r="EC28" s="4">
        <f t="shared" si="130"/>
        <v>0.43923998005363785</v>
      </c>
      <c r="ED28" s="1">
        <f t="shared" si="131"/>
        <v>-5.576979640728144</v>
      </c>
      <c r="EE28" s="4">
        <f t="shared" si="49"/>
        <v>159.50320958053956</v>
      </c>
      <c r="EF28" s="4">
        <f t="shared" si="50"/>
        <v>169.50320958053956</v>
      </c>
      <c r="EG28" s="4">
        <f t="shared" si="132"/>
        <v>2.3958752963432649E-2</v>
      </c>
      <c r="EH28" s="4">
        <f t="shared" si="51"/>
        <v>-1.0612551969447701E-4</v>
      </c>
      <c r="EI28" s="4">
        <f t="shared" si="52"/>
        <v>-24.51428393957989</v>
      </c>
      <c r="EJ28" s="4">
        <f t="shared" si="53"/>
        <v>-37.930691804578629</v>
      </c>
      <c r="EK28" s="4">
        <f t="shared" si="54"/>
        <v>-51.347099669577368</v>
      </c>
      <c r="EL28" s="1">
        <f t="shared" si="55"/>
        <v>37.930691804578629</v>
      </c>
      <c r="EM28" s="1">
        <f t="shared" si="56"/>
        <v>62.069308195421371</v>
      </c>
      <c r="EN28" s="1">
        <f t="shared" si="57"/>
        <v>0.90772443690094895</v>
      </c>
      <c r="EO28" s="1">
        <f t="shared" si="133"/>
        <v>0.961695734124277</v>
      </c>
      <c r="EP28" s="1">
        <f t="shared" si="134"/>
        <v>0.39032526868755352</v>
      </c>
      <c r="EQ28" s="1">
        <f t="shared" si="174"/>
        <v>-0.22846512727603266</v>
      </c>
      <c r="ER28" s="1">
        <f t="shared" si="175"/>
        <v>-0.18278825917886199</v>
      </c>
      <c r="ES28" s="1">
        <f t="shared" si="58"/>
        <v>2.3958752963432649E-2</v>
      </c>
      <c r="ET28" s="1">
        <f t="shared" si="135"/>
        <v>1016.7711270744029</v>
      </c>
      <c r="EU28" s="1">
        <f t="shared" si="136"/>
        <v>-187.72719794187483</v>
      </c>
      <c r="EV28" s="1">
        <f t="shared" si="137"/>
        <v>961.69573412427701</v>
      </c>
      <c r="EW28" s="1">
        <f t="shared" si="138"/>
        <v>250</v>
      </c>
      <c r="EX28" s="1">
        <f t="shared" si="139"/>
        <v>1.4346282938878656E-4</v>
      </c>
      <c r="EY28" s="4">
        <f t="shared" si="140"/>
        <v>0.37928464881282137</v>
      </c>
      <c r="EZ28" s="1">
        <f t="shared" si="141"/>
        <v>-5.6104035920453406</v>
      </c>
      <c r="FA28" s="4">
        <f t="shared" si="59"/>
        <v>160.11186251633308</v>
      </c>
      <c r="FB28" s="4">
        <f t="shared" si="60"/>
        <v>170.11186251633308</v>
      </c>
      <c r="FC28" s="4">
        <f t="shared" si="142"/>
        <v>2.4029111110099446E-2</v>
      </c>
      <c r="FD28" s="4">
        <f t="shared" si="61"/>
        <v>7.0358146666796295E-5</v>
      </c>
      <c r="FE28" s="4">
        <f t="shared" si="62"/>
        <v>-24.332008948215133</v>
      </c>
      <c r="FF28" s="4">
        <f t="shared" si="63"/>
        <v>-37.748416813213872</v>
      </c>
      <c r="FG28" s="4">
        <f t="shared" si="64"/>
        <v>-51.164824678212611</v>
      </c>
      <c r="FH28" s="1">
        <f t="shared" si="65"/>
        <v>37.748416813213872</v>
      </c>
      <c r="FI28" s="1">
        <f t="shared" si="66"/>
        <v>62.251583186786128</v>
      </c>
      <c r="FJ28" s="1">
        <f t="shared" si="67"/>
        <v>0.90501117507997997</v>
      </c>
      <c r="FK28" s="1">
        <f t="shared" si="143"/>
        <v>0.96123732902430914</v>
      </c>
      <c r="FL28" s="1">
        <f t="shared" si="144"/>
        <v>0.38364255089660276</v>
      </c>
      <c r="FM28" s="1">
        <f t="shared" si="176"/>
        <v>-0.2220457269702964</v>
      </c>
      <c r="FN28" s="1">
        <f t="shared" si="177"/>
        <v>-0.1792392937534662</v>
      </c>
      <c r="FO28" s="1">
        <f t="shared" si="68"/>
        <v>2.4029111110099446E-2</v>
      </c>
      <c r="FP28" s="1">
        <f t="shared" si="145"/>
        <v>1016.8203777770697</v>
      </c>
      <c r="FQ28" s="1">
        <f t="shared" si="146"/>
        <v>-184.08233947068484</v>
      </c>
      <c r="FR28" s="1">
        <f t="shared" si="147"/>
        <v>961.23732902430913</v>
      </c>
      <c r="FS28" s="1">
        <f t="shared" si="148"/>
        <v>250</v>
      </c>
      <c r="FT28" s="1">
        <f t="shared" si="149"/>
        <v>1.4336163771080311E-4</v>
      </c>
      <c r="FU28" s="4">
        <f t="shared" si="150"/>
        <v>0.42475374834815283</v>
      </c>
      <c r="FV28" s="1">
        <f t="shared" si="151"/>
        <v>-5.5825240291767084</v>
      </c>
      <c r="FW28" s="4">
        <f t="shared" si="69"/>
        <v>159.54402012378111</v>
      </c>
      <c r="FX28" s="4">
        <f t="shared" si="70"/>
        <v>169.54402012378111</v>
      </c>
      <c r="FY28" s="4">
        <f t="shared" si="152"/>
        <v>2.396578013598695E-2</v>
      </c>
      <c r="FZ28" s="4">
        <f t="shared" si="71"/>
        <v>-6.3330974112495858E-5</v>
      </c>
      <c r="GA28" s="4">
        <f t="shared" si="72"/>
        <v>-24.496078829335595</v>
      </c>
      <c r="GB28" s="4">
        <f t="shared" si="73"/>
        <v>-37.912486694334333</v>
      </c>
      <c r="GC28" s="4">
        <f t="shared" si="74"/>
        <v>-51.328894559333072</v>
      </c>
      <c r="GD28" s="1">
        <f t="shared" si="75"/>
        <v>37.912486694334333</v>
      </c>
      <c r="GE28" s="1">
        <f t="shared" si="76"/>
        <v>62.087513305665667</v>
      </c>
      <c r="GF28" s="1">
        <f t="shared" si="77"/>
        <v>0.90795768637592755</v>
      </c>
      <c r="GG28" s="1">
        <f t="shared" si="153"/>
        <v>0.96000496807387314</v>
      </c>
      <c r="GH28" s="1">
        <f t="shared" si="154"/>
        <v>0.38226127588831432</v>
      </c>
      <c r="GI28" s="1">
        <f t="shared" si="178"/>
        <v>-0.22228031987177094</v>
      </c>
      <c r="GJ28" s="1">
        <f t="shared" si="179"/>
        <v>-0.18145002002384353</v>
      </c>
      <c r="GK28" s="1">
        <f t="shared" si="78"/>
        <v>2.396578013598695E-2</v>
      </c>
      <c r="GL28" s="1">
        <f t="shared" si="155"/>
        <v>1016.7760460951908</v>
      </c>
      <c r="GM28" s="1">
        <f t="shared" si="156"/>
        <v>-186.35279956488779</v>
      </c>
      <c r="GN28" s="1">
        <f t="shared" si="157"/>
        <v>960.0049680738731</v>
      </c>
      <c r="GO28" s="1">
        <f t="shared" si="158"/>
        <v>250</v>
      </c>
      <c r="GP28" s="1">
        <f t="shared" si="159"/>
        <v>1.4346984775766362E-4</v>
      </c>
      <c r="GQ28" s="4">
        <f t="shared" si="160"/>
        <v>0.3933059747979013</v>
      </c>
      <c r="GR28" s="1">
        <f t="shared" si="161"/>
        <v>-5.5981390591988358</v>
      </c>
      <c r="GS28" s="4">
        <f t="shared" si="79"/>
        <v>159.80203539653718</v>
      </c>
      <c r="GT28" s="4">
        <f t="shared" si="80"/>
        <v>169.80203539653718</v>
      </c>
      <c r="GU28" s="4">
        <f t="shared" si="162"/>
        <v>2.3997366940564029E-2</v>
      </c>
      <c r="GV28" s="4">
        <f t="shared" si="81"/>
        <v>3.1586804577078686E-5</v>
      </c>
      <c r="GW28" s="4">
        <v>455</v>
      </c>
      <c r="GX28" s="4"/>
      <c r="GY28" s="4"/>
      <c r="GZ28" s="4"/>
      <c r="HA28" s="4"/>
      <c r="HB28" s="4"/>
      <c r="HC28" s="4"/>
      <c r="HD28" s="4"/>
      <c r="HE28" s="4"/>
      <c r="HF28" s="6"/>
      <c r="HG28" s="4"/>
      <c r="HH28" s="4"/>
      <c r="HI28" s="4"/>
      <c r="HJ28" s="1"/>
      <c r="HK28" s="4"/>
      <c r="HL28" s="4"/>
    </row>
    <row r="29" spans="1:220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63"/>
        <v>450</v>
      </c>
      <c r="F29" s="1">
        <f t="shared" si="82"/>
        <v>1.4759999999999986</v>
      </c>
      <c r="G29" s="1">
        <f>'0.5Q 1-8 '!FS29</f>
        <v>-26.840717052233941</v>
      </c>
      <c r="H29" s="1">
        <f>'0.5Q 1-8 '!FT29</f>
        <v>-40.25712491723268</v>
      </c>
      <c r="I29" s="1">
        <f>'0.5Q 1-8 '!FU29</f>
        <v>-53.673532782231419</v>
      </c>
      <c r="J29" s="1">
        <f>'0.5Q 1-8 '!FV29</f>
        <v>40.25712491723268</v>
      </c>
      <c r="K29" s="1">
        <f>'0.5Q 1-8 '!FW29</f>
        <v>59.74287508276732</v>
      </c>
      <c r="L29" s="1">
        <f>'0.5Q 1-8 '!FX29</f>
        <v>0.96038591143496832</v>
      </c>
      <c r="M29" s="1">
        <f>'0.5Q 1-8 '!FY29</f>
        <v>0.90097153788352136</v>
      </c>
      <c r="N29" s="1">
        <f>'0.5Q 1-8 '!FZ29</f>
        <v>0.37696679629669078</v>
      </c>
      <c r="O29" s="1">
        <f>'0.5Q 1-8 '!GA29</f>
        <v>-0.2589213657961712</v>
      </c>
      <c r="P29" s="1">
        <f>'0.5Q 1-8 '!GB29</f>
        <v>-0.18634884651094036</v>
      </c>
      <c r="Q29" s="1">
        <f>'0.5Q 1-8 '!GC29</f>
        <v>2.3060749781948189E-2</v>
      </c>
      <c r="R29" s="1">
        <f>'0.5Q 1-8 '!GD29</f>
        <v>1016.1425248473637</v>
      </c>
      <c r="S29" s="1">
        <f>'0.5Q 1-8 '!GE29</f>
        <v>-191.38399234366597</v>
      </c>
      <c r="T29" s="1">
        <f>'0.5Q 1-8 '!GF29</f>
        <v>900.97153788352136</v>
      </c>
      <c r="U29" s="1">
        <f>'0.5Q 1-8 '!GG29</f>
        <v>250</v>
      </c>
      <c r="V29" s="1">
        <f>'0.5Q 1-8 '!GH29</f>
        <v>1.3669870115778497E-4</v>
      </c>
      <c r="W29" s="1">
        <f>'0.5Q 1-8 '!GI29</f>
        <v>0.22373503027014918</v>
      </c>
      <c r="X29" s="1">
        <f>'0.5Q 1-8 '!GJ29</f>
        <v>-5.5414524152168978</v>
      </c>
      <c r="Y29" s="1">
        <f>'0.5Q 1-8 '!GK29</f>
        <v>164.86185979831876</v>
      </c>
      <c r="Z29" s="1">
        <f>'0.5Q 1-8 '!GL29</f>
        <v>174.86185979831876</v>
      </c>
      <c r="AA29" s="1">
        <f>'0.5Q 1-8 '!GM29</f>
        <v>2.3566012830452447E-2</v>
      </c>
      <c r="AB29" s="4"/>
      <c r="AC29" s="4">
        <f t="shared" si="2"/>
        <v>-25.53174542398456</v>
      </c>
      <c r="AD29" s="4">
        <f t="shared" si="3"/>
        <v>-38.948153288983299</v>
      </c>
      <c r="AE29" s="4">
        <f t="shared" si="4"/>
        <v>-52.364561153982038</v>
      </c>
      <c r="AF29" s="1">
        <f t="shared" si="5"/>
        <v>38.948153288983299</v>
      </c>
      <c r="AG29" s="1">
        <f t="shared" si="6"/>
        <v>61.051846711016701</v>
      </c>
      <c r="AH29" s="1">
        <f t="shared" si="7"/>
        <v>0.9396975462083903</v>
      </c>
      <c r="AI29" s="1">
        <f t="shared" si="83"/>
        <v>0.90759667338806693</v>
      </c>
      <c r="AJ29" s="1">
        <f t="shared" si="84"/>
        <v>0.35606903291656428</v>
      </c>
      <c r="AK29" s="1">
        <f t="shared" si="164"/>
        <v>-0.25075911701914516</v>
      </c>
      <c r="AL29" s="1">
        <f t="shared" si="165"/>
        <v>-0.16767903214936775</v>
      </c>
      <c r="AM29" s="1">
        <f t="shared" si="8"/>
        <v>2.3566012830452447E-2</v>
      </c>
      <c r="AN29" s="1">
        <f t="shared" si="85"/>
        <v>1016.4962089813167</v>
      </c>
      <c r="AO29" s="1">
        <f t="shared" si="86"/>
        <v>-172.20971959804365</v>
      </c>
      <c r="AP29" s="1">
        <f t="shared" si="87"/>
        <v>907.59667338806696</v>
      </c>
      <c r="AQ29" s="1">
        <f t="shared" si="88"/>
        <v>250</v>
      </c>
      <c r="AR29" s="1">
        <f t="shared" si="89"/>
        <v>1.3672405750336583E-4</v>
      </c>
      <c r="AS29" s="4">
        <f t="shared" si="90"/>
        <v>0.46462000890815747</v>
      </c>
      <c r="AT29" s="1">
        <f t="shared" si="91"/>
        <v>-5.4268831987049539</v>
      </c>
      <c r="AU29" s="4">
        <f t="shared" si="9"/>
        <v>162.04253813396042</v>
      </c>
      <c r="AV29" s="4">
        <f t="shared" si="10"/>
        <v>172.04253813396042</v>
      </c>
      <c r="AW29" s="4">
        <f t="shared" si="92"/>
        <v>2.3185132993672145E-2</v>
      </c>
      <c r="AX29" s="4">
        <f t="shared" si="11"/>
        <v>-3.8087983678030193E-4</v>
      </c>
      <c r="AY29" s="4">
        <f t="shared" si="12"/>
        <v>-26.518480752430939</v>
      </c>
      <c r="AZ29" s="4">
        <f t="shared" si="13"/>
        <v>-39.934888617429678</v>
      </c>
      <c r="BA29" s="4">
        <f t="shared" si="14"/>
        <v>-53.351296482428417</v>
      </c>
      <c r="BB29" s="1">
        <f t="shared" si="15"/>
        <v>39.934888617429678</v>
      </c>
      <c r="BC29" s="1">
        <f t="shared" si="16"/>
        <v>60.065111382570322</v>
      </c>
      <c r="BD29" s="1">
        <f t="shared" si="17"/>
        <v>0.95567090498057738</v>
      </c>
      <c r="BE29" s="1">
        <f t="shared" si="93"/>
        <v>0.90169619856233396</v>
      </c>
      <c r="BF29" s="1">
        <f t="shared" si="94"/>
        <v>0.36665876336470199</v>
      </c>
      <c r="BG29" s="1">
        <f t="shared" si="166"/>
        <v>-0.24880717465324331</v>
      </c>
      <c r="BH29" s="1">
        <f t="shared" si="167"/>
        <v>-0.18111402544820113</v>
      </c>
      <c r="BI29" s="1">
        <f t="shared" si="18"/>
        <v>2.3185132993672145E-2</v>
      </c>
      <c r="BJ29" s="1">
        <f t="shared" si="95"/>
        <v>1016.2295930955705</v>
      </c>
      <c r="BK29" s="1">
        <f t="shared" si="96"/>
        <v>-186.0077264158115</v>
      </c>
      <c r="BL29" s="1">
        <f t="shared" si="97"/>
        <v>901.69619856233396</v>
      </c>
      <c r="BM29" s="1">
        <f t="shared" si="98"/>
        <v>250</v>
      </c>
      <c r="BN29" s="1">
        <f t="shared" si="99"/>
        <v>1.3675112599383711E-4</v>
      </c>
      <c r="BO29" s="4">
        <f t="shared" si="100"/>
        <v>0.28718773784411611</v>
      </c>
      <c r="BP29" s="1">
        <f t="shared" si="101"/>
        <v>-5.5090955105739203</v>
      </c>
      <c r="BQ29" s="4">
        <f t="shared" si="19"/>
        <v>164.01560617487613</v>
      </c>
      <c r="BR29" s="4">
        <f t="shared" si="20"/>
        <v>174.01560617487613</v>
      </c>
      <c r="BS29" s="4">
        <f t="shared" si="102"/>
        <v>2.3454560421015354E-2</v>
      </c>
      <c r="BT29" s="4">
        <f t="shared" si="21"/>
        <v>2.694274273432086E-4</v>
      </c>
      <c r="BU29" s="4">
        <f t="shared" si="22"/>
        <v>-25.820482235997751</v>
      </c>
      <c r="BV29" s="4">
        <f t="shared" si="23"/>
        <v>-39.23689010099649</v>
      </c>
      <c r="BW29" s="4">
        <f t="shared" si="24"/>
        <v>-52.653297965995229</v>
      </c>
      <c r="BX29" s="1">
        <f t="shared" si="25"/>
        <v>39.23689010099649</v>
      </c>
      <c r="BY29" s="1">
        <f t="shared" si="26"/>
        <v>60.76310989900351</v>
      </c>
      <c r="BZ29" s="1">
        <f t="shared" si="27"/>
        <v>0.9447196720233858</v>
      </c>
      <c r="CA29" s="1">
        <f t="shared" si="103"/>
        <v>0.9049269604622534</v>
      </c>
      <c r="CB29" s="1">
        <f t="shared" si="104"/>
        <v>0.3543580336550059</v>
      </c>
      <c r="CC29" s="1">
        <f t="shared" si="168"/>
        <v>-0.23928303091075753</v>
      </c>
      <c r="CD29" s="1">
        <f t="shared" si="169"/>
        <v>-0.17098878227823877</v>
      </c>
      <c r="CE29" s="1">
        <f t="shared" si="28"/>
        <v>2.3454560421015354E-2</v>
      </c>
      <c r="CF29" s="1">
        <f t="shared" si="105"/>
        <v>1016.4181922947106</v>
      </c>
      <c r="CG29" s="1">
        <f t="shared" si="106"/>
        <v>-175.60889917539677</v>
      </c>
      <c r="CH29" s="1">
        <f t="shared" si="107"/>
        <v>904.92696046225342</v>
      </c>
      <c r="CI29" s="1">
        <f t="shared" si="108"/>
        <v>250</v>
      </c>
      <c r="CJ29" s="1">
        <f t="shared" si="109"/>
        <v>1.3674884136841286E-4</v>
      </c>
      <c r="CK29" s="4">
        <f t="shared" si="110"/>
        <v>0.41744620002445715</v>
      </c>
      <c r="CL29" s="1">
        <f t="shared" si="111"/>
        <v>-5.4461939052293813</v>
      </c>
      <c r="CM29" s="4">
        <f t="shared" si="29"/>
        <v>162.47947453855471</v>
      </c>
      <c r="CN29" s="4">
        <f t="shared" si="30"/>
        <v>172.47947453855471</v>
      </c>
      <c r="CO29" s="4">
        <f t="shared" si="112"/>
        <v>2.3248489822839748E-2</v>
      </c>
      <c r="CP29" s="4">
        <f t="shared" si="31"/>
        <v>-2.0607059817560544E-4</v>
      </c>
      <c r="CQ29" s="4">
        <f t="shared" si="32"/>
        <v>-26.354343889302434</v>
      </c>
      <c r="CR29" s="4">
        <f t="shared" si="33"/>
        <v>-39.770751754301173</v>
      </c>
      <c r="CS29" s="4">
        <f t="shared" si="34"/>
        <v>-53.187159619299912</v>
      </c>
      <c r="CT29" s="1">
        <f t="shared" si="35"/>
        <v>39.770751754301173</v>
      </c>
      <c r="CU29" s="1">
        <f t="shared" si="36"/>
        <v>60.229248245698827</v>
      </c>
      <c r="CV29" s="1">
        <f t="shared" si="37"/>
        <v>0.9535510528313168</v>
      </c>
      <c r="CW29" s="1">
        <f t="shared" si="113"/>
        <v>0.90112224537961083</v>
      </c>
      <c r="CX29" s="1">
        <f t="shared" si="114"/>
        <v>0.35706595692396376</v>
      </c>
      <c r="CY29" s="1">
        <f t="shared" si="170"/>
        <v>-0.23652161769098398</v>
      </c>
      <c r="CZ29" s="1">
        <f t="shared" si="171"/>
        <v>-0.17785709322839086</v>
      </c>
      <c r="DA29" s="1">
        <f t="shared" si="38"/>
        <v>2.3248489822839748E-2</v>
      </c>
      <c r="DB29" s="1">
        <f t="shared" si="115"/>
        <v>1016.2739428759877</v>
      </c>
      <c r="DC29" s="1">
        <f t="shared" si="116"/>
        <v>-182.66279188742197</v>
      </c>
      <c r="DD29" s="1">
        <f t="shared" si="117"/>
        <v>901.12224537961083</v>
      </c>
      <c r="DE29" s="1">
        <f t="shared" si="118"/>
        <v>250</v>
      </c>
      <c r="DF29" s="1">
        <f t="shared" si="119"/>
        <v>1.3677233610677255E-4</v>
      </c>
      <c r="DG29" s="4">
        <f t="shared" si="120"/>
        <v>0.32548907367756041</v>
      </c>
      <c r="DH29" s="1">
        <f t="shared" si="121"/>
        <v>-5.4866333820323767</v>
      </c>
      <c r="DI29" s="4">
        <f t="shared" si="39"/>
        <v>163.43177737564201</v>
      </c>
      <c r="DJ29" s="4">
        <f t="shared" si="40"/>
        <v>173.43177737564201</v>
      </c>
      <c r="DK29" s="4">
        <f t="shared" si="122"/>
        <v>2.338095205317511E-2</v>
      </c>
      <c r="DL29" s="4">
        <f t="shared" si="41"/>
        <v>1.3246223033536175E-4</v>
      </c>
      <c r="DM29" s="4">
        <f t="shared" si="42"/>
        <v>-26.011177489469894</v>
      </c>
      <c r="DN29" s="4">
        <f t="shared" si="43"/>
        <v>-39.427585354468633</v>
      </c>
      <c r="DO29" s="4">
        <f t="shared" si="44"/>
        <v>-52.843993219467372</v>
      </c>
      <c r="DP29" s="1">
        <f t="shared" si="45"/>
        <v>39.427585354468633</v>
      </c>
      <c r="DQ29" s="1">
        <f t="shared" si="46"/>
        <v>60.572414645531367</v>
      </c>
      <c r="DR29" s="1">
        <f t="shared" si="47"/>
        <v>0.94825974786288125</v>
      </c>
      <c r="DS29" s="1">
        <f t="shared" si="123"/>
        <v>0.90247928909134034</v>
      </c>
      <c r="DT29" s="1">
        <f t="shared" si="124"/>
        <v>0.34968609012463198</v>
      </c>
      <c r="DU29" s="1">
        <f t="shared" si="172"/>
        <v>-0.23332238397813326</v>
      </c>
      <c r="DV29" s="1">
        <f t="shared" si="173"/>
        <v>-0.17274260392560856</v>
      </c>
      <c r="DW29" s="1">
        <f t="shared" si="48"/>
        <v>2.338095205317511E-2</v>
      </c>
      <c r="DX29" s="1">
        <f t="shared" si="125"/>
        <v>1016.3666664372226</v>
      </c>
      <c r="DY29" s="1">
        <f t="shared" si="126"/>
        <v>-177.41010908367849</v>
      </c>
      <c r="DZ29" s="1">
        <f t="shared" si="127"/>
        <v>902.47928909134032</v>
      </c>
      <c r="EA29" s="1">
        <f t="shared" si="128"/>
        <v>250</v>
      </c>
      <c r="EB29" s="1">
        <f t="shared" si="129"/>
        <v>1.3678528599040326E-4</v>
      </c>
      <c r="EC29" s="4">
        <f t="shared" si="130"/>
        <v>0.39081497857844366</v>
      </c>
      <c r="ED29" s="1">
        <f t="shared" si="131"/>
        <v>-5.454423034715334</v>
      </c>
      <c r="EE29" s="4">
        <f t="shared" si="49"/>
        <v>162.62648500232226</v>
      </c>
      <c r="EF29" s="4">
        <f t="shared" si="50"/>
        <v>172.62648500232226</v>
      </c>
      <c r="EG29" s="4">
        <f t="shared" si="132"/>
        <v>2.3274711570061595E-2</v>
      </c>
      <c r="EH29" s="4">
        <f t="shared" si="51"/>
        <v>-1.0624048311351497E-4</v>
      </c>
      <c r="EI29" s="4">
        <f t="shared" si="52"/>
        <v>-26.28641190168107</v>
      </c>
      <c r="EJ29" s="4">
        <f t="shared" si="53"/>
        <v>-39.702819766679809</v>
      </c>
      <c r="EK29" s="4">
        <f t="shared" si="54"/>
        <v>-53.119227631678548</v>
      </c>
      <c r="EL29" s="1">
        <f t="shared" si="55"/>
        <v>39.702819766679809</v>
      </c>
      <c r="EM29" s="1">
        <f t="shared" si="56"/>
        <v>60.297180233320191</v>
      </c>
      <c r="EN29" s="1">
        <f t="shared" si="57"/>
        <v>0.95275926042644621</v>
      </c>
      <c r="EO29" s="1">
        <f t="shared" si="133"/>
        <v>0.90069647050994528</v>
      </c>
      <c r="EP29" s="1">
        <f t="shared" si="134"/>
        <v>0.3517765850407642</v>
      </c>
      <c r="EQ29" s="1">
        <f t="shared" si="174"/>
        <v>-0.22846512727603266</v>
      </c>
      <c r="ER29" s="1">
        <f t="shared" si="175"/>
        <v>-0.17639398066149914</v>
      </c>
      <c r="ES29" s="1">
        <f t="shared" si="58"/>
        <v>2.3274711570061595E-2</v>
      </c>
      <c r="ET29" s="1">
        <f t="shared" si="135"/>
        <v>1016.2922980990433</v>
      </c>
      <c r="EU29" s="1">
        <f t="shared" si="136"/>
        <v>-181.16014601897285</v>
      </c>
      <c r="EV29" s="1">
        <f t="shared" si="137"/>
        <v>900.69647050994524</v>
      </c>
      <c r="EW29" s="1">
        <f t="shared" si="138"/>
        <v>250</v>
      </c>
      <c r="EX29" s="1">
        <f t="shared" si="139"/>
        <v>1.3680827867421086E-4</v>
      </c>
      <c r="EY29" s="4">
        <f t="shared" si="140"/>
        <v>0.34252081597004008</v>
      </c>
      <c r="EZ29" s="1">
        <f t="shared" si="141"/>
        <v>-5.4761570765453582</v>
      </c>
      <c r="FA29" s="4">
        <f t="shared" si="59"/>
        <v>163.12802214083848</v>
      </c>
      <c r="FB29" s="4">
        <f t="shared" si="60"/>
        <v>173.12802214083848</v>
      </c>
      <c r="FC29" s="4">
        <f t="shared" si="142"/>
        <v>2.3345020074477859E-2</v>
      </c>
      <c r="FD29" s="4">
        <f t="shared" si="61"/>
        <v>7.0308504416263795E-5</v>
      </c>
      <c r="FE29" s="4">
        <f t="shared" si="62"/>
        <v>-26.104265517182974</v>
      </c>
      <c r="FF29" s="4">
        <f t="shared" si="63"/>
        <v>-39.520673382181712</v>
      </c>
      <c r="FG29" s="4">
        <f t="shared" si="64"/>
        <v>-52.937081247180451</v>
      </c>
      <c r="FH29" s="1">
        <f t="shared" si="65"/>
        <v>39.520673382181712</v>
      </c>
      <c r="FI29" s="1">
        <f t="shared" si="66"/>
        <v>60.479326617818288</v>
      </c>
      <c r="FJ29" s="1">
        <f t="shared" si="67"/>
        <v>0.95006561950730317</v>
      </c>
      <c r="FK29" s="1">
        <f t="shared" si="143"/>
        <v>0.90108888854646418</v>
      </c>
      <c r="FL29" s="1">
        <f t="shared" si="144"/>
        <v>0.34617526871046261</v>
      </c>
      <c r="FM29" s="1">
        <f t="shared" si="176"/>
        <v>-0.2220457269702964</v>
      </c>
      <c r="FN29" s="1">
        <f t="shared" si="177"/>
        <v>-0.17347228759298305</v>
      </c>
      <c r="FO29" s="1">
        <f t="shared" si="68"/>
        <v>2.3345020074477859E-2</v>
      </c>
      <c r="FP29" s="1">
        <f t="shared" si="145"/>
        <v>1016.3415140521346</v>
      </c>
      <c r="FQ29" s="1">
        <f t="shared" si="146"/>
        <v>-178.15950880374547</v>
      </c>
      <c r="FR29" s="1">
        <f t="shared" si="147"/>
        <v>901.0888885464642</v>
      </c>
      <c r="FS29" s="1">
        <f t="shared" si="148"/>
        <v>250</v>
      </c>
      <c r="FT29" s="1">
        <f t="shared" si="149"/>
        <v>1.3681820712431735E-4</v>
      </c>
      <c r="FU29" s="4">
        <f t="shared" si="150"/>
        <v>0.37912332093402912</v>
      </c>
      <c r="FV29" s="1">
        <f t="shared" si="151"/>
        <v>-5.4571316976854352</v>
      </c>
      <c r="FW29" s="4">
        <f t="shared" si="69"/>
        <v>162.64706278101315</v>
      </c>
      <c r="FX29" s="4">
        <f t="shared" si="70"/>
        <v>172.64706278101315</v>
      </c>
      <c r="FY29" s="4">
        <f t="shared" si="152"/>
        <v>2.328161850188774E-2</v>
      </c>
      <c r="FZ29" s="4">
        <f t="shared" si="71"/>
        <v>-6.3401572590118804E-5</v>
      </c>
      <c r="GA29" s="4">
        <f t="shared" si="72"/>
        <v>-26.268518295913857</v>
      </c>
      <c r="GB29" s="4">
        <f t="shared" si="73"/>
        <v>-39.684926160912596</v>
      </c>
      <c r="GC29" s="4">
        <f t="shared" si="74"/>
        <v>-53.101334025911335</v>
      </c>
      <c r="GD29" s="1">
        <f t="shared" si="75"/>
        <v>39.684926160912596</v>
      </c>
      <c r="GE29" s="1">
        <f t="shared" si="76"/>
        <v>60.315073839087404</v>
      </c>
      <c r="GF29" s="1">
        <f t="shared" si="77"/>
        <v>0.95292972920334973</v>
      </c>
      <c r="GG29" s="1">
        <f t="shared" si="153"/>
        <v>0.89944085654844341</v>
      </c>
      <c r="GH29" s="1">
        <f t="shared" si="154"/>
        <v>0.34469750873165261</v>
      </c>
      <c r="GI29" s="1">
        <f t="shared" si="178"/>
        <v>-0.22228031987177094</v>
      </c>
      <c r="GJ29" s="1">
        <f t="shared" si="179"/>
        <v>-0.17527338838080564</v>
      </c>
      <c r="GK29" s="1">
        <f t="shared" si="78"/>
        <v>2.328161850188774E-2</v>
      </c>
      <c r="GL29" s="1">
        <f t="shared" si="155"/>
        <v>1016.2971329513215</v>
      </c>
      <c r="GM29" s="1">
        <f t="shared" si="156"/>
        <v>-180.009275334855</v>
      </c>
      <c r="GN29" s="1">
        <f t="shared" si="157"/>
        <v>899.44085654844343</v>
      </c>
      <c r="GO29" s="1">
        <f t="shared" si="158"/>
        <v>250</v>
      </c>
      <c r="GP29" s="1">
        <f t="shared" si="159"/>
        <v>1.3683232681984195E-4</v>
      </c>
      <c r="GQ29" s="4">
        <f t="shared" si="160"/>
        <v>0.35388354200820343</v>
      </c>
      <c r="GR29" s="1">
        <f t="shared" si="161"/>
        <v>-5.4665210834637312</v>
      </c>
      <c r="GS29" s="4">
        <f t="shared" si="79"/>
        <v>162.8521442843863</v>
      </c>
      <c r="GT29" s="4">
        <f t="shared" si="80"/>
        <v>172.8521442843863</v>
      </c>
      <c r="GU29" s="4">
        <f t="shared" si="162"/>
        <v>2.3313104793713828E-2</v>
      </c>
      <c r="GV29" s="4">
        <f t="shared" si="81"/>
        <v>3.1486291826088308E-5</v>
      </c>
      <c r="GW29" s="4">
        <v>450</v>
      </c>
      <c r="GX29" s="4"/>
      <c r="GY29" s="4"/>
      <c r="GZ29" s="4"/>
      <c r="HA29" s="4"/>
      <c r="HB29" s="4"/>
      <c r="HC29" s="4"/>
      <c r="HD29" s="4"/>
      <c r="HE29" s="4"/>
      <c r="HF29" s="6"/>
      <c r="HG29" s="4"/>
      <c r="HH29" s="4"/>
      <c r="HI29" s="4"/>
      <c r="HJ29" s="1"/>
      <c r="HK29" s="4"/>
      <c r="HL29" s="4"/>
    </row>
    <row r="30" spans="1:220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63"/>
        <v>445</v>
      </c>
      <c r="F30" s="1">
        <f t="shared" si="82"/>
        <v>1.4884999999999986</v>
      </c>
      <c r="G30" s="1">
        <f>'0.5Q 1-8 '!FS30</f>
        <v>-28.533137334324174</v>
      </c>
      <c r="H30" s="1">
        <f>'0.5Q 1-8 '!FT30</f>
        <v>-41.949545199322912</v>
      </c>
      <c r="I30" s="1">
        <f>'0.5Q 1-8 '!FU30</f>
        <v>-55.365953064321651</v>
      </c>
      <c r="J30" s="1">
        <f>'0.5Q 1-8 '!FV30</f>
        <v>41.949545199322912</v>
      </c>
      <c r="K30" s="1">
        <f>'0.5Q 1-8 '!FW30</f>
        <v>58.050454800677088</v>
      </c>
      <c r="L30" s="1">
        <f>'0.5Q 1-8 '!FX30</f>
        <v>1.0027488112488179</v>
      </c>
      <c r="M30" s="1">
        <f>'0.5Q 1-8 '!FY30</f>
        <v>0.84725799627699094</v>
      </c>
      <c r="N30" s="1">
        <f>'0.5Q 1-8 '!FZ30</f>
        <v>0.34128764474388573</v>
      </c>
      <c r="O30" s="1">
        <f>'0.5Q 1-8 '!GA30</f>
        <v>-0.2589213657961712</v>
      </c>
      <c r="P30" s="1">
        <f>'0.5Q 1-8 '!GB30</f>
        <v>-0.1794002223632149</v>
      </c>
      <c r="Q30" s="1">
        <f>'0.5Q 1-8 '!GC30</f>
        <v>2.2407475553061357E-2</v>
      </c>
      <c r="R30" s="1">
        <f>'0.5Q 1-8 '!GD30</f>
        <v>1015.6852328871429</v>
      </c>
      <c r="S30" s="1">
        <f>'0.5Q 1-8 '!GE30</f>
        <v>-184.24761637146895</v>
      </c>
      <c r="T30" s="1">
        <f>'0.5Q 1-8 '!GF30</f>
        <v>847.25799627699098</v>
      </c>
      <c r="U30" s="1">
        <f>'0.5Q 1-8 '!GG30</f>
        <v>250</v>
      </c>
      <c r="V30" s="1">
        <f>'0.5Q 1-8 '!GH30</f>
        <v>1.306548457773664E-4</v>
      </c>
      <c r="W30" s="1">
        <f>'0.5Q 1-8 '!GI30</f>
        <v>0.21686867163555518</v>
      </c>
      <c r="X30" s="1">
        <f>'0.5Q 1-8 '!GJ30</f>
        <v>-5.3850002166297841</v>
      </c>
      <c r="Y30" s="1">
        <f>'0.5Q 1-8 '!GK30</f>
        <v>167.02164888881381</v>
      </c>
      <c r="Z30" s="1">
        <f>'0.5Q 1-8 '!GL30</f>
        <v>177.02164888881381</v>
      </c>
      <c r="AA30" s="1">
        <f>'0.5Q 1-8 '!GM30</f>
        <v>2.2909657093517121E-2</v>
      </c>
      <c r="AB30" s="4"/>
      <c r="AC30" s="4">
        <f t="shared" si="2"/>
        <v>-27.232148887547588</v>
      </c>
      <c r="AD30" s="4">
        <f t="shared" si="3"/>
        <v>-40.648556752546327</v>
      </c>
      <c r="AE30" s="4">
        <f t="shared" si="4"/>
        <v>-54.064964617545066</v>
      </c>
      <c r="AF30" s="1">
        <f t="shared" si="5"/>
        <v>40.648556752546327</v>
      </c>
      <c r="AG30" s="1">
        <f t="shared" si="6"/>
        <v>59.351443247453673</v>
      </c>
      <c r="AH30" s="1">
        <f t="shared" si="7"/>
        <v>0.98256685082871731</v>
      </c>
      <c r="AI30" s="1">
        <f t="shared" si="83"/>
        <v>0.85738609240654018</v>
      </c>
      <c r="AJ30" s="1">
        <f t="shared" si="84"/>
        <v>0.32452321329110329</v>
      </c>
      <c r="AK30" s="1">
        <f t="shared" si="164"/>
        <v>-0.25075911701914516</v>
      </c>
      <c r="AL30" s="1">
        <f t="shared" si="165"/>
        <v>-0.16416854648124804</v>
      </c>
      <c r="AM30" s="1">
        <f t="shared" si="8"/>
        <v>2.2909657093517121E-2</v>
      </c>
      <c r="AN30" s="1">
        <f t="shared" si="85"/>
        <v>1016.036759965462</v>
      </c>
      <c r="AO30" s="1">
        <f t="shared" si="86"/>
        <v>-168.60438060717135</v>
      </c>
      <c r="AP30" s="1">
        <f t="shared" si="87"/>
        <v>857.38609240654023</v>
      </c>
      <c r="AQ30" s="1">
        <f t="shared" si="88"/>
        <v>250</v>
      </c>
      <c r="AR30" s="1">
        <f t="shared" si="89"/>
        <v>1.3127114738706522E-4</v>
      </c>
      <c r="AS30" s="4">
        <f t="shared" si="90"/>
        <v>0.40953679678996679</v>
      </c>
      <c r="AT30" s="1">
        <f t="shared" si="91"/>
        <v>-5.317877476589314</v>
      </c>
      <c r="AU30" s="4">
        <f t="shared" si="9"/>
        <v>164.69321606377878</v>
      </c>
      <c r="AV30" s="4">
        <f t="shared" si="10"/>
        <v>174.69321606377878</v>
      </c>
      <c r="AW30" s="4">
        <f t="shared" si="92"/>
        <v>2.2530899905388254E-2</v>
      </c>
      <c r="AX30" s="4">
        <f t="shared" si="11"/>
        <v>-3.7875718812886705E-4</v>
      </c>
      <c r="AY30" s="4">
        <f t="shared" si="12"/>
        <v>-28.213385126223407</v>
      </c>
      <c r="AZ30" s="4">
        <f t="shared" si="13"/>
        <v>-41.629792991222146</v>
      </c>
      <c r="BA30" s="4">
        <f t="shared" si="14"/>
        <v>-55.046200856220885</v>
      </c>
      <c r="BB30" s="1">
        <f t="shared" si="15"/>
        <v>41.629792991222146</v>
      </c>
      <c r="BC30" s="1">
        <f t="shared" si="16"/>
        <v>58.370207008777854</v>
      </c>
      <c r="BD30" s="1">
        <f t="shared" si="17"/>
        <v>0.99812144401158109</v>
      </c>
      <c r="BE30" s="1">
        <f t="shared" si="93"/>
        <v>0.84901078062007418</v>
      </c>
      <c r="BF30" s="1">
        <f t="shared" si="94"/>
        <v>0.33259595579920104</v>
      </c>
      <c r="BG30" s="1">
        <f t="shared" si="166"/>
        <v>-0.24880717465324331</v>
      </c>
      <c r="BH30" s="1">
        <f t="shared" si="167"/>
        <v>-0.17512079449437387</v>
      </c>
      <c r="BI30" s="1">
        <f t="shared" si="18"/>
        <v>2.2530899905388254E-2</v>
      </c>
      <c r="BJ30" s="1">
        <f t="shared" si="95"/>
        <v>1015.7716299337718</v>
      </c>
      <c r="BK30" s="1">
        <f t="shared" si="96"/>
        <v>-179.85255836161184</v>
      </c>
      <c r="BL30" s="1">
        <f t="shared" si="97"/>
        <v>849.01078062007423</v>
      </c>
      <c r="BM30" s="1">
        <f t="shared" si="98"/>
        <v>250</v>
      </c>
      <c r="BN30" s="1">
        <f t="shared" si="99"/>
        <v>1.3084661765677824E-4</v>
      </c>
      <c r="BO30" s="4">
        <f t="shared" si="100"/>
        <v>0.26750314861988045</v>
      </c>
      <c r="BP30" s="1">
        <f t="shared" si="101"/>
        <v>-5.3652218277271828</v>
      </c>
      <c r="BQ30" s="4">
        <f t="shared" si="19"/>
        <v>166.31715480792496</v>
      </c>
      <c r="BR30" s="4">
        <f t="shared" si="20"/>
        <v>176.31715480792496</v>
      </c>
      <c r="BS30" s="4">
        <f t="shared" si="102"/>
        <v>2.2798735188637374E-2</v>
      </c>
      <c r="BT30" s="4">
        <f t="shared" si="21"/>
        <v>2.6783528324911959E-4</v>
      </c>
      <c r="BU30" s="4">
        <f t="shared" si="22"/>
        <v>-27.519511335422571</v>
      </c>
      <c r="BV30" s="4">
        <f t="shared" si="23"/>
        <v>-40.93591920042131</v>
      </c>
      <c r="BW30" s="4">
        <f t="shared" si="24"/>
        <v>-54.352327065420049</v>
      </c>
      <c r="BX30" s="1">
        <f t="shared" si="25"/>
        <v>40.93591920042131</v>
      </c>
      <c r="BY30" s="1">
        <f t="shared" si="26"/>
        <v>59.06408079957869</v>
      </c>
      <c r="BZ30" s="1">
        <f t="shared" si="27"/>
        <v>0.98742824147034436</v>
      </c>
      <c r="CA30" s="1">
        <f t="shared" si="103"/>
        <v>0.85417138893917122</v>
      </c>
      <c r="CB30" s="1">
        <f t="shared" si="104"/>
        <v>0.32260838709870931</v>
      </c>
      <c r="CC30" s="1">
        <f t="shared" si="168"/>
        <v>-0.23928303091075753</v>
      </c>
      <c r="CD30" s="1">
        <f t="shared" si="169"/>
        <v>-0.16684991196002744</v>
      </c>
      <c r="CE30" s="1">
        <f t="shared" si="28"/>
        <v>2.2798735188637374E-2</v>
      </c>
      <c r="CF30" s="1">
        <f t="shared" si="105"/>
        <v>1015.9591146320462</v>
      </c>
      <c r="CG30" s="1">
        <f t="shared" si="106"/>
        <v>-171.35819658118737</v>
      </c>
      <c r="CH30" s="1">
        <f t="shared" si="107"/>
        <v>854.17138893917127</v>
      </c>
      <c r="CI30" s="1">
        <f t="shared" si="108"/>
        <v>250</v>
      </c>
      <c r="CJ30" s="1">
        <f t="shared" si="109"/>
        <v>1.3116504647559603E-4</v>
      </c>
      <c r="CK30" s="4">
        <f t="shared" si="110"/>
        <v>0.37177683986435511</v>
      </c>
      <c r="CL30" s="1">
        <f t="shared" si="111"/>
        <v>-5.3279069572949878</v>
      </c>
      <c r="CM30" s="4">
        <f t="shared" si="29"/>
        <v>165.04363797362825</v>
      </c>
      <c r="CN30" s="4">
        <f t="shared" si="30"/>
        <v>175.04363797362825</v>
      </c>
      <c r="CO30" s="4">
        <f t="shared" si="112"/>
        <v>2.2593763748501534E-2</v>
      </c>
      <c r="CP30" s="4">
        <f t="shared" si="31"/>
        <v>-2.0497144013583921E-4</v>
      </c>
      <c r="CQ30" s="4">
        <f t="shared" si="32"/>
        <v>-28.050525429038736</v>
      </c>
      <c r="CR30" s="4">
        <f t="shared" si="33"/>
        <v>-41.466933294037474</v>
      </c>
      <c r="CS30" s="4">
        <f t="shared" si="34"/>
        <v>-54.883341159036213</v>
      </c>
      <c r="CT30" s="1">
        <f t="shared" si="35"/>
        <v>41.466933294037474</v>
      </c>
      <c r="CU30" s="1">
        <f t="shared" si="36"/>
        <v>58.533066705962526</v>
      </c>
      <c r="CV30" s="1">
        <f t="shared" si="37"/>
        <v>0.9960085924405786</v>
      </c>
      <c r="CW30" s="1">
        <f t="shared" si="113"/>
        <v>0.84915079218523604</v>
      </c>
      <c r="CX30" s="1">
        <f t="shared" si="114"/>
        <v>0.32429576875091831</v>
      </c>
      <c r="CY30" s="1">
        <f t="shared" si="170"/>
        <v>-0.23652161769098398</v>
      </c>
      <c r="CZ30" s="1">
        <f t="shared" si="171"/>
        <v>-0.17243044867913748</v>
      </c>
      <c r="DA30" s="1">
        <f t="shared" si="38"/>
        <v>2.2593763748501534E-2</v>
      </c>
      <c r="DB30" s="1">
        <f t="shared" si="115"/>
        <v>1015.815634623951</v>
      </c>
      <c r="DC30" s="1">
        <f t="shared" si="116"/>
        <v>-177.08951940244776</v>
      </c>
      <c r="DD30" s="1">
        <f t="shared" si="117"/>
        <v>849.15079218523601</v>
      </c>
      <c r="DE30" s="1">
        <f t="shared" si="118"/>
        <v>250</v>
      </c>
      <c r="DF30" s="1">
        <f t="shared" si="119"/>
        <v>1.3094521486764279E-4</v>
      </c>
      <c r="DG30" s="4">
        <f t="shared" si="120"/>
        <v>0.29828863596183169</v>
      </c>
      <c r="DH30" s="1">
        <f t="shared" si="121"/>
        <v>-5.3501523011635514</v>
      </c>
      <c r="DI30" s="4">
        <f t="shared" si="39"/>
        <v>165.81851294565277</v>
      </c>
      <c r="DJ30" s="4">
        <f t="shared" si="40"/>
        <v>175.81851294565277</v>
      </c>
      <c r="DK30" s="4">
        <f t="shared" si="122"/>
        <v>2.2725356858179818E-2</v>
      </c>
      <c r="DL30" s="4">
        <f t="shared" si="41"/>
        <v>1.3159310967828311E-4</v>
      </c>
      <c r="DM30" s="4">
        <f t="shared" si="42"/>
        <v>-27.70961063712609</v>
      </c>
      <c r="DN30" s="4">
        <f t="shared" si="43"/>
        <v>-41.126018502124829</v>
      </c>
      <c r="DO30" s="4">
        <f t="shared" si="44"/>
        <v>-54.542426367123568</v>
      </c>
      <c r="DP30" s="1">
        <f t="shared" si="45"/>
        <v>41.126018502124829</v>
      </c>
      <c r="DQ30" s="1">
        <f t="shared" si="46"/>
        <v>58.873981497875171</v>
      </c>
      <c r="DR30" s="1">
        <f t="shared" si="47"/>
        <v>0.99083562866191199</v>
      </c>
      <c r="DS30" s="1">
        <f t="shared" si="123"/>
        <v>0.85151761598061493</v>
      </c>
      <c r="DT30" s="1">
        <f t="shared" si="124"/>
        <v>0.31820297275213461</v>
      </c>
      <c r="DU30" s="1">
        <f t="shared" si="172"/>
        <v>-0.23332238397813326</v>
      </c>
      <c r="DV30" s="1">
        <f t="shared" si="173"/>
        <v>-0.16826118583036054</v>
      </c>
      <c r="DW30" s="1">
        <f t="shared" si="48"/>
        <v>2.2725356858179818E-2</v>
      </c>
      <c r="DX30" s="1">
        <f t="shared" si="125"/>
        <v>1015.9077498007258</v>
      </c>
      <c r="DY30" s="1">
        <f t="shared" si="126"/>
        <v>-172.80760307149689</v>
      </c>
      <c r="DZ30" s="1">
        <f t="shared" si="127"/>
        <v>851.51761598061489</v>
      </c>
      <c r="EA30" s="1">
        <f t="shared" si="128"/>
        <v>250</v>
      </c>
      <c r="EB30" s="1">
        <f t="shared" si="129"/>
        <v>1.3111903899905853E-4</v>
      </c>
      <c r="EC30" s="4">
        <f t="shared" si="130"/>
        <v>0.35048210722013012</v>
      </c>
      <c r="ED30" s="1">
        <f t="shared" si="131"/>
        <v>-5.3308571073248245</v>
      </c>
      <c r="EE30" s="4">
        <f t="shared" si="49"/>
        <v>165.14538679451994</v>
      </c>
      <c r="EF30" s="4">
        <f t="shared" si="50"/>
        <v>175.14538679451994</v>
      </c>
      <c r="EG30" s="4">
        <f t="shared" si="132"/>
        <v>2.2619622462766532E-2</v>
      </c>
      <c r="EH30" s="4">
        <f t="shared" si="51"/>
        <v>-1.0573439541328514E-4</v>
      </c>
      <c r="EI30" s="4">
        <f t="shared" si="52"/>
        <v>-27.983533941305581</v>
      </c>
      <c r="EJ30" s="4">
        <f t="shared" si="53"/>
        <v>-41.399941806304319</v>
      </c>
      <c r="EK30" s="4">
        <f t="shared" si="54"/>
        <v>-54.816349671303058</v>
      </c>
      <c r="EL30" s="1">
        <f t="shared" si="55"/>
        <v>41.399941806304319</v>
      </c>
      <c r="EM30" s="1">
        <f t="shared" si="56"/>
        <v>58.600058193695681</v>
      </c>
      <c r="EN30" s="1">
        <f t="shared" si="57"/>
        <v>0.99521379754825023</v>
      </c>
      <c r="EO30" s="1">
        <f t="shared" si="133"/>
        <v>0.84909074243608063</v>
      </c>
      <c r="EP30" s="1">
        <f t="shared" si="134"/>
        <v>0.31970402223720917</v>
      </c>
      <c r="EQ30" s="1">
        <f t="shared" si="174"/>
        <v>-0.22846512727603266</v>
      </c>
      <c r="ER30" s="1">
        <f t="shared" si="175"/>
        <v>-0.17124662941804999</v>
      </c>
      <c r="ES30" s="1">
        <f t="shared" si="58"/>
        <v>2.2619622462766532E-2</v>
      </c>
      <c r="ET30" s="1">
        <f t="shared" si="135"/>
        <v>1015.8337357239367</v>
      </c>
      <c r="EU30" s="1">
        <f t="shared" si="136"/>
        <v>-175.8737133449257</v>
      </c>
      <c r="EV30" s="1">
        <f t="shared" si="137"/>
        <v>849.09074243608063</v>
      </c>
      <c r="EW30" s="1">
        <f t="shared" si="138"/>
        <v>250</v>
      </c>
      <c r="EX30" s="1">
        <f t="shared" si="139"/>
        <v>1.3101782145901256E-4</v>
      </c>
      <c r="EY30" s="4">
        <f t="shared" si="140"/>
        <v>0.31173609573907723</v>
      </c>
      <c r="EZ30" s="1">
        <f t="shared" si="141"/>
        <v>-5.3431695199525562</v>
      </c>
      <c r="FA30" s="4">
        <f t="shared" si="59"/>
        <v>165.55310090622609</v>
      </c>
      <c r="FB30" s="4">
        <f t="shared" si="60"/>
        <v>175.55310090622609</v>
      </c>
      <c r="FC30" s="4">
        <f t="shared" si="142"/>
        <v>2.2689456651104153E-2</v>
      </c>
      <c r="FD30" s="4">
        <f t="shared" si="61"/>
        <v>6.9834188337621061E-5</v>
      </c>
      <c r="FE30" s="4">
        <f t="shared" si="62"/>
        <v>-27.802616354938692</v>
      </c>
      <c r="FF30" s="4">
        <f t="shared" si="63"/>
        <v>-41.219024219937431</v>
      </c>
      <c r="FG30" s="4">
        <f t="shared" si="64"/>
        <v>-54.63543208493617</v>
      </c>
      <c r="FH30" s="1">
        <f t="shared" si="65"/>
        <v>41.219024219937431</v>
      </c>
      <c r="FI30" s="1">
        <f t="shared" si="66"/>
        <v>58.780975780062569</v>
      </c>
      <c r="FJ30" s="1">
        <f t="shared" si="67"/>
        <v>0.99256935037556904</v>
      </c>
      <c r="FK30" s="1">
        <f t="shared" si="143"/>
        <v>0.85007461736531731</v>
      </c>
      <c r="FL30" s="1">
        <f t="shared" si="144"/>
        <v>0.31495894719317141</v>
      </c>
      <c r="FM30" s="1">
        <f t="shared" si="176"/>
        <v>-0.2220457269702964</v>
      </c>
      <c r="FN30" s="1">
        <f t="shared" si="177"/>
        <v>-0.16884969012565579</v>
      </c>
      <c r="FO30" s="1">
        <f t="shared" si="68"/>
        <v>2.2689456651104153E-2</v>
      </c>
      <c r="FP30" s="1">
        <f t="shared" si="145"/>
        <v>1015.8826196557728</v>
      </c>
      <c r="FQ30" s="1">
        <f t="shared" si="146"/>
        <v>-173.41200875285099</v>
      </c>
      <c r="FR30" s="1">
        <f t="shared" si="147"/>
        <v>850.07461736531729</v>
      </c>
      <c r="FS30" s="1">
        <f t="shared" si="148"/>
        <v>250</v>
      </c>
      <c r="FT30" s="1">
        <f t="shared" si="149"/>
        <v>1.311126846747411E-4</v>
      </c>
      <c r="FU30" s="4">
        <f t="shared" si="150"/>
        <v>0.34109089885608851</v>
      </c>
      <c r="FV30" s="1">
        <f t="shared" si="151"/>
        <v>-5.3312732639199494</v>
      </c>
      <c r="FW30" s="4">
        <f t="shared" si="69"/>
        <v>165.14766118133056</v>
      </c>
      <c r="FX30" s="4">
        <f t="shared" si="70"/>
        <v>175.14766118133056</v>
      </c>
      <c r="FY30" s="4">
        <f t="shared" si="152"/>
        <v>2.2626343381825127E-2</v>
      </c>
      <c r="FZ30" s="4">
        <f t="shared" si="71"/>
        <v>-6.3113269279026218E-5</v>
      </c>
      <c r="GA30" s="4">
        <f t="shared" si="72"/>
        <v>-27.966122233899902</v>
      </c>
      <c r="GB30" s="4">
        <f t="shared" si="73"/>
        <v>-41.382530098898641</v>
      </c>
      <c r="GC30" s="4">
        <f t="shared" si="74"/>
        <v>-54.79893796389738</v>
      </c>
      <c r="GD30" s="1">
        <f t="shared" si="75"/>
        <v>41.382530098898641</v>
      </c>
      <c r="GE30" s="1">
        <f t="shared" si="76"/>
        <v>58.617469901101359</v>
      </c>
      <c r="GF30" s="1">
        <f t="shared" si="77"/>
        <v>0.99533763688304511</v>
      </c>
      <c r="GG30" s="1">
        <f t="shared" si="153"/>
        <v>0.84815815359390745</v>
      </c>
      <c r="GH30" s="1">
        <f t="shared" si="154"/>
        <v>0.31343456457146418</v>
      </c>
      <c r="GI30" s="1">
        <f t="shared" si="178"/>
        <v>-0.22228031987177094</v>
      </c>
      <c r="GJ30" s="1">
        <f t="shared" si="179"/>
        <v>-0.17030631266498825</v>
      </c>
      <c r="GK30" s="1">
        <f t="shared" si="78"/>
        <v>2.2626343381825127E-2</v>
      </c>
      <c r="GL30" s="1">
        <f t="shared" si="155"/>
        <v>1015.8384403672776</v>
      </c>
      <c r="GM30" s="1">
        <f t="shared" si="156"/>
        <v>-174.90798923319622</v>
      </c>
      <c r="GN30" s="1">
        <f t="shared" si="157"/>
        <v>848.1581535939074</v>
      </c>
      <c r="GO30" s="1">
        <f t="shared" si="158"/>
        <v>250</v>
      </c>
      <c r="GP30" s="1">
        <f t="shared" si="159"/>
        <v>1.3105502401252259E-4</v>
      </c>
      <c r="GQ30" s="4">
        <f t="shared" si="160"/>
        <v>0.32093792553602213</v>
      </c>
      <c r="GR30" s="1">
        <f t="shared" si="161"/>
        <v>-5.3356479199202598</v>
      </c>
      <c r="GS30" s="4">
        <f t="shared" si="79"/>
        <v>165.30617727112116</v>
      </c>
      <c r="GT30" s="4">
        <f t="shared" si="80"/>
        <v>175.30617727112116</v>
      </c>
      <c r="GU30" s="4">
        <f t="shared" si="162"/>
        <v>2.2657528447843522E-2</v>
      </c>
      <c r="GV30" s="4">
        <f t="shared" si="81"/>
        <v>3.1185066018395158E-5</v>
      </c>
      <c r="GW30" s="4">
        <v>445</v>
      </c>
      <c r="GX30" s="4"/>
      <c r="GY30" s="4"/>
      <c r="GZ30" s="4"/>
      <c r="HA30" s="4"/>
      <c r="HB30" s="4"/>
      <c r="HC30" s="4"/>
      <c r="HD30" s="4"/>
      <c r="HE30" s="4"/>
      <c r="HF30" s="6"/>
      <c r="HG30" s="4"/>
      <c r="HH30" s="4"/>
      <c r="HI30" s="4"/>
      <c r="HJ30" s="1"/>
      <c r="HK30" s="4"/>
      <c r="HL30" s="4"/>
    </row>
    <row r="31" spans="1:220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63"/>
        <v>440</v>
      </c>
      <c r="F31" s="1">
        <f t="shared" si="82"/>
        <v>1.5009999999999986</v>
      </c>
      <c r="G31" s="1">
        <f>'0.5Q 1-8 '!FS31</f>
        <v>-30.15717766040833</v>
      </c>
      <c r="H31" s="1">
        <f>'0.5Q 1-8 '!FT31</f>
        <v>-43.573585525407069</v>
      </c>
      <c r="I31" s="1">
        <f>'0.5Q 1-8 '!FU31</f>
        <v>-56.989993390405807</v>
      </c>
      <c r="J31" s="1">
        <f>'0.5Q 1-8 '!FV31</f>
        <v>43.573585525407069</v>
      </c>
      <c r="K31" s="1">
        <f>'0.5Q 1-8 '!FW31</f>
        <v>56.426414474592931</v>
      </c>
      <c r="L31" s="1">
        <f>'0.5Q 1-8 '!FX31</f>
        <v>1.042821868675075</v>
      </c>
      <c r="M31" s="1">
        <f>'0.5Q 1-8 '!FY31</f>
        <v>0.80146114852514216</v>
      </c>
      <c r="N31" s="1">
        <f>'0.5Q 1-8 '!FZ31</f>
        <v>0.31130839880924333</v>
      </c>
      <c r="O31" s="1">
        <f>'0.5Q 1-8 '!GA31</f>
        <v>-0.2589213657961712</v>
      </c>
      <c r="P31" s="1">
        <f>'0.5Q 1-8 '!GB31</f>
        <v>-0.17372945273957832</v>
      </c>
      <c r="Q31" s="1">
        <f>'0.5Q 1-8 '!GC31</f>
        <v>2.1780595987192872E-2</v>
      </c>
      <c r="R31" s="1">
        <f>'0.5Q 1-8 '!GD31</f>
        <v>1015.2464171910349</v>
      </c>
      <c r="S31" s="1">
        <f>'0.5Q 1-8 '!GE31</f>
        <v>-178.42362255260173</v>
      </c>
      <c r="T31" s="1">
        <f>'0.5Q 1-8 '!GF31</f>
        <v>801.46114852514211</v>
      </c>
      <c r="U31" s="1">
        <f>'0.5Q 1-8 '!GG31</f>
        <v>250</v>
      </c>
      <c r="V31" s="1">
        <f>'0.5Q 1-8 '!GH31</f>
        <v>1.2537591317369687E-4</v>
      </c>
      <c r="W31" s="1">
        <f>'0.5Q 1-8 '!GI31</f>
        <v>0.21002605949531641</v>
      </c>
      <c r="X31" s="1">
        <f>'0.5Q 1-8 '!GJ31</f>
        <v>-5.2351229373029016</v>
      </c>
      <c r="Y31" s="1">
        <f>'0.5Q 1-8 '!GK31</f>
        <v>168.68556746716374</v>
      </c>
      <c r="Z31" s="1">
        <f>'0.5Q 1-8 '!GL31</f>
        <v>178.68556746716374</v>
      </c>
      <c r="AA31" s="1">
        <f>'0.5Q 1-8 '!GM31</f>
        <v>2.2277441806897533E-2</v>
      </c>
      <c r="AB31" s="4"/>
      <c r="AC31" s="4">
        <f t="shared" si="2"/>
        <v>-28.870012324385897</v>
      </c>
      <c r="AD31" s="4">
        <f t="shared" si="3"/>
        <v>-42.286420189384636</v>
      </c>
      <c r="AE31" s="4">
        <f t="shared" si="4"/>
        <v>-55.702828054383374</v>
      </c>
      <c r="AF31" s="1">
        <f t="shared" si="5"/>
        <v>42.286420189384636</v>
      </c>
      <c r="AG31" s="1">
        <f t="shared" si="6"/>
        <v>57.713579810615364</v>
      </c>
      <c r="AH31" s="1">
        <f t="shared" si="7"/>
        <v>1.0232638688793447</v>
      </c>
      <c r="AI31" s="1">
        <f t="shared" si="83"/>
        <v>0.81394036101254841</v>
      </c>
      <c r="AJ31" s="1">
        <f t="shared" si="84"/>
        <v>0.29777571433795341</v>
      </c>
      <c r="AK31" s="1">
        <f t="shared" si="164"/>
        <v>-0.25075911701914516</v>
      </c>
      <c r="AL31" s="1">
        <f t="shared" si="165"/>
        <v>-0.16139144807245376</v>
      </c>
      <c r="AM31" s="1">
        <f t="shared" si="8"/>
        <v>2.2277441806897533E-2</v>
      </c>
      <c r="AN31" s="1">
        <f t="shared" si="85"/>
        <v>1015.5942092648282</v>
      </c>
      <c r="AO31" s="1">
        <f t="shared" si="86"/>
        <v>-165.75224499937144</v>
      </c>
      <c r="AP31" s="1">
        <f t="shared" si="87"/>
        <v>813.94036101254846</v>
      </c>
      <c r="AQ31" s="1">
        <f t="shared" si="88"/>
        <v>250</v>
      </c>
      <c r="AR31" s="1">
        <f t="shared" si="89"/>
        <v>1.2644305732391754E-4</v>
      </c>
      <c r="AS31" s="4">
        <f t="shared" si="90"/>
        <v>0.36328201182120523</v>
      </c>
      <c r="AT31" s="1">
        <f t="shared" si="91"/>
        <v>-5.2060784399031785</v>
      </c>
      <c r="AU31" s="4">
        <f t="shared" si="9"/>
        <v>166.78520074830877</v>
      </c>
      <c r="AV31" s="4">
        <f t="shared" si="10"/>
        <v>176.78520074830877</v>
      </c>
      <c r="AW31" s="4">
        <f t="shared" si="92"/>
        <v>2.1902546315372244E-2</v>
      </c>
      <c r="AX31" s="4">
        <f t="shared" si="11"/>
        <v>-3.7489549152528931E-4</v>
      </c>
      <c r="AY31" s="4">
        <f t="shared" si="12"/>
        <v>-29.841244167715658</v>
      </c>
      <c r="AZ31" s="4">
        <f t="shared" si="13"/>
        <v>-43.257652032714397</v>
      </c>
      <c r="BA31" s="4">
        <f t="shared" si="14"/>
        <v>-56.674059897713136</v>
      </c>
      <c r="BB31" s="1">
        <f t="shared" si="15"/>
        <v>43.257652032714397</v>
      </c>
      <c r="BC31" s="1">
        <f t="shared" si="16"/>
        <v>56.742347967285603</v>
      </c>
      <c r="BD31" s="1">
        <f t="shared" si="17"/>
        <v>1.03831680986222</v>
      </c>
      <c r="BE31" s="1">
        <f t="shared" si="93"/>
        <v>0.80390731701277751</v>
      </c>
      <c r="BF31" s="1">
        <f t="shared" si="94"/>
        <v>0.30390459938210695</v>
      </c>
      <c r="BG31" s="1">
        <f t="shared" si="166"/>
        <v>-0.24880717465324331</v>
      </c>
      <c r="BH31" s="1">
        <f t="shared" si="167"/>
        <v>-0.17024051760285913</v>
      </c>
      <c r="BI31" s="1">
        <f t="shared" si="18"/>
        <v>2.1902546315372244E-2</v>
      </c>
      <c r="BJ31" s="1">
        <f t="shared" si="95"/>
        <v>1015.3317824207606</v>
      </c>
      <c r="BK31" s="1">
        <f t="shared" si="96"/>
        <v>-174.84041638848839</v>
      </c>
      <c r="BL31" s="1">
        <f t="shared" si="97"/>
        <v>803.90731701277753</v>
      </c>
      <c r="BM31" s="1">
        <f t="shared" si="98"/>
        <v>250</v>
      </c>
      <c r="BN31" s="1">
        <f t="shared" si="99"/>
        <v>1.2567071800320199E-4</v>
      </c>
      <c r="BO31" s="4">
        <f t="shared" si="100"/>
        <v>0.2503375136026551</v>
      </c>
      <c r="BP31" s="1">
        <f t="shared" si="101"/>
        <v>-5.2252990652404065</v>
      </c>
      <c r="BQ31" s="4">
        <f t="shared" si="19"/>
        <v>168.10576345075535</v>
      </c>
      <c r="BR31" s="4">
        <f t="shared" si="20"/>
        <v>178.10576345075535</v>
      </c>
      <c r="BS31" s="4">
        <f t="shared" si="102"/>
        <v>2.2167561112211683E-2</v>
      </c>
      <c r="BT31" s="4">
        <f t="shared" si="21"/>
        <v>2.650147968394391E-4</v>
      </c>
      <c r="BU31" s="4">
        <f t="shared" si="22"/>
        <v>-29.154677336525403</v>
      </c>
      <c r="BV31" s="4">
        <f t="shared" si="23"/>
        <v>-42.571085201524141</v>
      </c>
      <c r="BW31" s="4">
        <f t="shared" si="24"/>
        <v>-55.98749306652288</v>
      </c>
      <c r="BX31" s="1">
        <f t="shared" si="25"/>
        <v>42.571085201524141</v>
      </c>
      <c r="BY31" s="1">
        <f t="shared" si="26"/>
        <v>57.428914798475859</v>
      </c>
      <c r="BZ31" s="1">
        <f t="shared" si="27"/>
        <v>1.027946924727476</v>
      </c>
      <c r="CA31" s="1">
        <f t="shared" si="103"/>
        <v>0.81037366514263187</v>
      </c>
      <c r="CB31" s="1">
        <f t="shared" si="104"/>
        <v>0.29573618758148845</v>
      </c>
      <c r="CC31" s="1">
        <f t="shared" si="168"/>
        <v>-0.23928303091075753</v>
      </c>
      <c r="CD31" s="1">
        <f t="shared" si="169"/>
        <v>-0.16353451741233996</v>
      </c>
      <c r="CE31" s="1">
        <f t="shared" si="28"/>
        <v>2.2167561112211683E-2</v>
      </c>
      <c r="CF31" s="1">
        <f t="shared" si="105"/>
        <v>1015.517292778548</v>
      </c>
      <c r="CG31" s="1">
        <f t="shared" si="106"/>
        <v>-167.95322007282138</v>
      </c>
      <c r="CH31" s="1">
        <f t="shared" si="107"/>
        <v>810.37366514263192</v>
      </c>
      <c r="CI31" s="1">
        <f t="shared" si="108"/>
        <v>250</v>
      </c>
      <c r="CJ31" s="1">
        <f t="shared" si="109"/>
        <v>1.2623481528513809E-4</v>
      </c>
      <c r="CK31" s="4">
        <f t="shared" si="110"/>
        <v>0.33332698965587926</v>
      </c>
      <c r="CL31" s="1">
        <f t="shared" si="111"/>
        <v>-5.2085632883970412</v>
      </c>
      <c r="CM31" s="4">
        <f t="shared" si="29"/>
        <v>167.06094977589987</v>
      </c>
      <c r="CN31" s="4">
        <f t="shared" si="30"/>
        <v>177.06094977589987</v>
      </c>
      <c r="CO31" s="4">
        <f t="shared" si="112"/>
        <v>2.1964624623967512E-2</v>
      </c>
      <c r="CP31" s="4">
        <f t="shared" si="31"/>
        <v>-2.0293648824417157E-4</v>
      </c>
      <c r="CQ31" s="4">
        <f t="shared" si="32"/>
        <v>-29.680419534049157</v>
      </c>
      <c r="CR31" s="4">
        <f t="shared" si="33"/>
        <v>-43.096827399047896</v>
      </c>
      <c r="CS31" s="4">
        <f t="shared" si="34"/>
        <v>-56.513235264046635</v>
      </c>
      <c r="CT31" s="1">
        <f t="shared" si="35"/>
        <v>43.096827399047896</v>
      </c>
      <c r="CU31" s="1">
        <f t="shared" si="36"/>
        <v>56.903172600952104</v>
      </c>
      <c r="CV31" s="1">
        <f t="shared" si="37"/>
        <v>1.0362361394720827</v>
      </c>
      <c r="CW31" s="1">
        <f t="shared" si="113"/>
        <v>0.80455094063008215</v>
      </c>
      <c r="CX31" s="1">
        <f t="shared" si="114"/>
        <v>0.29665663328985964</v>
      </c>
      <c r="CY31" s="1">
        <f t="shared" si="170"/>
        <v>-0.23652161769098398</v>
      </c>
      <c r="CZ31" s="1">
        <f t="shared" si="171"/>
        <v>-0.16802370710180936</v>
      </c>
      <c r="DA31" s="1">
        <f t="shared" si="38"/>
        <v>2.1964624623967512E-2</v>
      </c>
      <c r="DB31" s="1">
        <f t="shared" si="115"/>
        <v>1015.3752372367773</v>
      </c>
      <c r="DC31" s="1">
        <f t="shared" si="116"/>
        <v>-172.56370766770024</v>
      </c>
      <c r="DD31" s="1">
        <f t="shared" si="117"/>
        <v>804.5509406300821</v>
      </c>
      <c r="DE31" s="1">
        <f t="shared" si="118"/>
        <v>250</v>
      </c>
      <c r="DF31" s="1">
        <f t="shared" si="119"/>
        <v>1.2582782490680455E-4</v>
      </c>
      <c r="DG31" s="4">
        <f t="shared" si="120"/>
        <v>0.27501045268380325</v>
      </c>
      <c r="DH31" s="1">
        <f t="shared" si="121"/>
        <v>-5.2161457033080749</v>
      </c>
      <c r="DI31" s="4">
        <f t="shared" si="39"/>
        <v>167.68135069846795</v>
      </c>
      <c r="DJ31" s="4">
        <f t="shared" si="40"/>
        <v>177.68135069846795</v>
      </c>
      <c r="DK31" s="4">
        <f t="shared" si="122"/>
        <v>2.2094732302139871E-2</v>
      </c>
      <c r="DL31" s="4">
        <f t="shared" si="41"/>
        <v>1.3010767817235938E-4</v>
      </c>
      <c r="DM31" s="4">
        <f t="shared" si="42"/>
        <v>-29.343353010286577</v>
      </c>
      <c r="DN31" s="4">
        <f t="shared" si="43"/>
        <v>-42.759760875285316</v>
      </c>
      <c r="DO31" s="4">
        <f t="shared" si="44"/>
        <v>-56.176168740284055</v>
      </c>
      <c r="DP31" s="1">
        <f t="shared" si="45"/>
        <v>42.759760875285316</v>
      </c>
      <c r="DQ31" s="1">
        <f t="shared" si="46"/>
        <v>57.240239124714684</v>
      </c>
      <c r="DR31" s="1">
        <f t="shared" si="47"/>
        <v>1.0312159198110782</v>
      </c>
      <c r="DS31" s="1">
        <f t="shared" si="123"/>
        <v>0.80760582298332384</v>
      </c>
      <c r="DT31" s="1">
        <f t="shared" si="124"/>
        <v>0.29158443763206093</v>
      </c>
      <c r="DU31" s="1">
        <f t="shared" si="172"/>
        <v>-0.23332238397813326</v>
      </c>
      <c r="DV31" s="1">
        <f t="shared" si="173"/>
        <v>-0.16465266722771449</v>
      </c>
      <c r="DW31" s="1">
        <f t="shared" si="48"/>
        <v>2.2094732302139871E-2</v>
      </c>
      <c r="DX31" s="1">
        <f t="shared" si="125"/>
        <v>1015.466312611498</v>
      </c>
      <c r="DY31" s="1">
        <f t="shared" si="126"/>
        <v>-169.10158229620734</v>
      </c>
      <c r="DZ31" s="1">
        <f t="shared" si="127"/>
        <v>807.60582298332383</v>
      </c>
      <c r="EA31" s="1">
        <f t="shared" si="128"/>
        <v>250</v>
      </c>
      <c r="EB31" s="1">
        <f t="shared" si="129"/>
        <v>1.261249112079893E-4</v>
      </c>
      <c r="EC31" s="4">
        <f t="shared" si="130"/>
        <v>0.31644626406799886</v>
      </c>
      <c r="ED31" s="1">
        <f t="shared" si="131"/>
        <v>-5.2072368114669692</v>
      </c>
      <c r="EE31" s="4">
        <f t="shared" si="49"/>
        <v>167.12303804629266</v>
      </c>
      <c r="EF31" s="4">
        <f t="shared" si="50"/>
        <v>177.12303804629266</v>
      </c>
      <c r="EG31" s="4">
        <f t="shared" si="132"/>
        <v>2.1989981000602392E-2</v>
      </c>
      <c r="EH31" s="4">
        <f t="shared" si="51"/>
        <v>-1.0475130153747916E-4</v>
      </c>
      <c r="EI31" s="4">
        <f t="shared" si="52"/>
        <v>-29.614729439140149</v>
      </c>
      <c r="EJ31" s="4">
        <f t="shared" si="53"/>
        <v>-43.031137304138888</v>
      </c>
      <c r="EK31" s="4">
        <f t="shared" si="54"/>
        <v>-56.447545169137626</v>
      </c>
      <c r="EL31" s="1">
        <f t="shared" si="55"/>
        <v>43.031137304138888</v>
      </c>
      <c r="EM31" s="1">
        <f t="shared" si="56"/>
        <v>56.968862695861112</v>
      </c>
      <c r="EN31" s="1">
        <f t="shared" si="57"/>
        <v>1.0354513668355889</v>
      </c>
      <c r="EO31" s="1">
        <f t="shared" si="133"/>
        <v>0.80475138574677363</v>
      </c>
      <c r="EP31" s="1">
        <f t="shared" si="134"/>
        <v>0.29263588900652654</v>
      </c>
      <c r="EQ31" s="1">
        <f t="shared" si="174"/>
        <v>-0.22846512727603266</v>
      </c>
      <c r="ER31" s="1">
        <f t="shared" si="175"/>
        <v>-0.16707469350208015</v>
      </c>
      <c r="ES31" s="1">
        <f t="shared" si="58"/>
        <v>2.1989981000602392E-2</v>
      </c>
      <c r="ET31" s="1">
        <f t="shared" si="135"/>
        <v>1015.3929867004217</v>
      </c>
      <c r="EU31" s="1">
        <f t="shared" si="136"/>
        <v>-171.58905172050635</v>
      </c>
      <c r="EV31" s="1">
        <f t="shared" si="137"/>
        <v>804.75138574677362</v>
      </c>
      <c r="EW31" s="1">
        <f t="shared" si="138"/>
        <v>250</v>
      </c>
      <c r="EX31" s="1">
        <f t="shared" si="139"/>
        <v>1.2592829243282809E-4</v>
      </c>
      <c r="EY31" s="4">
        <f t="shared" si="140"/>
        <v>0.28554042413041286</v>
      </c>
      <c r="EZ31" s="1">
        <f t="shared" si="141"/>
        <v>-5.2119548260201851</v>
      </c>
      <c r="FA31" s="4">
        <f t="shared" si="59"/>
        <v>167.44881363370635</v>
      </c>
      <c r="FB31" s="4">
        <f t="shared" si="60"/>
        <v>177.44881363370635</v>
      </c>
      <c r="FC31" s="4">
        <f t="shared" si="142"/>
        <v>2.2059014688388869E-2</v>
      </c>
      <c r="FD31" s="4">
        <f t="shared" si="61"/>
        <v>6.9033687786476672E-5</v>
      </c>
      <c r="FE31" s="4">
        <f t="shared" si="62"/>
        <v>-29.435885688397974</v>
      </c>
      <c r="FF31" s="4">
        <f t="shared" si="63"/>
        <v>-42.852293553396713</v>
      </c>
      <c r="FG31" s="4">
        <f t="shared" si="64"/>
        <v>-56.268701418395452</v>
      </c>
      <c r="FH31" s="1">
        <f t="shared" si="65"/>
        <v>42.852293553396713</v>
      </c>
      <c r="FI31" s="1">
        <f t="shared" si="66"/>
        <v>57.147706446603287</v>
      </c>
      <c r="FJ31" s="1">
        <f t="shared" si="67"/>
        <v>1.0328765692264945</v>
      </c>
      <c r="FK31" s="1">
        <f t="shared" si="143"/>
        <v>0.80614437701850949</v>
      </c>
      <c r="FL31" s="1">
        <f t="shared" si="144"/>
        <v>0.28857886825468376</v>
      </c>
      <c r="FM31" s="1">
        <f t="shared" si="176"/>
        <v>-0.2220457269702964</v>
      </c>
      <c r="FN31" s="1">
        <f t="shared" si="177"/>
        <v>-0.16512098013560411</v>
      </c>
      <c r="FO31" s="1">
        <f t="shared" si="68"/>
        <v>2.2059014688388869E-2</v>
      </c>
      <c r="FP31" s="1">
        <f t="shared" si="145"/>
        <v>1015.4413102818722</v>
      </c>
      <c r="FQ31" s="1">
        <f t="shared" si="146"/>
        <v>-169.58254901886812</v>
      </c>
      <c r="FR31" s="1">
        <f t="shared" si="147"/>
        <v>806.14437701850954</v>
      </c>
      <c r="FS31" s="1">
        <f t="shared" si="148"/>
        <v>250</v>
      </c>
      <c r="FT31" s="1">
        <f t="shared" si="149"/>
        <v>1.2608839254305698E-4</v>
      </c>
      <c r="FU31" s="4">
        <f t="shared" si="150"/>
        <v>0.30895288944737131</v>
      </c>
      <c r="FV31" s="1">
        <f t="shared" si="151"/>
        <v>-5.2058007826498454</v>
      </c>
      <c r="FW31" s="4">
        <f t="shared" si="69"/>
        <v>167.10889110338709</v>
      </c>
      <c r="FX31" s="4">
        <f t="shared" si="70"/>
        <v>177.10889110338709</v>
      </c>
      <c r="FY31" s="4">
        <f t="shared" si="152"/>
        <v>2.1996465227051572E-2</v>
      </c>
      <c r="FZ31" s="4">
        <f t="shared" si="71"/>
        <v>-6.2549461337296774E-5</v>
      </c>
      <c r="GA31" s="4">
        <f t="shared" si="72"/>
        <v>-29.597930925023093</v>
      </c>
      <c r="GB31" s="4">
        <f t="shared" si="73"/>
        <v>-43.014338790021831</v>
      </c>
      <c r="GC31" s="4">
        <f t="shared" si="74"/>
        <v>-56.43074665502057</v>
      </c>
      <c r="GD31" s="1">
        <f t="shared" si="75"/>
        <v>43.014338790021831</v>
      </c>
      <c r="GE31" s="1">
        <f t="shared" si="76"/>
        <v>56.985661209978169</v>
      </c>
      <c r="GF31" s="1">
        <f t="shared" si="77"/>
        <v>1.0355407160496248</v>
      </c>
      <c r="GG31" s="1">
        <f t="shared" si="153"/>
        <v>0.8040615833315945</v>
      </c>
      <c r="GH31" s="1">
        <f t="shared" si="154"/>
        <v>0.2870413317351686</v>
      </c>
      <c r="GI31" s="1">
        <f t="shared" si="178"/>
        <v>-0.22228031987177094</v>
      </c>
      <c r="GJ31" s="1">
        <f t="shared" si="179"/>
        <v>-0.1662853356654562</v>
      </c>
      <c r="GK31" s="1">
        <f t="shared" si="78"/>
        <v>2.1996465227051572E-2</v>
      </c>
      <c r="GL31" s="1">
        <f t="shared" si="155"/>
        <v>1015.397525658936</v>
      </c>
      <c r="GM31" s="1">
        <f t="shared" si="156"/>
        <v>-170.77836543513683</v>
      </c>
      <c r="GN31" s="1">
        <f t="shared" si="157"/>
        <v>804.06158333159453</v>
      </c>
      <c r="GO31" s="1">
        <f t="shared" si="158"/>
        <v>250</v>
      </c>
      <c r="GP31" s="1">
        <f t="shared" si="159"/>
        <v>1.259756309547111E-4</v>
      </c>
      <c r="GQ31" s="4">
        <f t="shared" si="160"/>
        <v>0.29297881115269037</v>
      </c>
      <c r="GR31" s="1">
        <f t="shared" si="161"/>
        <v>-5.2061374956102027</v>
      </c>
      <c r="GS31" s="4">
        <f t="shared" si="79"/>
        <v>167.22659203708741</v>
      </c>
      <c r="GT31" s="4">
        <f t="shared" si="80"/>
        <v>177.22659203708741</v>
      </c>
      <c r="GU31" s="4">
        <f t="shared" si="162"/>
        <v>2.2027195223610126E-2</v>
      </c>
      <c r="GV31" s="4">
        <f t="shared" si="81"/>
        <v>3.0729996558554601E-5</v>
      </c>
      <c r="GW31" s="4">
        <v>440</v>
      </c>
      <c r="GX31" s="4"/>
      <c r="GY31" s="4"/>
      <c r="GZ31" s="4"/>
      <c r="HA31" s="4"/>
      <c r="HB31" s="4"/>
      <c r="HC31" s="4"/>
      <c r="HD31" s="4"/>
      <c r="HE31" s="4"/>
      <c r="HF31" s="6"/>
      <c r="HG31" s="4"/>
      <c r="HH31" s="4"/>
      <c r="HI31" s="4"/>
      <c r="HJ31" s="1"/>
      <c r="HK31" s="4"/>
      <c r="HL31" s="4"/>
    </row>
    <row r="32" spans="1:220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63"/>
        <v>435</v>
      </c>
      <c r="F32" s="1">
        <f t="shared" si="82"/>
        <v>1.5134999999999985</v>
      </c>
      <c r="G32" s="1">
        <f>'0.5Q 1-8 '!FS32</f>
        <v>-31.720974123492105</v>
      </c>
      <c r="H32" s="1">
        <f>'0.5Q 1-8 '!FT32</f>
        <v>-45.137381988490844</v>
      </c>
      <c r="I32" s="1">
        <f>'0.5Q 1-8 '!FU32</f>
        <v>-58.553789853489583</v>
      </c>
      <c r="J32" s="1">
        <f>'0.5Q 1-8 '!FV32</f>
        <v>45.137381988490844</v>
      </c>
      <c r="K32" s="1">
        <f>'0.5Q 1-8 '!FW32</f>
        <v>54.862618011509156</v>
      </c>
      <c r="L32" s="1">
        <f>'0.5Q 1-8 '!FX32</f>
        <v>1.0809157794253981</v>
      </c>
      <c r="M32" s="1">
        <f>'0.5Q 1-8 '!FY32</f>
        <v>0.7618782150064618</v>
      </c>
      <c r="N32" s="1">
        <f>'0.5Q 1-8 '!FZ32</f>
        <v>0.28580582839904517</v>
      </c>
      <c r="O32" s="1">
        <f>'0.5Q 1-8 '!GA32</f>
        <v>-0.2589213657961712</v>
      </c>
      <c r="P32" s="1">
        <f>'0.5Q 1-8 '!GB32</f>
        <v>-0.16908832655718811</v>
      </c>
      <c r="Q32" s="1">
        <f>'0.5Q 1-8 '!GC32</f>
        <v>2.1176970552442536E-2</v>
      </c>
      <c r="R32" s="1">
        <f>'0.5Q 1-8 '!GD32</f>
        <v>1014.8238793867097</v>
      </c>
      <c r="S32" s="1">
        <f>'0.5Q 1-8 '!GE32</f>
        <v>-173.65709314076332</v>
      </c>
      <c r="T32" s="1">
        <f>'0.5Q 1-8 '!GF32</f>
        <v>761.8782150064618</v>
      </c>
      <c r="U32" s="1">
        <f>'0.5Q 1-8 '!GG32</f>
        <v>250</v>
      </c>
      <c r="V32" s="1">
        <f>'0.5Q 1-8 '!GH32</f>
        <v>1.2072508695006728E-4</v>
      </c>
      <c r="W32" s="1">
        <f>'0.5Q 1-8 '!GI32</f>
        <v>0.2030976881869381</v>
      </c>
      <c r="X32" s="1">
        <f>'0.5Q 1-8 '!GJ32</f>
        <v>-5.091144949923696</v>
      </c>
      <c r="Y32" s="1">
        <f>'0.5Q 1-8 '!GK32</f>
        <v>169.89840637022397</v>
      </c>
      <c r="Z32" s="1">
        <f>'0.5Q 1-8 '!GL32</f>
        <v>179.89840637022397</v>
      </c>
      <c r="AA32" s="1">
        <f>'0.5Q 1-8 '!GM32</f>
        <v>2.1666760983248236E-2</v>
      </c>
      <c r="AB32" s="4"/>
      <c r="AC32" s="4">
        <f t="shared" si="2"/>
        <v>-30.452086997052461</v>
      </c>
      <c r="AD32" s="4">
        <f t="shared" si="3"/>
        <v>-43.8684948620512</v>
      </c>
      <c r="AE32" s="4">
        <f t="shared" si="4"/>
        <v>-57.284902727049939</v>
      </c>
      <c r="AF32" s="1">
        <f t="shared" si="5"/>
        <v>43.8684948620512</v>
      </c>
      <c r="AG32" s="1">
        <f t="shared" si="6"/>
        <v>56.1315051379488</v>
      </c>
      <c r="AH32" s="1">
        <f t="shared" si="7"/>
        <v>1.0620584137646571</v>
      </c>
      <c r="AI32" s="1">
        <f t="shared" si="83"/>
        <v>0.77589089770624842</v>
      </c>
      <c r="AJ32" s="1">
        <f t="shared" si="84"/>
        <v>0.27482941776473624</v>
      </c>
      <c r="AK32" s="1">
        <f t="shared" si="164"/>
        <v>-0.25075911701914516</v>
      </c>
      <c r="AL32" s="1">
        <f t="shared" si="165"/>
        <v>-0.15920365114553975</v>
      </c>
      <c r="AM32" s="1">
        <f t="shared" si="8"/>
        <v>2.1666760983248236E-2</v>
      </c>
      <c r="AN32" s="1">
        <f t="shared" si="85"/>
        <v>1015.1667326882739</v>
      </c>
      <c r="AO32" s="1">
        <f t="shared" si="86"/>
        <v>-163.50533379949223</v>
      </c>
      <c r="AP32" s="1">
        <f t="shared" si="87"/>
        <v>775.89089770624844</v>
      </c>
      <c r="AQ32" s="1">
        <f t="shared" si="88"/>
        <v>250</v>
      </c>
      <c r="AR32" s="1">
        <f t="shared" si="89"/>
        <v>1.2213616472985938E-4</v>
      </c>
      <c r="AS32" s="4">
        <f t="shared" si="90"/>
        <v>0.3240640575375332</v>
      </c>
      <c r="AT32" s="1">
        <f t="shared" si="91"/>
        <v>-5.0926261882745258</v>
      </c>
      <c r="AU32" s="4">
        <f t="shared" si="9"/>
        <v>168.37162639290844</v>
      </c>
      <c r="AV32" s="4">
        <f t="shared" si="10"/>
        <v>178.37162639290844</v>
      </c>
      <c r="AW32" s="4">
        <f t="shared" si="92"/>
        <v>2.1297074170509866E-2</v>
      </c>
      <c r="AX32" s="4">
        <f t="shared" si="11"/>
        <v>-3.6968681273837067E-4</v>
      </c>
      <c r="AY32" s="4">
        <f t="shared" si="12"/>
        <v>-31.409824853887621</v>
      </c>
      <c r="AZ32" s="4">
        <f t="shared" si="13"/>
        <v>-44.826232718886359</v>
      </c>
      <c r="BA32" s="4">
        <f t="shared" si="14"/>
        <v>-58.242640583885098</v>
      </c>
      <c r="BB32" s="1">
        <f t="shared" si="15"/>
        <v>44.826232718886359</v>
      </c>
      <c r="BC32" s="1">
        <f t="shared" si="16"/>
        <v>55.173767281113641</v>
      </c>
      <c r="BD32" s="1">
        <f t="shared" si="17"/>
        <v>1.0765556976598329</v>
      </c>
      <c r="BE32" s="1">
        <f t="shared" si="93"/>
        <v>0.7647777559522595</v>
      </c>
      <c r="BF32" s="1">
        <f t="shared" si="94"/>
        <v>0.2794399665581257</v>
      </c>
      <c r="BG32" s="1">
        <f t="shared" si="166"/>
        <v>-0.24880717465324331</v>
      </c>
      <c r="BH32" s="1">
        <f t="shared" si="167"/>
        <v>-0.16625427886743904</v>
      </c>
      <c r="BI32" s="1">
        <f t="shared" si="18"/>
        <v>2.1297074170509866E-2</v>
      </c>
      <c r="BJ32" s="1">
        <f t="shared" si="95"/>
        <v>1014.9079519193569</v>
      </c>
      <c r="BK32" s="1">
        <f t="shared" si="96"/>
        <v>-170.74646948243725</v>
      </c>
      <c r="BL32" s="1">
        <f t="shared" si="97"/>
        <v>764.77775595225944</v>
      </c>
      <c r="BM32" s="1">
        <f t="shared" si="98"/>
        <v>250</v>
      </c>
      <c r="BN32" s="1">
        <f t="shared" si="99"/>
        <v>1.2109442897247565E-4</v>
      </c>
      <c r="BO32" s="4">
        <f t="shared" si="100"/>
        <v>0.23510068461464415</v>
      </c>
      <c r="BP32" s="1">
        <f t="shared" si="101"/>
        <v>-5.0891678580128223</v>
      </c>
      <c r="BQ32" s="4">
        <f t="shared" si="19"/>
        <v>169.42955839920745</v>
      </c>
      <c r="BR32" s="4">
        <f t="shared" si="20"/>
        <v>179.42955839920745</v>
      </c>
      <c r="BS32" s="4">
        <f t="shared" si="102"/>
        <v>2.1558326381273418E-2</v>
      </c>
      <c r="BT32" s="4">
        <f t="shared" si="21"/>
        <v>2.6125221076355246E-4</v>
      </c>
      <c r="BU32" s="4">
        <f t="shared" si="22"/>
        <v>-30.733005655018317</v>
      </c>
      <c r="BV32" s="4">
        <f t="shared" si="23"/>
        <v>-44.149413520017056</v>
      </c>
      <c r="BW32" s="4">
        <f t="shared" si="24"/>
        <v>-57.565821385015795</v>
      </c>
      <c r="BX32" s="1">
        <f t="shared" si="25"/>
        <v>44.149413520017056</v>
      </c>
      <c r="BY32" s="1">
        <f t="shared" si="26"/>
        <v>55.850586479982944</v>
      </c>
      <c r="BZ32" s="1">
        <f t="shared" si="27"/>
        <v>1.0665522202260371</v>
      </c>
      <c r="CA32" s="1">
        <f t="shared" si="103"/>
        <v>0.77210590997122353</v>
      </c>
      <c r="CB32" s="1">
        <f t="shared" si="104"/>
        <v>0.2727193881418411</v>
      </c>
      <c r="CC32" s="1">
        <f t="shared" si="168"/>
        <v>-0.23928303091075753</v>
      </c>
      <c r="CD32" s="1">
        <f t="shared" si="169"/>
        <v>-0.16087909472131817</v>
      </c>
      <c r="CE32" s="1">
        <f t="shared" si="28"/>
        <v>2.1558326381273418E-2</v>
      </c>
      <c r="CF32" s="1">
        <f t="shared" si="105"/>
        <v>1015.0908284668914</v>
      </c>
      <c r="CG32" s="1">
        <f t="shared" si="106"/>
        <v>-165.2260478606882</v>
      </c>
      <c r="CH32" s="1">
        <f t="shared" si="107"/>
        <v>772.10590997122358</v>
      </c>
      <c r="CI32" s="1">
        <f t="shared" si="108"/>
        <v>250</v>
      </c>
      <c r="CJ32" s="1">
        <f t="shared" si="109"/>
        <v>1.2184694618765299E-4</v>
      </c>
      <c r="CK32" s="4">
        <f t="shared" si="110"/>
        <v>0.30061495596778715</v>
      </c>
      <c r="CL32" s="1">
        <f t="shared" si="111"/>
        <v>-5.0889666393505673</v>
      </c>
      <c r="CM32" s="4">
        <f t="shared" si="29"/>
        <v>168.58385281923765</v>
      </c>
      <c r="CN32" s="4">
        <f t="shared" si="30"/>
        <v>178.58385281923765</v>
      </c>
      <c r="CO32" s="4">
        <f t="shared" si="112"/>
        <v>2.1358148003274745E-2</v>
      </c>
      <c r="CP32" s="4">
        <f t="shared" si="31"/>
        <v>-2.001783779986728E-4</v>
      </c>
      <c r="CQ32" s="4">
        <f t="shared" si="32"/>
        <v>-31.25160248921177</v>
      </c>
      <c r="CR32" s="4">
        <f t="shared" si="33"/>
        <v>-44.668010354210509</v>
      </c>
      <c r="CS32" s="4">
        <f t="shared" si="34"/>
        <v>-58.084418219209248</v>
      </c>
      <c r="CT32" s="1">
        <f t="shared" si="35"/>
        <v>44.668010354210509</v>
      </c>
      <c r="CU32" s="1">
        <f t="shared" si="36"/>
        <v>55.331989645789491</v>
      </c>
      <c r="CV32" s="1">
        <f t="shared" si="37"/>
        <v>1.0745248091776114</v>
      </c>
      <c r="CW32" s="1">
        <f t="shared" si="113"/>
        <v>0.76577339411057377</v>
      </c>
      <c r="CX32" s="1">
        <f t="shared" si="114"/>
        <v>0.27305919354685998</v>
      </c>
      <c r="CY32" s="1">
        <f t="shared" si="170"/>
        <v>-0.23652161769098398</v>
      </c>
      <c r="CZ32" s="1">
        <f t="shared" si="171"/>
        <v>-0.16443530011818613</v>
      </c>
      <c r="DA32" s="1">
        <f t="shared" si="38"/>
        <v>2.1358148003274745E-2</v>
      </c>
      <c r="DB32" s="1">
        <f t="shared" si="115"/>
        <v>1014.9507036022923</v>
      </c>
      <c r="DC32" s="1">
        <f t="shared" si="116"/>
        <v>-168.87834192737952</v>
      </c>
      <c r="DD32" s="1">
        <f t="shared" si="117"/>
        <v>765.7733941105738</v>
      </c>
      <c r="DE32" s="1">
        <f t="shared" si="118"/>
        <v>250</v>
      </c>
      <c r="DF32" s="1">
        <f t="shared" si="119"/>
        <v>1.2129532413855323E-4</v>
      </c>
      <c r="DG32" s="4">
        <f t="shared" si="120"/>
        <v>0.25479605457841359</v>
      </c>
      <c r="DH32" s="1">
        <f t="shared" si="121"/>
        <v>-5.0847409462402728</v>
      </c>
      <c r="DI32" s="4">
        <f t="shared" si="39"/>
        <v>169.07023269137471</v>
      </c>
      <c r="DJ32" s="4">
        <f t="shared" si="40"/>
        <v>179.07023269137471</v>
      </c>
      <c r="DK32" s="4">
        <f t="shared" si="122"/>
        <v>2.1486297428905569E-2</v>
      </c>
      <c r="DL32" s="4">
        <f t="shared" si="41"/>
        <v>1.2814942563082327E-4</v>
      </c>
      <c r="DM32" s="4">
        <f t="shared" si="42"/>
        <v>-30.919609158561961</v>
      </c>
      <c r="DN32" s="4">
        <f t="shared" si="43"/>
        <v>-44.3360170235607</v>
      </c>
      <c r="DO32" s="4">
        <f t="shared" si="44"/>
        <v>-57.752424888559439</v>
      </c>
      <c r="DP32" s="1">
        <f t="shared" si="45"/>
        <v>44.3360170235607</v>
      </c>
      <c r="DQ32" s="1">
        <f t="shared" si="46"/>
        <v>55.6639829764393</v>
      </c>
      <c r="DR32" s="1">
        <f t="shared" si="47"/>
        <v>1.0696802706683295</v>
      </c>
      <c r="DS32" s="1">
        <f t="shared" si="123"/>
        <v>0.76928701714502612</v>
      </c>
      <c r="DT32" s="1">
        <f t="shared" si="124"/>
        <v>0.26880624920800589</v>
      </c>
      <c r="DU32" s="1">
        <f t="shared" si="172"/>
        <v>-0.23332238397813326</v>
      </c>
      <c r="DV32" s="1">
        <f t="shared" si="173"/>
        <v>-0.16174356411162513</v>
      </c>
      <c r="DW32" s="1">
        <f t="shared" si="48"/>
        <v>2.1486297428905569E-2</v>
      </c>
      <c r="DX32" s="1">
        <f t="shared" si="125"/>
        <v>1015.0404082002337</v>
      </c>
      <c r="DY32" s="1">
        <f t="shared" si="126"/>
        <v>-166.11387521392123</v>
      </c>
      <c r="DZ32" s="1">
        <f t="shared" si="127"/>
        <v>769.28701714502608</v>
      </c>
      <c r="EA32" s="1">
        <f t="shared" si="128"/>
        <v>250</v>
      </c>
      <c r="EB32" s="1">
        <f t="shared" si="129"/>
        <v>1.2168697464686045E-4</v>
      </c>
      <c r="EC32" s="4">
        <f t="shared" si="130"/>
        <v>0.28740013381501456</v>
      </c>
      <c r="ED32" s="1">
        <f t="shared" si="131"/>
        <v>-5.0841742234113774</v>
      </c>
      <c r="EE32" s="4">
        <f t="shared" si="49"/>
        <v>168.61156407210339</v>
      </c>
      <c r="EF32" s="4">
        <f t="shared" si="50"/>
        <v>178.61156407210339</v>
      </c>
      <c r="EG32" s="4">
        <f t="shared" si="132"/>
        <v>2.1382897153878838E-2</v>
      </c>
      <c r="EH32" s="4">
        <f t="shared" si="51"/>
        <v>-1.0340027502673058E-4</v>
      </c>
      <c r="EI32" s="4">
        <f t="shared" si="52"/>
        <v>-31.187485518734846</v>
      </c>
      <c r="EJ32" s="4">
        <f t="shared" si="53"/>
        <v>-44.603893383733585</v>
      </c>
      <c r="EK32" s="4">
        <f t="shared" si="54"/>
        <v>-58.020301248732324</v>
      </c>
      <c r="EL32" s="1">
        <f t="shared" si="55"/>
        <v>44.603893383733585</v>
      </c>
      <c r="EM32" s="1">
        <f t="shared" si="56"/>
        <v>55.396106616266415</v>
      </c>
      <c r="EN32" s="1">
        <f t="shared" si="57"/>
        <v>1.0737592702045491</v>
      </c>
      <c r="EO32" s="1">
        <f t="shared" si="133"/>
        <v>0.76615806737920344</v>
      </c>
      <c r="EP32" s="1">
        <f t="shared" si="134"/>
        <v>0.26951141102038473</v>
      </c>
      <c r="EQ32" s="1">
        <f t="shared" si="174"/>
        <v>-0.22846512727603266</v>
      </c>
      <c r="ER32" s="1">
        <f t="shared" si="175"/>
        <v>-0.16368477797877348</v>
      </c>
      <c r="ES32" s="1">
        <f t="shared" si="58"/>
        <v>2.1382897153878838E-2</v>
      </c>
      <c r="ET32" s="1">
        <f t="shared" si="135"/>
        <v>1014.9680280077151</v>
      </c>
      <c r="EU32" s="1">
        <f t="shared" si="136"/>
        <v>-168.10754067975995</v>
      </c>
      <c r="EV32" s="1">
        <f t="shared" si="137"/>
        <v>766.15806737920343</v>
      </c>
      <c r="EW32" s="1">
        <f t="shared" si="138"/>
        <v>250</v>
      </c>
      <c r="EX32" s="1">
        <f t="shared" si="139"/>
        <v>1.2141676934471075E-4</v>
      </c>
      <c r="EY32" s="4">
        <f t="shared" si="140"/>
        <v>0.26295079296741447</v>
      </c>
      <c r="EZ32" s="1">
        <f t="shared" si="141"/>
        <v>-5.0827734955022947</v>
      </c>
      <c r="FA32" s="4">
        <f t="shared" si="59"/>
        <v>168.86595764049292</v>
      </c>
      <c r="FB32" s="4">
        <f t="shared" si="60"/>
        <v>178.86595764049292</v>
      </c>
      <c r="FC32" s="4">
        <f t="shared" si="142"/>
        <v>2.1450879209841272E-2</v>
      </c>
      <c r="FD32" s="4">
        <f t="shared" si="61"/>
        <v>6.7982055962433757E-5</v>
      </c>
      <c r="FE32" s="4">
        <f t="shared" si="62"/>
        <v>-31.011366202769992</v>
      </c>
      <c r="FF32" s="4">
        <f t="shared" si="63"/>
        <v>-44.427774067768731</v>
      </c>
      <c r="FG32" s="4">
        <f t="shared" si="64"/>
        <v>-57.844181932767469</v>
      </c>
      <c r="FH32" s="1">
        <f t="shared" si="65"/>
        <v>44.427774067768731</v>
      </c>
      <c r="FI32" s="1">
        <f t="shared" si="66"/>
        <v>55.572225932231269</v>
      </c>
      <c r="FJ32" s="1">
        <f t="shared" si="67"/>
        <v>1.0712680714752003</v>
      </c>
      <c r="FK32" s="1">
        <f t="shared" si="143"/>
        <v>0.767830044974116</v>
      </c>
      <c r="FL32" s="1">
        <f t="shared" si="144"/>
        <v>0.26601452698631861</v>
      </c>
      <c r="FM32" s="1">
        <f t="shared" si="176"/>
        <v>-0.2220457269702964</v>
      </c>
      <c r="FN32" s="1">
        <f t="shared" si="177"/>
        <v>-0.16210862672712495</v>
      </c>
      <c r="FO32" s="1">
        <f t="shared" si="68"/>
        <v>2.1450879209841272E-2</v>
      </c>
      <c r="FP32" s="1">
        <f t="shared" si="145"/>
        <v>1015.0156154468888</v>
      </c>
      <c r="FQ32" s="1">
        <f t="shared" si="146"/>
        <v>-166.48880182129187</v>
      </c>
      <c r="FR32" s="1">
        <f t="shared" si="147"/>
        <v>767.83004497411605</v>
      </c>
      <c r="FS32" s="1">
        <f t="shared" si="148"/>
        <v>250</v>
      </c>
      <c r="FT32" s="1">
        <f t="shared" si="149"/>
        <v>1.2162709570951932E-4</v>
      </c>
      <c r="FU32" s="4">
        <f t="shared" si="150"/>
        <v>0.28147752942449161</v>
      </c>
      <c r="FV32" s="1">
        <f t="shared" si="151"/>
        <v>-5.0812422730358264</v>
      </c>
      <c r="FW32" s="4">
        <f t="shared" si="69"/>
        <v>168.58281359696844</v>
      </c>
      <c r="FX32" s="4">
        <f t="shared" si="70"/>
        <v>178.58281359696844</v>
      </c>
      <c r="FY32" s="4">
        <f t="shared" si="152"/>
        <v>2.1389105953409829E-2</v>
      </c>
      <c r="FZ32" s="4">
        <f t="shared" si="71"/>
        <v>-6.177325643144313E-5</v>
      </c>
      <c r="GA32" s="4">
        <f t="shared" si="72"/>
        <v>-31.171400545856628</v>
      </c>
      <c r="GB32" s="4">
        <f t="shared" si="73"/>
        <v>-44.587808410855367</v>
      </c>
      <c r="GC32" s="4">
        <f t="shared" si="74"/>
        <v>-58.004216275854105</v>
      </c>
      <c r="GD32" s="1">
        <f t="shared" si="75"/>
        <v>44.587808410855367</v>
      </c>
      <c r="GE32" s="1">
        <f t="shared" si="76"/>
        <v>55.412191589144633</v>
      </c>
      <c r="GF32" s="1">
        <f t="shared" si="77"/>
        <v>1.0738233387515952</v>
      </c>
      <c r="GG32" s="1">
        <f t="shared" si="153"/>
        <v>0.76565245403940718</v>
      </c>
      <c r="GH32" s="1">
        <f t="shared" si="154"/>
        <v>0.26448629773777288</v>
      </c>
      <c r="GI32" s="1">
        <f t="shared" si="178"/>
        <v>-0.22228031987177094</v>
      </c>
      <c r="GJ32" s="1">
        <f t="shared" si="179"/>
        <v>-0.16302296369537247</v>
      </c>
      <c r="GK32" s="1">
        <f t="shared" si="78"/>
        <v>2.1389105953409829E-2</v>
      </c>
      <c r="GL32" s="1">
        <f t="shared" si="155"/>
        <v>1014.9723741673869</v>
      </c>
      <c r="GM32" s="1">
        <f t="shared" si="156"/>
        <v>-167.42784417442144</v>
      </c>
      <c r="GN32" s="1">
        <f t="shared" si="157"/>
        <v>765.65245403940719</v>
      </c>
      <c r="GO32" s="1">
        <f t="shared" si="158"/>
        <v>250</v>
      </c>
      <c r="GP32" s="1">
        <f t="shared" si="159"/>
        <v>1.2147185472834859E-4</v>
      </c>
      <c r="GQ32" s="4">
        <f t="shared" si="160"/>
        <v>0.26894541469098271</v>
      </c>
      <c r="GR32" s="1">
        <f t="shared" si="161"/>
        <v>-5.0783310736614746</v>
      </c>
      <c r="GS32" s="4">
        <f t="shared" si="79"/>
        <v>168.66484625684296</v>
      </c>
      <c r="GT32" s="4">
        <f t="shared" si="80"/>
        <v>178.66484625684296</v>
      </c>
      <c r="GU32" s="4">
        <f t="shared" si="162"/>
        <v>2.1419262843826538E-2</v>
      </c>
      <c r="GV32" s="4">
        <f t="shared" si="81"/>
        <v>3.0156890416709048E-5</v>
      </c>
      <c r="GW32" s="4">
        <v>435</v>
      </c>
      <c r="GX32" s="4"/>
      <c r="GY32" s="4"/>
      <c r="GZ32" s="4"/>
      <c r="HA32" s="4"/>
      <c r="HB32" s="4"/>
      <c r="HC32" s="4"/>
      <c r="HD32" s="4"/>
      <c r="HE32" s="4"/>
      <c r="HF32" s="6"/>
      <c r="HG32" s="4"/>
      <c r="HH32" s="4"/>
      <c r="HI32" s="4"/>
      <c r="HJ32" s="1"/>
      <c r="HK32" s="4"/>
      <c r="HL32" s="4"/>
    </row>
    <row r="33" spans="1:220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63"/>
        <v>430</v>
      </c>
      <c r="F33" s="1">
        <f t="shared" si="82"/>
        <v>1.5259999999999985</v>
      </c>
      <c r="G33" s="1">
        <f>'0.5Q 1-8 '!FS33</f>
        <v>-33.231310068504001</v>
      </c>
      <c r="H33" s="1">
        <f>'0.5Q 1-8 '!FT33</f>
        <v>-46.64771793350274</v>
      </c>
      <c r="I33" s="1">
        <f>'0.5Q 1-8 '!FU33</f>
        <v>-60.064125798501479</v>
      </c>
      <c r="J33" s="1">
        <f>'0.5Q 1-8 '!FV33</f>
        <v>46.64771793350274</v>
      </c>
      <c r="K33" s="1">
        <f>'0.5Q 1-8 '!FW33</f>
        <v>53.35228206649726</v>
      </c>
      <c r="L33" s="1">
        <f>'0.5Q 1-8 '!FX33</f>
        <v>1.1172791416689991</v>
      </c>
      <c r="M33" s="1">
        <f>'0.5Q 1-8 '!FY33</f>
        <v>0.72726724487202077</v>
      </c>
      <c r="N33" s="1">
        <f>'0.5Q 1-8 '!FZ33</f>
        <v>0.26387930045404823</v>
      </c>
      <c r="O33" s="1">
        <f>'0.5Q 1-8 '!GA33</f>
        <v>-0.2589213657961712</v>
      </c>
      <c r="P33" s="1">
        <f>'0.5Q 1-8 '!GB33</f>
        <v>-0.1652955001284101</v>
      </c>
      <c r="Q33" s="1">
        <f>'0.5Q 1-8 '!GC33</f>
        <v>2.0593980877667943E-2</v>
      </c>
      <c r="R33" s="1">
        <f>'0.5Q 1-8 '!GD33</f>
        <v>1014.4157866143674</v>
      </c>
      <c r="S33" s="1">
        <f>'0.5Q 1-8 '!GE33</f>
        <v>-169.76178454187973</v>
      </c>
      <c r="T33" s="1">
        <f>'0.5Q 1-8 '!GF33</f>
        <v>727.2672448720208</v>
      </c>
      <c r="U33" s="1">
        <f>'0.5Q 1-8 '!GG33</f>
        <v>250</v>
      </c>
      <c r="V33" s="1">
        <f>'0.5Q 1-8 '!GH33</f>
        <v>1.1659793495491858E-4</v>
      </c>
      <c r="W33" s="1">
        <f>'0.5Q 1-8 '!GI33</f>
        <v>0.1960443856920614</v>
      </c>
      <c r="X33" s="1">
        <f>'0.5Q 1-8 '!GJ33</f>
        <v>-4.9524508337249245</v>
      </c>
      <c r="Y33" s="1">
        <f>'0.5Q 1-8 '!GK33</f>
        <v>170.69703526621558</v>
      </c>
      <c r="Z33" s="1">
        <f>'0.5Q 1-8 '!GL33</f>
        <v>180.69703526621558</v>
      </c>
      <c r="AA33" s="1">
        <f>'0.5Q 1-8 '!GM33</f>
        <v>2.1075409683491586E-2</v>
      </c>
      <c r="AB33" s="4"/>
      <c r="AC33" s="4">
        <f t="shared" si="2"/>
        <v>-31.984085182950523</v>
      </c>
      <c r="AD33" s="4">
        <f t="shared" si="3"/>
        <v>-45.400493047949261</v>
      </c>
      <c r="AE33" s="4">
        <f t="shared" si="4"/>
        <v>-58.816900912948</v>
      </c>
      <c r="AF33" s="1">
        <f t="shared" si="5"/>
        <v>45.400493047949261</v>
      </c>
      <c r="AG33" s="1">
        <f t="shared" si="6"/>
        <v>54.599506952050739</v>
      </c>
      <c r="AH33" s="1">
        <f t="shared" si="7"/>
        <v>1.0991697167445147</v>
      </c>
      <c r="AI33" s="1">
        <f t="shared" si="83"/>
        <v>0.74222605959715082</v>
      </c>
      <c r="AJ33" s="1">
        <f t="shared" si="84"/>
        <v>0.25494515186077094</v>
      </c>
      <c r="AK33" s="1">
        <f t="shared" si="164"/>
        <v>-0.25075911701914516</v>
      </c>
      <c r="AL33" s="1">
        <f t="shared" si="165"/>
        <v>-0.157503263569366</v>
      </c>
      <c r="AM33" s="1">
        <f t="shared" si="8"/>
        <v>2.1075409683491586E-2</v>
      </c>
      <c r="AN33" s="1">
        <f t="shared" si="85"/>
        <v>1014.752786778444</v>
      </c>
      <c r="AO33" s="1">
        <f t="shared" si="86"/>
        <v>-161.75900175101026</v>
      </c>
      <c r="AP33" s="1">
        <f t="shared" si="87"/>
        <v>742.22605959715088</v>
      </c>
      <c r="AQ33" s="1">
        <f t="shared" si="88"/>
        <v>250</v>
      </c>
      <c r="AR33" s="1">
        <f t="shared" si="89"/>
        <v>1.1827025995133009E-4</v>
      </c>
      <c r="AS33" s="4">
        <f t="shared" si="90"/>
        <v>0.29051341539351855</v>
      </c>
      <c r="AT33" s="1">
        <f t="shared" si="91"/>
        <v>-4.9783390054793779</v>
      </c>
      <c r="AU33" s="4">
        <f t="shared" si="9"/>
        <v>169.49696520696511</v>
      </c>
      <c r="AV33" s="4">
        <f t="shared" si="10"/>
        <v>179.49696520696511</v>
      </c>
      <c r="AW33" s="4">
        <f t="shared" si="92"/>
        <v>2.0711979959013235E-2</v>
      </c>
      <c r="AX33" s="4">
        <f t="shared" si="11"/>
        <v>-3.6342972447835076E-4</v>
      </c>
      <c r="AY33" s="4">
        <f t="shared" si="12"/>
        <v>-32.92561296657319</v>
      </c>
      <c r="AZ33" s="4">
        <f t="shared" si="13"/>
        <v>-46.342020831571929</v>
      </c>
      <c r="BA33" s="4">
        <f t="shared" si="14"/>
        <v>-59.758428696570668</v>
      </c>
      <c r="BB33" s="1">
        <f t="shared" si="15"/>
        <v>46.342020831571929</v>
      </c>
      <c r="BC33" s="1">
        <f t="shared" si="16"/>
        <v>53.657979168428071</v>
      </c>
      <c r="BD33" s="1">
        <f t="shared" si="17"/>
        <v>1.1130779388706482</v>
      </c>
      <c r="BE33" s="1">
        <f t="shared" si="93"/>
        <v>0.7304448242163053</v>
      </c>
      <c r="BF33" s="1">
        <f t="shared" si="94"/>
        <v>0.2583577634419354</v>
      </c>
      <c r="BG33" s="1">
        <f t="shared" si="166"/>
        <v>-0.24880717465324331</v>
      </c>
      <c r="BH33" s="1">
        <f t="shared" si="167"/>
        <v>-0.16300203656328266</v>
      </c>
      <c r="BI33" s="1">
        <f t="shared" si="18"/>
        <v>2.0711979959013235E-2</v>
      </c>
      <c r="BJ33" s="1">
        <f t="shared" si="95"/>
        <v>1014.4983859713093</v>
      </c>
      <c r="BK33" s="1">
        <f t="shared" si="96"/>
        <v>-167.40635159122255</v>
      </c>
      <c r="BL33" s="1">
        <f t="shared" si="97"/>
        <v>730.44482421630528</v>
      </c>
      <c r="BM33" s="1">
        <f t="shared" si="98"/>
        <v>250</v>
      </c>
      <c r="BN33" s="1">
        <f t="shared" si="99"/>
        <v>1.1701884229932611E-4</v>
      </c>
      <c r="BO33" s="4">
        <f t="shared" si="100"/>
        <v>0.22138229596297918</v>
      </c>
      <c r="BP33" s="1">
        <f t="shared" si="101"/>
        <v>-4.9566126937903299</v>
      </c>
      <c r="BQ33" s="4">
        <f t="shared" si="19"/>
        <v>170.32854051917133</v>
      </c>
      <c r="BR33" s="4">
        <f t="shared" si="20"/>
        <v>180.32854051917133</v>
      </c>
      <c r="BS33" s="4">
        <f t="shared" si="102"/>
        <v>2.0968748673108845E-2</v>
      </c>
      <c r="BT33" s="4">
        <f t="shared" si="21"/>
        <v>2.5676871409561E-4</v>
      </c>
      <c r="BU33" s="4">
        <f t="shared" si="22"/>
        <v>-32.260409044045709</v>
      </c>
      <c r="BV33" s="4">
        <f t="shared" si="23"/>
        <v>-45.676816909044447</v>
      </c>
      <c r="BW33" s="4">
        <f t="shared" si="24"/>
        <v>-59.093224774043186</v>
      </c>
      <c r="BX33" s="1">
        <f t="shared" si="25"/>
        <v>45.676816909044447</v>
      </c>
      <c r="BY33" s="1">
        <f t="shared" si="26"/>
        <v>54.323183090955553</v>
      </c>
      <c r="BZ33" s="1">
        <f t="shared" si="27"/>
        <v>1.103467983521299</v>
      </c>
      <c r="CA33" s="1">
        <f t="shared" si="103"/>
        <v>0.73831526590523833</v>
      </c>
      <c r="CB33" s="1">
        <f t="shared" si="104"/>
        <v>0.2528015293369883</v>
      </c>
      <c r="CC33" s="1">
        <f t="shared" si="168"/>
        <v>-0.23928303091075753</v>
      </c>
      <c r="CD33" s="1">
        <f t="shared" si="169"/>
        <v>-0.158766033321523</v>
      </c>
      <c r="CE33" s="1">
        <f t="shared" si="28"/>
        <v>2.0968748673108845E-2</v>
      </c>
      <c r="CF33" s="1">
        <f t="shared" si="105"/>
        <v>1014.6781240711762</v>
      </c>
      <c r="CG33" s="1">
        <f t="shared" si="106"/>
        <v>-163.05589154187055</v>
      </c>
      <c r="CH33" s="1">
        <f t="shared" si="107"/>
        <v>738.31526590523833</v>
      </c>
      <c r="CI33" s="1">
        <f t="shared" si="108"/>
        <v>250</v>
      </c>
      <c r="CJ33" s="1">
        <f t="shared" si="109"/>
        <v>1.179155416329146E-4</v>
      </c>
      <c r="CK33" s="4">
        <f t="shared" si="110"/>
        <v>0.27252308934122027</v>
      </c>
      <c r="CL33" s="1">
        <f t="shared" si="111"/>
        <v>-4.9696640789359909</v>
      </c>
      <c r="CM33" s="4">
        <f t="shared" si="29"/>
        <v>169.65629566564081</v>
      </c>
      <c r="CN33" s="4">
        <f t="shared" si="30"/>
        <v>179.65629566564081</v>
      </c>
      <c r="CO33" s="4">
        <f t="shared" si="112"/>
        <v>2.077188915547519E-2</v>
      </c>
      <c r="CP33" s="4">
        <f t="shared" si="31"/>
        <v>-1.9685951763365531E-4</v>
      </c>
      <c r="CQ33" s="4">
        <f t="shared" si="32"/>
        <v>-32.770407794391964</v>
      </c>
      <c r="CR33" s="4">
        <f t="shared" si="33"/>
        <v>-46.186815659390703</v>
      </c>
      <c r="CS33" s="4">
        <f t="shared" si="34"/>
        <v>-59.603223524389442</v>
      </c>
      <c r="CT33" s="1">
        <f t="shared" si="35"/>
        <v>46.186815659390703</v>
      </c>
      <c r="CU33" s="1">
        <f t="shared" si="36"/>
        <v>53.813184340609297</v>
      </c>
      <c r="CV33" s="1">
        <f t="shared" si="37"/>
        <v>1.1111088722886635</v>
      </c>
      <c r="CW33" s="1">
        <f t="shared" si="113"/>
        <v>0.73168126222104224</v>
      </c>
      <c r="CX33" s="1">
        <f t="shared" si="114"/>
        <v>0.25269930490738152</v>
      </c>
      <c r="CY33" s="1">
        <f t="shared" si="170"/>
        <v>-0.23652161769098398</v>
      </c>
      <c r="CZ33" s="1">
        <f t="shared" si="171"/>
        <v>-0.16151797592463893</v>
      </c>
      <c r="DA33" s="1">
        <f t="shared" si="38"/>
        <v>2.077188915547519E-2</v>
      </c>
      <c r="DB33" s="1">
        <f t="shared" si="115"/>
        <v>1014.5403224088325</v>
      </c>
      <c r="DC33" s="1">
        <f t="shared" si="116"/>
        <v>-165.88219163412268</v>
      </c>
      <c r="DD33" s="1">
        <f t="shared" si="117"/>
        <v>731.68126222104229</v>
      </c>
      <c r="DE33" s="1">
        <f t="shared" si="118"/>
        <v>250</v>
      </c>
      <c r="DF33" s="1">
        <f t="shared" si="119"/>
        <v>1.172517695599111E-4</v>
      </c>
      <c r="DG33" s="4">
        <f t="shared" si="120"/>
        <v>0.237026298126394</v>
      </c>
      <c r="DH33" s="1">
        <f t="shared" si="121"/>
        <v>-4.9559459907424035</v>
      </c>
      <c r="DI33" s="4">
        <f t="shared" si="39"/>
        <v>170.02685111921352</v>
      </c>
      <c r="DJ33" s="4">
        <f t="shared" si="40"/>
        <v>180.02685111921352</v>
      </c>
      <c r="DK33" s="4">
        <f t="shared" si="122"/>
        <v>2.0897718343221561E-2</v>
      </c>
      <c r="DL33" s="4">
        <f t="shared" si="41"/>
        <v>1.2582918774637145E-4</v>
      </c>
      <c r="DM33" s="4">
        <f t="shared" si="42"/>
        <v>-32.444425442717424</v>
      </c>
      <c r="DN33" s="4">
        <f t="shared" si="43"/>
        <v>-45.860833307716163</v>
      </c>
      <c r="DO33" s="4">
        <f t="shared" si="44"/>
        <v>-59.277241172714902</v>
      </c>
      <c r="DP33" s="1">
        <f t="shared" si="45"/>
        <v>45.860833307716163</v>
      </c>
      <c r="DQ33" s="1">
        <f t="shared" si="46"/>
        <v>54.139166692283837</v>
      </c>
      <c r="DR33" s="1">
        <f t="shared" si="47"/>
        <v>1.1064546835688025</v>
      </c>
      <c r="DS33" s="1">
        <f t="shared" si="123"/>
        <v>0.73548825800946016</v>
      </c>
      <c r="DT33" s="1">
        <f t="shared" si="124"/>
        <v>0.24911109201218487</v>
      </c>
      <c r="DU33" s="1">
        <f t="shared" si="172"/>
        <v>-0.23332238397813326</v>
      </c>
      <c r="DV33" s="1">
        <f t="shared" si="173"/>
        <v>-0.15940819944326642</v>
      </c>
      <c r="DW33" s="1">
        <f t="shared" si="48"/>
        <v>2.0897718343221561E-2</v>
      </c>
      <c r="DX33" s="1">
        <f t="shared" si="125"/>
        <v>1014.628402840255</v>
      </c>
      <c r="DY33" s="1">
        <f t="shared" si="126"/>
        <v>-163.71540899222347</v>
      </c>
      <c r="DZ33" s="1">
        <f t="shared" si="127"/>
        <v>735.4882580094602</v>
      </c>
      <c r="EA33" s="1">
        <f t="shared" si="128"/>
        <v>250</v>
      </c>
      <c r="EB33" s="1">
        <f t="shared" si="129"/>
        <v>1.1771581713680145E-4</v>
      </c>
      <c r="EC33" s="4">
        <f t="shared" si="130"/>
        <v>0.26236757493993906</v>
      </c>
      <c r="ED33" s="1">
        <f t="shared" si="131"/>
        <v>-4.9620620108654512</v>
      </c>
      <c r="EE33" s="4">
        <f t="shared" si="49"/>
        <v>169.65465521225957</v>
      </c>
      <c r="EF33" s="4">
        <f t="shared" si="50"/>
        <v>179.65465521225957</v>
      </c>
      <c r="EG33" s="4">
        <f t="shared" si="132"/>
        <v>2.079595368188901E-2</v>
      </c>
      <c r="EH33" s="4">
        <f t="shared" si="51"/>
        <v>-1.0176466133255194E-4</v>
      </c>
      <c r="EI33" s="4">
        <f t="shared" si="52"/>
        <v>-32.708064461713683</v>
      </c>
      <c r="EJ33" s="4">
        <f t="shared" si="53"/>
        <v>-46.124472326712421</v>
      </c>
      <c r="EK33" s="4">
        <f t="shared" si="54"/>
        <v>-59.54088019171116</v>
      </c>
      <c r="EL33" s="1">
        <f t="shared" si="55"/>
        <v>46.124472326712421</v>
      </c>
      <c r="EM33" s="1">
        <f t="shared" si="56"/>
        <v>53.875527673287579</v>
      </c>
      <c r="EN33" s="1">
        <f t="shared" si="57"/>
        <v>1.1103689690012046</v>
      </c>
      <c r="EO33" s="1">
        <f t="shared" si="133"/>
        <v>0.73219397593311086</v>
      </c>
      <c r="EP33" s="1">
        <f t="shared" si="134"/>
        <v>0.24954733410999005</v>
      </c>
      <c r="EQ33" s="1">
        <f t="shared" si="174"/>
        <v>-0.22846512727603266</v>
      </c>
      <c r="ER33" s="1">
        <f t="shared" si="175"/>
        <v>-0.1609357458366755</v>
      </c>
      <c r="ES33" s="1">
        <f t="shared" si="58"/>
        <v>2.079595368188901E-2</v>
      </c>
      <c r="ET33" s="1">
        <f t="shared" si="135"/>
        <v>1014.5571675773224</v>
      </c>
      <c r="EU33" s="1">
        <f t="shared" si="136"/>
        <v>-165.28422968918247</v>
      </c>
      <c r="EV33" s="1">
        <f t="shared" si="137"/>
        <v>732.19397593311089</v>
      </c>
      <c r="EW33" s="1">
        <f t="shared" si="138"/>
        <v>250</v>
      </c>
      <c r="EX33" s="1">
        <f t="shared" si="139"/>
        <v>1.1738869439796573E-4</v>
      </c>
      <c r="EY33" s="4">
        <f t="shared" si="140"/>
        <v>0.24324984655234005</v>
      </c>
      <c r="EZ33" s="1">
        <f t="shared" si="141"/>
        <v>-4.9557385739199127</v>
      </c>
      <c r="FA33" s="4">
        <f t="shared" si="59"/>
        <v>169.84703054882169</v>
      </c>
      <c r="FB33" s="4">
        <f t="shared" si="60"/>
        <v>179.84703054882169</v>
      </c>
      <c r="FC33" s="4">
        <f t="shared" si="142"/>
        <v>2.0862690876165668E-2</v>
      </c>
      <c r="FD33" s="4">
        <f t="shared" si="61"/>
        <v>6.6737194276658002E-5</v>
      </c>
      <c r="FE33" s="4">
        <f t="shared" si="62"/>
        <v>-32.535170176022852</v>
      </c>
      <c r="FF33" s="4">
        <f t="shared" si="63"/>
        <v>-45.951578041021591</v>
      </c>
      <c r="FG33" s="4">
        <f t="shared" si="64"/>
        <v>-59.36798590602033</v>
      </c>
      <c r="FH33" s="1">
        <f t="shared" si="65"/>
        <v>45.951578041021591</v>
      </c>
      <c r="FI33" s="1">
        <f t="shared" si="66"/>
        <v>54.048421958978409</v>
      </c>
      <c r="FJ33" s="1">
        <f t="shared" si="67"/>
        <v>1.107970615895207</v>
      </c>
      <c r="FK33" s="1">
        <f t="shared" si="143"/>
        <v>0.73405088840013288</v>
      </c>
      <c r="FL33" s="1">
        <f t="shared" si="144"/>
        <v>0.24651171435226538</v>
      </c>
      <c r="FM33" s="1">
        <f t="shared" si="176"/>
        <v>-0.2220457269702964</v>
      </c>
      <c r="FN33" s="1">
        <f t="shared" si="177"/>
        <v>-0.15968361633100681</v>
      </c>
      <c r="FO33" s="1">
        <f t="shared" si="68"/>
        <v>2.0862690876165668E-2</v>
      </c>
      <c r="FP33" s="1">
        <f t="shared" si="145"/>
        <v>1014.603883613316</v>
      </c>
      <c r="FQ33" s="1">
        <f t="shared" si="146"/>
        <v>-163.99826764427061</v>
      </c>
      <c r="FR33" s="1">
        <f t="shared" si="147"/>
        <v>734.05088840013286</v>
      </c>
      <c r="FS33" s="1">
        <f t="shared" si="148"/>
        <v>250</v>
      </c>
      <c r="FT33" s="1">
        <f t="shared" si="149"/>
        <v>1.1763766673512089E-4</v>
      </c>
      <c r="FU33" s="4">
        <f t="shared" si="150"/>
        <v>0.25775050824412316</v>
      </c>
      <c r="FV33" s="1">
        <f t="shared" si="151"/>
        <v>-4.9579222107972942</v>
      </c>
      <c r="FW33" s="4">
        <f t="shared" si="69"/>
        <v>169.61306778124492</v>
      </c>
      <c r="FX33" s="4">
        <f t="shared" si="70"/>
        <v>179.61306778124492</v>
      </c>
      <c r="FY33" s="4">
        <f t="shared" si="152"/>
        <v>2.0801857981202185E-2</v>
      </c>
      <c r="FZ33" s="4">
        <f t="shared" si="71"/>
        <v>-6.0832894963482043E-5</v>
      </c>
      <c r="GA33" s="4">
        <f t="shared" si="72"/>
        <v>-32.692768349503375</v>
      </c>
      <c r="GB33" s="4">
        <f t="shared" si="73"/>
        <v>-46.109176214502114</v>
      </c>
      <c r="GC33" s="4">
        <f t="shared" si="74"/>
        <v>-59.525584079500852</v>
      </c>
      <c r="GD33" s="1">
        <f t="shared" si="75"/>
        <v>46.109176214502114</v>
      </c>
      <c r="GE33" s="1">
        <f t="shared" si="76"/>
        <v>53.890823785497886</v>
      </c>
      <c r="GF33" s="1">
        <f t="shared" si="77"/>
        <v>1.1104147867233496</v>
      </c>
      <c r="GG33" s="1">
        <f t="shared" si="153"/>
        <v>0.73182895943508797</v>
      </c>
      <c r="GH33" s="1">
        <f t="shared" si="154"/>
        <v>0.24500776228442622</v>
      </c>
      <c r="GI33" s="1">
        <f t="shared" si="178"/>
        <v>-0.22228031987177094</v>
      </c>
      <c r="GJ33" s="1">
        <f t="shared" si="179"/>
        <v>-0.16038242362920113</v>
      </c>
      <c r="GK33" s="1">
        <f t="shared" si="78"/>
        <v>2.0801857981202185E-2</v>
      </c>
      <c r="GL33" s="1">
        <f t="shared" si="155"/>
        <v>1014.5613005868414</v>
      </c>
      <c r="GM33" s="1">
        <f t="shared" si="156"/>
        <v>-164.71595671566214</v>
      </c>
      <c r="GN33" s="1">
        <f t="shared" si="157"/>
        <v>731.828959435088</v>
      </c>
      <c r="GO33" s="1">
        <f t="shared" si="158"/>
        <v>250</v>
      </c>
      <c r="GP33" s="1">
        <f t="shared" si="159"/>
        <v>1.1744959444152867E-4</v>
      </c>
      <c r="GQ33" s="4">
        <f t="shared" si="160"/>
        <v>0.24806004794829931</v>
      </c>
      <c r="GR33" s="1">
        <f t="shared" si="161"/>
        <v>-4.9524044473522473</v>
      </c>
      <c r="GS33" s="4">
        <f t="shared" si="79"/>
        <v>169.66402497761206</v>
      </c>
      <c r="GT33" s="4">
        <f t="shared" si="80"/>
        <v>179.66402497761206</v>
      </c>
      <c r="GU33" s="4">
        <f t="shared" si="162"/>
        <v>2.0831351403945392E-2</v>
      </c>
      <c r="GV33" s="4">
        <f t="shared" si="81"/>
        <v>2.9493422743206987E-5</v>
      </c>
      <c r="GW33" s="4">
        <v>430</v>
      </c>
      <c r="GX33" s="4"/>
      <c r="GY33" s="4"/>
      <c r="GZ33" s="4"/>
      <c r="HA33" s="4"/>
      <c r="HB33" s="4"/>
      <c r="HC33" s="4"/>
      <c r="HD33" s="4"/>
      <c r="HE33" s="4"/>
      <c r="HF33" s="6"/>
      <c r="HG33" s="4"/>
      <c r="HH33" s="4"/>
      <c r="HI33" s="4"/>
      <c r="HJ33" s="1"/>
      <c r="HK33" s="4"/>
      <c r="HL33" s="4"/>
    </row>
    <row r="34" spans="1:220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63"/>
        <v>425</v>
      </c>
      <c r="F34" s="1">
        <f t="shared" si="82"/>
        <v>1.5384999999999984</v>
      </c>
      <c r="G34" s="1">
        <f>'0.5Q 1-8 '!FS34</f>
        <v>-34.693919234232936</v>
      </c>
      <c r="H34" s="1">
        <f>'0.5Q 1-8 '!FT34</f>
        <v>-48.110327099231675</v>
      </c>
      <c r="I34" s="1">
        <f>'0.5Q 1-8 '!FU34</f>
        <v>-61.526734964230414</v>
      </c>
      <c r="J34" s="1">
        <f>'0.5Q 1-8 '!FV34</f>
        <v>48.110327099231675</v>
      </c>
      <c r="K34" s="1">
        <f>'0.5Q 1-8 '!FW34</f>
        <v>51.889672900768325</v>
      </c>
      <c r="L34" s="1">
        <f>'0.5Q 1-8 '!FX34</f>
        <v>1.1521142045015158</v>
      </c>
      <c r="M34" s="1">
        <f>'0.5Q 1-8 '!FY34</f>
        <v>0.69670125665033389</v>
      </c>
      <c r="N34" s="1">
        <f>'0.5Q 1-8 '!FZ34</f>
        <v>0.24485208922622714</v>
      </c>
      <c r="O34" s="1">
        <f>'0.5Q 1-8 '!GA34</f>
        <v>-0.2589213657961712</v>
      </c>
      <c r="P34" s="1">
        <f>'0.5Q 1-8 '!GB34</f>
        <v>-0.16221665348450154</v>
      </c>
      <c r="Q34" s="1">
        <f>'0.5Q 1-8 '!GC34</f>
        <v>2.0029413739696574E-2</v>
      </c>
      <c r="R34" s="1">
        <f>'0.5Q 1-8 '!GD34</f>
        <v>1014.0205896177877</v>
      </c>
      <c r="S34" s="1">
        <f>'0.5Q 1-8 '!GE34</f>
        <v>-166.59974746165275</v>
      </c>
      <c r="T34" s="1">
        <f>'0.5Q 1-8 '!GF34</f>
        <v>696.7012566503339</v>
      </c>
      <c r="U34" s="1">
        <f>'0.5Q 1-8 '!GG34</f>
        <v>250</v>
      </c>
      <c r="V34" s="1">
        <f>'0.5Q 1-8 '!GH34</f>
        <v>1.1291342759427379E-4</v>
      </c>
      <c r="W34" s="1">
        <f>'0.5Q 1-8 '!GI34</f>
        <v>0.18885660190188644</v>
      </c>
      <c r="X34" s="1">
        <f>'0.5Q 1-8 '!GJ34</f>
        <v>-4.818496833022258</v>
      </c>
      <c r="Y34" s="1">
        <f>'0.5Q 1-8 '!GK34</f>
        <v>171.11216813040733</v>
      </c>
      <c r="Z34" s="1">
        <f>'0.5Q 1-8 '!GL34</f>
        <v>181.11216813040733</v>
      </c>
      <c r="AA34" s="1">
        <f>'0.5Q 1-8 '!GM34</f>
        <v>2.0501498654116802E-2</v>
      </c>
      <c r="AB34" s="4"/>
      <c r="AC34" s="4">
        <f t="shared" si="2"/>
        <v>-33.47090132122716</v>
      </c>
      <c r="AD34" s="4">
        <f t="shared" si="3"/>
        <v>-46.887309186225899</v>
      </c>
      <c r="AE34" s="4">
        <f t="shared" si="4"/>
        <v>-60.303717051224638</v>
      </c>
      <c r="AF34" s="1">
        <f t="shared" si="5"/>
        <v>46.887309186225899</v>
      </c>
      <c r="AG34" s="1">
        <f t="shared" si="6"/>
        <v>53.112690813774101</v>
      </c>
      <c r="AH34" s="1">
        <f t="shared" si="7"/>
        <v>1.1347787287354887</v>
      </c>
      <c r="AI34" s="1">
        <f t="shared" si="83"/>
        <v>0.71218023981947987</v>
      </c>
      <c r="AJ34" s="1">
        <f t="shared" si="84"/>
        <v>0.23756351136804446</v>
      </c>
      <c r="AK34" s="1">
        <f t="shared" si="164"/>
        <v>-0.25075911701914516</v>
      </c>
      <c r="AL34" s="1">
        <f t="shared" si="165"/>
        <v>-0.15621716139103586</v>
      </c>
      <c r="AM34" s="1">
        <f t="shared" si="8"/>
        <v>2.0501498654116802E-2</v>
      </c>
      <c r="AN34" s="1">
        <f t="shared" si="85"/>
        <v>1014.3510490578817</v>
      </c>
      <c r="AO34" s="1">
        <f t="shared" si="86"/>
        <v>-160.43814909182166</v>
      </c>
      <c r="AP34" s="1">
        <f t="shared" si="87"/>
        <v>712.18023981947988</v>
      </c>
      <c r="AQ34" s="1">
        <f t="shared" si="88"/>
        <v>250</v>
      </c>
      <c r="AR34" s="1">
        <f t="shared" si="89"/>
        <v>1.1478220587495674E-4</v>
      </c>
      <c r="AS34" s="4">
        <f t="shared" si="90"/>
        <v>0.26156577463763769</v>
      </c>
      <c r="AT34" s="1">
        <f t="shared" si="91"/>
        <v>-4.8638088888915627</v>
      </c>
      <c r="AU34" s="4">
        <f t="shared" si="9"/>
        <v>170.19876503799682</v>
      </c>
      <c r="AV34" s="4">
        <f t="shared" si="10"/>
        <v>180.19876503799682</v>
      </c>
      <c r="AW34" s="4">
        <f t="shared" si="92"/>
        <v>2.01451458056815E-2</v>
      </c>
      <c r="AX34" s="4">
        <f t="shared" si="11"/>
        <v>-3.5635284843530193E-4</v>
      </c>
      <c r="AY34" s="4">
        <f t="shared" si="12"/>
        <v>-34.394095229090645</v>
      </c>
      <c r="AZ34" s="4">
        <f t="shared" si="13"/>
        <v>-47.810503094089384</v>
      </c>
      <c r="BA34" s="4">
        <f t="shared" si="14"/>
        <v>-61.226910959088123</v>
      </c>
      <c r="BB34" s="1">
        <f t="shared" si="15"/>
        <v>47.810503094089384</v>
      </c>
      <c r="BC34" s="1">
        <f t="shared" si="16"/>
        <v>52.189496905910616</v>
      </c>
      <c r="BD34" s="1">
        <f t="shared" si="17"/>
        <v>1.148079261232942</v>
      </c>
      <c r="BE34" s="1">
        <f t="shared" si="93"/>
        <v>0.70002644724587615</v>
      </c>
      <c r="BF34" s="1">
        <f t="shared" si="94"/>
        <v>0.24002241117607395</v>
      </c>
      <c r="BG34" s="1">
        <f t="shared" si="166"/>
        <v>-0.24880717465324331</v>
      </c>
      <c r="BH34" s="1">
        <f t="shared" si="167"/>
        <v>-0.16036483903013829</v>
      </c>
      <c r="BI34" s="1">
        <f t="shared" si="18"/>
        <v>2.01451458056815E-2</v>
      </c>
      <c r="BJ34" s="1">
        <f t="shared" si="95"/>
        <v>1014.101602063977</v>
      </c>
      <c r="BK34" s="1">
        <f t="shared" si="96"/>
        <v>-164.69789698073262</v>
      </c>
      <c r="BL34" s="1">
        <f t="shared" si="97"/>
        <v>700.02644724587617</v>
      </c>
      <c r="BM34" s="1">
        <f t="shared" si="98"/>
        <v>250</v>
      </c>
      <c r="BN34" s="1">
        <f t="shared" si="99"/>
        <v>1.1336683066634698E-4</v>
      </c>
      <c r="BO34" s="4">
        <f t="shared" si="100"/>
        <v>0.20888474874964658</v>
      </c>
      <c r="BP34" s="1">
        <f t="shared" si="101"/>
        <v>-4.8274017026707288</v>
      </c>
      <c r="BQ34" s="4">
        <f t="shared" si="19"/>
        <v>170.83637610643174</v>
      </c>
      <c r="BR34" s="4">
        <f t="shared" si="20"/>
        <v>180.83637610643174</v>
      </c>
      <c r="BS34" s="4">
        <f t="shared" si="102"/>
        <v>2.0396883200516108E-2</v>
      </c>
      <c r="BT34" s="4">
        <f t="shared" si="21"/>
        <v>2.5173739483460786E-4</v>
      </c>
      <c r="BU34" s="4">
        <f t="shared" si="22"/>
        <v>-33.741925812420682</v>
      </c>
      <c r="BV34" s="4">
        <f t="shared" si="23"/>
        <v>-47.158333677419421</v>
      </c>
      <c r="BW34" s="4">
        <f t="shared" si="24"/>
        <v>-60.57474154241816</v>
      </c>
      <c r="BX34" s="1">
        <f t="shared" si="25"/>
        <v>47.158333677419421</v>
      </c>
      <c r="BY34" s="1">
        <f t="shared" si="26"/>
        <v>52.841666322580579</v>
      </c>
      <c r="BZ34" s="1">
        <f t="shared" si="27"/>
        <v>1.1388783319466187</v>
      </c>
      <c r="CA34" s="1">
        <f t="shared" si="103"/>
        <v>0.70820696850639298</v>
      </c>
      <c r="CB34" s="1">
        <f t="shared" si="104"/>
        <v>0.23541101001209661</v>
      </c>
      <c r="CC34" s="1">
        <f t="shared" si="168"/>
        <v>-0.23928303091075753</v>
      </c>
      <c r="CD34" s="1">
        <f t="shared" si="169"/>
        <v>-0.15710915355579097</v>
      </c>
      <c r="CE34" s="1">
        <f t="shared" si="28"/>
        <v>2.0396883200516108E-2</v>
      </c>
      <c r="CF34" s="1">
        <f t="shared" si="105"/>
        <v>1014.2778182403613</v>
      </c>
      <c r="CG34" s="1">
        <f t="shared" si="106"/>
        <v>-161.35424288486843</v>
      </c>
      <c r="CH34" s="1">
        <f t="shared" si="107"/>
        <v>708.20696850639297</v>
      </c>
      <c r="CI34" s="1">
        <f t="shared" si="108"/>
        <v>250</v>
      </c>
      <c r="CJ34" s="1">
        <f t="shared" si="109"/>
        <v>1.1437309451854741E-4</v>
      </c>
      <c r="CK34" s="4">
        <f t="shared" si="110"/>
        <v>0.24819191517078679</v>
      </c>
      <c r="CL34" s="1">
        <f t="shared" si="111"/>
        <v>-4.8510288849582404</v>
      </c>
      <c r="CM34" s="4">
        <f t="shared" si="29"/>
        <v>170.31550491723121</v>
      </c>
      <c r="CN34" s="4">
        <f t="shared" si="30"/>
        <v>180.31550491723121</v>
      </c>
      <c r="CO34" s="4">
        <f t="shared" si="112"/>
        <v>2.0203778448320466E-2</v>
      </c>
      <c r="CP34" s="4">
        <f t="shared" si="31"/>
        <v>-1.9310475219564208E-4</v>
      </c>
      <c r="CQ34" s="4">
        <f t="shared" si="32"/>
        <v>-34.242197191165857</v>
      </c>
      <c r="CR34" s="4">
        <f t="shared" si="33"/>
        <v>-47.658605056164596</v>
      </c>
      <c r="CS34" s="4">
        <f t="shared" si="34"/>
        <v>-61.075012921163335</v>
      </c>
      <c r="CT34" s="1">
        <f t="shared" si="35"/>
        <v>47.658605056164596</v>
      </c>
      <c r="CU34" s="1">
        <f t="shared" si="36"/>
        <v>52.341394943835404</v>
      </c>
      <c r="CV34" s="1">
        <f t="shared" si="37"/>
        <v>1.1461799055856976</v>
      </c>
      <c r="CW34" s="1">
        <f t="shared" si="113"/>
        <v>0.70142066594068186</v>
      </c>
      <c r="CX34" s="1">
        <f t="shared" si="114"/>
        <v>0.2349710162663973</v>
      </c>
      <c r="CY34" s="1">
        <f t="shared" si="170"/>
        <v>-0.23652161769098398</v>
      </c>
      <c r="CZ34" s="1">
        <f t="shared" si="171"/>
        <v>-0.15916216188448715</v>
      </c>
      <c r="DA34" s="1">
        <f t="shared" si="38"/>
        <v>2.0203778448320466E-2</v>
      </c>
      <c r="DB34" s="1">
        <f t="shared" si="115"/>
        <v>1014.1426449138243</v>
      </c>
      <c r="DC34" s="1">
        <f t="shared" si="116"/>
        <v>-163.46272349860598</v>
      </c>
      <c r="DD34" s="1">
        <f t="shared" si="117"/>
        <v>701.42066594068183</v>
      </c>
      <c r="DE34" s="1">
        <f t="shared" si="118"/>
        <v>250</v>
      </c>
      <c r="DF34" s="1">
        <f t="shared" si="119"/>
        <v>1.1362214143094476E-4</v>
      </c>
      <c r="DG34" s="4">
        <f t="shared" si="120"/>
        <v>0.22124088084875013</v>
      </c>
      <c r="DH34" s="1">
        <f t="shared" si="121"/>
        <v>-4.8297037312313664</v>
      </c>
      <c r="DI34" s="4">
        <f t="shared" si="39"/>
        <v>170.58645957311413</v>
      </c>
      <c r="DJ34" s="4">
        <f t="shared" si="40"/>
        <v>180.58645957311413</v>
      </c>
      <c r="DK34" s="4">
        <f t="shared" si="122"/>
        <v>2.0327012066199579E-2</v>
      </c>
      <c r="DL34" s="4">
        <f t="shared" si="41"/>
        <v>1.2323361787911283E-4</v>
      </c>
      <c r="DM34" s="4">
        <f t="shared" si="42"/>
        <v>-33.922939113758829</v>
      </c>
      <c r="DN34" s="4">
        <f t="shared" si="43"/>
        <v>-47.339346978757568</v>
      </c>
      <c r="DO34" s="4">
        <f t="shared" si="44"/>
        <v>-60.755754843756307</v>
      </c>
      <c r="DP34" s="1">
        <f t="shared" si="45"/>
        <v>47.339346978757568</v>
      </c>
      <c r="DQ34" s="1">
        <f t="shared" si="46"/>
        <v>52.660653021242432</v>
      </c>
      <c r="DR34" s="1">
        <f t="shared" si="47"/>
        <v>1.1417247150825685</v>
      </c>
      <c r="DS34" s="1">
        <f t="shared" si="123"/>
        <v>0.70540063027531907</v>
      </c>
      <c r="DT34" s="1">
        <f t="shared" si="124"/>
        <v>0.23192727033417904</v>
      </c>
      <c r="DU34" s="1">
        <f t="shared" si="172"/>
        <v>-0.23332238397813326</v>
      </c>
      <c r="DV34" s="1">
        <f t="shared" si="173"/>
        <v>-0.15755371136197976</v>
      </c>
      <c r="DW34" s="1">
        <f t="shared" si="48"/>
        <v>2.0327012066199579E-2</v>
      </c>
      <c r="DX34" s="1">
        <f t="shared" si="125"/>
        <v>1014.2289084463396</v>
      </c>
      <c r="DY34" s="1">
        <f t="shared" si="126"/>
        <v>-161.81081264298047</v>
      </c>
      <c r="DZ34" s="1">
        <f t="shared" si="127"/>
        <v>705.40063027531903</v>
      </c>
      <c r="EA34" s="1">
        <f t="shared" si="128"/>
        <v>250</v>
      </c>
      <c r="EB34" s="1">
        <f t="shared" si="129"/>
        <v>1.1414125540439649E-4</v>
      </c>
      <c r="EC34" s="4">
        <f t="shared" si="130"/>
        <v>0.2406041837680587</v>
      </c>
      <c r="ED34" s="1">
        <f t="shared" si="131"/>
        <v>-4.8411488327818359</v>
      </c>
      <c r="EE34" s="4">
        <f t="shared" si="49"/>
        <v>170.28936757922813</v>
      </c>
      <c r="EF34" s="4">
        <f t="shared" si="50"/>
        <v>180.28936757922813</v>
      </c>
      <c r="EG34" s="4">
        <f t="shared" si="132"/>
        <v>2.0227103481319352E-2</v>
      </c>
      <c r="EH34" s="4">
        <f t="shared" si="51"/>
        <v>-9.9908584880226831E-5</v>
      </c>
      <c r="EI34" s="4">
        <f t="shared" si="52"/>
        <v>-34.181769644536615</v>
      </c>
      <c r="EJ34" s="4">
        <f t="shared" si="53"/>
        <v>-47.598177509535354</v>
      </c>
      <c r="EK34" s="4">
        <f t="shared" si="54"/>
        <v>-61.014585374534093</v>
      </c>
      <c r="EL34" s="1">
        <f t="shared" si="55"/>
        <v>47.598177509535354</v>
      </c>
      <c r="EM34" s="1">
        <f t="shared" si="56"/>
        <v>52.401822490464646</v>
      </c>
      <c r="EN34" s="1">
        <f t="shared" si="57"/>
        <v>1.1454699365662451</v>
      </c>
      <c r="EO34" s="1">
        <f t="shared" si="133"/>
        <v>0.70201935130080884</v>
      </c>
      <c r="EP34" s="1">
        <f t="shared" si="134"/>
        <v>0.23215322857661186</v>
      </c>
      <c r="EQ34" s="1">
        <f t="shared" si="174"/>
        <v>-0.22846512727603266</v>
      </c>
      <c r="ER34" s="1">
        <f t="shared" si="175"/>
        <v>-0.15872256811683666</v>
      </c>
      <c r="ES34" s="1">
        <f t="shared" si="58"/>
        <v>2.0227103481319352E-2</v>
      </c>
      <c r="ET34" s="1">
        <f t="shared" si="135"/>
        <v>1014.1589724369236</v>
      </c>
      <c r="EU34" s="1">
        <f t="shared" si="136"/>
        <v>-163.0112519073536</v>
      </c>
      <c r="EV34" s="1">
        <f t="shared" si="137"/>
        <v>702.01935130080881</v>
      </c>
      <c r="EW34" s="1">
        <f t="shared" si="138"/>
        <v>250</v>
      </c>
      <c r="EX34" s="1">
        <f t="shared" si="139"/>
        <v>1.1377004011393147E-4</v>
      </c>
      <c r="EY34" s="4">
        <f t="shared" si="140"/>
        <v>0.22590000063694163</v>
      </c>
      <c r="EZ34" s="1">
        <f t="shared" si="141"/>
        <v>-4.8308758696928971</v>
      </c>
      <c r="FA34" s="4">
        <f t="shared" si="59"/>
        <v>170.42804868644185</v>
      </c>
      <c r="FB34" s="4">
        <f t="shared" si="60"/>
        <v>180.42804868644185</v>
      </c>
      <c r="FC34" s="4">
        <f t="shared" si="142"/>
        <v>2.029244779354452E-2</v>
      </c>
      <c r="FD34" s="4">
        <f t="shared" si="61"/>
        <v>6.5344312225167761E-5</v>
      </c>
      <c r="FE34" s="4">
        <f t="shared" si="62"/>
        <v>-34.012483861569862</v>
      </c>
      <c r="FF34" s="4">
        <f t="shared" si="63"/>
        <v>-47.428891726568601</v>
      </c>
      <c r="FG34" s="4">
        <f t="shared" si="64"/>
        <v>-60.84529959156734</v>
      </c>
      <c r="FH34" s="1">
        <f t="shared" si="65"/>
        <v>47.428891726568601</v>
      </c>
      <c r="FI34" s="1">
        <f t="shared" si="66"/>
        <v>52.571108273431399</v>
      </c>
      <c r="FJ34" s="1">
        <f t="shared" si="67"/>
        <v>1.1431702408201465</v>
      </c>
      <c r="FK34" s="1">
        <f t="shared" si="143"/>
        <v>0.70399249849879109</v>
      </c>
      <c r="FL34" s="1">
        <f t="shared" si="144"/>
        <v>0.22950133074656484</v>
      </c>
      <c r="FM34" s="1">
        <f t="shared" si="176"/>
        <v>-0.2220457269702964</v>
      </c>
      <c r="FN34" s="1">
        <f t="shared" si="177"/>
        <v>-0.15775027661521382</v>
      </c>
      <c r="FO34" s="1">
        <f t="shared" si="68"/>
        <v>2.029244779354452E-2</v>
      </c>
      <c r="FP34" s="1">
        <f t="shared" si="145"/>
        <v>1014.2047134554813</v>
      </c>
      <c r="FQ34" s="1">
        <f t="shared" si="146"/>
        <v>-162.01268908935688</v>
      </c>
      <c r="FR34" s="1">
        <f t="shared" si="147"/>
        <v>703.99249849879106</v>
      </c>
      <c r="FS34" s="1">
        <f t="shared" si="148"/>
        <v>250</v>
      </c>
      <c r="FT34" s="1">
        <f t="shared" si="149"/>
        <v>1.1404861652422951E-4</v>
      </c>
      <c r="FU34" s="4">
        <f t="shared" si="150"/>
        <v>0.23707801716579213</v>
      </c>
      <c r="FV34" s="1">
        <f t="shared" si="151"/>
        <v>-4.8360339312203378</v>
      </c>
      <c r="FW34" s="4">
        <f t="shared" si="69"/>
        <v>170.23669010546405</v>
      </c>
      <c r="FX34" s="4">
        <f t="shared" si="70"/>
        <v>180.23669010546405</v>
      </c>
      <c r="FY34" s="4">
        <f t="shared" si="152"/>
        <v>2.0232682246181577E-2</v>
      </c>
      <c r="FZ34" s="4">
        <f t="shared" si="71"/>
        <v>-5.9765547362942983E-5</v>
      </c>
      <c r="GA34" s="4">
        <f t="shared" si="72"/>
        <v>-34.167316885826189</v>
      </c>
      <c r="GB34" s="4">
        <f t="shared" si="73"/>
        <v>-47.583724750824928</v>
      </c>
      <c r="GC34" s="4">
        <f t="shared" si="74"/>
        <v>-61.000132615823667</v>
      </c>
      <c r="GD34" s="1">
        <f t="shared" si="75"/>
        <v>47.583724750824928</v>
      </c>
      <c r="GE34" s="1">
        <f t="shared" si="76"/>
        <v>52.416275249175072</v>
      </c>
      <c r="GF34" s="1">
        <f t="shared" si="77"/>
        <v>1.1455028831987022</v>
      </c>
      <c r="GG34" s="1">
        <f t="shared" si="153"/>
        <v>0.70176192950705207</v>
      </c>
      <c r="GH34" s="1">
        <f t="shared" si="154"/>
        <v>0.22803146605668681</v>
      </c>
      <c r="GI34" s="1">
        <f t="shared" si="178"/>
        <v>-0.22228031987177094</v>
      </c>
      <c r="GJ34" s="1">
        <f t="shared" si="179"/>
        <v>-0.15826192080340482</v>
      </c>
      <c r="GK34" s="1">
        <f t="shared" si="78"/>
        <v>2.0232682246181577E-2</v>
      </c>
      <c r="GL34" s="1">
        <f t="shared" si="155"/>
        <v>1014.162877572327</v>
      </c>
      <c r="GM34" s="1">
        <f t="shared" si="156"/>
        <v>-162.5381579035128</v>
      </c>
      <c r="GN34" s="1">
        <f t="shared" si="157"/>
        <v>701.76192950705206</v>
      </c>
      <c r="GO34" s="1">
        <f t="shared" si="158"/>
        <v>250</v>
      </c>
      <c r="GP34" s="1">
        <f t="shared" si="159"/>
        <v>1.138351470041217E-4</v>
      </c>
      <c r="GQ34" s="4">
        <f t="shared" si="160"/>
        <v>0.22973825538603221</v>
      </c>
      <c r="GR34" s="1">
        <f t="shared" si="161"/>
        <v>-4.8284323061593613</v>
      </c>
      <c r="GS34" s="4">
        <f t="shared" si="79"/>
        <v>170.26067388882868</v>
      </c>
      <c r="GT34" s="4">
        <f t="shared" si="80"/>
        <v>180.26067388882868</v>
      </c>
      <c r="GU34" s="4">
        <f t="shared" si="162"/>
        <v>2.0261443475705399E-2</v>
      </c>
      <c r="GV34" s="4">
        <f t="shared" si="81"/>
        <v>2.8761229523822235E-5</v>
      </c>
      <c r="GW34" s="4">
        <v>425</v>
      </c>
      <c r="GX34" s="4"/>
      <c r="GY34" s="4"/>
      <c r="GZ34" s="4"/>
      <c r="HA34" s="4"/>
      <c r="HB34" s="4"/>
      <c r="HC34" s="4"/>
      <c r="HD34" s="4"/>
      <c r="HE34" s="4"/>
      <c r="HF34" s="6"/>
      <c r="HG34" s="4"/>
      <c r="HH34" s="4"/>
      <c r="HI34" s="4"/>
      <c r="HJ34" s="1"/>
      <c r="HK34" s="4"/>
      <c r="HL34" s="4"/>
    </row>
    <row r="35" spans="1:220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63"/>
        <v>420</v>
      </c>
      <c r="F35" s="1">
        <f t="shared" si="82"/>
        <v>1.5509999999999984</v>
      </c>
      <c r="G35" s="1">
        <f>'0.5Q 1-8 '!FS35</f>
        <v>-36.113709863525251</v>
      </c>
      <c r="H35" s="1">
        <f>'0.5Q 1-8 '!FT35</f>
        <v>-49.53011772852399</v>
      </c>
      <c r="I35" s="1">
        <f>'0.5Q 1-8 '!FU35</f>
        <v>-62.946525593522729</v>
      </c>
      <c r="J35" s="1">
        <f>'0.5Q 1-8 '!FV35</f>
        <v>49.53011772852399</v>
      </c>
      <c r="K35" s="1">
        <f>'0.5Q 1-8 '!FW35</f>
        <v>50.46988227147601</v>
      </c>
      <c r="L35" s="1">
        <f>'0.5Q 1-8 '!FX35</f>
        <v>1.1855879244637713</v>
      </c>
      <c r="M35" s="1">
        <f>'0.5Q 1-8 '!FY35</f>
        <v>0.6694743992451091</v>
      </c>
      <c r="N35" s="1">
        <f>'0.5Q 1-8 '!FZ35</f>
        <v>0.2282066445858969</v>
      </c>
      <c r="O35" s="1">
        <f>'0.5Q 1-8 '!GA35</f>
        <v>-0.2589213657961712</v>
      </c>
      <c r="P35" s="1">
        <f>'0.5Q 1-8 '!GB35</f>
        <v>-0.15975149860284182</v>
      </c>
      <c r="Q35" s="1">
        <f>'0.5Q 1-8 '!GC35</f>
        <v>1.9481374556789742E-2</v>
      </c>
      <c r="R35" s="1">
        <f>'0.5Q 1-8 '!GD35</f>
        <v>1013.6369621897527</v>
      </c>
      <c r="S35" s="1">
        <f>'0.5Q 1-8 '!GE35</f>
        <v>-164.06798409509059</v>
      </c>
      <c r="T35" s="1">
        <f>'0.5Q 1-8 '!GF35</f>
        <v>669.47439924510911</v>
      </c>
      <c r="U35" s="1">
        <f>'0.5Q 1-8 '!GG35</f>
        <v>250</v>
      </c>
      <c r="V35" s="1">
        <f>'0.5Q 1-8 '!GH35</f>
        <v>1.0960783658136645E-4</v>
      </c>
      <c r="W35" s="1">
        <f>'0.5Q 1-8 '!GI35</f>
        <v>0.18153499881718888</v>
      </c>
      <c r="X35" s="1">
        <f>'0.5Q 1-8 '!GJ35</f>
        <v>-4.6888086403802465</v>
      </c>
      <c r="Y35" s="1">
        <f>'0.5Q 1-8 '!GK35</f>
        <v>171.16958380204917</v>
      </c>
      <c r="Z35" s="1">
        <f>'0.5Q 1-8 '!GL35</f>
        <v>181.16958380204917</v>
      </c>
      <c r="AA35" s="1">
        <f>'0.5Q 1-8 '!GM35</f>
        <v>1.9943390495168384E-2</v>
      </c>
      <c r="AB35" s="4"/>
      <c r="AC35" s="4">
        <f t="shared" si="2"/>
        <v>-34.916777380679029</v>
      </c>
      <c r="AD35" s="4">
        <f t="shared" si="3"/>
        <v>-48.333185245677768</v>
      </c>
      <c r="AE35" s="4">
        <f t="shared" si="4"/>
        <v>-61.749593110676507</v>
      </c>
      <c r="AF35" s="1">
        <f t="shared" si="5"/>
        <v>48.333185245677768</v>
      </c>
      <c r="AG35" s="1">
        <f t="shared" si="6"/>
        <v>51.666814754322232</v>
      </c>
      <c r="AH35" s="1">
        <f t="shared" si="7"/>
        <v>1.1690368451084141</v>
      </c>
      <c r="AI35" s="1">
        <f t="shared" si="83"/>
        <v>0.68516232745850836</v>
      </c>
      <c r="AJ35" s="1">
        <f t="shared" si="84"/>
        <v>0.22225354268021785</v>
      </c>
      <c r="AK35" s="1">
        <f t="shared" si="164"/>
        <v>-0.25075911701914516</v>
      </c>
      <c r="AL35" s="1">
        <f t="shared" si="165"/>
        <v>-0.15529258094704376</v>
      </c>
      <c r="AM35" s="1">
        <f t="shared" si="8"/>
        <v>1.9943390495168384E-2</v>
      </c>
      <c r="AN35" s="1">
        <f t="shared" si="85"/>
        <v>1013.9603733466179</v>
      </c>
      <c r="AO35" s="1">
        <f t="shared" si="86"/>
        <v>-159.48858648423288</v>
      </c>
      <c r="AP35" s="1">
        <f t="shared" si="87"/>
        <v>685.16232745850834</v>
      </c>
      <c r="AQ35" s="1">
        <f t="shared" si="88"/>
        <v>250</v>
      </c>
      <c r="AR35" s="1">
        <f t="shared" si="89"/>
        <v>1.116216317896837E-4</v>
      </c>
      <c r="AS35" s="4">
        <f t="shared" si="90"/>
        <v>0.23638165325955243</v>
      </c>
      <c r="AT35" s="1">
        <f t="shared" si="91"/>
        <v>-4.749465970532543</v>
      </c>
      <c r="AU35" s="4">
        <f t="shared" si="9"/>
        <v>170.50891978251522</v>
      </c>
      <c r="AV35" s="4">
        <f t="shared" si="10"/>
        <v>180.50891978251522</v>
      </c>
      <c r="AW35" s="4">
        <f t="shared" si="92"/>
        <v>1.9594758812806461E-2</v>
      </c>
      <c r="AX35" s="4">
        <f t="shared" si="11"/>
        <v>-3.4863168236192246E-4</v>
      </c>
      <c r="AY35" s="4">
        <f t="shared" si="12"/>
        <v>-35.819968267627011</v>
      </c>
      <c r="AZ35" s="4">
        <f t="shared" si="13"/>
        <v>-49.23637613262575</v>
      </c>
      <c r="BA35" s="4">
        <f t="shared" si="14"/>
        <v>-62.652783997624489</v>
      </c>
      <c r="BB35" s="1">
        <f t="shared" si="15"/>
        <v>49.23637613262575</v>
      </c>
      <c r="BC35" s="1">
        <f t="shared" si="16"/>
        <v>50.76362386737425</v>
      </c>
      <c r="BD35" s="1">
        <f t="shared" si="17"/>
        <v>1.1817216814468414</v>
      </c>
      <c r="BE35" s="1">
        <f t="shared" si="93"/>
        <v>0.67284840427798809</v>
      </c>
      <c r="BF35" s="1">
        <f t="shared" si="94"/>
        <v>0.22394687880360298</v>
      </c>
      <c r="BG35" s="1">
        <f t="shared" si="166"/>
        <v>-0.24880717465324331</v>
      </c>
      <c r="BH35" s="1">
        <f t="shared" si="167"/>
        <v>-0.15825326619672064</v>
      </c>
      <c r="BI35" s="1">
        <f t="shared" si="18"/>
        <v>1.9594758812806461E-2</v>
      </c>
      <c r="BJ35" s="1">
        <f t="shared" si="95"/>
        <v>1013.7163311689645</v>
      </c>
      <c r="BK35" s="1">
        <f t="shared" si="96"/>
        <v>-162.52926944935604</v>
      </c>
      <c r="BL35" s="1">
        <f t="shared" si="97"/>
        <v>672.84840427798804</v>
      </c>
      <c r="BM35" s="1">
        <f t="shared" si="98"/>
        <v>250</v>
      </c>
      <c r="BN35" s="1">
        <f t="shared" si="99"/>
        <v>1.1007739857500781E-4</v>
      </c>
      <c r="BO35" s="4">
        <f t="shared" si="100"/>
        <v>0.19738373725720806</v>
      </c>
      <c r="BP35" s="1">
        <f t="shared" si="101"/>
        <v>-4.7013059659444068</v>
      </c>
      <c r="BQ35" s="4">
        <f t="shared" si="19"/>
        <v>170.98165540989166</v>
      </c>
      <c r="BR35" s="4">
        <f t="shared" si="20"/>
        <v>180.98165540989166</v>
      </c>
      <c r="BS35" s="4">
        <f t="shared" si="102"/>
        <v>1.9841054249797568E-2</v>
      </c>
      <c r="BT35" s="4">
        <f t="shared" si="21"/>
        <v>2.4629543699110704E-4</v>
      </c>
      <c r="BU35" s="4">
        <f t="shared" si="22"/>
        <v>-35.181897187339167</v>
      </c>
      <c r="BV35" s="4">
        <f t="shared" si="23"/>
        <v>-48.598305052337906</v>
      </c>
      <c r="BW35" s="4">
        <f t="shared" si="24"/>
        <v>-62.014712917336645</v>
      </c>
      <c r="BX35" s="1">
        <f t="shared" si="25"/>
        <v>48.598305052337906</v>
      </c>
      <c r="BY35" s="1">
        <f t="shared" si="26"/>
        <v>51.401694947662094</v>
      </c>
      <c r="BZ35" s="1">
        <f t="shared" si="27"/>
        <v>1.1729367785878257</v>
      </c>
      <c r="CA35" s="1">
        <f t="shared" si="103"/>
        <v>0.68116893282414104</v>
      </c>
      <c r="CB35" s="1">
        <f t="shared" si="104"/>
        <v>0.22010812573500751</v>
      </c>
      <c r="CC35" s="1">
        <f t="shared" si="168"/>
        <v>-0.23928303091075753</v>
      </c>
      <c r="CD35" s="1">
        <f t="shared" si="169"/>
        <v>-0.15584452898693082</v>
      </c>
      <c r="CE35" s="1">
        <f t="shared" si="28"/>
        <v>1.9841054249797568E-2</v>
      </c>
      <c r="CF35" s="1">
        <f t="shared" si="105"/>
        <v>1013.8887379748583</v>
      </c>
      <c r="CG35" s="1">
        <f t="shared" si="106"/>
        <v>-160.05544816015768</v>
      </c>
      <c r="CH35" s="1">
        <f t="shared" si="107"/>
        <v>681.16893282414105</v>
      </c>
      <c r="CI35" s="1">
        <f t="shared" si="108"/>
        <v>250</v>
      </c>
      <c r="CJ35" s="1">
        <f t="shared" si="109"/>
        <v>1.1116579014370797E-4</v>
      </c>
      <c r="CK35" s="4">
        <f t="shared" si="110"/>
        <v>0.22694914298724542</v>
      </c>
      <c r="CL35" s="1">
        <f t="shared" si="111"/>
        <v>-4.7333144194621468</v>
      </c>
      <c r="CM35" s="4">
        <f t="shared" si="29"/>
        <v>170.59327012841769</v>
      </c>
      <c r="CN35" s="4">
        <f t="shared" si="30"/>
        <v>180.59327012841769</v>
      </c>
      <c r="CO35" s="4">
        <f t="shared" si="112"/>
        <v>1.9652043847858364E-2</v>
      </c>
      <c r="CP35" s="4">
        <f t="shared" si="31"/>
        <v>-1.8901040193920401E-4</v>
      </c>
      <c r="CQ35" s="4">
        <f t="shared" si="32"/>
        <v>-35.671561441067674</v>
      </c>
      <c r="CR35" s="4">
        <f t="shared" si="33"/>
        <v>-49.087969306066412</v>
      </c>
      <c r="CS35" s="4">
        <f t="shared" si="34"/>
        <v>-62.504377171065151</v>
      </c>
      <c r="CT35" s="1">
        <f t="shared" si="35"/>
        <v>49.087969306066412</v>
      </c>
      <c r="CU35" s="1">
        <f t="shared" si="36"/>
        <v>50.912030693933588</v>
      </c>
      <c r="CV35" s="1">
        <f t="shared" si="37"/>
        <v>1.1798967715923019</v>
      </c>
      <c r="CW35" s="1">
        <f t="shared" si="113"/>
        <v>0.67433732013208569</v>
      </c>
      <c r="CX35" s="1">
        <f t="shared" si="114"/>
        <v>0.21940949608896729</v>
      </c>
      <c r="CY35" s="1">
        <f t="shared" si="170"/>
        <v>-0.23652161769098398</v>
      </c>
      <c r="CZ35" s="1">
        <f t="shared" si="171"/>
        <v>-0.15728519828115017</v>
      </c>
      <c r="DA35" s="1">
        <f t="shared" si="38"/>
        <v>1.9652043847858364E-2</v>
      </c>
      <c r="DB35" s="1">
        <f t="shared" si="115"/>
        <v>1013.7564306935008</v>
      </c>
      <c r="DC35" s="1">
        <f t="shared" si="116"/>
        <v>-161.53504433870685</v>
      </c>
      <c r="DD35" s="1">
        <f t="shared" si="117"/>
        <v>674.33732013208567</v>
      </c>
      <c r="DE35" s="1">
        <f t="shared" si="118"/>
        <v>250</v>
      </c>
      <c r="DF35" s="1">
        <f t="shared" si="119"/>
        <v>1.1034692009242036E-4</v>
      </c>
      <c r="DG35" s="4">
        <f t="shared" si="120"/>
        <v>0.20708835612376106</v>
      </c>
      <c r="DH35" s="1">
        <f t="shared" si="121"/>
        <v>-4.7059226058408301</v>
      </c>
      <c r="DI35" s="4">
        <f t="shared" si="39"/>
        <v>170.77916108972744</v>
      </c>
      <c r="DJ35" s="4">
        <f t="shared" si="40"/>
        <v>180.77916108972744</v>
      </c>
      <c r="DK35" s="4">
        <f t="shared" si="122"/>
        <v>1.9772475152528085E-2</v>
      </c>
      <c r="DL35" s="4">
        <f t="shared" si="41"/>
        <v>1.2043130466972071E-4</v>
      </c>
      <c r="DM35" s="4">
        <f t="shared" si="42"/>
        <v>-35.35956324244146</v>
      </c>
      <c r="DN35" s="4">
        <f t="shared" si="43"/>
        <v>-48.775971107440199</v>
      </c>
      <c r="DO35" s="4">
        <f t="shared" si="44"/>
        <v>-62.192378972438938</v>
      </c>
      <c r="DP35" s="1">
        <f t="shared" si="45"/>
        <v>48.775971107440199</v>
      </c>
      <c r="DQ35" s="1">
        <f t="shared" si="46"/>
        <v>51.224028892559801</v>
      </c>
      <c r="DR35" s="1">
        <f t="shared" si="47"/>
        <v>1.1756448099647481</v>
      </c>
      <c r="DS35" s="1">
        <f t="shared" si="123"/>
        <v>0.67840189764359238</v>
      </c>
      <c r="DT35" s="1">
        <f t="shared" si="124"/>
        <v>0.21681539674182643</v>
      </c>
      <c r="DU35" s="1">
        <f t="shared" si="172"/>
        <v>-0.23332238397813326</v>
      </c>
      <c r="DV35" s="1">
        <f t="shared" si="173"/>
        <v>-0.15611046993170416</v>
      </c>
      <c r="DW35" s="1">
        <f t="shared" si="48"/>
        <v>1.9772475152528085E-2</v>
      </c>
      <c r="DX35" s="1">
        <f t="shared" si="125"/>
        <v>1013.8407326067695</v>
      </c>
      <c r="DY35" s="1">
        <f t="shared" si="126"/>
        <v>-160.3285748292588</v>
      </c>
      <c r="DZ35" s="1">
        <f t="shared" si="127"/>
        <v>678.40189764359241</v>
      </c>
      <c r="EA35" s="1">
        <f t="shared" si="128"/>
        <v>250</v>
      </c>
      <c r="EB35" s="1">
        <f t="shared" si="129"/>
        <v>1.1090738273429879E-4</v>
      </c>
      <c r="EC35" s="4">
        <f t="shared" si="130"/>
        <v>0.22153177170923499</v>
      </c>
      <c r="ED35" s="1">
        <f t="shared" si="131"/>
        <v>-4.7215870164227862</v>
      </c>
      <c r="EE35" s="4">
        <f t="shared" si="49"/>
        <v>170.54742513717622</v>
      </c>
      <c r="EF35" s="4">
        <f t="shared" si="50"/>
        <v>180.54742513717622</v>
      </c>
      <c r="EG35" s="4">
        <f t="shared" si="132"/>
        <v>1.9674593565756182E-2</v>
      </c>
      <c r="EH35" s="4">
        <f t="shared" si="51"/>
        <v>-9.7881586771902951E-5</v>
      </c>
      <c r="EI35" s="4">
        <f t="shared" si="52"/>
        <v>-35.613142482783175</v>
      </c>
      <c r="EJ35" s="4">
        <f t="shared" si="53"/>
        <v>-49.029550347781914</v>
      </c>
      <c r="EK35" s="4">
        <f t="shared" si="54"/>
        <v>-62.445958212780653</v>
      </c>
      <c r="EL35" s="1">
        <f t="shared" si="55"/>
        <v>49.029550347781914</v>
      </c>
      <c r="EM35" s="1">
        <f t="shared" si="56"/>
        <v>50.970449652218086</v>
      </c>
      <c r="EN35" s="1">
        <f t="shared" si="57"/>
        <v>1.1792194337395396</v>
      </c>
      <c r="EO35" s="1">
        <f t="shared" si="133"/>
        <v>0.67498994346589125</v>
      </c>
      <c r="EP35" s="1">
        <f t="shared" si="134"/>
        <v>0.21687595942409832</v>
      </c>
      <c r="EQ35" s="1">
        <f t="shared" si="174"/>
        <v>-0.22846512727603266</v>
      </c>
      <c r="ER35" s="1">
        <f t="shared" si="175"/>
        <v>-0.15696589711407458</v>
      </c>
      <c r="ES35" s="1">
        <f t="shared" si="58"/>
        <v>1.9674593565756182E-2</v>
      </c>
      <c r="ET35" s="1">
        <f t="shared" si="135"/>
        <v>1013.7722154960294</v>
      </c>
      <c r="EU35" s="1">
        <f t="shared" si="136"/>
        <v>-161.20711565409687</v>
      </c>
      <c r="EV35" s="1">
        <f t="shared" si="137"/>
        <v>674.9899434658912</v>
      </c>
      <c r="EW35" s="1">
        <f t="shared" si="138"/>
        <v>250</v>
      </c>
      <c r="EX35" s="1">
        <f t="shared" si="139"/>
        <v>1.1050198311263402E-4</v>
      </c>
      <c r="EY35" s="4">
        <f t="shared" si="140"/>
        <v>0.21048905197195467</v>
      </c>
      <c r="EZ35" s="1">
        <f t="shared" si="141"/>
        <v>-4.7081593394670911</v>
      </c>
      <c r="FA35" s="4">
        <f t="shared" si="59"/>
        <v>170.63984978789401</v>
      </c>
      <c r="FB35" s="4">
        <f t="shared" si="60"/>
        <v>180.63984978789401</v>
      </c>
      <c r="FC35" s="4">
        <f t="shared" si="142"/>
        <v>1.9738432711162216E-2</v>
      </c>
      <c r="FD35" s="4">
        <f t="shared" si="61"/>
        <v>6.3839145406033998E-5</v>
      </c>
      <c r="FE35" s="4">
        <f t="shared" si="62"/>
        <v>-35.447756095720912</v>
      </c>
      <c r="FF35" s="4">
        <f t="shared" si="63"/>
        <v>-48.864163960719651</v>
      </c>
      <c r="FG35" s="4">
        <f t="shared" si="64"/>
        <v>-62.28057182571839</v>
      </c>
      <c r="FH35" s="1">
        <f t="shared" si="65"/>
        <v>48.864163960719651</v>
      </c>
      <c r="FI35" s="1">
        <f t="shared" si="66"/>
        <v>51.135836039280349</v>
      </c>
      <c r="FJ35" s="1">
        <f t="shared" si="67"/>
        <v>1.1770216756094529</v>
      </c>
      <c r="FK35" s="1">
        <f t="shared" si="143"/>
        <v>0.67702869578612823</v>
      </c>
      <c r="FL35" s="1">
        <f t="shared" si="144"/>
        <v>0.21454615827637885</v>
      </c>
      <c r="FM35" s="1">
        <f t="shared" si="176"/>
        <v>-0.2220457269702964</v>
      </c>
      <c r="FN35" s="1">
        <f t="shared" si="177"/>
        <v>-0.15623653779181149</v>
      </c>
      <c r="FO35" s="1">
        <f t="shared" si="68"/>
        <v>1.9738432711162216E-2</v>
      </c>
      <c r="FP35" s="1">
        <f t="shared" si="145"/>
        <v>1013.8169028978134</v>
      </c>
      <c r="FQ35" s="1">
        <f t="shared" si="146"/>
        <v>-160.45804904294624</v>
      </c>
      <c r="FR35" s="1">
        <f t="shared" si="147"/>
        <v>677.0286957861282</v>
      </c>
      <c r="FS35" s="1">
        <f t="shared" si="148"/>
        <v>250</v>
      </c>
      <c r="FT35" s="1">
        <f t="shared" si="149"/>
        <v>1.1080301647646077E-4</v>
      </c>
      <c r="FU35" s="4">
        <f t="shared" si="150"/>
        <v>0.21892348312708407</v>
      </c>
      <c r="FV35" s="1">
        <f t="shared" si="151"/>
        <v>-4.7156846946634694</v>
      </c>
      <c r="FW35" s="4">
        <f t="shared" si="69"/>
        <v>170.48542927415016</v>
      </c>
      <c r="FX35" s="4">
        <f t="shared" si="70"/>
        <v>180.48542927415016</v>
      </c>
      <c r="FY35" s="4">
        <f t="shared" si="152"/>
        <v>1.9679832701645743E-2</v>
      </c>
      <c r="FZ35" s="4">
        <f t="shared" si="71"/>
        <v>-5.8600009516473345E-5</v>
      </c>
      <c r="GA35" s="4">
        <f t="shared" si="72"/>
        <v>-35.599569591877575</v>
      </c>
      <c r="GB35" s="4">
        <f t="shared" si="73"/>
        <v>-49.015977456876314</v>
      </c>
      <c r="GC35" s="4">
        <f t="shared" si="74"/>
        <v>-62.432385321875053</v>
      </c>
      <c r="GD35" s="1">
        <f t="shared" si="75"/>
        <v>49.015977456876314</v>
      </c>
      <c r="GE35" s="1">
        <f t="shared" si="76"/>
        <v>50.984022543123686</v>
      </c>
      <c r="GF35" s="1">
        <f t="shared" si="77"/>
        <v>1.1792436179167651</v>
      </c>
      <c r="GG35" s="1">
        <f t="shared" si="153"/>
        <v>0.67481469436125874</v>
      </c>
      <c r="GH35" s="1">
        <f t="shared" si="154"/>
        <v>0.21311659927085022</v>
      </c>
      <c r="GI35" s="1">
        <f t="shared" si="178"/>
        <v>-0.22228031987177094</v>
      </c>
      <c r="GJ35" s="1">
        <f t="shared" si="179"/>
        <v>-0.15658448443028733</v>
      </c>
      <c r="GK35" s="1">
        <f t="shared" si="78"/>
        <v>1.9679832701645743E-2</v>
      </c>
      <c r="GL35" s="1">
        <f t="shared" si="155"/>
        <v>1013.775882891152</v>
      </c>
      <c r="GM35" s="1">
        <f t="shared" si="156"/>
        <v>-160.81539719959369</v>
      </c>
      <c r="GN35" s="1">
        <f t="shared" si="157"/>
        <v>674.81469436125872</v>
      </c>
      <c r="GO35" s="1">
        <f t="shared" si="158"/>
        <v>250</v>
      </c>
      <c r="GP35" s="1">
        <f t="shared" si="159"/>
        <v>1.1056990890716683E-4</v>
      </c>
      <c r="GQ35" s="4">
        <f t="shared" si="160"/>
        <v>0.21353137482127948</v>
      </c>
      <c r="GR35" s="1">
        <f t="shared" si="161"/>
        <v>-4.7064268005901564</v>
      </c>
      <c r="GS35" s="4">
        <f t="shared" si="79"/>
        <v>170.48611850781569</v>
      </c>
      <c r="GT35" s="4">
        <f t="shared" si="80"/>
        <v>180.48611850781569</v>
      </c>
      <c r="GU35" s="4">
        <f t="shared" si="162"/>
        <v>1.9707810127970338E-2</v>
      </c>
      <c r="GV35" s="4">
        <f t="shared" si="81"/>
        <v>2.7977426324595628E-5</v>
      </c>
      <c r="GW35" s="4">
        <v>420</v>
      </c>
      <c r="GX35" s="4"/>
      <c r="GY35" s="4"/>
      <c r="GZ35" s="4"/>
      <c r="HA35" s="4"/>
      <c r="HB35" s="4"/>
      <c r="HC35" s="4"/>
      <c r="HD35" s="4"/>
      <c r="HE35" s="4"/>
      <c r="HF35" s="6"/>
      <c r="HG35" s="4"/>
      <c r="HH35" s="4"/>
      <c r="HI35" s="4"/>
      <c r="HJ35" s="1"/>
      <c r="HK35" s="4"/>
      <c r="HL35" s="4"/>
    </row>
    <row r="36" spans="1:220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63"/>
        <v>415</v>
      </c>
      <c r="F36" s="1">
        <f t="shared" si="82"/>
        <v>1.5634999999999983</v>
      </c>
      <c r="G36" s="1">
        <f>'0.5Q 1-8 '!FS36</f>
        <v>-37.49493381337804</v>
      </c>
      <c r="H36" s="1">
        <f>'0.5Q 1-8 '!FT36</f>
        <v>-50.911341678376779</v>
      </c>
      <c r="I36" s="1">
        <f>'0.5Q 1-8 '!FU36</f>
        <v>-64.327749543375518</v>
      </c>
      <c r="J36" s="1">
        <f>'0.5Q 1-8 '!FV36</f>
        <v>50.911341678376779</v>
      </c>
      <c r="K36" s="1">
        <f>'0.5Q 1-8 '!FW36</f>
        <v>49.088658321623221</v>
      </c>
      <c r="L36" s="1">
        <f>'0.5Q 1-8 '!FX36</f>
        <v>1.2178399119226764</v>
      </c>
      <c r="M36" s="1">
        <f>'0.5Q 1-8 '!FY36</f>
        <v>0.64503974917810236</v>
      </c>
      <c r="N36" s="1">
        <f>'0.5Q 1-8 '!FZ36</f>
        <v>0.21354097696677152</v>
      </c>
      <c r="O36" s="1">
        <f>'0.5Q 1-8 '!GA36</f>
        <v>-0.2589213657961712</v>
      </c>
      <c r="P36" s="1">
        <f>'0.5Q 1-8 '!GB36</f>
        <v>-0.15782506859402917</v>
      </c>
      <c r="Q36" s="1">
        <f>'0.5Q 1-8 '!GC36</f>
        <v>1.8948222112146564E-2</v>
      </c>
      <c r="R36" s="1">
        <f>'0.5Q 1-8 '!GD36</f>
        <v>1013.2637554785026</v>
      </c>
      <c r="S36" s="1">
        <f>'0.5Q 1-8 '!GE36</f>
        <v>-162.08950194743983</v>
      </c>
      <c r="T36" s="1">
        <f>'0.5Q 1-8 '!GF36</f>
        <v>645.0397491781024</v>
      </c>
      <c r="U36" s="1">
        <f>'0.5Q 1-8 '!GG36</f>
        <v>250</v>
      </c>
      <c r="V36" s="1">
        <f>'0.5Q 1-8 '!GH36</f>
        <v>1.066304889286357E-4</v>
      </c>
      <c r="W36" s="1">
        <f>'0.5Q 1-8 '!GI36</f>
        <v>0.17408142540574431</v>
      </c>
      <c r="X36" s="1">
        <f>'0.5Q 1-8 '!GJ36</f>
        <v>-4.5629741026308963</v>
      </c>
      <c r="Y36" s="1">
        <f>'0.5Q 1-8 '!GK36</f>
        <v>170.89099525185529</v>
      </c>
      <c r="Z36" s="1">
        <f>'0.5Q 1-8 '!GL36</f>
        <v>180.89099525185529</v>
      </c>
      <c r="AA36" s="1">
        <f>'0.5Q 1-8 '!GM36</f>
        <v>1.9399650862047913E-2</v>
      </c>
      <c r="AB36" s="4"/>
      <c r="AC36" s="4">
        <f t="shared" si="2"/>
        <v>-36.325429279954854</v>
      </c>
      <c r="AD36" s="4">
        <f t="shared" si="3"/>
        <v>-49.741837144953593</v>
      </c>
      <c r="AE36" s="4">
        <f t="shared" si="4"/>
        <v>-63.158245009952331</v>
      </c>
      <c r="AF36" s="1">
        <f t="shared" si="5"/>
        <v>49.741837144953593</v>
      </c>
      <c r="AG36" s="1">
        <f t="shared" si="6"/>
        <v>50.258162855046407</v>
      </c>
      <c r="AH36" s="1">
        <f t="shared" si="7"/>
        <v>1.2020722470113232</v>
      </c>
      <c r="AI36" s="1">
        <f t="shared" si="83"/>
        <v>0.66070803805818201</v>
      </c>
      <c r="AJ36" s="1">
        <f t="shared" si="84"/>
        <v>0.20867808899853774</v>
      </c>
      <c r="AK36" s="1">
        <f t="shared" si="164"/>
        <v>-0.25075911701914516</v>
      </c>
      <c r="AL36" s="1">
        <f t="shared" si="165"/>
        <v>-0.15469170985780423</v>
      </c>
      <c r="AM36" s="1">
        <f t="shared" si="8"/>
        <v>1.9399650862047913E-2</v>
      </c>
      <c r="AN36" s="1">
        <f t="shared" si="85"/>
        <v>1013.5797556034336</v>
      </c>
      <c r="AO36" s="1">
        <f t="shared" si="86"/>
        <v>-158.8714798581621</v>
      </c>
      <c r="AP36" s="1">
        <f t="shared" si="87"/>
        <v>660.70803805818196</v>
      </c>
      <c r="AQ36" s="1">
        <f t="shared" si="88"/>
        <v>250</v>
      </c>
      <c r="AR36" s="1">
        <f t="shared" si="89"/>
        <v>1.0874792662409413E-4</v>
      </c>
      <c r="AS36" s="4">
        <f t="shared" si="90"/>
        <v>0.21428984119634889</v>
      </c>
      <c r="AT36" s="1">
        <f t="shared" si="91"/>
        <v>-4.6356228743156294</v>
      </c>
      <c r="AU36" s="4">
        <f t="shared" si="9"/>
        <v>170.45461666397316</v>
      </c>
      <c r="AV36" s="4">
        <f t="shared" si="10"/>
        <v>180.45461666397316</v>
      </c>
      <c r="AW36" s="4">
        <f t="shared" si="92"/>
        <v>1.9059250084737699E-2</v>
      </c>
      <c r="AX36" s="4">
        <f t="shared" si="11"/>
        <v>-3.4040077731021384E-4</v>
      </c>
      <c r="AY36" s="4">
        <f t="shared" si="12"/>
        <v>-37.207296578685984</v>
      </c>
      <c r="AZ36" s="4">
        <f t="shared" si="13"/>
        <v>-50.623704443684723</v>
      </c>
      <c r="BA36" s="4">
        <f t="shared" si="14"/>
        <v>-64.040112308683462</v>
      </c>
      <c r="BB36" s="1">
        <f t="shared" si="15"/>
        <v>50.623704443684723</v>
      </c>
      <c r="BC36" s="1">
        <f t="shared" si="16"/>
        <v>49.376295556315277</v>
      </c>
      <c r="BD36" s="1">
        <f t="shared" si="17"/>
        <v>1.214140997845736</v>
      </c>
      <c r="BE36" s="1">
        <f t="shared" si="93"/>
        <v>0.64838632797789231</v>
      </c>
      <c r="BF36" s="1">
        <f t="shared" si="94"/>
        <v>0.20975212387716866</v>
      </c>
      <c r="BG36" s="1">
        <f t="shared" si="166"/>
        <v>-0.24880717465324331</v>
      </c>
      <c r="BH36" s="1">
        <f t="shared" si="167"/>
        <v>-0.15659972683720275</v>
      </c>
      <c r="BI36" s="1">
        <f t="shared" si="18"/>
        <v>1.9059250084737699E-2</v>
      </c>
      <c r="BJ36" s="1">
        <f t="shared" si="95"/>
        <v>1013.3414750593164</v>
      </c>
      <c r="BK36" s="1">
        <f t="shared" si="96"/>
        <v>-160.83105145634397</v>
      </c>
      <c r="BL36" s="1">
        <f t="shared" si="97"/>
        <v>648.38632797789228</v>
      </c>
      <c r="BM36" s="1">
        <f t="shared" si="98"/>
        <v>250</v>
      </c>
      <c r="BN36" s="1">
        <f t="shared" si="99"/>
        <v>1.0710174561375241E-4</v>
      </c>
      <c r="BO36" s="4">
        <f t="shared" si="100"/>
        <v>0.18670408060230215</v>
      </c>
      <c r="BP36" s="1">
        <f t="shared" si="101"/>
        <v>-4.5781084405821222</v>
      </c>
      <c r="BQ36" s="4">
        <f t="shared" si="19"/>
        <v>170.78880000412303</v>
      </c>
      <c r="BR36" s="4">
        <f t="shared" si="20"/>
        <v>180.78880000412303</v>
      </c>
      <c r="BS36" s="4">
        <f t="shared" si="102"/>
        <v>1.9299803113630186E-2</v>
      </c>
      <c r="BT36" s="4">
        <f t="shared" si="21"/>
        <v>2.4055302889248661E-4</v>
      </c>
      <c r="BU36" s="4">
        <f t="shared" si="22"/>
        <v>-36.584102203316846</v>
      </c>
      <c r="BV36" s="4">
        <f t="shared" si="23"/>
        <v>-50.000510068315585</v>
      </c>
      <c r="BW36" s="4">
        <f t="shared" si="24"/>
        <v>-63.416917933314323</v>
      </c>
      <c r="BX36" s="1">
        <f t="shared" si="25"/>
        <v>50.000510068315585</v>
      </c>
      <c r="BY36" s="1">
        <f t="shared" si="26"/>
        <v>49.999489931684415</v>
      </c>
      <c r="BZ36" s="1">
        <f t="shared" si="27"/>
        <v>1.2057728559702727</v>
      </c>
      <c r="CA36" s="1">
        <f t="shared" si="103"/>
        <v>0.65672154764893964</v>
      </c>
      <c r="CB36" s="1">
        <f t="shared" si="104"/>
        <v>0.20654933183473398</v>
      </c>
      <c r="CC36" s="1">
        <f t="shared" si="168"/>
        <v>-0.23928303091075753</v>
      </c>
      <c r="CD36" s="1">
        <f t="shared" si="169"/>
        <v>-0.15492450033780958</v>
      </c>
      <c r="CE36" s="1">
        <f t="shared" si="28"/>
        <v>1.9299803113630186E-2</v>
      </c>
      <c r="CF36" s="1">
        <f t="shared" si="105"/>
        <v>1013.5098621795411</v>
      </c>
      <c r="CG36" s="1">
        <f t="shared" si="106"/>
        <v>-159.1105603369372</v>
      </c>
      <c r="CH36" s="1">
        <f t="shared" si="107"/>
        <v>656.72154764893969</v>
      </c>
      <c r="CI36" s="1">
        <f t="shared" si="108"/>
        <v>250</v>
      </c>
      <c r="CJ36" s="1">
        <f t="shared" si="109"/>
        <v>1.0825022723347649E-4</v>
      </c>
      <c r="CK36" s="4">
        <f t="shared" si="110"/>
        <v>0.20826071443178448</v>
      </c>
      <c r="CL36" s="1">
        <f t="shared" si="111"/>
        <v>-4.6166900639757626</v>
      </c>
      <c r="CM36" s="4">
        <f t="shared" si="29"/>
        <v>170.51689499158834</v>
      </c>
      <c r="CN36" s="4">
        <f t="shared" si="30"/>
        <v>180.51689499158834</v>
      </c>
      <c r="CO36" s="4">
        <f t="shared" si="112"/>
        <v>1.9115152326210551E-2</v>
      </c>
      <c r="CP36" s="4">
        <f t="shared" si="31"/>
        <v>-1.8465078741963445E-4</v>
      </c>
      <c r="CQ36" s="4">
        <f t="shared" si="32"/>
        <v>-37.062472118911749</v>
      </c>
      <c r="CR36" s="4">
        <f t="shared" si="33"/>
        <v>-50.478879983910488</v>
      </c>
      <c r="CS36" s="4">
        <f t="shared" si="34"/>
        <v>-63.895287848909227</v>
      </c>
      <c r="CT36" s="1">
        <f t="shared" si="35"/>
        <v>50.478879983910488</v>
      </c>
      <c r="CU36" s="1">
        <f t="shared" si="36"/>
        <v>49.521120016089512</v>
      </c>
      <c r="CV36" s="1">
        <f t="shared" si="37"/>
        <v>1.2123928259040264</v>
      </c>
      <c r="CW36" s="1">
        <f t="shared" si="113"/>
        <v>0.64992108623449063</v>
      </c>
      <c r="CX36" s="1">
        <f t="shared" si="114"/>
        <v>0.20565255534504484</v>
      </c>
      <c r="CY36" s="1">
        <f t="shared" si="170"/>
        <v>-0.23652161769098398</v>
      </c>
      <c r="CZ36" s="1">
        <f t="shared" si="171"/>
        <v>-0.15582418527687233</v>
      </c>
      <c r="DA36" s="1">
        <f t="shared" si="38"/>
        <v>1.9115152326210551E-2</v>
      </c>
      <c r="DB36" s="1">
        <f t="shared" si="115"/>
        <v>1013.3806066283473</v>
      </c>
      <c r="DC36" s="1">
        <f t="shared" si="116"/>
        <v>-160.03455476305342</v>
      </c>
      <c r="DD36" s="1">
        <f t="shared" si="117"/>
        <v>649.92108623449064</v>
      </c>
      <c r="DE36" s="1">
        <f t="shared" si="118"/>
        <v>250</v>
      </c>
      <c r="DF36" s="1">
        <f t="shared" si="119"/>
        <v>1.0737830432956258E-4</v>
      </c>
      <c r="DG36" s="4">
        <f t="shared" si="120"/>
        <v>0.19429389839260211</v>
      </c>
      <c r="DH36" s="1">
        <f t="shared" si="121"/>
        <v>-4.5844941831600359</v>
      </c>
      <c r="DI36" s="4">
        <f t="shared" si="39"/>
        <v>170.63084687452763</v>
      </c>
      <c r="DJ36" s="4">
        <f t="shared" si="40"/>
        <v>180.63084687452763</v>
      </c>
      <c r="DK36" s="4">
        <f t="shared" si="122"/>
        <v>1.9232629586093414E-2</v>
      </c>
      <c r="DL36" s="4">
        <f t="shared" si="41"/>
        <v>1.1747725988286301E-4</v>
      </c>
      <c r="DM36" s="4">
        <f t="shared" si="42"/>
        <v>-36.758126886054598</v>
      </c>
      <c r="DN36" s="4">
        <f t="shared" si="43"/>
        <v>-50.174534751053336</v>
      </c>
      <c r="DO36" s="4">
        <f t="shared" si="44"/>
        <v>-63.590942616052075</v>
      </c>
      <c r="DP36" s="1">
        <f t="shared" si="45"/>
        <v>50.174534751053336</v>
      </c>
      <c r="DQ36" s="1">
        <f t="shared" si="46"/>
        <v>49.825465248946664</v>
      </c>
      <c r="DR36" s="1">
        <f t="shared" si="47"/>
        <v>1.2083450614756051</v>
      </c>
      <c r="DS36" s="1">
        <f t="shared" si="123"/>
        <v>0.65400503021713963</v>
      </c>
      <c r="DT36" s="1">
        <f t="shared" si="124"/>
        <v>0.20343244109999195</v>
      </c>
      <c r="DU36" s="1">
        <f t="shared" si="172"/>
        <v>-0.23332238397813326</v>
      </c>
      <c r="DV36" s="1">
        <f t="shared" si="173"/>
        <v>-0.15502577772927711</v>
      </c>
      <c r="DW36" s="1">
        <f t="shared" si="48"/>
        <v>1.9232629586093414E-2</v>
      </c>
      <c r="DX36" s="1">
        <f t="shared" si="125"/>
        <v>1013.4628407102655</v>
      </c>
      <c r="DY36" s="1">
        <f t="shared" si="126"/>
        <v>-159.21457424352218</v>
      </c>
      <c r="DZ36" s="1">
        <f t="shared" si="127"/>
        <v>654.00503021713962</v>
      </c>
      <c r="EA36" s="1">
        <f t="shared" si="128"/>
        <v>250</v>
      </c>
      <c r="EB36" s="1">
        <f t="shared" si="129"/>
        <v>1.0796911328693412E-4</v>
      </c>
      <c r="EC36" s="4">
        <f t="shared" si="130"/>
        <v>0.20469383016567919</v>
      </c>
      <c r="ED36" s="1">
        <f t="shared" si="131"/>
        <v>-4.6034635663576742</v>
      </c>
      <c r="EE36" s="4">
        <f t="shared" si="49"/>
        <v>170.45618274499489</v>
      </c>
      <c r="EF36" s="4">
        <f t="shared" si="50"/>
        <v>180.45618274499489</v>
      </c>
      <c r="EG36" s="4">
        <f t="shared" si="132"/>
        <v>1.9136907621762185E-2</v>
      </c>
      <c r="EH36" s="4">
        <f t="shared" si="51"/>
        <v>-9.5721964331229453E-5</v>
      </c>
      <c r="EI36" s="4">
        <f t="shared" si="52"/>
        <v>-37.006111249607002</v>
      </c>
      <c r="EJ36" s="4">
        <f t="shared" si="53"/>
        <v>-50.422519114605741</v>
      </c>
      <c r="EK36" s="4">
        <f t="shared" si="54"/>
        <v>-63.83892697960448</v>
      </c>
      <c r="EL36" s="1">
        <f t="shared" si="55"/>
        <v>50.422519114605741</v>
      </c>
      <c r="EM36" s="1">
        <f t="shared" si="56"/>
        <v>49.577480885394259</v>
      </c>
      <c r="EN36" s="1">
        <f t="shared" si="57"/>
        <v>1.2117495734577257</v>
      </c>
      <c r="EO36" s="1">
        <f t="shared" si="133"/>
        <v>0.65060279436372159</v>
      </c>
      <c r="EP36" s="1">
        <f t="shared" si="134"/>
        <v>0.20336225704899155</v>
      </c>
      <c r="EQ36" s="1">
        <f t="shared" si="174"/>
        <v>-0.22846512727603266</v>
      </c>
      <c r="ER36" s="1">
        <f t="shared" si="175"/>
        <v>-0.15560514673819045</v>
      </c>
      <c r="ES36" s="1">
        <f t="shared" si="58"/>
        <v>1.9136907621762185E-2</v>
      </c>
      <c r="ET36" s="1">
        <f t="shared" si="135"/>
        <v>1013.3958353352335</v>
      </c>
      <c r="EU36" s="1">
        <f t="shared" si="136"/>
        <v>-159.80959780305636</v>
      </c>
      <c r="EV36" s="1">
        <f t="shared" si="137"/>
        <v>650.60279436372161</v>
      </c>
      <c r="EW36" s="1">
        <f t="shared" si="138"/>
        <v>250</v>
      </c>
      <c r="EX36" s="1">
        <f t="shared" si="139"/>
        <v>1.0753718879879943E-4</v>
      </c>
      <c r="EY36" s="4">
        <f t="shared" si="140"/>
        <v>0.1966944696306635</v>
      </c>
      <c r="EZ36" s="1">
        <f t="shared" si="141"/>
        <v>-4.5875324358098828</v>
      </c>
      <c r="FA36" s="4">
        <f t="shared" si="59"/>
        <v>170.50904960749614</v>
      </c>
      <c r="FB36" s="4">
        <f t="shared" si="60"/>
        <v>180.50904960749614</v>
      </c>
      <c r="FC36" s="4">
        <f t="shared" si="142"/>
        <v>1.9199157938862822E-2</v>
      </c>
      <c r="FD36" s="4">
        <f t="shared" si="61"/>
        <v>6.225031710063722E-5</v>
      </c>
      <c r="FE36" s="4">
        <f t="shared" si="62"/>
        <v>-36.844840998050948</v>
      </c>
      <c r="FF36" s="4">
        <f t="shared" si="63"/>
        <v>-50.261248863049687</v>
      </c>
      <c r="FG36" s="4">
        <f t="shared" si="64"/>
        <v>-63.677656728048426</v>
      </c>
      <c r="FH36" s="1">
        <f t="shared" si="65"/>
        <v>50.261248863049687</v>
      </c>
      <c r="FI36" s="1">
        <f t="shared" si="66"/>
        <v>49.738751136950313</v>
      </c>
      <c r="FJ36" s="1">
        <f t="shared" si="67"/>
        <v>1.2096551535295883</v>
      </c>
      <c r="FK36" s="1">
        <f t="shared" si="143"/>
        <v>0.65266955840270757</v>
      </c>
      <c r="FL36" s="1">
        <f t="shared" si="144"/>
        <v>0.20130497488453586</v>
      </c>
      <c r="FM36" s="1">
        <f t="shared" si="176"/>
        <v>-0.2220457269702964</v>
      </c>
      <c r="FN36" s="1">
        <f t="shared" si="177"/>
        <v>-0.15508750260457038</v>
      </c>
      <c r="FO36" s="1">
        <f t="shared" si="68"/>
        <v>1.9199157938862822E-2</v>
      </c>
      <c r="FP36" s="1">
        <f t="shared" si="145"/>
        <v>1013.439410557204</v>
      </c>
      <c r="FQ36" s="1">
        <f t="shared" si="146"/>
        <v>-159.27796692494587</v>
      </c>
      <c r="FR36" s="1">
        <f t="shared" si="147"/>
        <v>652.66955840270759</v>
      </c>
      <c r="FS36" s="1">
        <f t="shared" si="148"/>
        <v>250</v>
      </c>
      <c r="FT36" s="1">
        <f t="shared" si="149"/>
        <v>1.0785495445987878E-4</v>
      </c>
      <c r="FU36" s="4">
        <f t="shared" si="150"/>
        <v>0.20286493210661719</v>
      </c>
      <c r="FV36" s="1">
        <f t="shared" si="151"/>
        <v>-4.5969245526090878</v>
      </c>
      <c r="FW36" s="4">
        <f t="shared" si="69"/>
        <v>170.3867194558558</v>
      </c>
      <c r="FX36" s="4">
        <f t="shared" si="70"/>
        <v>180.3867194558558</v>
      </c>
      <c r="FY36" s="4">
        <f t="shared" si="152"/>
        <v>1.9141799301511515E-2</v>
      </c>
      <c r="FZ36" s="4">
        <f t="shared" si="71"/>
        <v>-5.7358637351307556E-5</v>
      </c>
      <c r="GA36" s="4">
        <f t="shared" si="72"/>
        <v>-36.993438504142418</v>
      </c>
      <c r="GB36" s="4">
        <f t="shared" si="73"/>
        <v>-50.409846369141157</v>
      </c>
      <c r="GC36" s="4">
        <f t="shared" si="74"/>
        <v>-63.826254234139896</v>
      </c>
      <c r="GD36" s="1">
        <f t="shared" si="75"/>
        <v>50.409846369141157</v>
      </c>
      <c r="GE36" s="1">
        <f t="shared" si="76"/>
        <v>49.590153630858843</v>
      </c>
      <c r="GF36" s="1">
        <f t="shared" si="77"/>
        <v>1.2117681067678301</v>
      </c>
      <c r="GG36" s="1">
        <f t="shared" si="153"/>
        <v>0.65048977702129918</v>
      </c>
      <c r="GH36" s="1">
        <f t="shared" si="154"/>
        <v>0.19991941516625233</v>
      </c>
      <c r="GI36" s="1">
        <f t="shared" si="178"/>
        <v>-0.22228031987177094</v>
      </c>
      <c r="GJ36" s="1">
        <f t="shared" si="179"/>
        <v>-0.15529122965812273</v>
      </c>
      <c r="GK36" s="1">
        <f t="shared" si="78"/>
        <v>1.9141799301511515E-2</v>
      </c>
      <c r="GL36" s="1">
        <f t="shared" si="155"/>
        <v>1013.3992595110582</v>
      </c>
      <c r="GM36" s="1">
        <f t="shared" si="156"/>
        <v>-159.48719868348519</v>
      </c>
      <c r="GN36" s="1">
        <f t="shared" si="157"/>
        <v>650.48977702129923</v>
      </c>
      <c r="GO36" s="1">
        <f t="shared" si="158"/>
        <v>250</v>
      </c>
      <c r="GP36" s="1">
        <f t="shared" si="159"/>
        <v>1.0760668002684562E-4</v>
      </c>
      <c r="GQ36" s="4">
        <f t="shared" si="160"/>
        <v>0.19908852455552789</v>
      </c>
      <c r="GR36" s="1">
        <f t="shared" si="161"/>
        <v>-4.5863613008223512</v>
      </c>
      <c r="GS36" s="4">
        <f t="shared" si="79"/>
        <v>170.36743740209971</v>
      </c>
      <c r="GT36" s="4">
        <f t="shared" si="80"/>
        <v>180.36743740209971</v>
      </c>
      <c r="GU36" s="4">
        <f t="shared" si="162"/>
        <v>1.9168955031405616E-2</v>
      </c>
      <c r="GV36" s="4">
        <f t="shared" si="81"/>
        <v>2.715572989410095E-5</v>
      </c>
      <c r="GW36" s="4">
        <v>415</v>
      </c>
      <c r="GX36" s="4"/>
      <c r="GY36" s="4"/>
      <c r="GZ36" s="4"/>
      <c r="HA36" s="4"/>
      <c r="HB36" s="4"/>
      <c r="HC36" s="4"/>
      <c r="HD36" s="4"/>
      <c r="HE36" s="4"/>
      <c r="HF36" s="6"/>
      <c r="HG36" s="4"/>
      <c r="HH36" s="4"/>
      <c r="HI36" s="4"/>
      <c r="HJ36" s="1"/>
      <c r="HK36" s="4"/>
      <c r="HL36" s="4"/>
    </row>
    <row r="37" spans="1:220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63"/>
        <v>410</v>
      </c>
      <c r="F37" s="4">
        <f t="shared" si="82"/>
        <v>1.5759999999999983</v>
      </c>
      <c r="G37" s="1">
        <f>'0.5Q 1-8 '!FS37</f>
        <v>-38.841316591558517</v>
      </c>
      <c r="H37" s="1">
        <f>'0.5Q 1-8 '!FT37</f>
        <v>-52.257724456557256</v>
      </c>
      <c r="I37" s="1">
        <f>'0.5Q 1-8 '!FU37</f>
        <v>-65.674132321555987</v>
      </c>
      <c r="J37" s="1">
        <f>'0.5Q 1-8 '!FV37</f>
        <v>52.257724456557256</v>
      </c>
      <c r="K37" s="1">
        <f>'0.5Q 1-8 '!FW37</f>
        <v>47.742275543442744</v>
      </c>
      <c r="L37" s="1">
        <f>'0.5Q 1-8 '!FX37</f>
        <v>1.2489882611771226</v>
      </c>
      <c r="M37" s="1">
        <f>'0.5Q 1-8 '!FY37</f>
        <v>0.62296698508892412</v>
      </c>
      <c r="N37" s="1">
        <f>'0.5Q 1-8 '!FZ37</f>
        <v>0.20053857041106674</v>
      </c>
      <c r="O37" s="1">
        <f>'0.5Q 1-8 '!GA37</f>
        <v>-0.2589213657961712</v>
      </c>
      <c r="P37" s="1">
        <f>'0.5Q 1-8 '!GB37</f>
        <v>-0.15638176785971952</v>
      </c>
      <c r="Q37" s="1">
        <f>'0.5Q 1-8 '!GC37</f>
        <v>1.84285183597689E-2</v>
      </c>
      <c r="R37" s="1">
        <f>'0.5Q 1-8 '!GD37</f>
        <v>1012.8999628518383</v>
      </c>
      <c r="S37" s="1">
        <f>'0.5Q 1-8 '!GE37</f>
        <v>-160.60720322728915</v>
      </c>
      <c r="T37" s="1">
        <f>'0.5Q 1-8 '!GF37</f>
        <v>622.96698508892416</v>
      </c>
      <c r="U37" s="1">
        <f>'0.5Q 1-8 '!GG37</f>
        <v>250</v>
      </c>
      <c r="V37" s="1">
        <f>'0.5Q 1-8 '!GH37</f>
        <v>1.0394075047553269E-4</v>
      </c>
      <c r="W37" s="1">
        <f>'0.5Q 1-8 '!GI37</f>
        <v>0.16649501594509161</v>
      </c>
      <c r="X37" s="1">
        <f>'0.5Q 1-8 '!GJ37</f>
        <v>-4.4406345739971336</v>
      </c>
      <c r="Y37" s="1">
        <f>'0.5Q 1-8 '!GK37</f>
        <v>170.29468424785139</v>
      </c>
      <c r="Z37" s="1">
        <f>'0.5Q 1-8 '!GL37</f>
        <v>180.29468424785139</v>
      </c>
      <c r="AA37" s="1">
        <f>'0.5Q 1-8 '!GM37</f>
        <v>1.886901040765308E-2</v>
      </c>
      <c r="AB37" s="4"/>
      <c r="AC37" s="4">
        <f t="shared" si="2"/>
        <v>-37.700145483050285</v>
      </c>
      <c r="AD37" s="4">
        <f t="shared" si="3"/>
        <v>-51.116553348049024</v>
      </c>
      <c r="AE37" s="4">
        <f t="shared" si="4"/>
        <v>-64.53296121304777</v>
      </c>
      <c r="AF37" s="1">
        <f t="shared" si="5"/>
        <v>51.116553348049024</v>
      </c>
      <c r="AG37" s="1">
        <f t="shared" si="6"/>
        <v>48.883446651950976</v>
      </c>
      <c r="AH37" s="1">
        <f t="shared" si="7"/>
        <v>1.2339946094068219</v>
      </c>
      <c r="AI37" s="4">
        <f t="shared" si="83"/>
        <v>0.63844724790997454</v>
      </c>
      <c r="AJ37" s="1">
        <f t="shared" si="84"/>
        <v>0.19656980223913004</v>
      </c>
      <c r="AK37" s="4">
        <f t="shared" si="164"/>
        <v>-0.25075911701914516</v>
      </c>
      <c r="AL37" s="1">
        <f t="shared" si="165"/>
        <v>-0.15438813973569959</v>
      </c>
      <c r="AM37" s="1">
        <f t="shared" si="8"/>
        <v>1.886901040765308E-2</v>
      </c>
      <c r="AN37" s="1">
        <f t="shared" si="85"/>
        <v>1013.208307285357</v>
      </c>
      <c r="AO37" s="1">
        <f t="shared" si="86"/>
        <v>-158.55970727135821</v>
      </c>
      <c r="AP37" s="1">
        <f t="shared" si="87"/>
        <v>638.44724790997452</v>
      </c>
      <c r="AQ37" s="1">
        <f t="shared" si="88"/>
        <v>250</v>
      </c>
      <c r="AR37" s="1">
        <f t="shared" si="89"/>
        <v>1.0612809087896664E-4</v>
      </c>
      <c r="AS37" s="4">
        <f t="shared" si="90"/>
        <v>0.19474683989987851</v>
      </c>
      <c r="AT37" s="1">
        <f t="shared" si="91"/>
        <v>-4.5225057620133908</v>
      </c>
      <c r="AU37" s="4">
        <f t="shared" si="9"/>
        <v>170.05905363579865</v>
      </c>
      <c r="AV37" s="4">
        <f t="shared" si="10"/>
        <v>180.05905363579865</v>
      </c>
      <c r="AW37" s="4">
        <f t="shared" si="92"/>
        <v>1.8537247759869153E-2</v>
      </c>
      <c r="AX37" s="4">
        <f t="shared" si="11"/>
        <v>-3.3176264778392653E-4</v>
      </c>
      <c r="AY37" s="4">
        <f t="shared" si="12"/>
        <v>-38.559634207879107</v>
      </c>
      <c r="AZ37" s="4">
        <f t="shared" si="13"/>
        <v>-51.976042072877846</v>
      </c>
      <c r="BA37" s="4">
        <f t="shared" si="14"/>
        <v>-65.392449937876592</v>
      </c>
      <c r="BB37" s="1">
        <f t="shared" si="15"/>
        <v>51.976042072877846</v>
      </c>
      <c r="BC37" s="1">
        <f t="shared" si="16"/>
        <v>48.023957927122154</v>
      </c>
      <c r="BD37" s="1">
        <f t="shared" si="17"/>
        <v>1.2454523057562379</v>
      </c>
      <c r="BE37" s="4">
        <f t="shared" si="93"/>
        <v>0.62622615821003702</v>
      </c>
      <c r="BF37" s="1">
        <f t="shared" si="94"/>
        <v>0.19713909256024656</v>
      </c>
      <c r="BG37" s="4">
        <f t="shared" si="166"/>
        <v>-0.24880717465324331</v>
      </c>
      <c r="BH37" s="1">
        <f t="shared" si="167"/>
        <v>-0.15535322421958492</v>
      </c>
      <c r="BI37" s="1">
        <f t="shared" si="18"/>
        <v>1.8537247759869153E-2</v>
      </c>
      <c r="BJ37" s="1">
        <f t="shared" si="95"/>
        <v>1012.9760734319084</v>
      </c>
      <c r="BK37" s="1">
        <f t="shared" si="96"/>
        <v>-159.55086833799811</v>
      </c>
      <c r="BL37" s="1">
        <f t="shared" si="97"/>
        <v>626.22615821003706</v>
      </c>
      <c r="BM37" s="1">
        <f t="shared" si="98"/>
        <v>250</v>
      </c>
      <c r="BN37" s="1">
        <f t="shared" si="99"/>
        <v>1.0440046497370917E-4</v>
      </c>
      <c r="BO37" s="4">
        <f t="shared" si="100"/>
        <v>0.17670440678422181</v>
      </c>
      <c r="BP37" s="1">
        <f t="shared" si="101"/>
        <v>-4.4576075331830669</v>
      </c>
      <c r="BQ37" s="4">
        <f t="shared" si="19"/>
        <v>170.27872981152035</v>
      </c>
      <c r="BR37" s="4">
        <f t="shared" si="20"/>
        <v>180.27872981152035</v>
      </c>
      <c r="BS37" s="4">
        <f t="shared" si="102"/>
        <v>1.8771847723702377E-2</v>
      </c>
      <c r="BT37" s="4">
        <f t="shared" si="21"/>
        <v>2.3459996383322357E-4</v>
      </c>
      <c r="BU37" s="4">
        <f t="shared" si="22"/>
        <v>-37.95186228085003</v>
      </c>
      <c r="BV37" s="4">
        <f t="shared" si="23"/>
        <v>-51.368270145848768</v>
      </c>
      <c r="BW37" s="4">
        <f t="shared" si="24"/>
        <v>-64.7846780108475</v>
      </c>
      <c r="BX37" s="1">
        <f t="shared" si="25"/>
        <v>51.368270145848768</v>
      </c>
      <c r="BY37" s="1">
        <f t="shared" si="26"/>
        <v>48.631729854151232</v>
      </c>
      <c r="BZ37" s="1">
        <f t="shared" si="27"/>
        <v>1.2374970220769932</v>
      </c>
      <c r="CA37" s="4">
        <f t="shared" si="103"/>
        <v>0.63448332213440928</v>
      </c>
      <c r="CB37" s="1">
        <f t="shared" si="104"/>
        <v>0.19446253309530628</v>
      </c>
      <c r="CC37" s="4">
        <f t="shared" si="168"/>
        <v>-0.23928303091075753</v>
      </c>
      <c r="CD37" s="1">
        <f t="shared" si="169"/>
        <v>-0.15431368986091135</v>
      </c>
      <c r="CE37" s="1">
        <f t="shared" si="28"/>
        <v>1.8771847723702377E-2</v>
      </c>
      <c r="CF37" s="1">
        <f t="shared" si="105"/>
        <v>1013.1402934065916</v>
      </c>
      <c r="CG37" s="1">
        <f t="shared" si="106"/>
        <v>-158.48324576095317</v>
      </c>
      <c r="CH37" s="1">
        <f t="shared" si="107"/>
        <v>634.48332213440926</v>
      </c>
      <c r="CI37" s="1">
        <f t="shared" si="108"/>
        <v>250</v>
      </c>
      <c r="CJ37" s="1">
        <f t="shared" si="109"/>
        <v>1.0559107798556177E-4</v>
      </c>
      <c r="CK37" s="4">
        <f t="shared" si="110"/>
        <v>0.19169624169743002</v>
      </c>
      <c r="CL37" s="1">
        <f t="shared" si="111"/>
        <v>-4.5012656892281635</v>
      </c>
      <c r="CM37" s="4">
        <f t="shared" si="29"/>
        <v>170.10991245878648</v>
      </c>
      <c r="CN37" s="4">
        <f t="shared" si="30"/>
        <v>180.10991245878648</v>
      </c>
      <c r="CO37" s="4">
        <f t="shared" si="112"/>
        <v>1.8591764738186689E-2</v>
      </c>
      <c r="CP37" s="4">
        <f t="shared" si="31"/>
        <v>-1.8008298551568797E-4</v>
      </c>
      <c r="CQ37" s="4">
        <f t="shared" si="32"/>
        <v>-38.418398512755957</v>
      </c>
      <c r="CR37" s="4">
        <f t="shared" si="33"/>
        <v>-51.834806377754695</v>
      </c>
      <c r="CS37" s="4">
        <f t="shared" si="34"/>
        <v>-65.251214242753434</v>
      </c>
      <c r="CT37" s="1">
        <f t="shared" si="35"/>
        <v>51.834806377754695</v>
      </c>
      <c r="CU37" s="1">
        <f t="shared" si="36"/>
        <v>48.165193622245305</v>
      </c>
      <c r="CV37" s="1">
        <f t="shared" si="37"/>
        <v>1.2437812320542836</v>
      </c>
      <c r="CW37" s="4">
        <f t="shared" si="113"/>
        <v>0.62776812300514351</v>
      </c>
      <c r="CX37" s="1">
        <f t="shared" si="114"/>
        <v>0.19341407866884636</v>
      </c>
      <c r="CY37" s="4">
        <f t="shared" si="170"/>
        <v>-0.23652161769098398</v>
      </c>
      <c r="CZ37" s="1">
        <f t="shared" si="171"/>
        <v>-0.15473113138468469</v>
      </c>
      <c r="DA37" s="1">
        <f t="shared" si="38"/>
        <v>1.8591764738186689E-2</v>
      </c>
      <c r="DB37" s="1">
        <f t="shared" si="115"/>
        <v>1013.0142353167306</v>
      </c>
      <c r="DC37" s="1">
        <f t="shared" si="116"/>
        <v>-158.91196655469886</v>
      </c>
      <c r="DD37" s="1">
        <f t="shared" si="117"/>
        <v>627.76812300514348</v>
      </c>
      <c r="DE37" s="1">
        <f t="shared" si="118"/>
        <v>250</v>
      </c>
      <c r="DF37" s="1">
        <f t="shared" si="119"/>
        <v>1.0467751760477248E-4</v>
      </c>
      <c r="DG37" s="4">
        <f t="shared" si="120"/>
        <v>0.18263781514027158</v>
      </c>
      <c r="DH37" s="1">
        <f t="shared" si="121"/>
        <v>-4.465303369406401</v>
      </c>
      <c r="DI37" s="4">
        <f t="shared" si="39"/>
        <v>170.16389337459105</v>
      </c>
      <c r="DJ37" s="4">
        <f t="shared" si="40"/>
        <v>180.16389337459105</v>
      </c>
      <c r="DK37" s="4">
        <f t="shared" si="122"/>
        <v>1.8706181002556086E-2</v>
      </c>
      <c r="DL37" s="4">
        <f t="shared" si="41"/>
        <v>1.1441626436939703E-4</v>
      </c>
      <c r="DM37" s="4">
        <f t="shared" si="42"/>
        <v>-38.121983320089122</v>
      </c>
      <c r="DN37" s="4">
        <f t="shared" si="43"/>
        <v>-51.53839118508786</v>
      </c>
      <c r="DO37" s="4">
        <f t="shared" si="44"/>
        <v>-64.954799050086592</v>
      </c>
      <c r="DP37" s="1">
        <f t="shared" si="45"/>
        <v>51.53839118508786</v>
      </c>
      <c r="DQ37" s="1">
        <f t="shared" si="46"/>
        <v>48.46160881491214</v>
      </c>
      <c r="DR37" s="1">
        <f t="shared" si="47"/>
        <v>1.23993621183076</v>
      </c>
      <c r="DS37" s="4">
        <f t="shared" si="123"/>
        <v>0.63182300710309836</v>
      </c>
      <c r="DT37" s="1">
        <f t="shared" si="124"/>
        <v>0.19150688957618855</v>
      </c>
      <c r="DU37" s="4">
        <f t="shared" si="172"/>
        <v>-0.23332238397813326</v>
      </c>
      <c r="DV37" s="1">
        <f t="shared" si="173"/>
        <v>-0.15425963719793953</v>
      </c>
      <c r="DW37" s="1">
        <f t="shared" si="48"/>
        <v>1.8706181002556086E-2</v>
      </c>
      <c r="DX37" s="1">
        <f t="shared" si="125"/>
        <v>1013.0943267017893</v>
      </c>
      <c r="DY37" s="1">
        <f t="shared" si="126"/>
        <v>-158.42773259502786</v>
      </c>
      <c r="DZ37" s="1">
        <f t="shared" si="127"/>
        <v>631.82300710309835</v>
      </c>
      <c r="EA37" s="1">
        <f t="shared" si="128"/>
        <v>250</v>
      </c>
      <c r="EB37" s="1">
        <f t="shared" si="129"/>
        <v>1.0528971670746567E-4</v>
      </c>
      <c r="EC37" s="4">
        <f t="shared" si="130"/>
        <v>0.18972445257489426</v>
      </c>
      <c r="ED37" s="1">
        <f t="shared" si="131"/>
        <v>-4.4868207980641275</v>
      </c>
      <c r="EE37" s="4">
        <f t="shared" si="49"/>
        <v>170.03935081639241</v>
      </c>
      <c r="EF37" s="4">
        <f t="shared" si="50"/>
        <v>180.03935081639241</v>
      </c>
      <c r="EG37" s="4">
        <f t="shared" si="132"/>
        <v>1.861272180823283E-2</v>
      </c>
      <c r="EH37" s="4">
        <f t="shared" si="51"/>
        <v>-9.3459194323256001E-5</v>
      </c>
      <c r="EI37" s="4">
        <f t="shared" si="52"/>
        <v>-38.364105585175281</v>
      </c>
      <c r="EJ37" s="4">
        <f t="shared" si="53"/>
        <v>-51.78051345017402</v>
      </c>
      <c r="EK37" s="4">
        <f t="shared" si="54"/>
        <v>-65.196921315172759</v>
      </c>
      <c r="EL37" s="1">
        <f t="shared" si="55"/>
        <v>51.78051345017402</v>
      </c>
      <c r="EM37" s="1">
        <f t="shared" si="56"/>
        <v>48.21948654982598</v>
      </c>
      <c r="EN37" s="1">
        <f t="shared" si="57"/>
        <v>1.243172533916804</v>
      </c>
      <c r="EO37" s="4">
        <f t="shared" si="133"/>
        <v>0.62845920918156661</v>
      </c>
      <c r="EP37" s="1">
        <f t="shared" si="134"/>
        <v>0.19133287270591121</v>
      </c>
      <c r="EQ37" s="4">
        <f t="shared" si="174"/>
        <v>-0.22846512727603266</v>
      </c>
      <c r="ER37" s="1">
        <f t="shared" si="175"/>
        <v>-0.15459379741181173</v>
      </c>
      <c r="ES37" s="1">
        <f t="shared" si="58"/>
        <v>1.861272180823283E-2</v>
      </c>
      <c r="ET37" s="1">
        <f t="shared" si="135"/>
        <v>1013.0289052657631</v>
      </c>
      <c r="EU37" s="1">
        <f t="shared" si="136"/>
        <v>-158.77092181787887</v>
      </c>
      <c r="EV37" s="1">
        <f t="shared" si="137"/>
        <v>628.45920918156662</v>
      </c>
      <c r="EW37" s="1">
        <f t="shared" si="138"/>
        <v>250</v>
      </c>
      <c r="EX37" s="1">
        <f t="shared" si="139"/>
        <v>1.0483716270587098E-4</v>
      </c>
      <c r="EY37" s="4">
        <f t="shared" si="140"/>
        <v>0.18425920792708239</v>
      </c>
      <c r="EZ37" s="1">
        <f t="shared" si="141"/>
        <v>-4.468921244131125</v>
      </c>
      <c r="FA37" s="4">
        <f t="shared" si="59"/>
        <v>170.05875785519692</v>
      </c>
      <c r="FB37" s="4">
        <f t="shared" si="60"/>
        <v>180.05875785519692</v>
      </c>
      <c r="FC37" s="4">
        <f t="shared" si="142"/>
        <v>1.8673322910063728E-2</v>
      </c>
      <c r="FD37" s="4">
        <f t="shared" si="61"/>
        <v>6.0601101830898285E-5</v>
      </c>
      <c r="FE37" s="4">
        <f t="shared" si="62"/>
        <v>-38.207107912038239</v>
      </c>
      <c r="FF37" s="4">
        <f t="shared" si="63"/>
        <v>-51.623515777036978</v>
      </c>
      <c r="FG37" s="4">
        <f t="shared" si="64"/>
        <v>-65.039923642035717</v>
      </c>
      <c r="FH37" s="1">
        <f t="shared" si="65"/>
        <v>51.623515777036978</v>
      </c>
      <c r="FI37" s="1">
        <f t="shared" si="66"/>
        <v>48.376484222963022</v>
      </c>
      <c r="FJ37" s="1">
        <f t="shared" si="67"/>
        <v>1.241181447898231</v>
      </c>
      <c r="FK37" s="4">
        <f t="shared" si="143"/>
        <v>0.63052588737285475</v>
      </c>
      <c r="FL37" s="1">
        <f t="shared" si="144"/>
        <v>0.18950776542078593</v>
      </c>
      <c r="FM37" s="4">
        <f t="shared" si="176"/>
        <v>-0.2220457269702964</v>
      </c>
      <c r="FN37" s="1">
        <f t="shared" si="177"/>
        <v>-0.15426110207899887</v>
      </c>
      <c r="FO37" s="1">
        <f t="shared" si="68"/>
        <v>1.8673322910063728E-2</v>
      </c>
      <c r="FP37" s="1">
        <f t="shared" si="145"/>
        <v>1013.0713260370445</v>
      </c>
      <c r="FQ37" s="1">
        <f t="shared" si="146"/>
        <v>-158.42923705717342</v>
      </c>
      <c r="FR37" s="1">
        <f t="shared" si="147"/>
        <v>630.52588737285475</v>
      </c>
      <c r="FS37" s="1">
        <f t="shared" si="148"/>
        <v>250</v>
      </c>
      <c r="FT37" s="1">
        <f t="shared" si="149"/>
        <v>1.0516700575981877E-4</v>
      </c>
      <c r="FU37" s="4">
        <f t="shared" si="150"/>
        <v>0.18856545091327889</v>
      </c>
      <c r="FV37" s="1">
        <f t="shared" si="151"/>
        <v>-4.4797652766026532</v>
      </c>
      <c r="FW37" s="4">
        <f t="shared" si="69"/>
        <v>169.96441392494359</v>
      </c>
      <c r="FX37" s="4">
        <f t="shared" si="70"/>
        <v>179.96441392494359</v>
      </c>
      <c r="FY37" s="4">
        <f t="shared" si="152"/>
        <v>1.8617264163679502E-2</v>
      </c>
      <c r="FZ37" s="4">
        <f t="shared" si="71"/>
        <v>-5.6058746384226449E-5</v>
      </c>
      <c r="GA37" s="4">
        <f t="shared" si="72"/>
        <v>-38.352337824950745</v>
      </c>
      <c r="GB37" s="4">
        <f t="shared" si="73"/>
        <v>-51.768745689949483</v>
      </c>
      <c r="GC37" s="4">
        <f t="shared" si="74"/>
        <v>-65.185153554948215</v>
      </c>
      <c r="GD37" s="1">
        <f t="shared" si="75"/>
        <v>51.768745689949483</v>
      </c>
      <c r="GE37" s="1">
        <f t="shared" si="76"/>
        <v>48.231254310050517</v>
      </c>
      <c r="GF37" s="1">
        <f t="shared" si="77"/>
        <v>1.2431877302000154</v>
      </c>
      <c r="GG37" s="4">
        <f t="shared" si="153"/>
        <v>0.6283924686437059</v>
      </c>
      <c r="GH37" s="1">
        <f t="shared" si="154"/>
        <v>0.18816810753359622</v>
      </c>
      <c r="GI37" s="4">
        <f t="shared" si="178"/>
        <v>-0.22228031987177094</v>
      </c>
      <c r="GJ37" s="1">
        <f t="shared" si="179"/>
        <v>-0.15433678228061323</v>
      </c>
      <c r="GK37" s="1">
        <f t="shared" si="78"/>
        <v>1.8617264163679502E-2</v>
      </c>
      <c r="GL37" s="1">
        <f t="shared" si="155"/>
        <v>1013.0320849145758</v>
      </c>
      <c r="GM37" s="1">
        <f t="shared" si="156"/>
        <v>-158.50696213783539</v>
      </c>
      <c r="GN37" s="1">
        <f t="shared" si="157"/>
        <v>628.39246864370591</v>
      </c>
      <c r="GO37" s="1">
        <f t="shared" si="158"/>
        <v>250</v>
      </c>
      <c r="GP37" s="1">
        <f t="shared" si="159"/>
        <v>1.0490702756640255E-4</v>
      </c>
      <c r="GQ37" s="4">
        <f t="shared" si="160"/>
        <v>0.18613067793001647</v>
      </c>
      <c r="GR37" s="1">
        <f t="shared" si="161"/>
        <v>-4.4681853629898587</v>
      </c>
      <c r="GS37" s="4">
        <f t="shared" si="79"/>
        <v>169.92819439262797</v>
      </c>
      <c r="GT37" s="4">
        <f t="shared" si="80"/>
        <v>179.92819439262797</v>
      </c>
      <c r="GU37" s="4">
        <f t="shared" si="162"/>
        <v>1.8643571466238337E-2</v>
      </c>
      <c r="GV37" s="4">
        <f t="shared" si="81"/>
        <v>2.6307302558835344E-5</v>
      </c>
      <c r="GW37" s="4">
        <v>410</v>
      </c>
      <c r="GX37" s="4"/>
      <c r="GY37" s="4"/>
      <c r="GZ37" s="4"/>
      <c r="HA37" s="4"/>
      <c r="HB37" s="4"/>
      <c r="HC37" s="4"/>
      <c r="HD37" s="4"/>
      <c r="HE37" s="4"/>
      <c r="HF37" s="6"/>
      <c r="HG37" s="4"/>
      <c r="HH37" s="4"/>
      <c r="HI37" s="4"/>
      <c r="HJ37" s="1"/>
      <c r="HK37" s="4"/>
      <c r="HL37" s="4"/>
    </row>
    <row r="38" spans="1:220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63"/>
        <v>405</v>
      </c>
      <c r="F38" s="4">
        <f t="shared" si="82"/>
        <v>1.5884999999999982</v>
      </c>
      <c r="G38" s="1">
        <f>'0.5Q 1-8 '!FS38</f>
        <v>-40.156159146517489</v>
      </c>
      <c r="H38" s="1">
        <f>'0.5Q 1-8 '!FT38</f>
        <v>-53.572567011516227</v>
      </c>
      <c r="I38" s="1">
        <f>'0.5Q 1-8 '!FU38</f>
        <v>-66.988974876514959</v>
      </c>
      <c r="J38" s="1">
        <f>'0.5Q 1-8 '!FV38</f>
        <v>53.572567011516227</v>
      </c>
      <c r="K38" s="1">
        <f>'0.5Q 1-8 '!FW38</f>
        <v>46.427432988483773</v>
      </c>
      <c r="L38" s="1">
        <f>'0.5Q 1-8 '!FX38</f>
        <v>1.279133906874133</v>
      </c>
      <c r="M38" s="1">
        <f>'0.5Q 1-8 '!FY38</f>
        <v>0.60291291394020785</v>
      </c>
      <c r="N38" s="1">
        <f>'0.5Q 1-8 '!FZ38</f>
        <v>0.18894719203215102</v>
      </c>
      <c r="O38" s="1">
        <f>'0.5Q 1-8 '!GA38</f>
        <v>-0.2589213657961712</v>
      </c>
      <c r="P38" s="1">
        <f>'0.5Q 1-8 '!GB38</f>
        <v>-0.15538125624879012</v>
      </c>
      <c r="Q38" s="1">
        <f>'0.5Q 1-8 '!GC38</f>
        <v>1.7920989133554738E-2</v>
      </c>
      <c r="R38" s="1">
        <f>'0.5Q 1-8 '!GD38</f>
        <v>1012.5446923934882</v>
      </c>
      <c r="S38" s="1">
        <f>'0.5Q 1-8 '!GE38</f>
        <v>-159.57965779263242</v>
      </c>
      <c r="T38" s="1">
        <f>'0.5Q 1-8 '!GF38</f>
        <v>602.91291394020789</v>
      </c>
      <c r="U38" s="1">
        <f>'0.5Q 1-8 '!GG38</f>
        <v>250</v>
      </c>
      <c r="V38" s="1">
        <f>'0.5Q 1-8 '!GH38</f>
        <v>1.0150584524283232E-4</v>
      </c>
      <c r="W38" s="1">
        <f>'0.5Q 1-8 '!GI38</f>
        <v>0.15877081715383498</v>
      </c>
      <c r="X38" s="1">
        <f>'0.5Q 1-8 '!GJ38</f>
        <v>-4.3214764662348495</v>
      </c>
      <c r="Y38" s="1">
        <f>'0.5Q 1-8 '!GK38</f>
        <v>169.39597441295513</v>
      </c>
      <c r="Z38" s="1">
        <f>'0.5Q 1-8 '!GL38</f>
        <v>179.39597441295513</v>
      </c>
      <c r="AA38" s="1">
        <f>'0.5Q 1-8 '!GM38</f>
        <v>1.8350334541720636E-2</v>
      </c>
      <c r="AB38" s="4"/>
      <c r="AC38" s="4">
        <f t="shared" si="2"/>
        <v>-39.04386534297889</v>
      </c>
      <c r="AD38" s="4">
        <f t="shared" si="3"/>
        <v>-52.460273207977629</v>
      </c>
      <c r="AE38" s="4">
        <f t="shared" si="4"/>
        <v>-65.876681072976368</v>
      </c>
      <c r="AF38" s="1">
        <f t="shared" si="5"/>
        <v>52.460273207977629</v>
      </c>
      <c r="AG38" s="1">
        <f t="shared" si="6"/>
        <v>47.539726792022371</v>
      </c>
      <c r="AH38" s="1">
        <f t="shared" si="7"/>
        <v>1.2648986623053198</v>
      </c>
      <c r="AI38" s="4">
        <f t="shared" si="83"/>
        <v>0.61808105796995694</v>
      </c>
      <c r="AJ38" s="1">
        <f t="shared" si="84"/>
        <v>0.18571417706398402</v>
      </c>
      <c r="AK38" s="4">
        <f t="shared" si="164"/>
        <v>-0.25075911701914516</v>
      </c>
      <c r="AL38" s="1">
        <f t="shared" si="165"/>
        <v>-0.15436451824261604</v>
      </c>
      <c r="AM38" s="1">
        <f t="shared" si="8"/>
        <v>1.8350334541720636E-2</v>
      </c>
      <c r="AN38" s="1">
        <f t="shared" si="85"/>
        <v>1012.8452341792045</v>
      </c>
      <c r="AO38" s="1">
        <f t="shared" si="86"/>
        <v>-158.53544752553154</v>
      </c>
      <c r="AP38" s="1">
        <f t="shared" si="87"/>
        <v>618.08105796995699</v>
      </c>
      <c r="AQ38" s="1">
        <f t="shared" si="88"/>
        <v>250</v>
      </c>
      <c r="AR38" s="1">
        <f t="shared" si="89"/>
        <v>1.037351731864887E-4</v>
      </c>
      <c r="AS38" s="4">
        <f t="shared" si="90"/>
        <v>0.17730729022017272</v>
      </c>
      <c r="AT38" s="1">
        <f t="shared" si="91"/>
        <v>-4.4102763452099856</v>
      </c>
      <c r="AU38" s="4">
        <f t="shared" si="9"/>
        <v>169.34198917113795</v>
      </c>
      <c r="AV38" s="4">
        <f t="shared" si="10"/>
        <v>179.34198917113795</v>
      </c>
      <c r="AW38" s="4">
        <f t="shared" si="92"/>
        <v>1.802754018780715E-2</v>
      </c>
      <c r="AX38" s="4">
        <f t="shared" si="11"/>
        <v>-3.2279435391348657E-4</v>
      </c>
      <c r="AY38" s="4">
        <f t="shared" si="12"/>
        <v>-39.880120145863572</v>
      </c>
      <c r="AZ38" s="4">
        <f t="shared" si="13"/>
        <v>-53.296528010862311</v>
      </c>
      <c r="BA38" s="4">
        <f t="shared" si="14"/>
        <v>-66.712935875861049</v>
      </c>
      <c r="BB38" s="1">
        <f t="shared" si="15"/>
        <v>53.296528010862311</v>
      </c>
      <c r="BC38" s="1">
        <f t="shared" si="16"/>
        <v>46.703471989137689</v>
      </c>
      <c r="BD38" s="1">
        <f t="shared" si="17"/>
        <v>1.2757541328951665</v>
      </c>
      <c r="BE38" s="4">
        <f t="shared" si="93"/>
        <v>0.60603654277857189</v>
      </c>
      <c r="BF38" s="1">
        <f t="shared" si="94"/>
        <v>0.18586898096699153</v>
      </c>
      <c r="BG38" s="4">
        <f t="shared" si="166"/>
        <v>-0.24880717465324331</v>
      </c>
      <c r="BH38" s="1">
        <f t="shared" si="167"/>
        <v>-0.15447575060580435</v>
      </c>
      <c r="BI38" s="1">
        <f t="shared" si="18"/>
        <v>1.802754018780715E-2</v>
      </c>
      <c r="BJ38" s="1">
        <f t="shared" si="95"/>
        <v>1012.6192781314649</v>
      </c>
      <c r="BK38" s="1">
        <f t="shared" si="96"/>
        <v>-158.64968538717318</v>
      </c>
      <c r="BL38" s="1">
        <f t="shared" si="97"/>
        <v>606.03654277857186</v>
      </c>
      <c r="BM38" s="1">
        <f t="shared" si="98"/>
        <v>250</v>
      </c>
      <c r="BN38" s="1">
        <f t="shared" si="99"/>
        <v>1.019415144124007E-4</v>
      </c>
      <c r="BO38" s="4">
        <f t="shared" si="100"/>
        <v>0.16726714965019085</v>
      </c>
      <c r="BP38" s="1">
        <f t="shared" si="101"/>
        <v>-4.3396178973015971</v>
      </c>
      <c r="BQ38" s="4">
        <f t="shared" si="19"/>
        <v>169.46936003996078</v>
      </c>
      <c r="BR38" s="4">
        <f t="shared" si="20"/>
        <v>179.46936003996078</v>
      </c>
      <c r="BS38" s="4">
        <f t="shared" si="102"/>
        <v>1.8256050786251476E-2</v>
      </c>
      <c r="BT38" s="4">
        <f t="shared" si="21"/>
        <v>2.2851059844432656E-4</v>
      </c>
      <c r="BU38" s="4">
        <f t="shared" si="22"/>
        <v>-39.288123776836819</v>
      </c>
      <c r="BV38" s="4">
        <f t="shared" si="23"/>
        <v>-52.704531641835558</v>
      </c>
      <c r="BW38" s="4">
        <f t="shared" si="24"/>
        <v>-66.120939506834304</v>
      </c>
      <c r="BX38" s="1">
        <f t="shared" si="25"/>
        <v>52.704531641835558</v>
      </c>
      <c r="BY38" s="1">
        <f t="shared" si="26"/>
        <v>47.295468358164442</v>
      </c>
      <c r="BZ38" s="1">
        <f t="shared" si="27"/>
        <v>1.2682043626039339</v>
      </c>
      <c r="CA38" s="4">
        <f t="shared" si="103"/>
        <v>0.6141468105388137</v>
      </c>
      <c r="CB38" s="1">
        <f t="shared" si="104"/>
        <v>0.18362962901149019</v>
      </c>
      <c r="CC38" s="4">
        <f t="shared" si="168"/>
        <v>-0.23928303091075753</v>
      </c>
      <c r="CD38" s="1">
        <f t="shared" si="169"/>
        <v>-0.1539863144398248</v>
      </c>
      <c r="CE38" s="1">
        <f t="shared" si="28"/>
        <v>1.8256050786251476E-2</v>
      </c>
      <c r="CF38" s="1">
        <f t="shared" si="105"/>
        <v>1012.7792355503759</v>
      </c>
      <c r="CG38" s="1">
        <f t="shared" si="106"/>
        <v>-158.14702465598887</v>
      </c>
      <c r="CH38" s="1">
        <f t="shared" si="107"/>
        <v>614.14681053881372</v>
      </c>
      <c r="CI38" s="1">
        <f t="shared" si="108"/>
        <v>250</v>
      </c>
      <c r="CJ38" s="1">
        <f t="shared" si="109"/>
        <v>1.0315938749018011E-4</v>
      </c>
      <c r="CK38" s="4">
        <f t="shared" si="110"/>
        <v>0.17690410274872675</v>
      </c>
      <c r="CL38" s="1">
        <f t="shared" si="111"/>
        <v>-4.3871085938141432</v>
      </c>
      <c r="CM38" s="4">
        <f t="shared" si="29"/>
        <v>169.39262812448126</v>
      </c>
      <c r="CN38" s="4">
        <f t="shared" si="30"/>
        <v>179.39262812448126</v>
      </c>
      <c r="CO38" s="4">
        <f t="shared" si="112"/>
        <v>1.8080700465547144E-2</v>
      </c>
      <c r="CP38" s="4">
        <f t="shared" si="31"/>
        <v>-1.7535032070433235E-4</v>
      </c>
      <c r="CQ38" s="4">
        <f t="shared" si="32"/>
        <v>-39.74239921907602</v>
      </c>
      <c r="CR38" s="4">
        <f t="shared" si="33"/>
        <v>-53.158807084074759</v>
      </c>
      <c r="CS38" s="4">
        <f t="shared" si="34"/>
        <v>-66.575214949073498</v>
      </c>
      <c r="CT38" s="1">
        <f t="shared" si="35"/>
        <v>53.158807084074759</v>
      </c>
      <c r="CU38" s="1">
        <f t="shared" si="36"/>
        <v>46.841192915925241</v>
      </c>
      <c r="CV38" s="1">
        <f t="shared" si="37"/>
        <v>1.2741589540486808</v>
      </c>
      <c r="CW38" s="4">
        <f t="shared" si="113"/>
        <v>0.60755443988794511</v>
      </c>
      <c r="CX38" s="1">
        <f t="shared" si="114"/>
        <v>0.18246528770167963</v>
      </c>
      <c r="CY38" s="4">
        <f t="shared" si="170"/>
        <v>-0.23652161769098398</v>
      </c>
      <c r="CZ38" s="1">
        <f t="shared" si="171"/>
        <v>-0.15396961534541589</v>
      </c>
      <c r="DA38" s="1">
        <f t="shared" si="38"/>
        <v>1.8080700465547144E-2</v>
      </c>
      <c r="DB38" s="1">
        <f t="shared" si="115"/>
        <v>1012.6564903258831</v>
      </c>
      <c r="DC38" s="1">
        <f t="shared" si="116"/>
        <v>-158.12987435204903</v>
      </c>
      <c r="DD38" s="1">
        <f t="shared" si="117"/>
        <v>607.55443988794514</v>
      </c>
      <c r="DE38" s="1">
        <f t="shared" si="118"/>
        <v>250</v>
      </c>
      <c r="DF38" s="1">
        <f t="shared" si="119"/>
        <v>1.0221285452790898E-4</v>
      </c>
      <c r="DG38" s="4">
        <f t="shared" si="120"/>
        <v>0.17194079653686287</v>
      </c>
      <c r="DH38" s="1">
        <f t="shared" si="121"/>
        <v>-4.3482343198499231</v>
      </c>
      <c r="DI38" s="4">
        <f t="shared" si="39"/>
        <v>169.3976869071754</v>
      </c>
      <c r="DJ38" s="4">
        <f t="shared" si="40"/>
        <v>179.3976869071754</v>
      </c>
      <c r="DK38" s="4">
        <f t="shared" si="122"/>
        <v>1.8191985871199027E-2</v>
      </c>
      <c r="DL38" s="4">
        <f t="shared" si="41"/>
        <v>1.1128540565188277E-4</v>
      </c>
      <c r="DM38" s="4">
        <f t="shared" si="42"/>
        <v>-39.454095059356121</v>
      </c>
      <c r="DN38" s="4">
        <f t="shared" si="43"/>
        <v>-52.870502924354859</v>
      </c>
      <c r="DO38" s="4">
        <f t="shared" si="44"/>
        <v>-66.286910789353598</v>
      </c>
      <c r="DP38" s="1">
        <f t="shared" si="45"/>
        <v>52.870502924354859</v>
      </c>
      <c r="DQ38" s="1">
        <f t="shared" si="46"/>
        <v>47.129497075645141</v>
      </c>
      <c r="DR38" s="1">
        <f t="shared" si="47"/>
        <v>1.2705134203080484</v>
      </c>
      <c r="DS38" s="4">
        <f t="shared" si="123"/>
        <v>0.61154416954576796</v>
      </c>
      <c r="DT38" s="1">
        <f t="shared" si="124"/>
        <v>0.18082121011874794</v>
      </c>
      <c r="DU38" s="4">
        <f t="shared" si="172"/>
        <v>-0.23332238397813326</v>
      </c>
      <c r="DV38" s="1">
        <f t="shared" si="173"/>
        <v>-0.15378186231021104</v>
      </c>
      <c r="DW38" s="1">
        <f t="shared" si="48"/>
        <v>1.8191985871199027E-2</v>
      </c>
      <c r="DX38" s="1">
        <f t="shared" si="125"/>
        <v>1012.7343901098393</v>
      </c>
      <c r="DY38" s="1">
        <f t="shared" si="126"/>
        <v>-157.93704822983295</v>
      </c>
      <c r="DZ38" s="1">
        <f t="shared" si="127"/>
        <v>611.544169545768</v>
      </c>
      <c r="EA38" s="1">
        <f t="shared" si="128"/>
        <v>250</v>
      </c>
      <c r="EB38" s="1">
        <f t="shared" si="129"/>
        <v>1.0283902627141184E-4</v>
      </c>
      <c r="EC38" s="4">
        <f t="shared" si="130"/>
        <v>0.17632615135455865</v>
      </c>
      <c r="ED38" s="1">
        <f t="shared" si="131"/>
        <v>-4.371670316445198</v>
      </c>
      <c r="EE38" s="4">
        <f t="shared" si="49"/>
        <v>169.31754714117881</v>
      </c>
      <c r="EF38" s="4">
        <f t="shared" si="50"/>
        <v>179.31754714117881</v>
      </c>
      <c r="EG38" s="4">
        <f t="shared" si="132"/>
        <v>1.8100870171773881E-2</v>
      </c>
      <c r="EH38" s="4">
        <f t="shared" si="51"/>
        <v>-9.1115699425145524E-5</v>
      </c>
      <c r="EI38" s="4">
        <f t="shared" si="52"/>
        <v>-39.690146094136288</v>
      </c>
      <c r="EJ38" s="4">
        <f t="shared" si="53"/>
        <v>-53.106553959135027</v>
      </c>
      <c r="EK38" s="4">
        <f t="shared" si="54"/>
        <v>-66.522961824133773</v>
      </c>
      <c r="EL38" s="1">
        <f t="shared" si="55"/>
        <v>53.106553959135027</v>
      </c>
      <c r="EM38" s="1">
        <f t="shared" si="56"/>
        <v>46.893446040864973</v>
      </c>
      <c r="EN38" s="1">
        <f t="shared" si="57"/>
        <v>1.2735844772680165</v>
      </c>
      <c r="EO38" s="4">
        <f t="shared" si="133"/>
        <v>0.6082388670242489</v>
      </c>
      <c r="EP38" s="1">
        <f t="shared" si="134"/>
        <v>0.18056435125289982</v>
      </c>
      <c r="EQ38" s="4">
        <f t="shared" si="174"/>
        <v>-0.22846512727603266</v>
      </c>
      <c r="ER38" s="1">
        <f t="shared" si="175"/>
        <v>-0.15389615733146078</v>
      </c>
      <c r="ES38" s="1">
        <f t="shared" si="58"/>
        <v>1.8100870171773881E-2</v>
      </c>
      <c r="ET38" s="1">
        <f t="shared" si="135"/>
        <v>1012.6706091202418</v>
      </c>
      <c r="EU38" s="1">
        <f t="shared" si="136"/>
        <v>-158.05443150255684</v>
      </c>
      <c r="EV38" s="1">
        <f t="shared" si="137"/>
        <v>608.23886702424886</v>
      </c>
      <c r="EW38" s="1">
        <f t="shared" si="138"/>
        <v>250</v>
      </c>
      <c r="EX38" s="1">
        <f t="shared" si="139"/>
        <v>1.0237032729178974E-4</v>
      </c>
      <c r="EY38" s="4">
        <f t="shared" si="140"/>
        <v>0.17297486782553817</v>
      </c>
      <c r="EZ38" s="1">
        <f t="shared" si="141"/>
        <v>-4.3522426751179317</v>
      </c>
      <c r="FA38" s="4">
        <f t="shared" si="59"/>
        <v>169.30912117278675</v>
      </c>
      <c r="FB38" s="4">
        <f t="shared" si="60"/>
        <v>179.30912117278675</v>
      </c>
      <c r="FC38" s="4">
        <f t="shared" si="142"/>
        <v>1.8159780938417622E-2</v>
      </c>
      <c r="FD38" s="4">
        <f t="shared" si="61"/>
        <v>5.891076664374037E-5</v>
      </c>
      <c r="FE38" s="4">
        <f t="shared" si="62"/>
        <v>-39.537527527701727</v>
      </c>
      <c r="FF38" s="4">
        <f t="shared" si="63"/>
        <v>-52.953935392700465</v>
      </c>
      <c r="FG38" s="4">
        <f t="shared" si="64"/>
        <v>-66.370343257699204</v>
      </c>
      <c r="FH38" s="1">
        <f t="shared" si="65"/>
        <v>52.953935392700465</v>
      </c>
      <c r="FI38" s="1">
        <f t="shared" si="66"/>
        <v>47.046064607299535</v>
      </c>
      <c r="FJ38" s="1">
        <f t="shared" si="67"/>
        <v>1.2716956643743851</v>
      </c>
      <c r="FK38" s="4">
        <f t="shared" si="143"/>
        <v>0.61028432952308087</v>
      </c>
      <c r="FL38" s="1">
        <f t="shared" si="144"/>
        <v>0.17893822956340225</v>
      </c>
      <c r="FM38" s="4">
        <f t="shared" si="176"/>
        <v>-0.2220457269702964</v>
      </c>
      <c r="FN38" s="1">
        <f t="shared" si="177"/>
        <v>-0.15372510984580343</v>
      </c>
      <c r="FO38" s="1">
        <f t="shared" si="68"/>
        <v>1.8159780938417622E-2</v>
      </c>
      <c r="FP38" s="1">
        <f t="shared" si="145"/>
        <v>1012.7118466568922</v>
      </c>
      <c r="FQ38" s="1">
        <f t="shared" si="146"/>
        <v>-157.87876231383703</v>
      </c>
      <c r="FR38" s="1">
        <f t="shared" si="147"/>
        <v>610.28432952308083</v>
      </c>
      <c r="FS38" s="1">
        <f t="shared" si="148"/>
        <v>250</v>
      </c>
      <c r="FT38" s="1">
        <f t="shared" si="149"/>
        <v>1.0270839432922133E-4</v>
      </c>
      <c r="FU38" s="4">
        <f t="shared" si="150"/>
        <v>0.17575222276988028</v>
      </c>
      <c r="FV38" s="1">
        <f t="shared" si="151"/>
        <v>-4.3641930118345256</v>
      </c>
      <c r="FW38" s="4">
        <f t="shared" si="69"/>
        <v>169.23934548276245</v>
      </c>
      <c r="FX38" s="4">
        <f t="shared" si="70"/>
        <v>179.23934548276245</v>
      </c>
      <c r="FY38" s="4">
        <f t="shared" si="152"/>
        <v>1.8105067310702355E-2</v>
      </c>
      <c r="FZ38" s="4">
        <f t="shared" si="71"/>
        <v>-5.4713627715266555E-5</v>
      </c>
      <c r="GA38" s="4">
        <f t="shared" si="72"/>
        <v>-39.679272677223139</v>
      </c>
      <c r="GB38" s="4">
        <f t="shared" si="73"/>
        <v>-53.095680542221878</v>
      </c>
      <c r="GC38" s="4">
        <f t="shared" si="74"/>
        <v>-66.512088407220617</v>
      </c>
      <c r="GD38" s="1">
        <f t="shared" si="75"/>
        <v>53.095680542221878</v>
      </c>
      <c r="GE38" s="1">
        <f t="shared" si="76"/>
        <v>46.904319457778122</v>
      </c>
      <c r="GF38" s="1">
        <f t="shared" si="77"/>
        <v>1.2735979975865721</v>
      </c>
      <c r="GG38" s="4">
        <f t="shared" si="153"/>
        <v>0.60820534773113444</v>
      </c>
      <c r="GH38" s="1">
        <f t="shared" si="154"/>
        <v>0.17764509284441038</v>
      </c>
      <c r="GI38" s="4">
        <f t="shared" si="178"/>
        <v>-0.22228031987177094</v>
      </c>
      <c r="GJ38" s="1">
        <f t="shared" si="179"/>
        <v>-0.15368611622476866</v>
      </c>
      <c r="GK38" s="1">
        <f t="shared" si="78"/>
        <v>1.8105067310702355E-2</v>
      </c>
      <c r="GL38" s="1">
        <f t="shared" si="155"/>
        <v>1012.6735471174917</v>
      </c>
      <c r="GM38" s="1">
        <f t="shared" si="156"/>
        <v>-157.83871508516191</v>
      </c>
      <c r="GN38" s="1">
        <f t="shared" si="157"/>
        <v>608.20534773113445</v>
      </c>
      <c r="GO38" s="1">
        <f t="shared" si="158"/>
        <v>250</v>
      </c>
      <c r="GP38" s="1">
        <f t="shared" si="159"/>
        <v>1.0243937059542934E-4</v>
      </c>
      <c r="GQ38" s="4">
        <f t="shared" si="160"/>
        <v>0.17443250767594493</v>
      </c>
      <c r="GR38" s="1">
        <f t="shared" si="161"/>
        <v>-4.3518343199996439</v>
      </c>
      <c r="GS38" s="4">
        <f t="shared" si="79"/>
        <v>169.1889973497139</v>
      </c>
      <c r="GT38" s="4">
        <f t="shared" si="80"/>
        <v>179.1889973497139</v>
      </c>
      <c r="GU38" s="4">
        <f t="shared" si="162"/>
        <v>1.8130508712351449E-2</v>
      </c>
      <c r="GV38" s="4">
        <f t="shared" si="81"/>
        <v>2.5441401649093504E-5</v>
      </c>
      <c r="GW38" s="4">
        <v>405</v>
      </c>
      <c r="GX38" s="4"/>
      <c r="GY38" s="4"/>
      <c r="GZ38" s="4"/>
      <c r="HA38" s="4"/>
      <c r="HB38" s="4"/>
      <c r="HC38" s="4"/>
      <c r="HD38" s="4"/>
      <c r="HE38" s="4"/>
      <c r="HF38" s="6"/>
      <c r="HG38" s="4"/>
      <c r="HH38" s="4"/>
      <c r="HI38" s="4"/>
      <c r="HJ38" s="1"/>
      <c r="HK38" s="4"/>
      <c r="HL38" s="4"/>
    </row>
    <row r="39" spans="1:220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63"/>
        <v>400</v>
      </c>
      <c r="F39" s="4">
        <f t="shared" si="82"/>
        <v>1.6009999999999982</v>
      </c>
      <c r="G39" s="1">
        <f>'0.5Q 1-8 '!FS39</f>
        <v>-41.442418942849926</v>
      </c>
      <c r="H39" s="1">
        <f>'0.5Q 1-8 '!FT39</f>
        <v>-54.858826807848665</v>
      </c>
      <c r="I39" s="1">
        <f>'0.5Q 1-8 '!FU39</f>
        <v>-68.275234672847404</v>
      </c>
      <c r="J39" s="1">
        <f>'0.5Q 1-8 '!FV39</f>
        <v>54.858826807848665</v>
      </c>
      <c r="K39" s="1">
        <f>'0.5Q 1-8 '!FW39</f>
        <v>45.141173192151335</v>
      </c>
      <c r="L39" s="1">
        <f>'0.5Q 1-8 '!FX39</f>
        <v>1.3083639328678858</v>
      </c>
      <c r="M39" s="1">
        <f>'0.5Q 1-8 '!FY39</f>
        <v>0.5846005198750559</v>
      </c>
      <c r="N39" s="1">
        <f>'0.5Q 1-8 '!FZ39</f>
        <v>0.17856368950800094</v>
      </c>
      <c r="O39" s="1">
        <f>'0.5Q 1-8 '!GA39</f>
        <v>-0.2589213657961712</v>
      </c>
      <c r="P39" s="1">
        <f>'0.5Q 1-8 '!GB39</f>
        <v>-0.15479558714176295</v>
      </c>
      <c r="Q39" s="1">
        <f>'0.5Q 1-8 '!GC39</f>
        <v>1.7424492852170417E-2</v>
      </c>
      <c r="R39" s="1">
        <f>'0.5Q 1-8 '!GD39</f>
        <v>1012.1971449965192</v>
      </c>
      <c r="S39" s="1">
        <f>'0.5Q 1-8 '!GE39</f>
        <v>-158.97816390633338</v>
      </c>
      <c r="T39" s="1">
        <f>'0.5Q 1-8 '!GF39</f>
        <v>584.60051987505585</v>
      </c>
      <c r="U39" s="1">
        <f>'0.5Q 1-8 '!GG39</f>
        <v>250</v>
      </c>
      <c r="V39" s="1">
        <f>'0.5Q 1-8 '!GH39</f>
        <v>9.9299256276864231E-5</v>
      </c>
      <c r="W39" s="1">
        <f>'0.5Q 1-8 '!GI39</f>
        <v>0.15089964416731205</v>
      </c>
      <c r="X39" s="1">
        <f>'0.5Q 1-8 '!GJ39</f>
        <v>-4.2052235688752919</v>
      </c>
      <c r="Y39" s="1">
        <f>'0.5Q 1-8 '!GK39</f>
        <v>168.2075908067261</v>
      </c>
      <c r="Z39" s="1">
        <f>'0.5Q 1-8 '!GL39</f>
        <v>178.2075908067261</v>
      </c>
      <c r="AA39" s="1">
        <f>'0.5Q 1-8 '!GM39</f>
        <v>1.7842598965705267E-2</v>
      </c>
      <c r="AB39" s="4"/>
      <c r="AC39" s="4">
        <f t="shared" si="2"/>
        <v>-40.359242482915079</v>
      </c>
      <c r="AD39" s="4">
        <f t="shared" si="3"/>
        <v>-53.775650347913817</v>
      </c>
      <c r="AE39" s="4">
        <f t="shared" si="4"/>
        <v>-67.192058212912556</v>
      </c>
      <c r="AF39" s="1">
        <f t="shared" si="5"/>
        <v>53.775650347913817</v>
      </c>
      <c r="AG39" s="1">
        <f t="shared" si="6"/>
        <v>46.224349652086183</v>
      </c>
      <c r="AH39" s="1">
        <f t="shared" si="7"/>
        <v>1.2948669292458668</v>
      </c>
      <c r="AI39" s="4">
        <f t="shared" si="83"/>
        <v>0.5993653388109399</v>
      </c>
      <c r="AJ39" s="1">
        <f t="shared" si="84"/>
        <v>0.17593732136905216</v>
      </c>
      <c r="AK39" s="4">
        <f t="shared" si="164"/>
        <v>-0.25075911701914516</v>
      </c>
      <c r="AL39" s="1">
        <f t="shared" si="165"/>
        <v>-0.15461099974519826</v>
      </c>
      <c r="AM39" s="1">
        <f t="shared" si="8"/>
        <v>1.7842598965705267E-2</v>
      </c>
      <c r="AN39" s="1">
        <f t="shared" si="85"/>
        <v>1012.4898192759937</v>
      </c>
      <c r="AO39" s="1">
        <f t="shared" si="86"/>
        <v>-158.78858895831351</v>
      </c>
      <c r="AP39" s="1">
        <f t="shared" si="87"/>
        <v>599.36533881093987</v>
      </c>
      <c r="AQ39" s="1">
        <f t="shared" si="88"/>
        <v>250</v>
      </c>
      <c r="AR39" s="1">
        <f t="shared" si="89"/>
        <v>1.0154711520307391E-4</v>
      </c>
      <c r="AS39" s="4">
        <f t="shared" si="90"/>
        <v>0.16160212065650598</v>
      </c>
      <c r="AT39" s="1">
        <f t="shared" si="91"/>
        <v>-4.2990476207698105</v>
      </c>
      <c r="AU39" s="4">
        <f t="shared" si="9"/>
        <v>168.3201665141641</v>
      </c>
      <c r="AV39" s="4">
        <f t="shared" si="10"/>
        <v>178.3201665141641</v>
      </c>
      <c r="AW39" s="4">
        <f t="shared" si="92"/>
        <v>1.752904655915553E-2</v>
      </c>
      <c r="AX39" s="4">
        <f t="shared" si="11"/>
        <v>-3.1355240654973651E-4</v>
      </c>
      <c r="AY39" s="4">
        <f t="shared" si="12"/>
        <v>-41.171554416981756</v>
      </c>
      <c r="AZ39" s="4">
        <f t="shared" si="13"/>
        <v>-54.587962281980495</v>
      </c>
      <c r="BA39" s="4">
        <f t="shared" si="14"/>
        <v>-68.004370146979227</v>
      </c>
      <c r="BB39" s="1">
        <f t="shared" si="15"/>
        <v>54.587962281980495</v>
      </c>
      <c r="BC39" s="1">
        <f t="shared" si="16"/>
        <v>45.412037718019505</v>
      </c>
      <c r="BD39" s="1">
        <f t="shared" si="17"/>
        <v>1.3051315916710478</v>
      </c>
      <c r="BE39" s="4">
        <f t="shared" si="93"/>
        <v>0.58754917551762542</v>
      </c>
      <c r="BF39" s="1">
        <f t="shared" si="94"/>
        <v>0.17574906049983866</v>
      </c>
      <c r="BG39" s="4">
        <f t="shared" si="166"/>
        <v>-0.24880717465324331</v>
      </c>
      <c r="BH39" s="1">
        <f t="shared" si="167"/>
        <v>-0.15393979127709645</v>
      </c>
      <c r="BI39" s="1">
        <f t="shared" si="18"/>
        <v>1.752904655915553E-2</v>
      </c>
      <c r="BJ39" s="1">
        <f t="shared" si="95"/>
        <v>1012.2703325914089</v>
      </c>
      <c r="BK39" s="1">
        <f t="shared" si="96"/>
        <v>-158.0992444374036</v>
      </c>
      <c r="BL39" s="1">
        <f t="shared" si="97"/>
        <v>587.54917551762537</v>
      </c>
      <c r="BM39" s="1">
        <f t="shared" si="98"/>
        <v>250</v>
      </c>
      <c r="BN39" s="1">
        <f t="shared" si="99"/>
        <v>9.9698725730323906E-5</v>
      </c>
      <c r="BO39" s="4">
        <f t="shared" si="100"/>
        <v>0.15829182820949242</v>
      </c>
      <c r="BP39" s="1">
        <f t="shared" si="101"/>
        <v>-4.2239698115793907</v>
      </c>
      <c r="BQ39" s="4">
        <f t="shared" si="19"/>
        <v>168.37597436697578</v>
      </c>
      <c r="BR39" s="4">
        <f t="shared" si="20"/>
        <v>178.37597436697578</v>
      </c>
      <c r="BS39" s="4">
        <f t="shared" si="102"/>
        <v>1.7751394187990058E-2</v>
      </c>
      <c r="BT39" s="4">
        <f t="shared" si="21"/>
        <v>2.2234762883452733E-4</v>
      </c>
      <c r="BU39" s="4">
        <f t="shared" si="22"/>
        <v>-40.595524290467438</v>
      </c>
      <c r="BV39" s="4">
        <f t="shared" si="23"/>
        <v>-54.011932155466177</v>
      </c>
      <c r="BW39" s="4">
        <f t="shared" si="24"/>
        <v>-67.428340020464915</v>
      </c>
      <c r="BX39" s="1">
        <f t="shared" si="25"/>
        <v>54.011932155466177</v>
      </c>
      <c r="BY39" s="1">
        <f t="shared" si="26"/>
        <v>45.988067844533823</v>
      </c>
      <c r="BZ39" s="1">
        <f t="shared" si="27"/>
        <v>1.2979774316846324</v>
      </c>
      <c r="CA39" s="4">
        <f t="shared" si="103"/>
        <v>0.59546138161397089</v>
      </c>
      <c r="CB39" s="1">
        <f t="shared" si="104"/>
        <v>0.17387394994081948</v>
      </c>
      <c r="CC39" s="4">
        <f t="shared" si="168"/>
        <v>-0.23928303091075753</v>
      </c>
      <c r="CD39" s="1">
        <f t="shared" si="169"/>
        <v>-0.15392437157932021</v>
      </c>
      <c r="CE39" s="1">
        <f t="shared" si="28"/>
        <v>1.7751394187990058E-2</v>
      </c>
      <c r="CF39" s="1">
        <f t="shared" si="105"/>
        <v>1012.425975931593</v>
      </c>
      <c r="CG39" s="1">
        <f t="shared" si="106"/>
        <v>-158.08340809939344</v>
      </c>
      <c r="CH39" s="1">
        <f t="shared" si="107"/>
        <v>595.46138161397084</v>
      </c>
      <c r="CI39" s="1">
        <f t="shared" si="108"/>
        <v>250</v>
      </c>
      <c r="CJ39" s="1">
        <f t="shared" si="109"/>
        <v>1.0093131965228374E-4</v>
      </c>
      <c r="CK39" s="4">
        <f t="shared" si="110"/>
        <v>0.16359317300440282</v>
      </c>
      <c r="CL39" s="1">
        <f t="shared" si="111"/>
        <v>-4.2742553739931122</v>
      </c>
      <c r="CM39" s="4">
        <f t="shared" si="29"/>
        <v>168.38253586592589</v>
      </c>
      <c r="CN39" s="4">
        <f t="shared" si="30"/>
        <v>178.38253586592589</v>
      </c>
      <c r="CO39" s="4">
        <f t="shared" si="112"/>
        <v>1.7580909250795793E-2</v>
      </c>
      <c r="CP39" s="4">
        <f t="shared" si="31"/>
        <v>-1.7048493719426516E-4</v>
      </c>
      <c r="CQ39" s="4">
        <f t="shared" si="32"/>
        <v>-41.037195112214235</v>
      </c>
      <c r="CR39" s="4">
        <f t="shared" si="33"/>
        <v>-54.453602977212974</v>
      </c>
      <c r="CS39" s="4">
        <f t="shared" si="34"/>
        <v>-67.870010842211713</v>
      </c>
      <c r="CT39" s="1">
        <f t="shared" si="35"/>
        <v>54.453602977212974</v>
      </c>
      <c r="CU39" s="1">
        <f t="shared" si="36"/>
        <v>45.546397022787026</v>
      </c>
      <c r="CV39" s="1">
        <f t="shared" si="37"/>
        <v>1.3036098056599379</v>
      </c>
      <c r="CW39" s="4">
        <f t="shared" si="113"/>
        <v>0.5890170322251409</v>
      </c>
      <c r="CX39" s="1">
        <f t="shared" si="114"/>
        <v>0.17262127888697118</v>
      </c>
      <c r="CY39" s="4">
        <f t="shared" si="170"/>
        <v>-0.23652161769098398</v>
      </c>
      <c r="CZ39" s="1">
        <f t="shared" si="171"/>
        <v>-0.15351247371396065</v>
      </c>
      <c r="DA39" s="1">
        <f t="shared" si="38"/>
        <v>1.7580909250795793E-2</v>
      </c>
      <c r="DB39" s="1">
        <f t="shared" si="115"/>
        <v>1012.3066364755571</v>
      </c>
      <c r="DC39" s="1">
        <f t="shared" si="116"/>
        <v>-157.66038075371188</v>
      </c>
      <c r="DD39" s="1">
        <f t="shared" si="117"/>
        <v>589.01703222514095</v>
      </c>
      <c r="DE39" s="1">
        <f t="shared" si="118"/>
        <v>250</v>
      </c>
      <c r="DF39" s="1">
        <f t="shared" si="119"/>
        <v>9.9958242950270315E-5</v>
      </c>
      <c r="DG39" s="4">
        <f t="shared" si="120"/>
        <v>0.16205352692863273</v>
      </c>
      <c r="DH39" s="1">
        <f t="shared" si="121"/>
        <v>-4.2331737857703153</v>
      </c>
      <c r="DI39" s="4">
        <f t="shared" si="39"/>
        <v>168.3490217480834</v>
      </c>
      <c r="DJ39" s="4">
        <f t="shared" si="40"/>
        <v>178.3490217480834</v>
      </c>
      <c r="DK39" s="4">
        <f t="shared" si="122"/>
        <v>1.7689025288516423E-2</v>
      </c>
      <c r="DL39" s="4">
        <f t="shared" si="41"/>
        <v>1.0811603772063055E-4</v>
      </c>
      <c r="DM39" s="4">
        <f t="shared" si="42"/>
        <v>-40.757101750243692</v>
      </c>
      <c r="DN39" s="4">
        <f t="shared" si="43"/>
        <v>-54.17350961524243</v>
      </c>
      <c r="DO39" s="4">
        <f t="shared" si="44"/>
        <v>-67.589917480241169</v>
      </c>
      <c r="DP39" s="1">
        <f t="shared" si="45"/>
        <v>54.17350961524243</v>
      </c>
      <c r="DQ39" s="1">
        <f t="shared" si="46"/>
        <v>45.82649038475757</v>
      </c>
      <c r="DR39" s="1">
        <f t="shared" si="47"/>
        <v>1.300159150131686</v>
      </c>
      <c r="DS39" s="4">
        <f t="shared" si="123"/>
        <v>0.59291459647275335</v>
      </c>
      <c r="DT39" s="1">
        <f t="shared" si="124"/>
        <v>0.17119924001412448</v>
      </c>
      <c r="DU39" s="4">
        <f t="shared" si="172"/>
        <v>-0.23332238397813326</v>
      </c>
      <c r="DV39" s="1">
        <f t="shared" si="173"/>
        <v>-0.15357009230451521</v>
      </c>
      <c r="DW39" s="1">
        <f t="shared" si="48"/>
        <v>1.7689025288516423E-2</v>
      </c>
      <c r="DX39" s="1">
        <f t="shared" si="125"/>
        <v>1012.3823177019615</v>
      </c>
      <c r="DY39" s="1">
        <f t="shared" si="126"/>
        <v>-157.71955619858321</v>
      </c>
      <c r="DZ39" s="1">
        <f t="shared" si="127"/>
        <v>592.91459647275337</v>
      </c>
      <c r="EA39" s="1">
        <f t="shared" si="128"/>
        <v>250</v>
      </c>
      <c r="EB39" s="1">
        <f t="shared" si="129"/>
        <v>1.0059211653652075E-4</v>
      </c>
      <c r="EC39" s="4">
        <f t="shared" si="130"/>
        <v>0.1642537137032791</v>
      </c>
      <c r="ED39" s="1">
        <f t="shared" si="131"/>
        <v>-4.2580026084258265</v>
      </c>
      <c r="EE39" s="4">
        <f t="shared" si="49"/>
        <v>168.30871957435372</v>
      </c>
      <c r="EF39" s="4">
        <f t="shared" si="50"/>
        <v>178.30871957435372</v>
      </c>
      <c r="EG39" s="4">
        <f t="shared" si="132"/>
        <v>1.7600317150481944E-2</v>
      </c>
      <c r="EH39" s="4">
        <f t="shared" si="51"/>
        <v>-8.8708138034479522E-5</v>
      </c>
      <c r="EI39" s="4">
        <f t="shared" si="52"/>
        <v>-40.986915579348562</v>
      </c>
      <c r="EJ39" s="4">
        <f t="shared" si="53"/>
        <v>-54.403323444347301</v>
      </c>
      <c r="EK39" s="4">
        <f t="shared" si="54"/>
        <v>-67.819731309346039</v>
      </c>
      <c r="EL39" s="1">
        <f t="shared" si="55"/>
        <v>54.403323444347301</v>
      </c>
      <c r="EM39" s="1">
        <f t="shared" si="56"/>
        <v>45.596676555652699</v>
      </c>
      <c r="EN39" s="1">
        <f t="shared" si="57"/>
        <v>1.3030685443559564</v>
      </c>
      <c r="EO39" s="4">
        <f t="shared" si="133"/>
        <v>0.58968134175879872</v>
      </c>
      <c r="EP39" s="1">
        <f t="shared" si="134"/>
        <v>0.17087593349189414</v>
      </c>
      <c r="EQ39" s="4">
        <f t="shared" si="174"/>
        <v>-0.22846512727603266</v>
      </c>
      <c r="ER39" s="1">
        <f t="shared" si="175"/>
        <v>-0.15348510726425268</v>
      </c>
      <c r="ES39" s="1">
        <f t="shared" si="58"/>
        <v>1.7600317150481944E-2</v>
      </c>
      <c r="ET39" s="1">
        <f t="shared" si="135"/>
        <v>1012.3202220053373</v>
      </c>
      <c r="EU39" s="1">
        <f t="shared" si="136"/>
        <v>-157.6322748625328</v>
      </c>
      <c r="EV39" s="1">
        <f t="shared" si="137"/>
        <v>589.68134175879868</v>
      </c>
      <c r="EW39" s="1">
        <f t="shared" si="138"/>
        <v>250</v>
      </c>
      <c r="EX39" s="1">
        <f t="shared" si="139"/>
        <v>1.0011060425838755E-4</v>
      </c>
      <c r="EY39" s="4">
        <f t="shared" si="140"/>
        <v>0.16266968085442571</v>
      </c>
      <c r="EZ39" s="1">
        <f t="shared" si="141"/>
        <v>-4.23740960676606</v>
      </c>
      <c r="FA39" s="4">
        <f t="shared" si="59"/>
        <v>168.27773796148512</v>
      </c>
      <c r="FB39" s="4">
        <f t="shared" si="60"/>
        <v>178.27773796148512</v>
      </c>
      <c r="FC39" s="4">
        <f t="shared" si="142"/>
        <v>1.7657512762501885E-2</v>
      </c>
      <c r="FD39" s="4">
        <f t="shared" si="61"/>
        <v>5.7195612019941139E-5</v>
      </c>
      <c r="FE39" s="4">
        <f t="shared" si="62"/>
        <v>-40.838740418675137</v>
      </c>
      <c r="FF39" s="4">
        <f t="shared" si="63"/>
        <v>-54.255148283673876</v>
      </c>
      <c r="FG39" s="4">
        <f t="shared" si="64"/>
        <v>-67.671556148672607</v>
      </c>
      <c r="FH39" s="1">
        <f t="shared" si="65"/>
        <v>54.255148283673876</v>
      </c>
      <c r="FI39" s="1">
        <f t="shared" si="66"/>
        <v>45.744851716326124</v>
      </c>
      <c r="FJ39" s="1">
        <f t="shared" si="67"/>
        <v>1.3012801441692057</v>
      </c>
      <c r="FK39" s="4">
        <f t="shared" si="143"/>
        <v>0.5916895958964119</v>
      </c>
      <c r="FL39" s="1">
        <f t="shared" si="144"/>
        <v>0.16942120448593645</v>
      </c>
      <c r="FM39" s="4">
        <f t="shared" si="176"/>
        <v>-0.2220457269702964</v>
      </c>
      <c r="FN39" s="1">
        <f t="shared" si="177"/>
        <v>-0.15345506989988575</v>
      </c>
      <c r="FO39" s="1">
        <f t="shared" si="68"/>
        <v>1.7657512762501885E-2</v>
      </c>
      <c r="FP39" s="1">
        <f t="shared" si="145"/>
        <v>1012.3602589337513</v>
      </c>
      <c r="FQ39" s="1">
        <f t="shared" si="146"/>
        <v>-157.60142588858065</v>
      </c>
      <c r="FR39" s="1">
        <f t="shared" si="147"/>
        <v>591.6895958964119</v>
      </c>
      <c r="FS39" s="1">
        <f t="shared" si="148"/>
        <v>250</v>
      </c>
      <c r="FT39" s="1">
        <f t="shared" si="149"/>
        <v>1.0045363518314739E-4</v>
      </c>
      <c r="FU39" s="4">
        <f t="shared" si="150"/>
        <v>0.16420132318545527</v>
      </c>
      <c r="FV39" s="1">
        <f t="shared" si="151"/>
        <v>-4.2501768674400155</v>
      </c>
      <c r="FW39" s="4">
        <f t="shared" si="69"/>
        <v>168.22975793548721</v>
      </c>
      <c r="FX39" s="4">
        <f t="shared" si="70"/>
        <v>178.22975793548721</v>
      </c>
      <c r="FY39" s="4">
        <f t="shared" si="152"/>
        <v>1.7604179479126632E-2</v>
      </c>
      <c r="FZ39" s="4">
        <f t="shared" si="71"/>
        <v>-5.3333283375252977E-5</v>
      </c>
      <c r="GA39" s="4">
        <f t="shared" si="72"/>
        <v>-40.976909546590299</v>
      </c>
      <c r="GB39" s="4">
        <f t="shared" si="73"/>
        <v>-54.393317411589038</v>
      </c>
      <c r="GC39" s="4">
        <f t="shared" si="74"/>
        <v>-67.809725276587784</v>
      </c>
      <c r="GD39" s="1">
        <f t="shared" si="75"/>
        <v>54.393317411589038</v>
      </c>
      <c r="GE39" s="1">
        <f t="shared" si="76"/>
        <v>45.606682588410962</v>
      </c>
      <c r="GF39" s="1">
        <f t="shared" si="77"/>
        <v>1.3030815016745361</v>
      </c>
      <c r="GG39" s="4">
        <f t="shared" si="153"/>
        <v>0.58967008175927926</v>
      </c>
      <c r="GH39" s="1">
        <f t="shared" si="154"/>
        <v>0.16817427768497176</v>
      </c>
      <c r="GI39" s="4">
        <f t="shared" si="178"/>
        <v>-0.22228031987177094</v>
      </c>
      <c r="GJ39" s="1">
        <f t="shared" si="179"/>
        <v>-0.1533123418660127</v>
      </c>
      <c r="GK39" s="1">
        <f t="shared" si="78"/>
        <v>1.7604179479126632E-2</v>
      </c>
      <c r="GL39" s="1">
        <f t="shared" si="155"/>
        <v>1012.3229256353887</v>
      </c>
      <c r="GM39" s="1">
        <f t="shared" si="156"/>
        <v>-157.45484134323235</v>
      </c>
      <c r="GN39" s="1">
        <f t="shared" si="157"/>
        <v>589.67008175927924</v>
      </c>
      <c r="GO39" s="1">
        <f t="shared" si="158"/>
        <v>250</v>
      </c>
      <c r="GP39" s="1">
        <f t="shared" si="159"/>
        <v>1.0017756631514468E-4</v>
      </c>
      <c r="GQ39" s="4">
        <f t="shared" si="160"/>
        <v>0.16380936933320756</v>
      </c>
      <c r="GR39" s="1">
        <f t="shared" si="161"/>
        <v>-4.2372355004484508</v>
      </c>
      <c r="GS39" s="4">
        <f t="shared" si="79"/>
        <v>168.16792792708353</v>
      </c>
      <c r="GT39" s="4">
        <f t="shared" si="80"/>
        <v>178.16792792708353</v>
      </c>
      <c r="GU39" s="4">
        <f t="shared" si="162"/>
        <v>1.7628745368951926E-2</v>
      </c>
      <c r="GV39" s="4">
        <f t="shared" si="81"/>
        <v>2.4565889825294007E-5</v>
      </c>
      <c r="GW39" s="4">
        <v>400</v>
      </c>
      <c r="GX39" s="4"/>
      <c r="GY39" s="4"/>
      <c r="GZ39" s="4"/>
      <c r="HA39" s="4"/>
      <c r="HB39" s="4"/>
      <c r="HC39" s="4"/>
      <c r="HD39" s="4"/>
      <c r="HE39" s="4"/>
      <c r="HF39" s="6"/>
      <c r="HG39" s="4"/>
      <c r="HH39" s="4"/>
      <c r="HI39" s="4"/>
      <c r="HJ39" s="1"/>
      <c r="HK39" s="4"/>
      <c r="HL39" s="4"/>
    </row>
    <row r="40" spans="1:220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63"/>
        <v>395</v>
      </c>
      <c r="F40" s="4">
        <f t="shared" si="82"/>
        <v>1.6134999999999982</v>
      </c>
      <c r="G40" s="1">
        <f>'0.5Q 1-8 '!FS40</f>
        <v>-42.702775677771314</v>
      </c>
      <c r="H40" s="1">
        <f>'0.5Q 1-8 '!FT40</f>
        <v>-56.119183542770052</v>
      </c>
      <c r="I40" s="1">
        <f>'0.5Q 1-8 '!FU40</f>
        <v>-69.535591407768791</v>
      </c>
      <c r="J40" s="1">
        <f>'0.5Q 1-8 '!FV40</f>
        <v>56.119183542770052</v>
      </c>
      <c r="K40" s="1">
        <f>'0.5Q 1-8 '!FW40</f>
        <v>43.880816457229948</v>
      </c>
      <c r="L40" s="1">
        <f>'0.5Q 1-8 '!FX40</f>
        <v>1.3367541227244657</v>
      </c>
      <c r="M40" s="1">
        <f>'0.5Q 1-8 '!FY40</f>
        <v>0.56780379713159856</v>
      </c>
      <c r="N40" s="1">
        <f>'0.5Q 1-8 '!FZ40</f>
        <v>0.1692229038218733</v>
      </c>
      <c r="O40" s="1">
        <f>'0.5Q 1-8 '!GA40</f>
        <v>-0.2589213657961712</v>
      </c>
      <c r="P40" s="1">
        <f>'0.5Q 1-8 '!GB40</f>
        <v>-0.15460723281545602</v>
      </c>
      <c r="Q40" s="1">
        <f>'0.5Q 1-8 '!GC40</f>
        <v>1.693799515249076E-2</v>
      </c>
      <c r="R40" s="1">
        <f>'0.5Q 1-8 '!GD40</f>
        <v>1011.8565966067434</v>
      </c>
      <c r="S40" s="1">
        <f>'0.5Q 1-8 '!GE40</f>
        <v>-158.78472024612964</v>
      </c>
      <c r="T40" s="1">
        <f>'0.5Q 1-8 '!GF40</f>
        <v>567.80379713159857</v>
      </c>
      <c r="U40" s="1">
        <f>'0.5Q 1-8 '!GG40</f>
        <v>250</v>
      </c>
      <c r="V40" s="1">
        <f>'0.5Q 1-8 '!GH40</f>
        <v>9.7299539935931378E-5</v>
      </c>
      <c r="W40" s="1">
        <f>'0.5Q 1-8 '!GI40</f>
        <v>0.14286848831622734</v>
      </c>
      <c r="X40" s="1">
        <f>'0.5Q 1-8 '!GJ40</f>
        <v>-4.0916302998064626</v>
      </c>
      <c r="Y40" s="1">
        <f>'0.5Q 1-8 '!GK40</f>
        <v>166.73993825780801</v>
      </c>
      <c r="Z40" s="1">
        <f>'0.5Q 1-8 '!GL40</f>
        <v>176.73993825780801</v>
      </c>
      <c r="AA40" s="1">
        <f>'0.5Q 1-8 '!GM40</f>
        <v>1.7344869521611132E-2</v>
      </c>
      <c r="AB40" s="4"/>
      <c r="AC40" s="4">
        <f t="shared" si="2"/>
        <v>-41.648697001293669</v>
      </c>
      <c r="AD40" s="4">
        <f t="shared" si="3"/>
        <v>-55.065104866292408</v>
      </c>
      <c r="AE40" s="4">
        <f t="shared" si="4"/>
        <v>-68.481512731291147</v>
      </c>
      <c r="AF40" s="1">
        <f t="shared" si="5"/>
        <v>55.065104866292408</v>
      </c>
      <c r="AG40" s="1">
        <f t="shared" si="6"/>
        <v>44.934895133707592</v>
      </c>
      <c r="AH40" s="1">
        <f t="shared" si="7"/>
        <v>1.3239718639958462</v>
      </c>
      <c r="AI40" s="4">
        <f t="shared" si="83"/>
        <v>0.58209869499958877</v>
      </c>
      <c r="AJ40" s="1">
        <f t="shared" si="84"/>
        <v>0.16709699183155907</v>
      </c>
      <c r="AK40" s="4">
        <f t="shared" si="164"/>
        <v>-0.25075911701914516</v>
      </c>
      <c r="AL40" s="1">
        <f t="shared" si="165"/>
        <v>-0.15512424510378731</v>
      </c>
      <c r="AM40" s="1">
        <f t="shared" si="8"/>
        <v>1.7344869521611132E-2</v>
      </c>
      <c r="AN40" s="1">
        <f t="shared" si="85"/>
        <v>1012.1414086651276</v>
      </c>
      <c r="AO40" s="1">
        <f t="shared" si="86"/>
        <v>-159.31570220649164</v>
      </c>
      <c r="AP40" s="1">
        <f t="shared" si="87"/>
        <v>582.09869499958882</v>
      </c>
      <c r="AQ40" s="1">
        <f t="shared" si="88"/>
        <v>250</v>
      </c>
      <c r="AR40" s="1">
        <f t="shared" si="89"/>
        <v>9.9545888818827061E-5</v>
      </c>
      <c r="AS40" s="4">
        <f t="shared" si="90"/>
        <v>0.1473222349564233</v>
      </c>
      <c r="AT40" s="1">
        <f t="shared" si="91"/>
        <v>-4.1888951454463594</v>
      </c>
      <c r="AU40" s="4">
        <f t="shared" si="9"/>
        <v>167.00764165232346</v>
      </c>
      <c r="AV40" s="4">
        <f t="shared" si="10"/>
        <v>177.00764165232346</v>
      </c>
      <c r="AW40" s="4">
        <f t="shared" si="92"/>
        <v>1.7040793067610409E-2</v>
      </c>
      <c r="AX40" s="4">
        <f t="shared" si="11"/>
        <v>-3.0407645400072278E-4</v>
      </c>
      <c r="AY40" s="4">
        <f t="shared" si="12"/>
        <v>-42.436459835492435</v>
      </c>
      <c r="AZ40" s="4">
        <f t="shared" si="13"/>
        <v>-55.852867700491174</v>
      </c>
      <c r="BA40" s="4">
        <f t="shared" si="14"/>
        <v>-69.26927556548992</v>
      </c>
      <c r="BB40" s="1">
        <f t="shared" si="15"/>
        <v>55.852867700491174</v>
      </c>
      <c r="BC40" s="1">
        <f t="shared" si="16"/>
        <v>44.147132299508826</v>
      </c>
      <c r="BD40" s="1">
        <f t="shared" si="17"/>
        <v>1.3336588182759583</v>
      </c>
      <c r="BE40" s="4">
        <f t="shared" si="93"/>
        <v>0.57054453209821165</v>
      </c>
      <c r="BF40" s="1">
        <f t="shared" si="94"/>
        <v>0.16662233059877563</v>
      </c>
      <c r="BG40" s="4">
        <f t="shared" si="166"/>
        <v>-0.24880717465324331</v>
      </c>
      <c r="BH40" s="1">
        <f t="shared" si="167"/>
        <v>-0.15372661167560314</v>
      </c>
      <c r="BI40" s="1">
        <f t="shared" si="18"/>
        <v>1.7040793067610409E-2</v>
      </c>
      <c r="BJ40" s="1">
        <f t="shared" si="95"/>
        <v>1011.9285551473274</v>
      </c>
      <c r="BK40" s="1">
        <f t="shared" si="96"/>
        <v>-157.88030472307793</v>
      </c>
      <c r="BL40" s="1">
        <f t="shared" si="97"/>
        <v>570.54453209821168</v>
      </c>
      <c r="BM40" s="1">
        <f t="shared" si="98"/>
        <v>250</v>
      </c>
      <c r="BN40" s="1">
        <f t="shared" si="99"/>
        <v>9.7650698309024309E-5</v>
      </c>
      <c r="BO40" s="4">
        <f t="shared" si="100"/>
        <v>0.14969039805321116</v>
      </c>
      <c r="BP40" s="1">
        <f t="shared" si="101"/>
        <v>-4.1105078688493908</v>
      </c>
      <c r="BQ40" s="4">
        <f t="shared" si="19"/>
        <v>167.0115064240928</v>
      </c>
      <c r="BR40" s="4">
        <f t="shared" si="20"/>
        <v>177.0115064240928</v>
      </c>
      <c r="BS40" s="4">
        <f t="shared" si="102"/>
        <v>1.7256958077971219E-2</v>
      </c>
      <c r="BT40" s="4">
        <f t="shared" si="21"/>
        <v>2.1616501036081023E-4</v>
      </c>
      <c r="BU40" s="4">
        <f t="shared" si="22"/>
        <v>-41.876446855283078</v>
      </c>
      <c r="BV40" s="4">
        <f t="shared" si="23"/>
        <v>-55.292854720281817</v>
      </c>
      <c r="BW40" s="4">
        <f t="shared" si="24"/>
        <v>-68.709262585280555</v>
      </c>
      <c r="BX40" s="1">
        <f t="shared" si="25"/>
        <v>55.292854720281817</v>
      </c>
      <c r="BY40" s="1">
        <f t="shared" si="26"/>
        <v>44.707145279718183</v>
      </c>
      <c r="BZ40" s="1">
        <f t="shared" si="27"/>
        <v>1.3268884644251064</v>
      </c>
      <c r="CA40" s="4">
        <f t="shared" si="103"/>
        <v>0.57822065480948037</v>
      </c>
      <c r="CB40" s="1">
        <f t="shared" si="104"/>
        <v>0.1650510613045284</v>
      </c>
      <c r="CC40" s="4">
        <f t="shared" si="168"/>
        <v>-0.23928303091075753</v>
      </c>
      <c r="CD40" s="1">
        <f t="shared" si="169"/>
        <v>-0.15411643337523087</v>
      </c>
      <c r="CE40" s="1">
        <f t="shared" si="28"/>
        <v>1.7256958077971219E-2</v>
      </c>
      <c r="CF40" s="1">
        <f t="shared" si="105"/>
        <v>1012.07987065458</v>
      </c>
      <c r="CG40" s="1">
        <f t="shared" si="106"/>
        <v>-158.28065940502961</v>
      </c>
      <c r="CH40" s="1">
        <f t="shared" si="107"/>
        <v>578.22065480948038</v>
      </c>
      <c r="CI40" s="1">
        <f t="shared" si="108"/>
        <v>250</v>
      </c>
      <c r="CJ40" s="1">
        <f t="shared" si="109"/>
        <v>9.8887222003767736E-5</v>
      </c>
      <c r="CK40" s="4">
        <f t="shared" si="110"/>
        <v>0.15151921806000629</v>
      </c>
      <c r="CL40" s="1">
        <f t="shared" si="111"/>
        <v>-4.1627203014327989</v>
      </c>
      <c r="CM40" s="4">
        <f t="shared" si="29"/>
        <v>167.09463716711957</v>
      </c>
      <c r="CN40" s="4">
        <f t="shared" si="30"/>
        <v>177.09463716711957</v>
      </c>
      <c r="CO40" s="4">
        <f t="shared" si="112"/>
        <v>1.7091448386927232E-2</v>
      </c>
      <c r="CP40" s="4">
        <f t="shared" si="31"/>
        <v>-1.6550969104398711E-4</v>
      </c>
      <c r="CQ40" s="4">
        <f t="shared" si="32"/>
        <v>-42.305228438298592</v>
      </c>
      <c r="CR40" s="4">
        <f t="shared" si="33"/>
        <v>-55.721636303297331</v>
      </c>
      <c r="CS40" s="4">
        <f t="shared" si="34"/>
        <v>-69.138044168296062</v>
      </c>
      <c r="CT40" s="1">
        <f t="shared" si="35"/>
        <v>55.721636303297331</v>
      </c>
      <c r="CU40" s="1">
        <f t="shared" si="36"/>
        <v>44.278363696702669</v>
      </c>
      <c r="CV40" s="1">
        <f t="shared" si="37"/>
        <v>1.332206814323478</v>
      </c>
      <c r="CW40" s="4">
        <f t="shared" si="113"/>
        <v>0.57194017327080182</v>
      </c>
      <c r="CX40" s="1">
        <f t="shared" si="114"/>
        <v>0.16373118851143265</v>
      </c>
      <c r="CY40" s="4">
        <f t="shared" si="170"/>
        <v>-0.23652161769098398</v>
      </c>
      <c r="CZ40" s="1">
        <f t="shared" si="171"/>
        <v>-0.15334020327197026</v>
      </c>
      <c r="DA40" s="1">
        <f t="shared" si="38"/>
        <v>1.7091448386927232E-2</v>
      </c>
      <c r="DB40" s="1">
        <f t="shared" si="115"/>
        <v>1011.964013870849</v>
      </c>
      <c r="DC40" s="1">
        <f t="shared" si="116"/>
        <v>-157.48345556437889</v>
      </c>
      <c r="DD40" s="1">
        <f t="shared" si="117"/>
        <v>571.94017327080178</v>
      </c>
      <c r="DE40" s="1">
        <f t="shared" si="118"/>
        <v>250</v>
      </c>
      <c r="DF40" s="1">
        <f t="shared" si="119"/>
        <v>9.7892172773712116E-5</v>
      </c>
      <c r="DG40" s="4">
        <f t="shared" si="120"/>
        <v>0.15284921591960823</v>
      </c>
      <c r="DH40" s="1">
        <f t="shared" si="121"/>
        <v>-4.1200128808122001</v>
      </c>
      <c r="DI40" s="4">
        <f t="shared" si="39"/>
        <v>167.03240252798574</v>
      </c>
      <c r="DJ40" s="4">
        <f t="shared" si="40"/>
        <v>177.03240252798574</v>
      </c>
      <c r="DK40" s="4">
        <f t="shared" si="122"/>
        <v>1.7196383708516425E-2</v>
      </c>
      <c r="DL40" s="4">
        <f t="shared" si="41"/>
        <v>1.0493532158919322E-4</v>
      </c>
      <c r="DM40" s="4">
        <f t="shared" si="42"/>
        <v>-42.033375273559749</v>
      </c>
      <c r="DN40" s="4">
        <f t="shared" si="43"/>
        <v>-55.449783138558487</v>
      </c>
      <c r="DO40" s="4">
        <f t="shared" si="44"/>
        <v>-68.866191003557219</v>
      </c>
      <c r="DP40" s="1">
        <f t="shared" si="45"/>
        <v>55.449783138558487</v>
      </c>
      <c r="DQ40" s="1">
        <f t="shared" si="46"/>
        <v>44.550216861441513</v>
      </c>
      <c r="DR40" s="1">
        <f t="shared" si="47"/>
        <v>1.3289454133958492</v>
      </c>
      <c r="DS40" s="4">
        <f t="shared" si="123"/>
        <v>0.57572526528326229</v>
      </c>
      <c r="DT40" s="1">
        <f t="shared" si="124"/>
        <v>0.1624969614929021</v>
      </c>
      <c r="DU40" s="4">
        <f t="shared" si="172"/>
        <v>-0.23332238397813326</v>
      </c>
      <c r="DV40" s="1">
        <f t="shared" si="173"/>
        <v>-0.15360843093374871</v>
      </c>
      <c r="DW40" s="1">
        <f t="shared" si="48"/>
        <v>1.7196383708516425E-2</v>
      </c>
      <c r="DX40" s="1">
        <f t="shared" si="125"/>
        <v>1012.0374685959614</v>
      </c>
      <c r="DY40" s="1">
        <f t="shared" si="126"/>
        <v>-157.75893073757859</v>
      </c>
      <c r="DZ40" s="1">
        <f t="shared" si="127"/>
        <v>575.72526528326227</v>
      </c>
      <c r="EA40" s="1">
        <f t="shared" si="128"/>
        <v>250</v>
      </c>
      <c r="EB40" s="1">
        <f t="shared" si="129"/>
        <v>9.8528315999999594E-5</v>
      </c>
      <c r="EC40" s="4">
        <f t="shared" si="130"/>
        <v>0.15330225018479682</v>
      </c>
      <c r="ED40" s="1">
        <f t="shared" si="131"/>
        <v>-4.1457936769443098</v>
      </c>
      <c r="EE40" s="4">
        <f t="shared" si="49"/>
        <v>167.02846931472985</v>
      </c>
      <c r="EF40" s="4">
        <f t="shared" si="50"/>
        <v>177.02846931472985</v>
      </c>
      <c r="EG40" s="4">
        <f t="shared" si="132"/>
        <v>1.7110135364337847E-2</v>
      </c>
      <c r="EH40" s="4">
        <f t="shared" si="51"/>
        <v>-8.6248344178578573E-5</v>
      </c>
      <c r="EI40" s="4">
        <f t="shared" si="52"/>
        <v>-42.256816579721871</v>
      </c>
      <c r="EJ40" s="4">
        <f t="shared" si="53"/>
        <v>-55.67322444472061</v>
      </c>
      <c r="EK40" s="4">
        <f t="shared" si="54"/>
        <v>-69.089632309719349</v>
      </c>
      <c r="EL40" s="1">
        <f t="shared" si="55"/>
        <v>55.67322444472061</v>
      </c>
      <c r="EM40" s="1">
        <f t="shared" si="56"/>
        <v>44.32677555527939</v>
      </c>
      <c r="EN40" s="1">
        <f t="shared" si="57"/>
        <v>1.3316971778052218</v>
      </c>
      <c r="EO40" s="4">
        <f t="shared" si="133"/>
        <v>0.57257266898530723</v>
      </c>
      <c r="EP40" s="1">
        <f t="shared" si="134"/>
        <v>0.16211998738153743</v>
      </c>
      <c r="EQ40" s="4">
        <f t="shared" si="174"/>
        <v>-0.22846512727603266</v>
      </c>
      <c r="ER40" s="1">
        <f t="shared" si="175"/>
        <v>-0.15334053201257999</v>
      </c>
      <c r="ES40" s="1">
        <f t="shared" si="58"/>
        <v>1.7110135364337847E-2</v>
      </c>
      <c r="ET40" s="1">
        <f t="shared" si="135"/>
        <v>1011.9770947550364</v>
      </c>
      <c r="EU40" s="1">
        <f t="shared" si="136"/>
        <v>-157.48379318755991</v>
      </c>
      <c r="EV40" s="1">
        <f t="shared" si="137"/>
        <v>572.57266898530725</v>
      </c>
      <c r="EW40" s="1">
        <f t="shared" si="138"/>
        <v>250</v>
      </c>
      <c r="EX40" s="1">
        <f t="shared" si="139"/>
        <v>9.8036357228819396E-5</v>
      </c>
      <c r="EY40" s="4">
        <f t="shared" si="140"/>
        <v>0.15319973297200748</v>
      </c>
      <c r="EZ40" s="1">
        <f t="shared" si="141"/>
        <v>-4.1243341081124543</v>
      </c>
      <c r="FA40" s="4">
        <f t="shared" si="59"/>
        <v>166.97997559294771</v>
      </c>
      <c r="FB40" s="4">
        <f t="shared" si="60"/>
        <v>176.97997559294771</v>
      </c>
      <c r="FC40" s="4">
        <f t="shared" si="142"/>
        <v>1.7165605163780445E-2</v>
      </c>
      <c r="FD40" s="4">
        <f t="shared" si="61"/>
        <v>5.5469799442597889E-5</v>
      </c>
      <c r="FE40" s="4">
        <f t="shared" si="62"/>
        <v>-42.113112436088194</v>
      </c>
      <c r="FF40" s="4">
        <f t="shared" si="63"/>
        <v>-55.529520301086933</v>
      </c>
      <c r="FG40" s="4">
        <f t="shared" si="64"/>
        <v>-68.945928166085679</v>
      </c>
      <c r="FH40" s="1">
        <f t="shared" si="65"/>
        <v>55.529520301086933</v>
      </c>
      <c r="FI40" s="1">
        <f t="shared" si="66"/>
        <v>44.470479698913067</v>
      </c>
      <c r="FJ40" s="1">
        <f t="shared" si="67"/>
        <v>1.3300067199555077</v>
      </c>
      <c r="FK40" s="4">
        <f t="shared" si="143"/>
        <v>0.57453151572604</v>
      </c>
      <c r="FL40" s="1">
        <f t="shared" si="144"/>
        <v>0.16081346934532403</v>
      </c>
      <c r="FM40" s="4">
        <f t="shared" si="176"/>
        <v>-0.2220457269702964</v>
      </c>
      <c r="FN40" s="1">
        <f t="shared" si="177"/>
        <v>-0.15343285830836964</v>
      </c>
      <c r="FO40" s="1">
        <f t="shared" si="68"/>
        <v>1.7165605163780445E-2</v>
      </c>
      <c r="FP40" s="1">
        <f t="shared" si="145"/>
        <v>1012.0159236146462</v>
      </c>
      <c r="FQ40" s="1">
        <f t="shared" si="146"/>
        <v>-157.5786141398618</v>
      </c>
      <c r="FR40" s="1">
        <f t="shared" si="147"/>
        <v>574.53151572603997</v>
      </c>
      <c r="FS40" s="1">
        <f t="shared" si="148"/>
        <v>250</v>
      </c>
      <c r="FT40" s="1">
        <f t="shared" si="149"/>
        <v>9.8381519744288046E-5</v>
      </c>
      <c r="FU40" s="4">
        <f t="shared" si="150"/>
        <v>0.15372647796837796</v>
      </c>
      <c r="FV40" s="1">
        <f t="shared" si="151"/>
        <v>-4.1376748129767336</v>
      </c>
      <c r="FW40" s="4">
        <f t="shared" si="69"/>
        <v>166.95163845926632</v>
      </c>
      <c r="FX40" s="4">
        <f t="shared" si="70"/>
        <v>176.95163845926632</v>
      </c>
      <c r="FY40" s="4">
        <f t="shared" si="152"/>
        <v>1.7113680210625312E-2</v>
      </c>
      <c r="FZ40" s="4">
        <f t="shared" si="71"/>
        <v>-5.1924953155133013E-5</v>
      </c>
      <c r="GA40" s="4">
        <f t="shared" si="72"/>
        <v>-42.247633040117037</v>
      </c>
      <c r="GB40" s="4">
        <f t="shared" si="73"/>
        <v>-55.664040905115776</v>
      </c>
      <c r="GC40" s="4">
        <f t="shared" si="74"/>
        <v>-69.080448770114515</v>
      </c>
      <c r="GD40" s="1">
        <f t="shared" si="75"/>
        <v>55.664040905115776</v>
      </c>
      <c r="GE40" s="1">
        <f t="shared" si="76"/>
        <v>44.335959094884224</v>
      </c>
      <c r="GF40" s="1">
        <f t="shared" si="77"/>
        <v>1.3317102110922239</v>
      </c>
      <c r="GG40" s="4">
        <f t="shared" si="153"/>
        <v>0.57257418835375606</v>
      </c>
      <c r="GH40" s="1">
        <f t="shared" si="154"/>
        <v>0.15961175537601066</v>
      </c>
      <c r="GI40" s="4">
        <f t="shared" si="178"/>
        <v>-0.22228031987177094</v>
      </c>
      <c r="GJ40" s="1">
        <f t="shared" si="179"/>
        <v>-0.15319515350506635</v>
      </c>
      <c r="GK40" s="1">
        <f t="shared" si="78"/>
        <v>1.7113680210625312E-2</v>
      </c>
      <c r="GL40" s="1">
        <f t="shared" si="155"/>
        <v>1011.9795761474377</v>
      </c>
      <c r="GM40" s="1">
        <f t="shared" si="156"/>
        <v>-157.33448655277323</v>
      </c>
      <c r="GN40" s="1">
        <f t="shared" si="157"/>
        <v>572.57418835375609</v>
      </c>
      <c r="GO40" s="1">
        <f t="shared" si="158"/>
        <v>250</v>
      </c>
      <c r="GP40" s="1">
        <f t="shared" si="159"/>
        <v>9.8099853700264056E-5</v>
      </c>
      <c r="GQ40" s="4">
        <f t="shared" si="160"/>
        <v>0.15410777097546741</v>
      </c>
      <c r="GR40" s="1">
        <f t="shared" si="161"/>
        <v>-4.1243122816808606</v>
      </c>
      <c r="GS40" s="4">
        <f t="shared" si="79"/>
        <v>166.88087086664373</v>
      </c>
      <c r="GT40" s="4">
        <f t="shared" si="80"/>
        <v>176.88087086664373</v>
      </c>
      <c r="GU40" s="4">
        <f t="shared" si="162"/>
        <v>1.7137367852392272E-2</v>
      </c>
      <c r="GV40" s="4">
        <f t="shared" si="81"/>
        <v>2.3687641766960421E-5</v>
      </c>
      <c r="GW40" s="4">
        <v>395</v>
      </c>
      <c r="GX40" s="4"/>
      <c r="GY40" s="4"/>
      <c r="GZ40" s="4"/>
      <c r="HA40" s="4"/>
      <c r="HB40" s="4"/>
      <c r="HC40" s="4"/>
      <c r="HD40" s="4"/>
      <c r="HE40" s="4"/>
      <c r="HF40" s="6"/>
      <c r="HG40" s="4"/>
      <c r="HH40" s="4"/>
      <c r="HI40" s="4"/>
      <c r="HJ40" s="1"/>
      <c r="HK40" s="4"/>
      <c r="HL40" s="4"/>
    </row>
    <row r="41" spans="1:220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63"/>
        <v>390</v>
      </c>
      <c r="F41" s="4">
        <f t="shared" si="82"/>
        <v>1.6259999999999981</v>
      </c>
      <c r="G41" s="1">
        <f>'0.5Q 1-8 '!FS41</f>
        <v>-43.939685507139082</v>
      </c>
      <c r="H41" s="1">
        <f>'0.5Q 1-8 '!FT41</f>
        <v>-57.356093372137821</v>
      </c>
      <c r="I41" s="1">
        <f>'0.5Q 1-8 '!FU41</f>
        <v>-70.772501237136566</v>
      </c>
      <c r="J41" s="1">
        <f>'0.5Q 1-8 '!FV41</f>
        <v>57.356093372137821</v>
      </c>
      <c r="K41" s="1">
        <f>'0.5Q 1-8 '!FW41</f>
        <v>42.643906627862179</v>
      </c>
      <c r="L41" s="1">
        <f>'0.5Q 1-8 '!FX41</f>
        <v>1.3643709517119693</v>
      </c>
      <c r="M41" s="1">
        <f>'0.5Q 1-8 '!FY41</f>
        <v>0.55233657975007233</v>
      </c>
      <c r="N41" s="1">
        <f>'0.5Q 1-8 '!FZ41</f>
        <v>0.16078946121850676</v>
      </c>
      <c r="O41" s="1">
        <f>'0.5Q 1-8 '!GA41</f>
        <v>-0.2589213657961712</v>
      </c>
      <c r="P41" s="1">
        <f>'0.5Q 1-8 '!GB41</f>
        <v>-0.15480774804020528</v>
      </c>
      <c r="Q41" s="1">
        <f>'0.5Q 1-8 '!GC41</f>
        <v>1.6460547958354804E-2</v>
      </c>
      <c r="R41" s="1">
        <f>'0.5Q 1-8 '!GD41</f>
        <v>1011.5223835708484</v>
      </c>
      <c r="S41" s="1">
        <f>'0.5Q 1-8 '!GE41</f>
        <v>-158.99065339225163</v>
      </c>
      <c r="T41" s="1">
        <f>'0.5Q 1-8 '!GF41</f>
        <v>552.33657975007236</v>
      </c>
      <c r="U41" s="1">
        <f>'0.5Q 1-8 '!GG41</f>
        <v>250</v>
      </c>
      <c r="V41" s="1">
        <f>'0.5Q 1-8 '!GH41</f>
        <v>9.5489438827191239E-5</v>
      </c>
      <c r="W41" s="1">
        <f>'0.5Q 1-8 '!GI41</f>
        <v>0.13466120600905043</v>
      </c>
      <c r="X41" s="1">
        <f>'0.5Q 1-8 '!GJ41</f>
        <v>-3.9804757835796507</v>
      </c>
      <c r="Y41" s="1">
        <f>'0.5Q 1-8 '!GK41</f>
        <v>165.00131772694829</v>
      </c>
      <c r="Z41" s="1">
        <f>'0.5Q 1-8 '!GL41</f>
        <v>175.00131772694829</v>
      </c>
      <c r="AA41" s="1">
        <f>'0.5Q 1-8 '!GM41</f>
        <v>1.68562852749214E-2</v>
      </c>
      <c r="AB41" s="4"/>
      <c r="AC41" s="4">
        <f t="shared" si="2"/>
        <v>-42.914459298417327</v>
      </c>
      <c r="AD41" s="4">
        <f t="shared" si="3"/>
        <v>-56.330867163416066</v>
      </c>
      <c r="AE41" s="4">
        <f t="shared" si="4"/>
        <v>-69.747275028414805</v>
      </c>
      <c r="AF41" s="1">
        <f t="shared" si="5"/>
        <v>56.330867163416066</v>
      </c>
      <c r="AG41" s="1">
        <f t="shared" si="6"/>
        <v>43.669132836583934</v>
      </c>
      <c r="AH41" s="1">
        <f t="shared" si="7"/>
        <v>1.3522775397830034</v>
      </c>
      <c r="AI41" s="4">
        <f t="shared" si="83"/>
        <v>0.56611351574314295</v>
      </c>
      <c r="AJ41" s="1">
        <f t="shared" si="84"/>
        <v>0.15907592741931589</v>
      </c>
      <c r="AK41" s="4">
        <f t="shared" si="164"/>
        <v>-0.25075911701914516</v>
      </c>
      <c r="AL41" s="1">
        <f t="shared" si="165"/>
        <v>-0.15590682486907109</v>
      </c>
      <c r="AM41" s="1">
        <f t="shared" si="8"/>
        <v>1.68562852749214E-2</v>
      </c>
      <c r="AN41" s="1">
        <f t="shared" si="85"/>
        <v>1011.799399692445</v>
      </c>
      <c r="AO41" s="1">
        <f t="shared" si="86"/>
        <v>-160.1194272770334</v>
      </c>
      <c r="AP41" s="1">
        <f t="shared" si="87"/>
        <v>566.1135157431429</v>
      </c>
      <c r="AQ41" s="1">
        <f t="shared" si="88"/>
        <v>250</v>
      </c>
      <c r="AR41" s="1">
        <f t="shared" si="89"/>
        <v>9.7716849337946271E-5</v>
      </c>
      <c r="AS41" s="4">
        <f t="shared" si="90"/>
        <v>0.13420617932389661</v>
      </c>
      <c r="AT41" s="1">
        <f t="shared" si="91"/>
        <v>-4.0798651394064533</v>
      </c>
      <c r="AU41" s="4">
        <f t="shared" si="9"/>
        <v>165.41603733019866</v>
      </c>
      <c r="AV41" s="4">
        <f t="shared" si="10"/>
        <v>175.41603733019866</v>
      </c>
      <c r="AW41" s="4">
        <f t="shared" si="92"/>
        <v>1.6561893207785408E-2</v>
      </c>
      <c r="AX41" s="4">
        <f t="shared" si="11"/>
        <v>-2.9439206713599217E-4</v>
      </c>
      <c r="AY41" s="4">
        <f t="shared" si="12"/>
        <v>-43.6771330474743</v>
      </c>
      <c r="AZ41" s="4">
        <f t="shared" si="13"/>
        <v>-57.093540912473038</v>
      </c>
      <c r="BA41" s="4">
        <f t="shared" si="14"/>
        <v>-70.509948777471777</v>
      </c>
      <c r="BB41" s="1">
        <f t="shared" si="15"/>
        <v>57.093540912473038</v>
      </c>
      <c r="BC41" s="1">
        <f t="shared" si="16"/>
        <v>42.906459087526962</v>
      </c>
      <c r="BD41" s="1">
        <f t="shared" si="17"/>
        <v>1.3614008858724136</v>
      </c>
      <c r="BE41" s="4">
        <f t="shared" si="93"/>
        <v>0.55484135192910511</v>
      </c>
      <c r="BF41" s="1">
        <f t="shared" si="94"/>
        <v>0.15835985371906611</v>
      </c>
      <c r="BG41" s="4">
        <f t="shared" si="166"/>
        <v>-0.24880717465324331</v>
      </c>
      <c r="BH41" s="1">
        <f t="shared" si="167"/>
        <v>-0.15382511738581761</v>
      </c>
      <c r="BI41" s="1">
        <f t="shared" si="18"/>
        <v>1.6561893207785408E-2</v>
      </c>
      <c r="BJ41" s="1">
        <f t="shared" si="95"/>
        <v>1011.5933252454498</v>
      </c>
      <c r="BK41" s="1">
        <f t="shared" si="96"/>
        <v>-157.98147205758241</v>
      </c>
      <c r="BL41" s="1">
        <f t="shared" si="97"/>
        <v>554.84135192910514</v>
      </c>
      <c r="BM41" s="1">
        <f t="shared" si="98"/>
        <v>250</v>
      </c>
      <c r="BN41" s="1">
        <f t="shared" si="99"/>
        <v>9.5779971965000149E-5</v>
      </c>
      <c r="BO41" s="4">
        <f t="shared" si="100"/>
        <v>0.14138395116333968</v>
      </c>
      <c r="BP41" s="1">
        <f t="shared" si="101"/>
        <v>-3.999089350783013</v>
      </c>
      <c r="BQ41" s="4">
        <f t="shared" si="19"/>
        <v>165.38675365119266</v>
      </c>
      <c r="BR41" s="4">
        <f t="shared" si="20"/>
        <v>175.38675365119266</v>
      </c>
      <c r="BS41" s="4">
        <f t="shared" si="102"/>
        <v>1.6771903465309913E-2</v>
      </c>
      <c r="BT41" s="4">
        <f t="shared" si="21"/>
        <v>2.1001025752450525E-4</v>
      </c>
      <c r="BU41" s="4">
        <f t="shared" si="22"/>
        <v>-43.133065022799414</v>
      </c>
      <c r="BV41" s="4">
        <f t="shared" si="23"/>
        <v>-56.549472887798153</v>
      </c>
      <c r="BW41" s="4">
        <f t="shared" si="24"/>
        <v>-69.965880752796892</v>
      </c>
      <c r="BX41" s="1">
        <f t="shared" si="25"/>
        <v>56.549472887798153</v>
      </c>
      <c r="BY41" s="1">
        <f t="shared" si="26"/>
        <v>43.450527112201847</v>
      </c>
      <c r="BZ41" s="1">
        <f t="shared" si="27"/>
        <v>1.3550011236114554</v>
      </c>
      <c r="CA41" s="4">
        <f t="shared" si="103"/>
        <v>0.56225318372697952</v>
      </c>
      <c r="CB41" s="1">
        <f t="shared" si="104"/>
        <v>0.15704193105758302</v>
      </c>
      <c r="CC41" s="4">
        <f t="shared" si="168"/>
        <v>-0.23928303091075753</v>
      </c>
      <c r="CD41" s="1">
        <f t="shared" si="169"/>
        <v>-0.1545568783666306</v>
      </c>
      <c r="CE41" s="1">
        <f t="shared" si="28"/>
        <v>1.6771903465309913E-2</v>
      </c>
      <c r="CF41" s="1">
        <f t="shared" si="105"/>
        <v>1011.740332425717</v>
      </c>
      <c r="CG41" s="1">
        <f t="shared" si="106"/>
        <v>-158.73300522009694</v>
      </c>
      <c r="CH41" s="1">
        <f t="shared" si="107"/>
        <v>562.2531837269795</v>
      </c>
      <c r="CI41" s="1">
        <f t="shared" si="108"/>
        <v>250</v>
      </c>
      <c r="CJ41" s="1">
        <f t="shared" si="109"/>
        <v>9.7010922532261149E-5</v>
      </c>
      <c r="CK41" s="4">
        <f t="shared" si="110"/>
        <v>0.14047464088354858</v>
      </c>
      <c r="CL41" s="1">
        <f t="shared" si="111"/>
        <v>-4.0525012254439305</v>
      </c>
      <c r="CM41" s="4">
        <f t="shared" si="29"/>
        <v>165.54168691900603</v>
      </c>
      <c r="CN41" s="4">
        <f t="shared" si="30"/>
        <v>175.54168691900603</v>
      </c>
      <c r="CO41" s="4">
        <f t="shared" si="112"/>
        <v>1.6611463932648767E-2</v>
      </c>
      <c r="CP41" s="4">
        <f t="shared" si="31"/>
        <v>-1.6043953266114616E-4</v>
      </c>
      <c r="CQ41" s="4">
        <f t="shared" si="32"/>
        <v>-43.548711480470779</v>
      </c>
      <c r="CR41" s="4">
        <f t="shared" si="33"/>
        <v>-56.965119345469517</v>
      </c>
      <c r="CS41" s="4">
        <f t="shared" si="34"/>
        <v>-70.381527210468249</v>
      </c>
      <c r="CT41" s="1">
        <f t="shared" si="35"/>
        <v>56.965119345469517</v>
      </c>
      <c r="CU41" s="1">
        <f t="shared" si="36"/>
        <v>43.034880654530483</v>
      </c>
      <c r="CV41" s="1">
        <f t="shared" si="37"/>
        <v>1.3600140785254504</v>
      </c>
      <c r="CW41" s="4">
        <f t="shared" si="113"/>
        <v>0.55614528403944874</v>
      </c>
      <c r="CX41" s="1">
        <f t="shared" si="114"/>
        <v>0.15567089998981709</v>
      </c>
      <c r="CY41" s="4">
        <f t="shared" si="170"/>
        <v>-0.23652161769098398</v>
      </c>
      <c r="CZ41" s="1">
        <f t="shared" si="171"/>
        <v>-0.15343987477865439</v>
      </c>
      <c r="DA41" s="1">
        <f t="shared" si="38"/>
        <v>1.6611463932648767E-2</v>
      </c>
      <c r="DB41" s="1">
        <f t="shared" si="115"/>
        <v>1011.6280247528542</v>
      </c>
      <c r="DC41" s="1">
        <f t="shared" si="116"/>
        <v>-157.58582019517362</v>
      </c>
      <c r="DD41" s="1">
        <f t="shared" si="117"/>
        <v>556.14528403944871</v>
      </c>
      <c r="DE41" s="1">
        <f t="shared" si="118"/>
        <v>250</v>
      </c>
      <c r="DF41" s="1">
        <f t="shared" si="119"/>
        <v>9.599689085569296E-5</v>
      </c>
      <c r="DG41" s="4">
        <f t="shared" si="120"/>
        <v>0.14421815445138705</v>
      </c>
      <c r="DH41" s="1">
        <f t="shared" si="121"/>
        <v>-4.0086478287108047</v>
      </c>
      <c r="DI41" s="4">
        <f t="shared" si="39"/>
        <v>165.46027130919515</v>
      </c>
      <c r="DJ41" s="4">
        <f t="shared" si="40"/>
        <v>175.46027130919515</v>
      </c>
      <c r="DK41" s="4">
        <f t="shared" si="122"/>
        <v>1.671323138519144E-2</v>
      </c>
      <c r="DL41" s="4">
        <f t="shared" si="41"/>
        <v>1.0176745254267261E-4</v>
      </c>
      <c r="DM41" s="4">
        <f t="shared" si="42"/>
        <v>-43.285065230360232</v>
      </c>
      <c r="DN41" s="4">
        <f t="shared" si="43"/>
        <v>-56.701473095358971</v>
      </c>
      <c r="DO41" s="4">
        <f t="shared" si="44"/>
        <v>-70.117880960357709</v>
      </c>
      <c r="DP41" s="1">
        <f t="shared" si="45"/>
        <v>56.701473095358971</v>
      </c>
      <c r="DQ41" s="1">
        <f t="shared" si="46"/>
        <v>43.298526904641029</v>
      </c>
      <c r="DR41" s="1">
        <f t="shared" si="47"/>
        <v>1.3569355406354724</v>
      </c>
      <c r="DS41" s="4">
        <f t="shared" si="123"/>
        <v>0.55980254479246483</v>
      </c>
      <c r="DT41" s="1">
        <f t="shared" si="124"/>
        <v>0.15459565587390001</v>
      </c>
      <c r="DU41" s="4">
        <f t="shared" si="172"/>
        <v>-0.23332238397813326</v>
      </c>
      <c r="DV41" s="1">
        <f t="shared" si="173"/>
        <v>-0.15388653844322672</v>
      </c>
      <c r="DW41" s="1">
        <f t="shared" si="48"/>
        <v>1.671323138519144E-2</v>
      </c>
      <c r="DX41" s="1">
        <f t="shared" si="125"/>
        <v>1011.6992619696339</v>
      </c>
      <c r="DY41" s="1">
        <f t="shared" si="126"/>
        <v>-158.04455271196269</v>
      </c>
      <c r="DZ41" s="1">
        <f t="shared" si="127"/>
        <v>559.8025447924648</v>
      </c>
      <c r="EA41" s="1">
        <f t="shared" si="128"/>
        <v>250</v>
      </c>
      <c r="EB41" s="1">
        <f t="shared" si="129"/>
        <v>9.6630464664997087E-5</v>
      </c>
      <c r="EC41" s="4">
        <f t="shared" si="130"/>
        <v>0.14329819575647135</v>
      </c>
      <c r="ED41" s="1">
        <f t="shared" si="131"/>
        <v>-4.0350096505413884</v>
      </c>
      <c r="EE41" s="4">
        <f t="shared" si="49"/>
        <v>165.49029572108574</v>
      </c>
      <c r="EF41" s="4">
        <f t="shared" si="50"/>
        <v>175.49029572108574</v>
      </c>
      <c r="EG41" s="4">
        <f t="shared" si="132"/>
        <v>1.6629487380271632E-2</v>
      </c>
      <c r="EH41" s="4">
        <f t="shared" si="51"/>
        <v>-8.3744004919807796E-5</v>
      </c>
      <c r="EI41" s="4">
        <f t="shared" si="52"/>
        <v>-43.502018610981494</v>
      </c>
      <c r="EJ41" s="4">
        <f t="shared" si="53"/>
        <v>-56.918426475980233</v>
      </c>
      <c r="EK41" s="4">
        <f t="shared" si="54"/>
        <v>-70.334834340978972</v>
      </c>
      <c r="EL41" s="1">
        <f t="shared" si="55"/>
        <v>56.918426475980233</v>
      </c>
      <c r="EM41" s="1">
        <f t="shared" si="56"/>
        <v>43.081573524019767</v>
      </c>
      <c r="EN41" s="1">
        <f t="shared" si="57"/>
        <v>1.3595339488939757</v>
      </c>
      <c r="EO41" s="4">
        <f t="shared" si="133"/>
        <v>0.55673542177507862</v>
      </c>
      <c r="EP41" s="1">
        <f t="shared" si="134"/>
        <v>0.1541749137786288</v>
      </c>
      <c r="EQ41" s="4">
        <f t="shared" si="174"/>
        <v>-0.22846512727603266</v>
      </c>
      <c r="ER41" s="1">
        <f t="shared" si="175"/>
        <v>-0.15344824902403217</v>
      </c>
      <c r="ES41" s="1">
        <f t="shared" si="58"/>
        <v>1.6629487380271632E-2</v>
      </c>
      <c r="ET41" s="1">
        <f t="shared" si="135"/>
        <v>1011.6406411661902</v>
      </c>
      <c r="EU41" s="1">
        <f t="shared" si="136"/>
        <v>-157.59442071266153</v>
      </c>
      <c r="EV41" s="1">
        <f t="shared" si="137"/>
        <v>556.73542177507863</v>
      </c>
      <c r="EW41" s="1">
        <f t="shared" si="138"/>
        <v>250</v>
      </c>
      <c r="EX41" s="1">
        <f t="shared" si="139"/>
        <v>9.6129596813242924E-5</v>
      </c>
      <c r="EY41" s="4">
        <f t="shared" si="140"/>
        <v>0.14444241265910535</v>
      </c>
      <c r="EZ41" s="1">
        <f t="shared" si="141"/>
        <v>-4.0129294324088018</v>
      </c>
      <c r="FA41" s="4">
        <f t="shared" si="59"/>
        <v>165.42921117729975</v>
      </c>
      <c r="FB41" s="4">
        <f t="shared" si="60"/>
        <v>175.42921117729975</v>
      </c>
      <c r="FC41" s="4">
        <f t="shared" si="142"/>
        <v>1.6683233409019064E-2</v>
      </c>
      <c r="FD41" s="4">
        <f t="shared" si="61"/>
        <v>5.3746028747431868E-5</v>
      </c>
      <c r="FE41" s="4">
        <f t="shared" si="62"/>
        <v>-43.362780194537365</v>
      </c>
      <c r="FF41" s="4">
        <f t="shared" si="63"/>
        <v>-56.779188059536104</v>
      </c>
      <c r="FG41" s="4">
        <f t="shared" si="64"/>
        <v>-70.195595924534842</v>
      </c>
      <c r="FH41" s="1">
        <f t="shared" si="65"/>
        <v>56.779188059536104</v>
      </c>
      <c r="FI41" s="1">
        <f t="shared" si="66"/>
        <v>43.220811940463896</v>
      </c>
      <c r="FJ41" s="1">
        <f t="shared" si="67"/>
        <v>1.3579384926646108</v>
      </c>
      <c r="FK41" s="4">
        <f t="shared" si="143"/>
        <v>0.55863545418206151</v>
      </c>
      <c r="FL41" s="1">
        <f t="shared" si="144"/>
        <v>0.15299692207613944</v>
      </c>
      <c r="FM41" s="4">
        <f t="shared" si="176"/>
        <v>-0.2220457269702964</v>
      </c>
      <c r="FN41" s="1">
        <f t="shared" si="177"/>
        <v>-0.15364569894040142</v>
      </c>
      <c r="FO41" s="1">
        <f t="shared" si="68"/>
        <v>1.6683233409019064E-2</v>
      </c>
      <c r="FP41" s="1">
        <f t="shared" si="145"/>
        <v>1011.6782633863132</v>
      </c>
      <c r="FQ41" s="1">
        <f t="shared" si="146"/>
        <v>-157.79720572577105</v>
      </c>
      <c r="FR41" s="1">
        <f t="shared" si="147"/>
        <v>558.63545418206149</v>
      </c>
      <c r="FS41" s="1">
        <f t="shared" si="148"/>
        <v>250</v>
      </c>
      <c r="FT41" s="1">
        <f t="shared" si="149"/>
        <v>9.6474350952276136E-5</v>
      </c>
      <c r="FU41" s="4">
        <f t="shared" si="150"/>
        <v>0.144170612060571</v>
      </c>
      <c r="FV41" s="1">
        <f t="shared" si="151"/>
        <v>-4.0266377401941948</v>
      </c>
      <c r="FW41" s="4">
        <f t="shared" si="69"/>
        <v>165.41896972163704</v>
      </c>
      <c r="FX41" s="4">
        <f t="shared" si="70"/>
        <v>175.41896972163704</v>
      </c>
      <c r="FY41" s="4">
        <f t="shared" si="152"/>
        <v>1.6632739919733325E-2</v>
      </c>
      <c r="FZ41" s="4">
        <f t="shared" si="71"/>
        <v>-5.0493489285739074E-5</v>
      </c>
      <c r="GA41" s="4">
        <f t="shared" si="72"/>
        <v>-43.493592342946016</v>
      </c>
      <c r="GB41" s="4">
        <f t="shared" si="73"/>
        <v>-56.910000207944755</v>
      </c>
      <c r="GC41" s="4">
        <f t="shared" si="74"/>
        <v>-70.326408072943494</v>
      </c>
      <c r="GD41" s="1">
        <f t="shared" si="75"/>
        <v>56.910000207944755</v>
      </c>
      <c r="GE41" s="1">
        <f t="shared" si="76"/>
        <v>43.089999792055245</v>
      </c>
      <c r="GF41" s="1">
        <f t="shared" si="77"/>
        <v>1.3595472734004359</v>
      </c>
      <c r="GG41" s="4">
        <f t="shared" si="153"/>
        <v>0.5567412461642407</v>
      </c>
      <c r="GH41" s="1">
        <f t="shared" si="154"/>
        <v>0.15183890874924466</v>
      </c>
      <c r="GI41" s="4">
        <f t="shared" si="178"/>
        <v>-0.22228031987177094</v>
      </c>
      <c r="GJ41" s="1">
        <f t="shared" si="179"/>
        <v>-0.15331975045761739</v>
      </c>
      <c r="GK41" s="1">
        <f t="shared" si="78"/>
        <v>1.6632739919733325E-2</v>
      </c>
      <c r="GL41" s="1">
        <f t="shared" si="155"/>
        <v>1011.6429179438134</v>
      </c>
      <c r="GM41" s="1">
        <f t="shared" si="156"/>
        <v>-157.4624501149822</v>
      </c>
      <c r="GN41" s="1">
        <f t="shared" si="157"/>
        <v>556.74124616424069</v>
      </c>
      <c r="GO41" s="1">
        <f t="shared" si="158"/>
        <v>250</v>
      </c>
      <c r="GP41" s="1">
        <f t="shared" si="159"/>
        <v>9.6188058178397343E-5</v>
      </c>
      <c r="GQ41" s="4">
        <f t="shared" si="160"/>
        <v>0.14519825098774547</v>
      </c>
      <c r="GR41" s="1">
        <f t="shared" si="161"/>
        <v>-4.0129867289455854</v>
      </c>
      <c r="GS41" s="4">
        <f t="shared" si="79"/>
        <v>165.3417600684723</v>
      </c>
      <c r="GT41" s="4">
        <f t="shared" si="80"/>
        <v>175.3417600684723</v>
      </c>
      <c r="GU41" s="4">
        <f t="shared" si="162"/>
        <v>1.6655552786971357E-2</v>
      </c>
      <c r="GV41" s="4">
        <f t="shared" si="81"/>
        <v>2.2812867238031914E-5</v>
      </c>
      <c r="GW41" s="4">
        <v>390</v>
      </c>
      <c r="GX41" s="4"/>
      <c r="GY41" s="4"/>
      <c r="GZ41" s="4"/>
      <c r="HA41" s="4"/>
      <c r="HB41" s="4"/>
      <c r="HC41" s="4"/>
      <c r="HD41" s="4"/>
      <c r="HE41" s="4"/>
      <c r="HF41" s="6"/>
      <c r="HG41" s="4"/>
      <c r="HH41" s="4"/>
      <c r="HI41" s="4"/>
      <c r="HJ41" s="1"/>
      <c r="HK41" s="4"/>
      <c r="HL41" s="4"/>
    </row>
    <row r="42" spans="1:220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63"/>
        <v>385</v>
      </c>
      <c r="F42" s="4">
        <f t="shared" si="82"/>
        <v>1.6384999999999981</v>
      </c>
      <c r="G42" s="1">
        <f>'0.5Q 1-8 '!FS42</f>
        <v>-45.155426639773268</v>
      </c>
      <c r="H42" s="1">
        <f>'0.5Q 1-8 '!FT42</f>
        <v>-58.571834504772006</v>
      </c>
      <c r="I42" s="1">
        <f>'0.5Q 1-8 '!FU42</f>
        <v>-71.988242369770745</v>
      </c>
      <c r="J42" s="1">
        <f>'0.5Q 1-8 '!FV42</f>
        <v>58.571834504772006</v>
      </c>
      <c r="K42" s="1">
        <f>'0.5Q 1-8 '!FW42</f>
        <v>41.428165495227994</v>
      </c>
      <c r="L42" s="1">
        <f>'0.5Q 1-8 '!FX42</f>
        <v>1.3912731604898272</v>
      </c>
      <c r="M42" s="1">
        <f>'0.5Q 1-8 '!FY42</f>
        <v>0.53804417555715744</v>
      </c>
      <c r="N42" s="1">
        <f>'0.5Q 1-8 '!FZ42</f>
        <v>0.15315161535972655</v>
      </c>
      <c r="O42" s="1">
        <f>'0.5Q 1-8 '!GA42</f>
        <v>-0.2589213657961712</v>
      </c>
      <c r="P42" s="1">
        <f>'0.5Q 1-8 '!GB42</f>
        <v>-0.15539689738165233</v>
      </c>
      <c r="Q42" s="1">
        <f>'0.5Q 1-8 '!GC42</f>
        <v>1.5991271881158006E-2</v>
      </c>
      <c r="R42" s="1">
        <f>'0.5Q 1-8 '!GD42</f>
        <v>1011.1938903168106</v>
      </c>
      <c r="S42" s="1">
        <f>'0.5Q 1-8 '!GE42</f>
        <v>-159.59572154890458</v>
      </c>
      <c r="T42" s="1">
        <f>'0.5Q 1-8 '!GF42</f>
        <v>538.04417555715747</v>
      </c>
      <c r="U42" s="1">
        <f>'0.5Q 1-8 '!GG42</f>
        <v>250</v>
      </c>
      <c r="V42" s="1">
        <f>'0.5Q 1-8 '!GH42</f>
        <v>9.385521543935974E-5</v>
      </c>
      <c r="W42" s="1">
        <f>'0.5Q 1-8 '!GI42</f>
        <v>0.12625941452925674</v>
      </c>
      <c r="X42" s="1">
        <f>'0.5Q 1-8 '!GJ42</f>
        <v>-3.8715585557602448</v>
      </c>
      <c r="Y42" s="1">
        <f>'0.5Q 1-8 '!GK42</f>
        <v>162.99809298919516</v>
      </c>
      <c r="Z42" s="1">
        <f>'0.5Q 1-8 '!GL42</f>
        <v>172.99809298919516</v>
      </c>
      <c r="AA42" s="1">
        <f>'0.5Q 1-8 '!GM42</f>
        <v>1.6376044008825159E-2</v>
      </c>
      <c r="AB42" s="4"/>
      <c r="AC42" s="4">
        <f t="shared" si="2"/>
        <v>-44.158607656179605</v>
      </c>
      <c r="AD42" s="4">
        <f t="shared" si="3"/>
        <v>-57.575015521178344</v>
      </c>
      <c r="AE42" s="4">
        <f t="shared" si="4"/>
        <v>-70.991423386177075</v>
      </c>
      <c r="AF42" s="1">
        <f t="shared" si="5"/>
        <v>57.575015521178344</v>
      </c>
      <c r="AG42" s="1">
        <f t="shared" si="6"/>
        <v>42.424984478821656</v>
      </c>
      <c r="AH42" s="1">
        <f t="shared" si="7"/>
        <v>1.3798410013630751</v>
      </c>
      <c r="AI42" s="4">
        <f t="shared" si="83"/>
        <v>0.55126923160143448</v>
      </c>
      <c r="AJ42" s="1">
        <f t="shared" si="84"/>
        <v>0.15177683050968629</v>
      </c>
      <c r="AK42" s="4">
        <f t="shared" si="164"/>
        <v>-0.25075911701914516</v>
      </c>
      <c r="AL42" s="1">
        <f t="shared" si="165"/>
        <v>-0.15696694964997612</v>
      </c>
      <c r="AM42" s="1">
        <f t="shared" si="8"/>
        <v>1.6376044008825159E-2</v>
      </c>
      <c r="AN42" s="1">
        <f t="shared" si="85"/>
        <v>1011.4632308061775</v>
      </c>
      <c r="AO42" s="1">
        <f t="shared" si="86"/>
        <v>-161.20819662951848</v>
      </c>
      <c r="AP42" s="1">
        <f t="shared" si="87"/>
        <v>551.26923160143451</v>
      </c>
      <c r="AQ42" s="1">
        <f t="shared" si="88"/>
        <v>250</v>
      </c>
      <c r="AR42" s="1">
        <f t="shared" si="89"/>
        <v>9.6048253219248317E-5</v>
      </c>
      <c r="AS42" s="4">
        <f t="shared" si="90"/>
        <v>0.12203064220240123</v>
      </c>
      <c r="AT42" s="1">
        <f t="shared" si="91"/>
        <v>-3.9719803600038883</v>
      </c>
      <c r="AU42" s="4">
        <f t="shared" si="9"/>
        <v>163.55474277117801</v>
      </c>
      <c r="AV42" s="4">
        <f t="shared" si="10"/>
        <v>173.55474277117801</v>
      </c>
      <c r="AW42" s="4">
        <f t="shared" si="92"/>
        <v>1.6091531178705872E-2</v>
      </c>
      <c r="AX42" s="4">
        <f t="shared" si="11"/>
        <v>-2.8451283011928646E-4</v>
      </c>
      <c r="AY42" s="4">
        <f t="shared" si="12"/>
        <v>-44.895687526954958</v>
      </c>
      <c r="AZ42" s="4">
        <f t="shared" si="13"/>
        <v>-58.312095391953697</v>
      </c>
      <c r="BA42" s="4">
        <f t="shared" si="14"/>
        <v>-71.728503256952436</v>
      </c>
      <c r="BB42" s="1">
        <f t="shared" si="15"/>
        <v>58.312095391953697</v>
      </c>
      <c r="BC42" s="1">
        <f t="shared" si="16"/>
        <v>41.687904608046303</v>
      </c>
      <c r="BD42" s="1">
        <f t="shared" si="17"/>
        <v>1.388415324128552</v>
      </c>
      <c r="BE42" s="4">
        <f t="shared" si="93"/>
        <v>0.54028876512276724</v>
      </c>
      <c r="BF42" s="1">
        <f t="shared" si="94"/>
        <v>0.1508550002241629</v>
      </c>
      <c r="BG42" s="4">
        <f t="shared" si="166"/>
        <v>-0.24880717465324331</v>
      </c>
      <c r="BH42" s="1">
        <f t="shared" si="167"/>
        <v>-0.1542311469491017</v>
      </c>
      <c r="BI42" s="1">
        <f t="shared" si="18"/>
        <v>1.6091531178705872E-2</v>
      </c>
      <c r="BJ42" s="1">
        <f t="shared" si="95"/>
        <v>1011.264071825094</v>
      </c>
      <c r="BK42" s="1">
        <f t="shared" si="96"/>
        <v>-158.39847253966641</v>
      </c>
      <c r="BL42" s="1">
        <f t="shared" si="97"/>
        <v>540.28876512276724</v>
      </c>
      <c r="BM42" s="1">
        <f t="shared" si="98"/>
        <v>250</v>
      </c>
      <c r="BN42" s="1">
        <f t="shared" si="99"/>
        <v>9.4072405815907168E-5</v>
      </c>
      <c r="BO42" s="4">
        <f t="shared" si="100"/>
        <v>0.13330034316385167</v>
      </c>
      <c r="BP42" s="1">
        <f t="shared" si="101"/>
        <v>-3.8895824515126161</v>
      </c>
      <c r="BQ42" s="4">
        <f t="shared" si="19"/>
        <v>163.51054348211105</v>
      </c>
      <c r="BR42" s="4">
        <f t="shared" si="20"/>
        <v>173.51054348211105</v>
      </c>
      <c r="BS42" s="4">
        <f t="shared" si="102"/>
        <v>1.6295457477089482E-2</v>
      </c>
      <c r="BT42" s="4">
        <f t="shared" si="21"/>
        <v>2.0392629838360959E-4</v>
      </c>
      <c r="BU42" s="4">
        <f t="shared" si="22"/>
        <v>-44.367381054458562</v>
      </c>
      <c r="BV42" s="4">
        <f t="shared" si="23"/>
        <v>-57.783788919457301</v>
      </c>
      <c r="BW42" s="4">
        <f t="shared" si="24"/>
        <v>-71.20019678445604</v>
      </c>
      <c r="BX42" s="1">
        <f t="shared" si="25"/>
        <v>57.783788919457301</v>
      </c>
      <c r="BY42" s="1">
        <f t="shared" si="26"/>
        <v>42.216211080542699</v>
      </c>
      <c r="BZ42" s="1">
        <f t="shared" si="27"/>
        <v>1.3823718953563986</v>
      </c>
      <c r="CA42" s="4">
        <f t="shared" si="103"/>
        <v>0.54741543489886357</v>
      </c>
      <c r="CB42" s="1">
        <f t="shared" si="104"/>
        <v>0.1497477827354099</v>
      </c>
      <c r="CC42" s="4">
        <f t="shared" si="168"/>
        <v>-0.23928303091075753</v>
      </c>
      <c r="CD42" s="1">
        <f t="shared" si="169"/>
        <v>-0.15524544336869223</v>
      </c>
      <c r="CE42" s="1">
        <f t="shared" si="28"/>
        <v>1.6295457477089482E-2</v>
      </c>
      <c r="CF42" s="1">
        <f t="shared" si="105"/>
        <v>1011.4068202339625</v>
      </c>
      <c r="CG42" s="1">
        <f t="shared" si="106"/>
        <v>-159.44017524851429</v>
      </c>
      <c r="CH42" s="1">
        <f t="shared" si="107"/>
        <v>547.41543489886362</v>
      </c>
      <c r="CI42" s="1">
        <f t="shared" si="108"/>
        <v>250</v>
      </c>
      <c r="CJ42" s="1">
        <f t="shared" si="109"/>
        <v>9.5289197644086307E-5</v>
      </c>
      <c r="CK42" s="4">
        <f t="shared" si="110"/>
        <v>0.13028073848221552</v>
      </c>
      <c r="CL42" s="1">
        <f t="shared" si="111"/>
        <v>-3.9435836307901551</v>
      </c>
      <c r="CM42" s="4">
        <f t="shared" si="29"/>
        <v>163.7343804169563</v>
      </c>
      <c r="CN42" s="4">
        <f t="shared" si="30"/>
        <v>173.7343804169563</v>
      </c>
      <c r="CO42" s="4">
        <f t="shared" si="112"/>
        <v>1.6140174962433439E-2</v>
      </c>
      <c r="CP42" s="4">
        <f t="shared" si="31"/>
        <v>-1.5528251465604312E-4</v>
      </c>
      <c r="CQ42" s="4">
        <f t="shared" si="32"/>
        <v>-44.769667361857636</v>
      </c>
      <c r="CR42" s="4">
        <f t="shared" si="33"/>
        <v>-58.186075226856374</v>
      </c>
      <c r="CS42" s="4">
        <f t="shared" si="34"/>
        <v>-71.602483091855106</v>
      </c>
      <c r="CT42" s="1">
        <f t="shared" si="35"/>
        <v>58.186075226856374</v>
      </c>
      <c r="CU42" s="1">
        <f t="shared" si="36"/>
        <v>41.813924773143626</v>
      </c>
      <c r="CV42" s="1">
        <f t="shared" si="37"/>
        <v>1.3870882452058619</v>
      </c>
      <c r="CW42" s="4">
        <f t="shared" si="113"/>
        <v>0.54148333360823031</v>
      </c>
      <c r="CX42" s="1">
        <f t="shared" si="114"/>
        <v>0.14833756587225</v>
      </c>
      <c r="CY42" s="4">
        <f t="shared" si="170"/>
        <v>-0.23652161769098398</v>
      </c>
      <c r="CZ42" s="1">
        <f t="shared" si="171"/>
        <v>-0.15380442798510988</v>
      </c>
      <c r="DA42" s="1">
        <f t="shared" si="38"/>
        <v>1.6140174962433439E-2</v>
      </c>
      <c r="DB42" s="1">
        <f t="shared" si="115"/>
        <v>1011.2981224737034</v>
      </c>
      <c r="DC42" s="1">
        <f t="shared" si="116"/>
        <v>-157.96022362926755</v>
      </c>
      <c r="DD42" s="1">
        <f t="shared" si="117"/>
        <v>541.48333360823028</v>
      </c>
      <c r="DE42" s="1">
        <f t="shared" si="118"/>
        <v>250</v>
      </c>
      <c r="DF42" s="1">
        <f t="shared" si="119"/>
        <v>9.425779404306569E-5</v>
      </c>
      <c r="DG42" s="4">
        <f t="shared" si="120"/>
        <v>0.13606369676538718</v>
      </c>
      <c r="DH42" s="1">
        <f t="shared" si="121"/>
        <v>-3.8989800438429723</v>
      </c>
      <c r="DI42" s="4">
        <f t="shared" si="39"/>
        <v>163.64317288182852</v>
      </c>
      <c r="DJ42" s="4">
        <f t="shared" si="40"/>
        <v>173.64317288182852</v>
      </c>
      <c r="DK42" s="4">
        <f t="shared" si="122"/>
        <v>1.6238809609094445E-2</v>
      </c>
      <c r="DL42" s="4">
        <f t="shared" si="41"/>
        <v>9.8634646661006214E-5</v>
      </c>
      <c r="DM42" s="4">
        <f t="shared" si="42"/>
        <v>-44.514137189160735</v>
      </c>
      <c r="DN42" s="4">
        <f t="shared" si="43"/>
        <v>-57.930545054159474</v>
      </c>
      <c r="DO42" s="4">
        <f t="shared" si="44"/>
        <v>-71.346952919158213</v>
      </c>
      <c r="DP42" s="1">
        <f t="shared" si="45"/>
        <v>57.930545054159474</v>
      </c>
      <c r="DQ42" s="1">
        <f t="shared" si="46"/>
        <v>42.069454945840526</v>
      </c>
      <c r="DR42" s="1">
        <f t="shared" si="47"/>
        <v>1.3841855934453184</v>
      </c>
      <c r="DS42" s="4">
        <f t="shared" si="123"/>
        <v>0.54500105619692096</v>
      </c>
      <c r="DT42" s="1">
        <f t="shared" si="124"/>
        <v>0.1473967578666634</v>
      </c>
      <c r="DU42" s="4">
        <f t="shared" si="172"/>
        <v>-0.23332238397813326</v>
      </c>
      <c r="DV42" s="1">
        <f t="shared" si="173"/>
        <v>-0.15439907129977359</v>
      </c>
      <c r="DW42" s="1">
        <f t="shared" si="48"/>
        <v>1.6238809609094445E-2</v>
      </c>
      <c r="DX42" s="1">
        <f t="shared" si="125"/>
        <v>1011.3671667263661</v>
      </c>
      <c r="DY42" s="1">
        <f t="shared" si="126"/>
        <v>-158.57093420629349</v>
      </c>
      <c r="DZ42" s="1">
        <f t="shared" si="127"/>
        <v>545.00105619692101</v>
      </c>
      <c r="EA42" s="1">
        <f t="shared" si="128"/>
        <v>250</v>
      </c>
      <c r="EB42" s="1">
        <f t="shared" si="129"/>
        <v>9.4884355219398975E-5</v>
      </c>
      <c r="EC42" s="4">
        <f t="shared" si="130"/>
        <v>0.13409240113289073</v>
      </c>
      <c r="ED42" s="1">
        <f t="shared" si="131"/>
        <v>-3.9256100011407207</v>
      </c>
      <c r="EE42" s="4">
        <f t="shared" si="49"/>
        <v>163.70577847288723</v>
      </c>
      <c r="EF42" s="4">
        <f t="shared" si="50"/>
        <v>173.70577847288723</v>
      </c>
      <c r="EG42" s="4">
        <f t="shared" si="132"/>
        <v>1.6157610478038532E-2</v>
      </c>
      <c r="EH42" s="4">
        <f t="shared" si="51"/>
        <v>-8.1199131055913198E-5</v>
      </c>
      <c r="EI42" s="4">
        <f t="shared" si="52"/>
        <v>-44.724497632310772</v>
      </c>
      <c r="EJ42" s="4">
        <f t="shared" si="53"/>
        <v>-58.140905497309511</v>
      </c>
      <c r="EK42" s="4">
        <f t="shared" si="54"/>
        <v>-71.55731336230825</v>
      </c>
      <c r="EL42" s="1">
        <f t="shared" si="55"/>
        <v>58.140905497309511</v>
      </c>
      <c r="EM42" s="1">
        <f t="shared" si="56"/>
        <v>41.859094502690489</v>
      </c>
      <c r="EN42" s="1">
        <f t="shared" si="57"/>
        <v>1.386635012400399</v>
      </c>
      <c r="EO42" s="4">
        <f t="shared" si="133"/>
        <v>0.54202127012846546</v>
      </c>
      <c r="EP42" s="1">
        <f t="shared" si="134"/>
        <v>0.14693981722806448</v>
      </c>
      <c r="EQ42" s="4">
        <f t="shared" si="174"/>
        <v>-0.22846512727603266</v>
      </c>
      <c r="ER42" s="1">
        <f t="shared" si="175"/>
        <v>-0.15379930923118224</v>
      </c>
      <c r="ES42" s="1">
        <f t="shared" si="58"/>
        <v>1.6157610478038532E-2</v>
      </c>
      <c r="ET42" s="1">
        <f t="shared" si="135"/>
        <v>1011.3103273346269</v>
      </c>
      <c r="EU42" s="1">
        <f t="shared" si="136"/>
        <v>-157.95496656660879</v>
      </c>
      <c r="EV42" s="1">
        <f t="shared" si="137"/>
        <v>542.0212701284654</v>
      </c>
      <c r="EW42" s="1">
        <f t="shared" si="138"/>
        <v>250</v>
      </c>
      <c r="EX42" s="1">
        <f t="shared" si="139"/>
        <v>9.4375380446620052E-5</v>
      </c>
      <c r="EY42" s="4">
        <f t="shared" si="140"/>
        <v>0.13629143404915381</v>
      </c>
      <c r="EZ42" s="1">
        <f t="shared" si="141"/>
        <v>-3.903111185460479</v>
      </c>
      <c r="FA42" s="4">
        <f t="shared" si="59"/>
        <v>163.6370092510229</v>
      </c>
      <c r="FB42" s="4">
        <f t="shared" si="60"/>
        <v>173.6370092510229</v>
      </c>
      <c r="FC42" s="4">
        <f t="shared" si="142"/>
        <v>1.6209646583627845E-2</v>
      </c>
      <c r="FD42" s="4">
        <f t="shared" si="61"/>
        <v>5.2036105589313431E-5</v>
      </c>
      <c r="FE42" s="4">
        <f t="shared" si="62"/>
        <v>-44.589689068607882</v>
      </c>
      <c r="FF42" s="4">
        <f t="shared" si="63"/>
        <v>-58.006096933606621</v>
      </c>
      <c r="FG42" s="4">
        <f t="shared" si="64"/>
        <v>-71.42250479860536</v>
      </c>
      <c r="FH42" s="1">
        <f t="shared" si="65"/>
        <v>58.006096933606621</v>
      </c>
      <c r="FI42" s="1">
        <f t="shared" si="66"/>
        <v>41.993903066393379</v>
      </c>
      <c r="FJ42" s="1">
        <f t="shared" si="67"/>
        <v>1.3851312483209792</v>
      </c>
      <c r="FK42" s="4">
        <f t="shared" si="143"/>
        <v>0.54385511312736945</v>
      </c>
      <c r="FL42" s="1">
        <f t="shared" si="144"/>
        <v>0.14587345110946034</v>
      </c>
      <c r="FM42" s="4">
        <f t="shared" si="176"/>
        <v>-0.2220457269702964</v>
      </c>
      <c r="FN42" s="1">
        <f t="shared" si="177"/>
        <v>-0.15408551569986476</v>
      </c>
      <c r="FO42" s="1">
        <f t="shared" si="68"/>
        <v>1.6209646583627845E-2</v>
      </c>
      <c r="FP42" s="1">
        <f t="shared" si="145"/>
        <v>1011.3467526085395</v>
      </c>
      <c r="FQ42" s="1">
        <f t="shared" si="146"/>
        <v>-158.24890633407509</v>
      </c>
      <c r="FR42" s="1">
        <f t="shared" si="147"/>
        <v>543.85511312736946</v>
      </c>
      <c r="FS42" s="1">
        <f t="shared" si="148"/>
        <v>250</v>
      </c>
      <c r="FT42" s="1">
        <f t="shared" si="149"/>
        <v>9.471736507824374E-5</v>
      </c>
      <c r="FU42" s="4">
        <f t="shared" si="150"/>
        <v>0.13539940940915002</v>
      </c>
      <c r="FV42" s="1">
        <f t="shared" si="151"/>
        <v>-3.9170122364978108</v>
      </c>
      <c r="FW42" s="4">
        <f t="shared" si="69"/>
        <v>163.6439100520482</v>
      </c>
      <c r="FX42" s="4">
        <f t="shared" si="70"/>
        <v>173.6439100520482</v>
      </c>
      <c r="FY42" s="4">
        <f t="shared" si="152"/>
        <v>1.6160604950241089E-2</v>
      </c>
      <c r="FZ42" s="4">
        <f t="shared" si="71"/>
        <v>-4.9041633386755906E-5</v>
      </c>
      <c r="GA42" s="4">
        <f t="shared" si="72"/>
        <v>-44.716739932304144</v>
      </c>
      <c r="GB42" s="4">
        <f t="shared" si="73"/>
        <v>-58.133147797302883</v>
      </c>
      <c r="GC42" s="4">
        <f t="shared" si="74"/>
        <v>-71.549555662301628</v>
      </c>
      <c r="GD42" s="1">
        <f t="shared" si="75"/>
        <v>58.133147797302883</v>
      </c>
      <c r="GE42" s="1">
        <f t="shared" si="76"/>
        <v>41.866852202697117</v>
      </c>
      <c r="GF42" s="1">
        <f t="shared" si="77"/>
        <v>1.386648451300684</v>
      </c>
      <c r="GG42" s="4">
        <f t="shared" si="153"/>
        <v>0.5420235580049626</v>
      </c>
      <c r="GH42" s="1">
        <f t="shared" si="154"/>
        <v>0.14475723510706762</v>
      </c>
      <c r="GI42" s="4">
        <f t="shared" si="178"/>
        <v>-0.22228031987177094</v>
      </c>
      <c r="GJ42" s="1">
        <f t="shared" si="179"/>
        <v>-0.15367612262120711</v>
      </c>
      <c r="GK42" s="1">
        <f t="shared" si="78"/>
        <v>1.6160604950241089E-2</v>
      </c>
      <c r="GL42" s="1">
        <f t="shared" si="155"/>
        <v>1011.3124234651686</v>
      </c>
      <c r="GM42" s="1">
        <f t="shared" si="156"/>
        <v>-157.82845145443213</v>
      </c>
      <c r="GN42" s="1">
        <f t="shared" si="157"/>
        <v>542.02355800496264</v>
      </c>
      <c r="GO42" s="1">
        <f t="shared" si="158"/>
        <v>250</v>
      </c>
      <c r="GP42" s="1">
        <f t="shared" si="159"/>
        <v>9.4426993898447112E-5</v>
      </c>
      <c r="GQ42" s="4">
        <f t="shared" si="160"/>
        <v>0.13696989527423767</v>
      </c>
      <c r="GR42" s="1">
        <f t="shared" si="161"/>
        <v>-3.9031813422860351</v>
      </c>
      <c r="GS42" s="4">
        <f t="shared" si="79"/>
        <v>163.56275201081738</v>
      </c>
      <c r="GT42" s="4">
        <f t="shared" si="80"/>
        <v>173.56275201081738</v>
      </c>
      <c r="GU42" s="4">
        <f t="shared" si="162"/>
        <v>1.618255231990073E-2</v>
      </c>
      <c r="GV42" s="4">
        <f t="shared" si="81"/>
        <v>2.1947369659641031E-5</v>
      </c>
      <c r="GW42" s="4">
        <v>385</v>
      </c>
      <c r="GX42" s="4"/>
      <c r="GY42" s="4"/>
      <c r="GZ42" s="4"/>
      <c r="HA42" s="4"/>
      <c r="HB42" s="4"/>
      <c r="HC42" s="4"/>
      <c r="HD42" s="4"/>
      <c r="HE42" s="4"/>
      <c r="HF42" s="6"/>
      <c r="HG42" s="4"/>
      <c r="HH42" s="4"/>
      <c r="HI42" s="4"/>
      <c r="HJ42" s="1"/>
      <c r="HK42" s="4"/>
      <c r="HL42" s="4"/>
    </row>
    <row r="43" spans="1:220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63"/>
        <v>380</v>
      </c>
      <c r="F43" s="4">
        <f t="shared" si="82"/>
        <v>1.650999999999998</v>
      </c>
      <c r="G43" s="1">
        <f>'0.5Q 1-8 '!FS43</f>
        <v>-46.352138550376935</v>
      </c>
      <c r="H43" s="1">
        <f>'0.5Q 1-8 '!FT43</f>
        <v>-59.768546415375674</v>
      </c>
      <c r="I43" s="1">
        <f>'0.5Q 1-8 '!FU43</f>
        <v>-73.184954280374413</v>
      </c>
      <c r="J43" s="1">
        <f>'0.5Q 1-8 '!FV43</f>
        <v>59.768546415375674</v>
      </c>
      <c r="K43" s="1">
        <f>'0.5Q 1-8 '!FW43</f>
        <v>40.231453584624326</v>
      </c>
      <c r="L43" s="1">
        <f>'0.5Q 1-8 '!FX43</f>
        <v>1.4175130121390989</v>
      </c>
      <c r="M43" s="1">
        <f>'0.5Q 1-8 '!FY43</f>
        <v>0.52479703298543345</v>
      </c>
      <c r="N43" s="1">
        <f>'0.5Q 1-8 '!FZ43</f>
        <v>0.14621658397902226</v>
      </c>
      <c r="O43" s="1">
        <f>'0.5Q 1-8 '!GA43</f>
        <v>-0.2589213657961712</v>
      </c>
      <c r="P43" s="1">
        <f>'0.5Q 1-8 '!GB43</f>
        <v>-0.15638217979639302</v>
      </c>
      <c r="Q43" s="1">
        <f>'0.5Q 1-8 '!GC43</f>
        <v>1.5529341083664992E-2</v>
      </c>
      <c r="R43" s="1">
        <f>'0.5Q 1-8 '!GD43</f>
        <v>1010.8705387585654</v>
      </c>
      <c r="S43" s="1">
        <f>'0.5Q 1-8 '!GE43</f>
        <v>-160.60762629449155</v>
      </c>
      <c r="T43" s="1">
        <f>'0.5Q 1-8 '!GF43</f>
        <v>524.79703298543348</v>
      </c>
      <c r="U43" s="1">
        <f>'0.5Q 1-8 '!GG43</f>
        <v>250</v>
      </c>
      <c r="V43" s="1">
        <f>'0.5Q 1-8 '!GH43</f>
        <v>9.2386159498602727E-5</v>
      </c>
      <c r="W43" s="1">
        <f>'0.5Q 1-8 '!GI43</f>
        <v>0.11764331669928225</v>
      </c>
      <c r="X43" s="1">
        <f>'0.5Q 1-8 '!GJ43</f>
        <v>-3.7646919542169659</v>
      </c>
      <c r="Y43" s="1">
        <f>'0.5Q 1-8 '!GK43</f>
        <v>160.73482279293589</v>
      </c>
      <c r="Z43" s="1">
        <f>'0.5Q 1-8 '!GL43</f>
        <v>170.73482279293589</v>
      </c>
      <c r="AA43" s="1">
        <f>'0.5Q 1-8 '!GM43</f>
        <v>1.5903389500199053E-2</v>
      </c>
      <c r="AB43" s="4"/>
      <c r="AC43" s="4">
        <f t="shared" si="2"/>
        <v>-45.383101201843097</v>
      </c>
      <c r="AD43" s="4">
        <f t="shared" si="3"/>
        <v>-58.799509066841836</v>
      </c>
      <c r="AE43" s="4">
        <f t="shared" si="4"/>
        <v>-72.215916931840582</v>
      </c>
      <c r="AF43" s="1">
        <f t="shared" si="5"/>
        <v>58.799509066841836</v>
      </c>
      <c r="AG43" s="1">
        <f t="shared" si="6"/>
        <v>41.200490933158164</v>
      </c>
      <c r="AH43" s="1">
        <f t="shared" si="7"/>
        <v>1.4067133598228734</v>
      </c>
      <c r="AI43" s="4">
        <f t="shared" si="83"/>
        <v>0.53744716919596591</v>
      </c>
      <c r="AJ43" s="1">
        <f t="shared" si="84"/>
        <v>0.14511854372426633</v>
      </c>
      <c r="AK43" s="4">
        <f t="shared" si="164"/>
        <v>-0.25075911701914516</v>
      </c>
      <c r="AL43" s="1">
        <f t="shared" si="165"/>
        <v>-0.15831847795571799</v>
      </c>
      <c r="AM43" s="1">
        <f t="shared" si="8"/>
        <v>1.5903389500199053E-2</v>
      </c>
      <c r="AN43" s="1">
        <f t="shared" si="85"/>
        <v>1011.1323726501394</v>
      </c>
      <c r="AO43" s="1">
        <f t="shared" si="86"/>
        <v>-162.59624323008148</v>
      </c>
      <c r="AP43" s="1">
        <f t="shared" si="87"/>
        <v>537.4471691959659</v>
      </c>
      <c r="AQ43" s="1">
        <f t="shared" si="88"/>
        <v>250</v>
      </c>
      <c r="AR43" s="1">
        <f t="shared" si="89"/>
        <v>9.4530901725221189E-5</v>
      </c>
      <c r="AS43" s="4">
        <f t="shared" si="90"/>
        <v>0.11060304615074813</v>
      </c>
      <c r="AT43" s="1">
        <f t="shared" si="91"/>
        <v>-3.8652443288990148</v>
      </c>
      <c r="AU43" s="4">
        <f t="shared" si="9"/>
        <v>161.43108009040117</v>
      </c>
      <c r="AV43" s="4">
        <f t="shared" si="10"/>
        <v>171.43108009040117</v>
      </c>
      <c r="AW43" s="4">
        <f t="shared" si="92"/>
        <v>1.5628947632098152E-2</v>
      </c>
      <c r="AX43" s="4">
        <f t="shared" si="11"/>
        <v>-2.7444186810090046E-4</v>
      </c>
      <c r="AY43" s="4">
        <f t="shared" si="12"/>
        <v>-46.094090497441286</v>
      </c>
      <c r="AZ43" s="4">
        <f t="shared" si="13"/>
        <v>-59.510498362440025</v>
      </c>
      <c r="BA43" s="4">
        <f t="shared" si="14"/>
        <v>-72.926906227438764</v>
      </c>
      <c r="BB43" s="1">
        <f t="shared" si="15"/>
        <v>59.510498362440025</v>
      </c>
      <c r="BC43" s="1">
        <f t="shared" si="16"/>
        <v>40.489501637559975</v>
      </c>
      <c r="BD43" s="1">
        <f t="shared" si="17"/>
        <v>1.4147533395716507</v>
      </c>
      <c r="BE43" s="4">
        <f t="shared" si="93"/>
        <v>0.52676030886197545</v>
      </c>
      <c r="BF43" s="1">
        <f t="shared" si="94"/>
        <v>0.14401907042429735</v>
      </c>
      <c r="BG43" s="4">
        <f t="shared" si="166"/>
        <v>-0.24880717465324331</v>
      </c>
      <c r="BH43" s="1">
        <f t="shared" si="167"/>
        <v>-0.15494709335736362</v>
      </c>
      <c r="BI43" s="1">
        <f t="shared" si="18"/>
        <v>1.5628947632098152E-2</v>
      </c>
      <c r="BJ43" s="1">
        <f t="shared" si="95"/>
        <v>1010.9402633424687</v>
      </c>
      <c r="BK43" s="1">
        <f t="shared" si="96"/>
        <v>-159.13376381987959</v>
      </c>
      <c r="BL43" s="1">
        <f t="shared" si="97"/>
        <v>526.76030886197543</v>
      </c>
      <c r="BM43" s="1">
        <f t="shared" si="98"/>
        <v>250</v>
      </c>
      <c r="BN43" s="1">
        <f t="shared" si="99"/>
        <v>9.2516709321543986E-5</v>
      </c>
      <c r="BO43" s="4">
        <f t="shared" si="100"/>
        <v>0.12537255243900106</v>
      </c>
      <c r="BP43" s="1">
        <f t="shared" si="101"/>
        <v>-3.7818643555855367</v>
      </c>
      <c r="BQ43" s="4">
        <f t="shared" si="19"/>
        <v>161.38986627932476</v>
      </c>
      <c r="BR43" s="4">
        <f t="shared" si="20"/>
        <v>171.38986627932476</v>
      </c>
      <c r="BS43" s="4">
        <f t="shared" si="102"/>
        <v>1.5826900630570503E-2</v>
      </c>
      <c r="BT43" s="4">
        <f t="shared" si="21"/>
        <v>1.9795299847235118E-4</v>
      </c>
      <c r="BU43" s="4">
        <f t="shared" si="22"/>
        <v>-45.581258895181307</v>
      </c>
      <c r="BV43" s="4">
        <f t="shared" si="23"/>
        <v>-58.997666760180046</v>
      </c>
      <c r="BW43" s="4">
        <f t="shared" si="24"/>
        <v>-72.414074625178785</v>
      </c>
      <c r="BX43" s="1">
        <f t="shared" si="25"/>
        <v>58.997666760180046</v>
      </c>
      <c r="BY43" s="1">
        <f t="shared" si="26"/>
        <v>41.002333239819954</v>
      </c>
      <c r="BZ43" s="1">
        <f t="shared" si="27"/>
        <v>1.4090512158677833</v>
      </c>
      <c r="CA43" s="4">
        <f t="shared" si="103"/>
        <v>0.53358641022769326</v>
      </c>
      <c r="CB43" s="1">
        <f t="shared" si="104"/>
        <v>0.14308617085465258</v>
      </c>
      <c r="CC43" s="4">
        <f t="shared" si="168"/>
        <v>-0.23928303091075753</v>
      </c>
      <c r="CD43" s="1">
        <f t="shared" si="169"/>
        <v>-0.15618701021264558</v>
      </c>
      <c r="CE43" s="1">
        <f t="shared" si="28"/>
        <v>1.5826900630570503E-2</v>
      </c>
      <c r="CF43" s="1">
        <f t="shared" si="105"/>
        <v>1011.0788304413993</v>
      </c>
      <c r="CG43" s="1">
        <f t="shared" si="106"/>
        <v>-160.40718322859126</v>
      </c>
      <c r="CH43" s="1">
        <f t="shared" si="107"/>
        <v>533.58641022769325</v>
      </c>
      <c r="CI43" s="1">
        <f t="shared" si="108"/>
        <v>250</v>
      </c>
      <c r="CJ43" s="1">
        <f t="shared" si="109"/>
        <v>9.3711369303795672E-5</v>
      </c>
      <c r="CK43" s="4">
        <f t="shared" si="110"/>
        <v>0.12078190989723524</v>
      </c>
      <c r="CL43" s="1">
        <f t="shared" si="111"/>
        <v>-3.8359432477453903</v>
      </c>
      <c r="CM43" s="4">
        <f t="shared" si="29"/>
        <v>161.68148813147238</v>
      </c>
      <c r="CN43" s="4">
        <f t="shared" si="30"/>
        <v>171.68148813147238</v>
      </c>
      <c r="CO43" s="4">
        <f t="shared" si="112"/>
        <v>1.5676860085072568E-2</v>
      </c>
      <c r="CP43" s="4">
        <f t="shared" si="31"/>
        <v>-1.5004054549793561E-4</v>
      </c>
      <c r="CQ43" s="4">
        <f t="shared" si="32"/>
        <v>-45.969964971600824</v>
      </c>
      <c r="CR43" s="4">
        <f t="shared" si="33"/>
        <v>-59.386372836599563</v>
      </c>
      <c r="CS43" s="4">
        <f t="shared" si="34"/>
        <v>-72.802780701598294</v>
      </c>
      <c r="CT43" s="1">
        <f t="shared" si="35"/>
        <v>59.386372836599563</v>
      </c>
      <c r="CU43" s="1">
        <f t="shared" si="36"/>
        <v>40.613627163400437</v>
      </c>
      <c r="CV43" s="1">
        <f t="shared" si="37"/>
        <v>1.4134796986879379</v>
      </c>
      <c r="CW43" s="4">
        <f t="shared" si="113"/>
        <v>0.52782906964151888</v>
      </c>
      <c r="CX43" s="1">
        <f t="shared" si="114"/>
        <v>0.14164544980209001</v>
      </c>
      <c r="CY43" s="4">
        <f t="shared" si="170"/>
        <v>-0.23652161769098398</v>
      </c>
      <c r="CZ43" s="1">
        <f t="shared" si="171"/>
        <v>-0.15443227919395108</v>
      </c>
      <c r="DA43" s="1">
        <f t="shared" si="38"/>
        <v>1.5676860085072568E-2</v>
      </c>
      <c r="DB43" s="1">
        <f t="shared" si="115"/>
        <v>1010.9738020595508</v>
      </c>
      <c r="DC43" s="1">
        <f t="shared" si="116"/>
        <v>-158.60503937777165</v>
      </c>
      <c r="DD43" s="1">
        <f t="shared" si="117"/>
        <v>527.82906964151891</v>
      </c>
      <c r="DE43" s="1">
        <f t="shared" si="118"/>
        <v>250</v>
      </c>
      <c r="DF43" s="1">
        <f t="shared" si="119"/>
        <v>9.2662975472174175E-5</v>
      </c>
      <c r="DG43" s="4">
        <f t="shared" si="120"/>
        <v>0.12829919253373348</v>
      </c>
      <c r="DH43" s="1">
        <f t="shared" si="121"/>
        <v>-3.7909158287344082</v>
      </c>
      <c r="DI43" s="4">
        <f t="shared" si="39"/>
        <v>161.58986950837632</v>
      </c>
      <c r="DJ43" s="4">
        <f t="shared" si="40"/>
        <v>171.58986950837632</v>
      </c>
      <c r="DK43" s="4">
        <f t="shared" si="122"/>
        <v>1.5772418036312172E-2</v>
      </c>
      <c r="DL43" s="4">
        <f t="shared" si="41"/>
        <v>9.5557951239604033E-5</v>
      </c>
      <c r="DM43" s="4">
        <f t="shared" si="42"/>
        <v>-45.722405512430875</v>
      </c>
      <c r="DN43" s="4">
        <f t="shared" si="43"/>
        <v>-59.138813377429614</v>
      </c>
      <c r="DO43" s="4">
        <f t="shared" si="44"/>
        <v>-72.55522124242836</v>
      </c>
      <c r="DP43" s="1">
        <f t="shared" si="45"/>
        <v>59.138813377429614</v>
      </c>
      <c r="DQ43" s="1">
        <f t="shared" si="46"/>
        <v>40.861186622570386</v>
      </c>
      <c r="DR43" s="1">
        <f t="shared" si="47"/>
        <v>1.4107455057060281</v>
      </c>
      <c r="DS43" s="4">
        <f t="shared" si="123"/>
        <v>0.53119824521419279</v>
      </c>
      <c r="DT43" s="1">
        <f t="shared" si="124"/>
        <v>0.14081794378352699</v>
      </c>
      <c r="DU43" s="4">
        <f t="shared" si="172"/>
        <v>-0.23332238397813326</v>
      </c>
      <c r="DV43" s="1">
        <f t="shared" si="173"/>
        <v>-0.15514540413955125</v>
      </c>
      <c r="DW43" s="1">
        <f t="shared" si="48"/>
        <v>1.5772418036312172E-2</v>
      </c>
      <c r="DX43" s="1">
        <f t="shared" si="125"/>
        <v>1011.0406926254185</v>
      </c>
      <c r="DY43" s="1">
        <f t="shared" si="126"/>
        <v>-159.33743295940192</v>
      </c>
      <c r="DZ43" s="1">
        <f t="shared" si="127"/>
        <v>531.19824521419275</v>
      </c>
      <c r="EA43" s="1">
        <f t="shared" si="128"/>
        <v>250</v>
      </c>
      <c r="EB43" s="1">
        <f t="shared" si="129"/>
        <v>9.3278314556454611E-5</v>
      </c>
      <c r="EC43" s="4">
        <f t="shared" si="130"/>
        <v>0.12555473430223033</v>
      </c>
      <c r="ED43" s="1">
        <f t="shared" si="131"/>
        <v>-3.8175497747758125</v>
      </c>
      <c r="EE43" s="4">
        <f t="shared" si="49"/>
        <v>161.68470873320283</v>
      </c>
      <c r="EF43" s="4">
        <f t="shared" si="50"/>
        <v>171.68470873320283</v>
      </c>
      <c r="EG43" s="4">
        <f t="shared" si="132"/>
        <v>1.569380367790239E-2</v>
      </c>
      <c r="EH43" s="4">
        <f t="shared" si="51"/>
        <v>-7.8614358409782176E-5</v>
      </c>
      <c r="EI43" s="4">
        <f t="shared" si="52"/>
        <v>-45.926069653388858</v>
      </c>
      <c r="EJ43" s="4">
        <f t="shared" si="53"/>
        <v>-59.342477518387597</v>
      </c>
      <c r="EK43" s="4">
        <f t="shared" si="54"/>
        <v>-72.758885383386342</v>
      </c>
      <c r="EL43" s="1">
        <f t="shared" si="55"/>
        <v>59.342477518387597</v>
      </c>
      <c r="EM43" s="1">
        <f t="shared" si="56"/>
        <v>40.657522481612403</v>
      </c>
      <c r="EN43" s="1">
        <f t="shared" si="57"/>
        <v>1.4130502785568371</v>
      </c>
      <c r="EO43" s="4">
        <f t="shared" si="133"/>
        <v>0.52830532312876155</v>
      </c>
      <c r="EP43" s="1">
        <f t="shared" si="134"/>
        <v>0.14033045611842637</v>
      </c>
      <c r="EQ43" s="4">
        <f t="shared" si="174"/>
        <v>-0.22846512727603266</v>
      </c>
      <c r="ER43" s="1">
        <f t="shared" si="175"/>
        <v>-0.15438958223175953</v>
      </c>
      <c r="ES43" s="1">
        <f t="shared" si="58"/>
        <v>1.569380367790239E-2</v>
      </c>
      <c r="ET43" s="1">
        <f t="shared" si="135"/>
        <v>1010.9856625745317</v>
      </c>
      <c r="EU43" s="1">
        <f t="shared" si="136"/>
        <v>-158.56118874366166</v>
      </c>
      <c r="EV43" s="1">
        <f t="shared" si="137"/>
        <v>528.30532312876153</v>
      </c>
      <c r="EW43" s="1">
        <f t="shared" si="138"/>
        <v>250</v>
      </c>
      <c r="EX43" s="1">
        <f t="shared" si="139"/>
        <v>9.2761360027228396E-5</v>
      </c>
      <c r="EY43" s="4">
        <f t="shared" si="140"/>
        <v>0.12865303724733734</v>
      </c>
      <c r="EZ43" s="1">
        <f t="shared" si="141"/>
        <v>-3.7947978822282602</v>
      </c>
      <c r="FA43" s="4">
        <f t="shared" si="59"/>
        <v>161.61323889562124</v>
      </c>
      <c r="FB43" s="4">
        <f t="shared" si="60"/>
        <v>171.61323889562124</v>
      </c>
      <c r="FC43" s="4">
        <f t="shared" si="142"/>
        <v>1.5744155082624143E-2</v>
      </c>
      <c r="FD43" s="4">
        <f t="shared" si="61"/>
        <v>5.0351404721753201E-5</v>
      </c>
      <c r="FE43" s="4">
        <f t="shared" si="62"/>
        <v>-45.795625599705552</v>
      </c>
      <c r="FF43" s="4">
        <f t="shared" si="63"/>
        <v>-59.212033464704291</v>
      </c>
      <c r="FG43" s="4">
        <f t="shared" si="64"/>
        <v>-72.628441329703037</v>
      </c>
      <c r="FH43" s="1">
        <f t="shared" si="65"/>
        <v>59.212033464704291</v>
      </c>
      <c r="FI43" s="1">
        <f t="shared" si="66"/>
        <v>40.787966535295709</v>
      </c>
      <c r="FJ43" s="1">
        <f t="shared" si="67"/>
        <v>1.4116346010327439</v>
      </c>
      <c r="FK43" s="4">
        <f t="shared" si="143"/>
        <v>0.53006705423529255</v>
      </c>
      <c r="FL43" s="1">
        <f t="shared" si="144"/>
        <v>0.13936104345328254</v>
      </c>
      <c r="FM43" s="4">
        <f t="shared" si="176"/>
        <v>-0.2220457269702964</v>
      </c>
      <c r="FN43" s="1">
        <f t="shared" si="177"/>
        <v>-0.15474855411618335</v>
      </c>
      <c r="FO43" s="1">
        <f t="shared" si="68"/>
        <v>1.5744155082624143E-2</v>
      </c>
      <c r="FP43" s="1">
        <f t="shared" si="145"/>
        <v>1011.0209085578369</v>
      </c>
      <c r="FQ43" s="1">
        <f t="shared" si="146"/>
        <v>-158.92986004840262</v>
      </c>
      <c r="FR43" s="1">
        <f t="shared" si="147"/>
        <v>530.06705423529252</v>
      </c>
      <c r="FS43" s="1">
        <f t="shared" si="148"/>
        <v>250</v>
      </c>
      <c r="FT43" s="1">
        <f t="shared" si="149"/>
        <v>9.3098300200740442E-5</v>
      </c>
      <c r="FU43" s="4">
        <f t="shared" si="150"/>
        <v>0.12729630464389813</v>
      </c>
      <c r="FV43" s="1">
        <f t="shared" si="151"/>
        <v>-3.8087424660121378</v>
      </c>
      <c r="FW43" s="4">
        <f t="shared" si="69"/>
        <v>161.63690027652169</v>
      </c>
      <c r="FX43" s="4">
        <f t="shared" si="70"/>
        <v>171.63690027652169</v>
      </c>
      <c r="FY43" s="4">
        <f t="shared" si="152"/>
        <v>1.5696584833752889E-2</v>
      </c>
      <c r="FZ43" s="4">
        <f t="shared" si="71"/>
        <v>-4.7570248871253717E-5</v>
      </c>
      <c r="GA43" s="4">
        <f t="shared" si="72"/>
        <v>-45.91886458641865</v>
      </c>
      <c r="GB43" s="4">
        <f t="shared" si="73"/>
        <v>-59.335272451417389</v>
      </c>
      <c r="GC43" s="4">
        <f t="shared" si="74"/>
        <v>-72.751680316416127</v>
      </c>
      <c r="GD43" s="1">
        <f t="shared" si="75"/>
        <v>59.335272451417389</v>
      </c>
      <c r="GE43" s="1">
        <f t="shared" si="76"/>
        <v>40.664727548582611</v>
      </c>
      <c r="GF43" s="1">
        <f t="shared" si="77"/>
        <v>1.4130632816194555</v>
      </c>
      <c r="GG43" s="4">
        <f t="shared" si="153"/>
        <v>0.52829660637542908</v>
      </c>
      <c r="GH43" s="1">
        <f t="shared" si="154"/>
        <v>0.13828442945939118</v>
      </c>
      <c r="GI43" s="4">
        <f t="shared" si="178"/>
        <v>-0.22228031987177094</v>
      </c>
      <c r="GJ43" s="1">
        <f t="shared" si="179"/>
        <v>-0.15425866141286809</v>
      </c>
      <c r="GK43" s="1">
        <f t="shared" si="78"/>
        <v>1.5696584833752889E-2</v>
      </c>
      <c r="GL43" s="1">
        <f t="shared" si="155"/>
        <v>1010.9876093836269</v>
      </c>
      <c r="GM43" s="1">
        <f t="shared" si="156"/>
        <v>-158.42673044424379</v>
      </c>
      <c r="GN43" s="1">
        <f t="shared" si="157"/>
        <v>528.29660637542906</v>
      </c>
      <c r="GO43" s="1">
        <f t="shared" si="158"/>
        <v>250</v>
      </c>
      <c r="GP43" s="1">
        <f t="shared" si="159"/>
        <v>9.2804023297640009E-5</v>
      </c>
      <c r="GQ43" s="4">
        <f t="shared" si="160"/>
        <v>0.12932584637871983</v>
      </c>
      <c r="GR43" s="1">
        <f t="shared" si="161"/>
        <v>-3.7948203620595025</v>
      </c>
      <c r="GS43" s="4">
        <f t="shared" si="79"/>
        <v>161.55434042553324</v>
      </c>
      <c r="GT43" s="4">
        <f t="shared" si="80"/>
        <v>171.55434042553324</v>
      </c>
      <c r="GU43" s="4">
        <f t="shared" si="162"/>
        <v>1.5717681628358734E-2</v>
      </c>
      <c r="GV43" s="4">
        <f t="shared" si="81"/>
        <v>2.1096794605844627E-5</v>
      </c>
      <c r="GW43" s="4">
        <v>380</v>
      </c>
      <c r="GX43" s="4"/>
      <c r="GY43" s="4"/>
      <c r="GZ43" s="4"/>
      <c r="HA43" s="4"/>
      <c r="HB43" s="4"/>
      <c r="HC43" s="4"/>
      <c r="HD43" s="4"/>
      <c r="HE43" s="4"/>
      <c r="HF43" s="6"/>
      <c r="HG43" s="4"/>
      <c r="HH43" s="4"/>
      <c r="HI43" s="4"/>
      <c r="HJ43" s="1"/>
      <c r="HK43" s="4"/>
      <c r="HL43" s="4"/>
    </row>
    <row r="44" spans="1:220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63"/>
        <v>375</v>
      </c>
      <c r="F44" s="4">
        <f t="shared" si="82"/>
        <v>1.663499999999998</v>
      </c>
      <c r="G44" s="1">
        <f>'0.5Q 1-8 '!FS44</f>
        <v>-47.531856646789258</v>
      </c>
      <c r="H44" s="1">
        <f>'0.5Q 1-8 '!FT44</f>
        <v>-60.948264511787997</v>
      </c>
      <c r="I44" s="1">
        <f>'0.5Q 1-8 '!FU44</f>
        <v>-74.364672376786729</v>
      </c>
      <c r="J44" s="1">
        <f>'0.5Q 1-8 '!FV44</f>
        <v>60.948264511787997</v>
      </c>
      <c r="K44" s="1">
        <f>'0.5Q 1-8 '!FW44</f>
        <v>39.051735488212003</v>
      </c>
      <c r="L44" s="1">
        <f>'0.5Q 1-8 '!FX44</f>
        <v>1.4431373086246368</v>
      </c>
      <c r="M44" s="1">
        <f>'0.5Q 1-8 '!FY44</f>
        <v>0.51248592971075979</v>
      </c>
      <c r="N44" s="1">
        <f>'0.5Q 1-8 '!FZ44</f>
        <v>0.13990699222618311</v>
      </c>
      <c r="O44" s="1">
        <f>'0.5Q 1-8 '!GA44</f>
        <v>-0.2589213657961712</v>
      </c>
      <c r="P44" s="1">
        <f>'0.5Q 1-8 '!GB44</f>
        <v>-0.15777875806940081</v>
      </c>
      <c r="Q44" s="1">
        <f>'0.5Q 1-8 '!GC44</f>
        <v>1.5073969898449833E-2</v>
      </c>
      <c r="R44" s="1">
        <f>'0.5Q 1-8 '!GD44</f>
        <v>1010.5517789289149</v>
      </c>
      <c r="S44" s="1">
        <f>'0.5Q 1-8 '!GE44</f>
        <v>-162.04194011243601</v>
      </c>
      <c r="T44" s="1">
        <f>'0.5Q 1-8 '!GF44</f>
        <v>512.48592971075982</v>
      </c>
      <c r="U44" s="1">
        <f>'0.5Q 1-8 '!GG44</f>
        <v>250</v>
      </c>
      <c r="V44" s="1">
        <f>'0.5Q 1-8 '!GH44</f>
        <v>9.1074237043031744E-5</v>
      </c>
      <c r="W44" s="1">
        <f>'0.5Q 1-8 '!GI44</f>
        <v>0.10879213658407196</v>
      </c>
      <c r="X44" s="1">
        <f>'0.5Q 1-8 '!GJ44</f>
        <v>-3.6597003380283866</v>
      </c>
      <c r="Y44" s="1">
        <f>'0.5Q 1-8 '!GK44</f>
        <v>158.2143824871672</v>
      </c>
      <c r="Z44" s="1">
        <f>'0.5Q 1-8 '!GL44</f>
        <v>168.2143824871672</v>
      </c>
      <c r="AA44" s="1">
        <f>'0.5Q 1-8 '!GM44</f>
        <v>1.5437600113607839E-2</v>
      </c>
      <c r="AB44" s="4"/>
      <c r="AC44" s="4">
        <f t="shared" si="2"/>
        <v>-46.589809457260749</v>
      </c>
      <c r="AD44" s="4">
        <f t="shared" si="3"/>
        <v>-60.006217322259488</v>
      </c>
      <c r="AE44" s="4">
        <f t="shared" si="4"/>
        <v>-73.422625187258234</v>
      </c>
      <c r="AF44" s="1">
        <f t="shared" si="5"/>
        <v>60.006217322259488</v>
      </c>
      <c r="AG44" s="1">
        <f t="shared" si="6"/>
        <v>39.993782677740512</v>
      </c>
      <c r="AH44" s="1">
        <f t="shared" si="7"/>
        <v>1.4329406880420579</v>
      </c>
      <c r="AI44" s="4">
        <f t="shared" si="83"/>
        <v>0.52454656438368996</v>
      </c>
      <c r="AJ44" s="1">
        <f t="shared" si="84"/>
        <v>0.13903309807907274</v>
      </c>
      <c r="AK44" s="4">
        <f t="shared" si="164"/>
        <v>-0.25075911701914516</v>
      </c>
      <c r="AL44" s="1">
        <f t="shared" si="165"/>
        <v>-0.15998115195172921</v>
      </c>
      <c r="AM44" s="1">
        <f t="shared" si="8"/>
        <v>1.5437600113607839E-2</v>
      </c>
      <c r="AN44" s="1">
        <f t="shared" si="85"/>
        <v>1010.8063200795254</v>
      </c>
      <c r="AO44" s="1">
        <f t="shared" si="86"/>
        <v>-164.30384267746493</v>
      </c>
      <c r="AP44" s="1">
        <f t="shared" si="87"/>
        <v>524.54656438369</v>
      </c>
      <c r="AQ44" s="1">
        <f t="shared" si="88"/>
        <v>250</v>
      </c>
      <c r="AR44" s="1">
        <f t="shared" si="89"/>
        <v>9.3157877318242674E-5</v>
      </c>
      <c r="AS44" s="4">
        <f t="shared" si="90"/>
        <v>9.975583979871018E-2</v>
      </c>
      <c r="AT44" s="1">
        <f t="shared" si="91"/>
        <v>-3.7596441886032497</v>
      </c>
      <c r="AU44" s="4">
        <f t="shared" si="9"/>
        <v>159.0504603141359</v>
      </c>
      <c r="AV44" s="4">
        <f t="shared" si="10"/>
        <v>169.0504603141359</v>
      </c>
      <c r="AW44" s="4">
        <f t="shared" si="92"/>
        <v>1.5173427209609075E-2</v>
      </c>
      <c r="AX44" s="4">
        <f t="shared" si="11"/>
        <v>-2.6417290399876475E-4</v>
      </c>
      <c r="AY44" s="4">
        <f t="shared" si="12"/>
        <v>-47.27419521891558</v>
      </c>
      <c r="AZ44" s="4">
        <f t="shared" si="13"/>
        <v>-60.690603083914318</v>
      </c>
      <c r="BA44" s="4">
        <f t="shared" si="14"/>
        <v>-74.107010948913057</v>
      </c>
      <c r="BB44" s="1">
        <f t="shared" si="15"/>
        <v>60.690603083914318</v>
      </c>
      <c r="BC44" s="1">
        <f t="shared" si="16"/>
        <v>39.309396916085682</v>
      </c>
      <c r="BD44" s="1">
        <f t="shared" si="17"/>
        <v>1.4404608041029281</v>
      </c>
      <c r="BE44" s="4">
        <f t="shared" si="93"/>
        <v>0.51414929062554737</v>
      </c>
      <c r="BF44" s="1">
        <f t="shared" si="94"/>
        <v>0.13777791954519522</v>
      </c>
      <c r="BG44" s="4">
        <f t="shared" si="166"/>
        <v>-0.24880717465324331</v>
      </c>
      <c r="BH44" s="1">
        <f t="shared" si="167"/>
        <v>-0.1559817508427703</v>
      </c>
      <c r="BI44" s="1">
        <f t="shared" si="18"/>
        <v>1.5173427209609075E-2</v>
      </c>
      <c r="BJ44" s="1">
        <f t="shared" si="95"/>
        <v>1010.6213990467263</v>
      </c>
      <c r="BK44" s="1">
        <f t="shared" si="96"/>
        <v>-160.19637775054196</v>
      </c>
      <c r="BL44" s="1">
        <f t="shared" si="97"/>
        <v>514.14929062554734</v>
      </c>
      <c r="BM44" s="1">
        <f t="shared" si="98"/>
        <v>250</v>
      </c>
      <c r="BN44" s="1">
        <f t="shared" si="99"/>
        <v>9.1104084497815524E-5</v>
      </c>
      <c r="BO44" s="4">
        <f t="shared" si="100"/>
        <v>0.11753779875158074</v>
      </c>
      <c r="BP44" s="1">
        <f t="shared" si="101"/>
        <v>-3.6758190036506879</v>
      </c>
      <c r="BQ44" s="4">
        <f t="shared" si="19"/>
        <v>159.02997580415584</v>
      </c>
      <c r="BR44" s="4">
        <f t="shared" si="20"/>
        <v>169.02997580415584</v>
      </c>
      <c r="BS44" s="4">
        <f t="shared" si="102"/>
        <v>1.5365555592877476E-2</v>
      </c>
      <c r="BT44" s="4">
        <f t="shared" si="21"/>
        <v>1.9212838326840113E-4</v>
      </c>
      <c r="BU44" s="4">
        <f t="shared" si="22"/>
        <v>-46.776453293349768</v>
      </c>
      <c r="BV44" s="4">
        <f t="shared" si="23"/>
        <v>-60.192861158348506</v>
      </c>
      <c r="BW44" s="4">
        <f t="shared" si="24"/>
        <v>-73.609269023347252</v>
      </c>
      <c r="BX44" s="1">
        <f t="shared" si="25"/>
        <v>60.192861158348506</v>
      </c>
      <c r="BY44" s="1">
        <f t="shared" si="26"/>
        <v>39.807138841651494</v>
      </c>
      <c r="BZ44" s="1">
        <f t="shared" si="27"/>
        <v>1.4350843898236265</v>
      </c>
      <c r="CA44" s="4">
        <f t="shared" si="103"/>
        <v>0.52066347911686517</v>
      </c>
      <c r="CB44" s="1">
        <f t="shared" si="104"/>
        <v>0.13698796461501619</v>
      </c>
      <c r="CC44" s="4">
        <f t="shared" si="168"/>
        <v>-0.23928303091075753</v>
      </c>
      <c r="CD44" s="1">
        <f t="shared" si="169"/>
        <v>-0.15739159477295292</v>
      </c>
      <c r="CE44" s="1">
        <f t="shared" si="28"/>
        <v>1.5365555592877476E-2</v>
      </c>
      <c r="CF44" s="1">
        <f t="shared" si="105"/>
        <v>1010.7558889150143</v>
      </c>
      <c r="CG44" s="1">
        <f t="shared" si="106"/>
        <v>-161.64431566371812</v>
      </c>
      <c r="CH44" s="1">
        <f t="shared" si="107"/>
        <v>520.66347911686512</v>
      </c>
      <c r="CI44" s="1">
        <f t="shared" si="108"/>
        <v>250</v>
      </c>
      <c r="CJ44" s="1">
        <f t="shared" si="109"/>
        <v>9.226900753860553E-5</v>
      </c>
      <c r="CK44" s="4">
        <f t="shared" si="110"/>
        <v>0.11184128640542226</v>
      </c>
      <c r="CL44" s="1">
        <f t="shared" si="111"/>
        <v>-3.7295476118139468</v>
      </c>
      <c r="CM44" s="4">
        <f t="shared" si="29"/>
        <v>159.38994204492457</v>
      </c>
      <c r="CN44" s="4">
        <f t="shared" si="30"/>
        <v>169.38994204492457</v>
      </c>
      <c r="CO44" s="4">
        <f t="shared" si="112"/>
        <v>1.5220845617368131E-2</v>
      </c>
      <c r="CP44" s="4">
        <f t="shared" si="31"/>
        <v>-1.4470997550934499E-4</v>
      </c>
      <c r="CQ44" s="4">
        <f t="shared" si="32"/>
        <v>-47.151349602959471</v>
      </c>
      <c r="CR44" s="4">
        <f t="shared" si="33"/>
        <v>-60.567757467958209</v>
      </c>
      <c r="CS44" s="4">
        <f t="shared" si="34"/>
        <v>-73.984165332956948</v>
      </c>
      <c r="CT44" s="1">
        <f t="shared" si="35"/>
        <v>60.567757467958209</v>
      </c>
      <c r="CU44" s="1">
        <f t="shared" si="36"/>
        <v>39.432242532041791</v>
      </c>
      <c r="CV44" s="1">
        <f t="shared" si="37"/>
        <v>1.4392335288537628</v>
      </c>
      <c r="CW44" s="4">
        <f t="shared" si="113"/>
        <v>0.51507660331649774</v>
      </c>
      <c r="CX44" s="1">
        <f t="shared" si="114"/>
        <v>0.13552274404664</v>
      </c>
      <c r="CY44" s="4">
        <f t="shared" si="170"/>
        <v>-0.23652161769098398</v>
      </c>
      <c r="CZ44" s="1">
        <f t="shared" si="171"/>
        <v>-0.15532721794277904</v>
      </c>
      <c r="DA44" s="1">
        <f t="shared" si="38"/>
        <v>1.5220845617368131E-2</v>
      </c>
      <c r="DB44" s="1">
        <f t="shared" si="115"/>
        <v>1010.6545919321577</v>
      </c>
      <c r="DC44" s="1">
        <f t="shared" si="116"/>
        <v>-159.52415937159293</v>
      </c>
      <c r="DD44" s="1">
        <f t="shared" si="117"/>
        <v>515.07660331649777</v>
      </c>
      <c r="DE44" s="1">
        <f t="shared" si="118"/>
        <v>250</v>
      </c>
      <c r="DF44" s="1">
        <f t="shared" si="119"/>
        <v>9.1202893540887411E-5</v>
      </c>
      <c r="DG44" s="4">
        <f t="shared" si="120"/>
        <v>0.12084548782744889</v>
      </c>
      <c r="DH44" s="1">
        <f t="shared" si="121"/>
        <v>-3.6843659165145839</v>
      </c>
      <c r="DI44" s="4">
        <f t="shared" si="39"/>
        <v>159.30741762488682</v>
      </c>
      <c r="DJ44" s="4">
        <f t="shared" si="40"/>
        <v>169.30741762488682</v>
      </c>
      <c r="DK44" s="4">
        <f t="shared" si="122"/>
        <v>1.531340356958092E-2</v>
      </c>
      <c r="DL44" s="4">
        <f t="shared" si="41"/>
        <v>9.2557952212789577E-5</v>
      </c>
      <c r="DM44" s="4">
        <f t="shared" si="42"/>
        <v>-46.9115621619937</v>
      </c>
      <c r="DN44" s="4">
        <f t="shared" si="43"/>
        <v>-60.327970026992439</v>
      </c>
      <c r="DO44" s="4">
        <f t="shared" si="44"/>
        <v>-73.744377891991178</v>
      </c>
      <c r="DP44" s="1">
        <f t="shared" si="45"/>
        <v>60.327970026992439</v>
      </c>
      <c r="DQ44" s="1">
        <f t="shared" si="46"/>
        <v>39.672029973007561</v>
      </c>
      <c r="DR44" s="1">
        <f t="shared" si="47"/>
        <v>1.4366600156475224</v>
      </c>
      <c r="DS44" s="4">
        <f t="shared" si="123"/>
        <v>0.51829019882988714</v>
      </c>
      <c r="DT44" s="1">
        <f t="shared" si="124"/>
        <v>0.13479012578833491</v>
      </c>
      <c r="DU44" s="4">
        <f t="shared" si="172"/>
        <v>-0.23332238397813326</v>
      </c>
      <c r="DV44" s="1">
        <f t="shared" si="173"/>
        <v>-0.15612957930046464</v>
      </c>
      <c r="DW44" s="1">
        <f t="shared" si="48"/>
        <v>1.531340356958092E-2</v>
      </c>
      <c r="DX44" s="1">
        <f t="shared" si="125"/>
        <v>1010.7193824987066</v>
      </c>
      <c r="DY44" s="1">
        <f t="shared" si="126"/>
        <v>-160.34820053316321</v>
      </c>
      <c r="DZ44" s="1">
        <f t="shared" si="127"/>
        <v>518.29019882988712</v>
      </c>
      <c r="EA44" s="1">
        <f t="shared" si="128"/>
        <v>250</v>
      </c>
      <c r="EB44" s="1">
        <f t="shared" si="129"/>
        <v>9.18028933462503E-5</v>
      </c>
      <c r="EC44" s="4">
        <f t="shared" si="130"/>
        <v>0.11756987450678906</v>
      </c>
      <c r="ED44" s="1">
        <f t="shared" si="131"/>
        <v>-3.7107810178884408</v>
      </c>
      <c r="EE44" s="4">
        <f t="shared" si="49"/>
        <v>159.43517114209766</v>
      </c>
      <c r="EF44" s="4">
        <f t="shared" si="50"/>
        <v>169.43517114209766</v>
      </c>
      <c r="EG44" s="4">
        <f t="shared" si="132"/>
        <v>1.523741643689595E-2</v>
      </c>
      <c r="EH44" s="4">
        <f t="shared" si="51"/>
        <v>-7.5987132684970232E-5</v>
      </c>
      <c r="EI44" s="4">
        <f t="shared" si="52"/>
        <v>-47.108420018690516</v>
      </c>
      <c r="EJ44" s="4">
        <f t="shared" si="53"/>
        <v>-60.524827883689255</v>
      </c>
      <c r="EK44" s="4">
        <f t="shared" si="54"/>
        <v>-73.941235748688001</v>
      </c>
      <c r="EL44" s="1">
        <f t="shared" si="55"/>
        <v>60.524827883689255</v>
      </c>
      <c r="EM44" s="1">
        <f t="shared" si="56"/>
        <v>39.475172116310745</v>
      </c>
      <c r="EN44" s="1">
        <f t="shared" si="57"/>
        <v>1.4388243669474743</v>
      </c>
      <c r="EO44" s="4">
        <f t="shared" si="133"/>
        <v>0.51548176781274435</v>
      </c>
      <c r="EP44" s="1">
        <f t="shared" si="134"/>
        <v>0.13427613974703967</v>
      </c>
      <c r="EQ44" s="4">
        <f t="shared" si="174"/>
        <v>-0.22846512727603266</v>
      </c>
      <c r="ER44" s="1">
        <f t="shared" si="175"/>
        <v>-0.1552195665442814</v>
      </c>
      <c r="ES44" s="1">
        <f t="shared" si="58"/>
        <v>1.523741643689595E-2</v>
      </c>
      <c r="ET44" s="1">
        <f t="shared" si="135"/>
        <v>1010.6661915058272</v>
      </c>
      <c r="EU44" s="1">
        <f t="shared" si="136"/>
        <v>-159.41359923230789</v>
      </c>
      <c r="EV44" s="1">
        <f t="shared" si="137"/>
        <v>515.48176781274435</v>
      </c>
      <c r="EW44" s="1">
        <f t="shared" si="138"/>
        <v>250</v>
      </c>
      <c r="EX44" s="1">
        <f t="shared" si="139"/>
        <v>9.1277448201287919E-5</v>
      </c>
      <c r="EY44" s="4">
        <f t="shared" si="140"/>
        <v>0.12144309873962826</v>
      </c>
      <c r="EZ44" s="1">
        <f t="shared" si="141"/>
        <v>-3.6879110104843593</v>
      </c>
      <c r="FA44" s="4">
        <f t="shared" si="59"/>
        <v>159.36611528048277</v>
      </c>
      <c r="FB44" s="4">
        <f t="shared" si="60"/>
        <v>169.36611528048277</v>
      </c>
      <c r="FC44" s="4">
        <f t="shared" si="142"/>
        <v>1.5286119621214839E-2</v>
      </c>
      <c r="FD44" s="4">
        <f t="shared" si="61"/>
        <v>4.8703184318888912E-5</v>
      </c>
      <c r="FE44" s="4">
        <f t="shared" si="62"/>
        <v>-46.982245966050904</v>
      </c>
      <c r="FF44" s="4">
        <f t="shared" si="63"/>
        <v>-60.398653831049643</v>
      </c>
      <c r="FG44" s="4">
        <f t="shared" si="64"/>
        <v>-73.815061696048389</v>
      </c>
      <c r="FH44" s="1">
        <f t="shared" si="65"/>
        <v>60.398653831049643</v>
      </c>
      <c r="FI44" s="1">
        <f t="shared" si="66"/>
        <v>39.601346168950357</v>
      </c>
      <c r="FJ44" s="1">
        <f t="shared" si="67"/>
        <v>1.4374929267903145</v>
      </c>
      <c r="FK44" s="4">
        <f t="shared" si="143"/>
        <v>0.51716651515141265</v>
      </c>
      <c r="FL44" s="1">
        <f t="shared" si="144"/>
        <v>0.13339082135798652</v>
      </c>
      <c r="FM44" s="4">
        <f t="shared" si="176"/>
        <v>-0.2220457269702964</v>
      </c>
      <c r="FN44" s="1">
        <f t="shared" si="177"/>
        <v>-0.15563527803501745</v>
      </c>
      <c r="FO44" s="1">
        <f t="shared" si="68"/>
        <v>1.5286119621214839E-2</v>
      </c>
      <c r="FP44" s="1">
        <f t="shared" si="145"/>
        <v>1010.7002837348505</v>
      </c>
      <c r="FQ44" s="1">
        <f t="shared" si="146"/>
        <v>-159.84054324752361</v>
      </c>
      <c r="FR44" s="1">
        <f t="shared" si="147"/>
        <v>517.16651515141268</v>
      </c>
      <c r="FS44" s="1">
        <f t="shared" si="148"/>
        <v>250</v>
      </c>
      <c r="FT44" s="1">
        <f t="shared" si="149"/>
        <v>9.1607092281860775E-5</v>
      </c>
      <c r="FU44" s="4">
        <f t="shared" si="150"/>
        <v>0.11975829535739706</v>
      </c>
      <c r="FV44" s="1">
        <f t="shared" si="151"/>
        <v>-3.7017716099463125</v>
      </c>
      <c r="FW44" s="4">
        <f t="shared" si="69"/>
        <v>159.40669829943505</v>
      </c>
      <c r="FX44" s="4">
        <f t="shared" si="70"/>
        <v>169.40669829943505</v>
      </c>
      <c r="FY44" s="4">
        <f t="shared" si="152"/>
        <v>1.5240041110063548E-2</v>
      </c>
      <c r="FZ44" s="4">
        <f t="shared" si="71"/>
        <v>-4.6078511151291177E-5</v>
      </c>
      <c r="GA44" s="4">
        <f t="shared" si="72"/>
        <v>-47.101620347271862</v>
      </c>
      <c r="GB44" s="4">
        <f t="shared" si="73"/>
        <v>-60.5180282122706</v>
      </c>
      <c r="GC44" s="4">
        <f t="shared" si="74"/>
        <v>-73.934436077269339</v>
      </c>
      <c r="GD44" s="1">
        <f t="shared" si="75"/>
        <v>60.5180282122706</v>
      </c>
      <c r="GE44" s="1">
        <f t="shared" si="76"/>
        <v>39.4819717877294</v>
      </c>
      <c r="GF44" s="1">
        <f t="shared" si="77"/>
        <v>1.4388360245411704</v>
      </c>
      <c r="GG44" s="4">
        <f t="shared" si="153"/>
        <v>0.51545485843429883</v>
      </c>
      <c r="GH44" s="1">
        <f t="shared" si="154"/>
        <v>0.1323513992106381</v>
      </c>
      <c r="GI44" s="4">
        <f t="shared" si="178"/>
        <v>-0.22228031987177094</v>
      </c>
      <c r="GJ44" s="1">
        <f t="shared" si="179"/>
        <v>-0.15506611069288784</v>
      </c>
      <c r="GK44" s="1">
        <f t="shared" si="78"/>
        <v>1.5240041110063548E-2</v>
      </c>
      <c r="GL44" s="1">
        <f t="shared" si="155"/>
        <v>1010.6680287770445</v>
      </c>
      <c r="GM44" s="1">
        <f t="shared" si="156"/>
        <v>-159.25599700380965</v>
      </c>
      <c r="GN44" s="1">
        <f t="shared" si="157"/>
        <v>515.45485843429879</v>
      </c>
      <c r="GO44" s="1">
        <f t="shared" si="158"/>
        <v>250</v>
      </c>
      <c r="GP44" s="1">
        <f t="shared" si="159"/>
        <v>9.1308744737868258E-5</v>
      </c>
      <c r="GQ44" s="4">
        <f t="shared" si="160"/>
        <v>0.12217926971346557</v>
      </c>
      <c r="GR44" s="1">
        <f t="shared" si="161"/>
        <v>-3.6878310078024215</v>
      </c>
      <c r="GS44" s="4">
        <f t="shared" si="79"/>
        <v>159.32544193209654</v>
      </c>
      <c r="GT44" s="4">
        <f t="shared" si="80"/>
        <v>169.32544193209654</v>
      </c>
      <c r="GU44" s="4">
        <f t="shared" si="162"/>
        <v>1.5260308102889491E-2</v>
      </c>
      <c r="GV44" s="4">
        <f t="shared" si="81"/>
        <v>2.0266992825942673E-5</v>
      </c>
      <c r="GW44" s="4">
        <v>375</v>
      </c>
      <c r="GX44" s="4"/>
      <c r="GY44" s="4"/>
      <c r="GZ44" s="4"/>
      <c r="HA44" s="4"/>
      <c r="HB44" s="4"/>
      <c r="HC44" s="4"/>
      <c r="HD44" s="4"/>
      <c r="HE44" s="4"/>
      <c r="HF44" s="6"/>
      <c r="HG44" s="4"/>
      <c r="HH44" s="4"/>
      <c r="HI44" s="4"/>
      <c r="HJ44" s="1"/>
      <c r="HK44" s="4"/>
      <c r="HL44" s="4"/>
    </row>
    <row r="45" spans="1:220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63"/>
        <v>370</v>
      </c>
      <c r="F45" s="4">
        <f t="shared" si="82"/>
        <v>1.6759999999999979</v>
      </c>
      <c r="G45" s="1">
        <f>'0.5Q 1-8 '!FS45</f>
        <v>-48.696543730214252</v>
      </c>
      <c r="H45" s="1">
        <f>'0.5Q 1-8 '!FT45</f>
        <v>-62.112951595212991</v>
      </c>
      <c r="I45" s="1">
        <f>'0.5Q 1-8 '!FU45</f>
        <v>-75.529359460211737</v>
      </c>
      <c r="J45" s="1">
        <f>'0.5Q 1-8 '!FV45</f>
        <v>62.112951595212991</v>
      </c>
      <c r="K45" s="1">
        <f>'0.5Q 1-8 '!FW45</f>
        <v>37.887048404787009</v>
      </c>
      <c r="L45" s="1">
        <f>'0.5Q 1-8 '!FX45</f>
        <v>1.4681882219970128</v>
      </c>
      <c r="M45" s="1">
        <f>'0.5Q 1-8 '!FY45</f>
        <v>0.50101826744751943</v>
      </c>
      <c r="N45" s="1">
        <f>'0.5Q 1-8 '!FZ45</f>
        <v>0.13415812151714365</v>
      </c>
      <c r="O45" s="1">
        <f>'0.5Q 1-8 '!GA45</f>
        <v>-0.2589213657961712</v>
      </c>
      <c r="P45" s="1">
        <f>'0.5Q 1-8 '!GB45</f>
        <v>-0.1596097419415132</v>
      </c>
      <c r="Q45" s="1">
        <f>'0.5Q 1-8 '!GC45</f>
        <v>1.4624400684247786E-2</v>
      </c>
      <c r="R45" s="1">
        <f>'0.5Q 1-8 '!GD45</f>
        <v>1010.2370804789736</v>
      </c>
      <c r="S45" s="1">
        <f>'0.5Q 1-8 '!GE45</f>
        <v>-163.92239716877287</v>
      </c>
      <c r="T45" s="1">
        <f>'0.5Q 1-8 '!GF45</f>
        <v>501.01826744751941</v>
      </c>
      <c r="U45" s="1">
        <f>'0.5Q 1-8 '!GG45</f>
        <v>250</v>
      </c>
      <c r="V45" s="1">
        <f>'0.5Q 1-8 '!GH45</f>
        <v>8.9913842840409422E-5</v>
      </c>
      <c r="W45" s="1">
        <f>'0.5Q 1-8 '!GI45</f>
        <v>9.9684390551053215E-2</v>
      </c>
      <c r="X45" s="1">
        <f>'0.5Q 1-8 '!GJ45</f>
        <v>-3.5564157805108936</v>
      </c>
      <c r="Y45" s="1">
        <f>'0.5Q 1-8 '!GK45</f>
        <v>155.4381120192198</v>
      </c>
      <c r="Z45" s="1">
        <f>'0.5Q 1-8 '!GL45</f>
        <v>165.4381120192198</v>
      </c>
      <c r="AA45" s="1">
        <f>'0.5Q 1-8 '!GM45</f>
        <v>1.4977978413447215E-2</v>
      </c>
      <c r="AB45" s="4"/>
      <c r="AC45" s="4">
        <f t="shared" si="2"/>
        <v>-47.780539250422983</v>
      </c>
      <c r="AD45" s="4">
        <f t="shared" si="3"/>
        <v>-61.196947115421722</v>
      </c>
      <c r="AE45" s="4">
        <f t="shared" si="4"/>
        <v>-74.613354980420468</v>
      </c>
      <c r="AF45" s="1">
        <f t="shared" si="5"/>
        <v>61.196947115421722</v>
      </c>
      <c r="AG45" s="1">
        <f t="shared" si="6"/>
        <v>38.803052884578278</v>
      </c>
      <c r="AH45" s="1">
        <f t="shared" si="7"/>
        <v>1.4585647575496463</v>
      </c>
      <c r="AI45" s="4">
        <f t="shared" si="83"/>
        <v>0.51248139015176886</v>
      </c>
      <c r="AJ45" s="1">
        <f t="shared" si="84"/>
        <v>0.13346339140060234</v>
      </c>
      <c r="AK45" s="4">
        <f t="shared" si="164"/>
        <v>-0.25075911701914516</v>
      </c>
      <c r="AL45" s="1">
        <f t="shared" si="165"/>
        <v>-0.16198097552984358</v>
      </c>
      <c r="AM45" s="1">
        <f t="shared" si="8"/>
        <v>1.4977978413447215E-2</v>
      </c>
      <c r="AN45" s="1">
        <f t="shared" si="85"/>
        <v>1010.4845848894131</v>
      </c>
      <c r="AO45" s="1">
        <f t="shared" si="86"/>
        <v>-166.35770148865996</v>
      </c>
      <c r="AP45" s="1">
        <f t="shared" si="87"/>
        <v>512.48139015176889</v>
      </c>
      <c r="AQ45" s="1">
        <f t="shared" si="88"/>
        <v>250</v>
      </c>
      <c r="AR45" s="1">
        <f t="shared" si="89"/>
        <v>9.1924340032124849E-5</v>
      </c>
      <c r="AS45" s="4">
        <f t="shared" si="90"/>
        <v>8.9342454316151676E-2</v>
      </c>
      <c r="AT45" s="1">
        <f t="shared" si="91"/>
        <v>-3.655152149045652</v>
      </c>
      <c r="AU45" s="4">
        <f t="shared" si="9"/>
        <v>156.41653610267753</v>
      </c>
      <c r="AV45" s="4">
        <f t="shared" si="10"/>
        <v>166.41653610267753</v>
      </c>
      <c r="AW45" s="4">
        <f t="shared" si="92"/>
        <v>1.472428742851666E-2</v>
      </c>
      <c r="AX45" s="4">
        <f t="shared" si="11"/>
        <v>-2.5369098493055464E-4</v>
      </c>
      <c r="AY45" s="4">
        <f t="shared" si="12"/>
        <v>-48.437769781331163</v>
      </c>
      <c r="AZ45" s="4">
        <f t="shared" si="13"/>
        <v>-61.854177646329902</v>
      </c>
      <c r="BA45" s="4">
        <f t="shared" si="14"/>
        <v>-75.270585511328647</v>
      </c>
      <c r="BB45" s="1">
        <f t="shared" si="15"/>
        <v>61.854177646329902</v>
      </c>
      <c r="BC45" s="1">
        <f t="shared" si="16"/>
        <v>38.145822353670098</v>
      </c>
      <c r="BD45" s="1">
        <f t="shared" si="17"/>
        <v>1.4655790599988558</v>
      </c>
      <c r="BE45" s="4">
        <f t="shared" si="93"/>
        <v>0.50236511791855509</v>
      </c>
      <c r="BF45" s="1">
        <f t="shared" si="94"/>
        <v>0.13206933222967043</v>
      </c>
      <c r="BG45" s="4">
        <f t="shared" si="166"/>
        <v>-0.24880717465324331</v>
      </c>
      <c r="BH45" s="1">
        <f t="shared" si="167"/>
        <v>-0.15735030533552397</v>
      </c>
      <c r="BI45" s="1">
        <f t="shared" si="18"/>
        <v>1.472428742851666E-2</v>
      </c>
      <c r="BJ45" s="1">
        <f t="shared" si="95"/>
        <v>1010.3070011999617</v>
      </c>
      <c r="BK45" s="1">
        <f t="shared" si="96"/>
        <v>-161.60191058568981</v>
      </c>
      <c r="BL45" s="1">
        <f t="shared" si="97"/>
        <v>502.36511791855509</v>
      </c>
      <c r="BM45" s="1">
        <f t="shared" si="98"/>
        <v>250</v>
      </c>
      <c r="BN45" s="1">
        <f t="shared" si="99"/>
        <v>8.9827956218482832E-5</v>
      </c>
      <c r="BO45" s="4">
        <f t="shared" si="100"/>
        <v>0.10973743113864173</v>
      </c>
      <c r="BP45" s="1">
        <f t="shared" si="101"/>
        <v>-3.5713344259905235</v>
      </c>
      <c r="BQ45" s="4">
        <f t="shared" si="19"/>
        <v>156.43444303115155</v>
      </c>
      <c r="BR45" s="4">
        <f t="shared" si="20"/>
        <v>166.43444303115155</v>
      </c>
      <c r="BS45" s="4">
        <f t="shared" si="102"/>
        <v>1.4910776942734353E-2</v>
      </c>
      <c r="BT45" s="4">
        <f t="shared" si="21"/>
        <v>1.8648951421769248E-4</v>
      </c>
      <c r="BU45" s="4">
        <f t="shared" si="22"/>
        <v>-47.954636324808639</v>
      </c>
      <c r="BV45" s="4">
        <f t="shared" si="23"/>
        <v>-61.371044189807378</v>
      </c>
      <c r="BW45" s="4">
        <f t="shared" si="24"/>
        <v>-74.787452054806124</v>
      </c>
      <c r="BX45" s="1">
        <f t="shared" si="25"/>
        <v>61.371044189807378</v>
      </c>
      <c r="BY45" s="1">
        <f t="shared" si="26"/>
        <v>38.628955810192622</v>
      </c>
      <c r="BZ45" s="1">
        <f t="shared" si="27"/>
        <v>1.4605123476161912</v>
      </c>
      <c r="CA45" s="4">
        <f t="shared" si="103"/>
        <v>0.50855915585129363</v>
      </c>
      <c r="CB45" s="1">
        <f t="shared" si="104"/>
        <v>0.1313950281882017</v>
      </c>
      <c r="CC45" s="4">
        <f t="shared" si="168"/>
        <v>-0.23928303091075753</v>
      </c>
      <c r="CD45" s="1">
        <f t="shared" si="169"/>
        <v>-0.15887459229205517</v>
      </c>
      <c r="CE45" s="1">
        <f t="shared" si="28"/>
        <v>1.4910776942734353E-2</v>
      </c>
      <c r="CF45" s="1">
        <f t="shared" si="105"/>
        <v>1010.4375438599141</v>
      </c>
      <c r="CG45" s="1">
        <f t="shared" si="106"/>
        <v>-163.1673837757865</v>
      </c>
      <c r="CH45" s="1">
        <f t="shared" si="107"/>
        <v>508.55915585129361</v>
      </c>
      <c r="CI45" s="1">
        <f t="shared" si="108"/>
        <v>250</v>
      </c>
      <c r="CJ45" s="1">
        <f t="shared" si="109"/>
        <v>9.095573002862456E-5</v>
      </c>
      <c r="CK45" s="4">
        <f t="shared" si="110"/>
        <v>0.10333710120451968</v>
      </c>
      <c r="CL45" s="1">
        <f t="shared" si="111"/>
        <v>-3.6243571344790686</v>
      </c>
      <c r="CM45" s="4">
        <f t="shared" si="29"/>
        <v>156.8648869033035</v>
      </c>
      <c r="CN45" s="4">
        <f t="shared" si="30"/>
        <v>166.8648869033035</v>
      </c>
      <c r="CO45" s="4">
        <f t="shared" si="112"/>
        <v>1.4771494931530332E-2</v>
      </c>
      <c r="CP45" s="4">
        <f t="shared" si="31"/>
        <v>-1.3928201120402134E-4</v>
      </c>
      <c r="CQ45" s="4">
        <f t="shared" si="32"/>
        <v>-48.315470550725792</v>
      </c>
      <c r="CR45" s="4">
        <f t="shared" si="33"/>
        <v>-61.73187841572453</v>
      </c>
      <c r="CS45" s="4">
        <f t="shared" si="34"/>
        <v>-75.148286280723269</v>
      </c>
      <c r="CT45" s="1">
        <f t="shared" si="35"/>
        <v>61.73187841572453</v>
      </c>
      <c r="CU45" s="1">
        <f t="shared" si="36"/>
        <v>38.26812158427547</v>
      </c>
      <c r="CV45" s="1">
        <f t="shared" si="37"/>
        <v>1.4643903286915563</v>
      </c>
      <c r="CW45" s="4">
        <f t="shared" si="113"/>
        <v>0.50313599675587017</v>
      </c>
      <c r="CX45" s="1">
        <f t="shared" si="114"/>
        <v>0.12990911069978667</v>
      </c>
      <c r="CY45" s="4">
        <f t="shared" si="170"/>
        <v>-0.23652161769098398</v>
      </c>
      <c r="CZ45" s="1">
        <f t="shared" si="171"/>
        <v>-0.15649856688963917</v>
      </c>
      <c r="DA45" s="1">
        <f t="shared" si="38"/>
        <v>1.4771494931530332E-2</v>
      </c>
      <c r="DB45" s="1">
        <f t="shared" si="115"/>
        <v>1010.3400464520713</v>
      </c>
      <c r="DC45" s="1">
        <f t="shared" si="116"/>
        <v>-160.72715816699721</v>
      </c>
      <c r="DD45" s="1">
        <f t="shared" si="117"/>
        <v>503.13599675587017</v>
      </c>
      <c r="DE45" s="1">
        <f t="shared" si="118"/>
        <v>250</v>
      </c>
      <c r="DF45" s="1">
        <f t="shared" si="119"/>
        <v>8.9870137167559827E-5</v>
      </c>
      <c r="DG45" s="4">
        <f t="shared" si="120"/>
        <v>0.1136288644430033</v>
      </c>
      <c r="DH45" s="1">
        <f t="shared" si="121"/>
        <v>-3.5792448684395795</v>
      </c>
      <c r="DI45" s="4">
        <f t="shared" si="39"/>
        <v>156.80121458240384</v>
      </c>
      <c r="DJ45" s="4">
        <f t="shared" si="40"/>
        <v>166.80121458240384</v>
      </c>
      <c r="DK45" s="4">
        <f t="shared" si="122"/>
        <v>1.4861150359013212E-2</v>
      </c>
      <c r="DL45" s="4">
        <f t="shared" si="41"/>
        <v>8.965542748287994E-5</v>
      </c>
      <c r="DM45" s="4">
        <f t="shared" si="42"/>
        <v>-48.083202603878952</v>
      </c>
      <c r="DN45" s="4">
        <f t="shared" si="43"/>
        <v>-61.499610468877691</v>
      </c>
      <c r="DO45" s="4">
        <f t="shared" si="44"/>
        <v>-74.916018333876423</v>
      </c>
      <c r="DP45" s="1">
        <f t="shared" si="45"/>
        <v>61.499610468877691</v>
      </c>
      <c r="DQ45" s="1">
        <f t="shared" si="46"/>
        <v>38.500389531122309</v>
      </c>
      <c r="DR45" s="1">
        <f t="shared" si="47"/>
        <v>1.4619694337324047</v>
      </c>
      <c r="DS45" s="4">
        <f t="shared" si="123"/>
        <v>0.50618836169764592</v>
      </c>
      <c r="DT45" s="1">
        <f t="shared" si="124"/>
        <v>0.12925512259796074</v>
      </c>
      <c r="DU45" s="4">
        <f t="shared" si="172"/>
        <v>-0.23332238397813326</v>
      </c>
      <c r="DV45" s="1">
        <f t="shared" si="173"/>
        <v>-0.15736042333647651</v>
      </c>
      <c r="DW45" s="1">
        <f t="shared" si="48"/>
        <v>1.4861150359013212E-2</v>
      </c>
      <c r="DX45" s="1">
        <f t="shared" si="125"/>
        <v>1010.4028052513092</v>
      </c>
      <c r="DY45" s="1">
        <f t="shared" si="126"/>
        <v>-161.61230197502812</v>
      </c>
      <c r="DZ45" s="1">
        <f t="shared" si="127"/>
        <v>506.18836169764592</v>
      </c>
      <c r="EA45" s="1">
        <f t="shared" si="128"/>
        <v>250</v>
      </c>
      <c r="EB45" s="1">
        <f t="shared" si="129"/>
        <v>9.0450642113541757E-5</v>
      </c>
      <c r="EC45" s="4">
        <f t="shared" si="130"/>
        <v>0.1100341884320143</v>
      </c>
      <c r="ED45" s="1">
        <f t="shared" si="131"/>
        <v>-3.6052534013212889</v>
      </c>
      <c r="EE45" s="4">
        <f t="shared" si="49"/>
        <v>156.96355102351234</v>
      </c>
      <c r="EF45" s="4">
        <f t="shared" si="50"/>
        <v>166.96355102351234</v>
      </c>
      <c r="EG45" s="4">
        <f t="shared" si="132"/>
        <v>1.4787838449627708E-2</v>
      </c>
      <c r="EH45" s="4">
        <f t="shared" si="51"/>
        <v>-7.3311909385503915E-5</v>
      </c>
      <c r="EI45" s="4">
        <f t="shared" si="52"/>
        <v>-48.273129830266271</v>
      </c>
      <c r="EJ45" s="4">
        <f t="shared" si="53"/>
        <v>-61.68953769526501</v>
      </c>
      <c r="EK45" s="4">
        <f t="shared" si="54"/>
        <v>-75.105945560263748</v>
      </c>
      <c r="EL45" s="1">
        <f t="shared" si="55"/>
        <v>61.68953769526501</v>
      </c>
      <c r="EM45" s="1">
        <f t="shared" si="56"/>
        <v>38.31046230473499</v>
      </c>
      <c r="EN45" s="1">
        <f t="shared" si="57"/>
        <v>1.4639973915468705</v>
      </c>
      <c r="EO45" s="4">
        <f t="shared" si="133"/>
        <v>0.50346049198792375</v>
      </c>
      <c r="EP45" s="1">
        <f t="shared" si="134"/>
        <v>0.12871735718062152</v>
      </c>
      <c r="EQ45" s="4">
        <f t="shared" si="174"/>
        <v>-0.22846512727603266</v>
      </c>
      <c r="ER45" s="1">
        <f t="shared" si="175"/>
        <v>-0.1562944356889252</v>
      </c>
      <c r="ES45" s="1">
        <f t="shared" si="58"/>
        <v>1.4787838449627708E-2</v>
      </c>
      <c r="ET45" s="1">
        <f t="shared" si="135"/>
        <v>1010.3514869147394</v>
      </c>
      <c r="EU45" s="1">
        <f t="shared" si="136"/>
        <v>-160.51751134123995</v>
      </c>
      <c r="EV45" s="1">
        <f t="shared" si="137"/>
        <v>503.46049198792377</v>
      </c>
      <c r="EW45" s="1">
        <f t="shared" si="138"/>
        <v>250</v>
      </c>
      <c r="EX45" s="1">
        <f t="shared" si="139"/>
        <v>8.9915597453648494E-5</v>
      </c>
      <c r="EY45" s="4">
        <f t="shared" si="140"/>
        <v>0.11458474507901982</v>
      </c>
      <c r="EZ45" s="1">
        <f t="shared" si="141"/>
        <v>-3.5823748673279074</v>
      </c>
      <c r="FA45" s="4">
        <f t="shared" si="59"/>
        <v>156.90213864042761</v>
      </c>
      <c r="FB45" s="4">
        <f t="shared" si="60"/>
        <v>166.90213864042761</v>
      </c>
      <c r="FC45" s="4">
        <f t="shared" si="142"/>
        <v>1.4834941148974264E-2</v>
      </c>
      <c r="FD45" s="4">
        <f t="shared" si="61"/>
        <v>4.7102699346556615E-5</v>
      </c>
      <c r="FE45" s="4">
        <f t="shared" si="62"/>
        <v>-48.151102111751875</v>
      </c>
      <c r="FF45" s="4">
        <f t="shared" si="63"/>
        <v>-61.567509976750614</v>
      </c>
      <c r="FG45" s="4">
        <f t="shared" si="64"/>
        <v>-74.98391784174936</v>
      </c>
      <c r="FH45" s="1">
        <f t="shared" si="65"/>
        <v>61.567509976750614</v>
      </c>
      <c r="FI45" s="1">
        <f t="shared" si="66"/>
        <v>38.432490023249386</v>
      </c>
      <c r="FJ45" s="1">
        <f t="shared" si="67"/>
        <v>1.4627461403464115</v>
      </c>
      <c r="FK45" s="4">
        <f t="shared" si="143"/>
        <v>0.50506427112193997</v>
      </c>
      <c r="FL45" s="1">
        <f t="shared" si="144"/>
        <v>0.12790479827976445</v>
      </c>
      <c r="FM45" s="4">
        <f t="shared" si="176"/>
        <v>-0.2220457269702964</v>
      </c>
      <c r="FN45" s="1">
        <f t="shared" si="177"/>
        <v>-0.15675066153190664</v>
      </c>
      <c r="FO45" s="1">
        <f t="shared" si="68"/>
        <v>1.4834941148974264E-2</v>
      </c>
      <c r="FP45" s="1">
        <f t="shared" si="145"/>
        <v>1010.3844588042821</v>
      </c>
      <c r="FQ45" s="1">
        <f t="shared" si="146"/>
        <v>-160.98606440649877</v>
      </c>
      <c r="FR45" s="1">
        <f t="shared" si="147"/>
        <v>505.06427112193995</v>
      </c>
      <c r="FS45" s="1">
        <f t="shared" si="148"/>
        <v>250</v>
      </c>
      <c r="FT45" s="1">
        <f t="shared" si="149"/>
        <v>9.0235694448114959E-5</v>
      </c>
      <c r="FU45" s="4">
        <f t="shared" si="150"/>
        <v>0.11269175706089954</v>
      </c>
      <c r="FV45" s="1">
        <f t="shared" si="151"/>
        <v>-3.5960435301826665</v>
      </c>
      <c r="FW45" s="4">
        <f t="shared" si="69"/>
        <v>156.96037878589524</v>
      </c>
      <c r="FX45" s="4">
        <f t="shared" si="70"/>
        <v>166.96037878589524</v>
      </c>
      <c r="FY45" s="4">
        <f t="shared" si="152"/>
        <v>1.4790377264766749E-2</v>
      </c>
      <c r="FZ45" s="4">
        <f t="shared" si="71"/>
        <v>-4.4563884207515433E-5</v>
      </c>
      <c r="GA45" s="4">
        <f t="shared" si="72"/>
        <v>-48.266552588973418</v>
      </c>
      <c r="GB45" s="4">
        <f t="shared" si="73"/>
        <v>-61.682960453972157</v>
      </c>
      <c r="GC45" s="4">
        <f t="shared" si="74"/>
        <v>-75.099368318970903</v>
      </c>
      <c r="GD45" s="1">
        <f t="shared" si="75"/>
        <v>61.682960453972157</v>
      </c>
      <c r="GE45" s="1">
        <f t="shared" si="76"/>
        <v>38.317039546027843</v>
      </c>
      <c r="GF45" s="1">
        <f t="shared" si="77"/>
        <v>1.4640064526157466</v>
      </c>
      <c r="GG45" s="4">
        <f t="shared" si="153"/>
        <v>0.50340856149152291</v>
      </c>
      <c r="GH45" s="1">
        <f t="shared" si="154"/>
        <v>0.12689995125937509</v>
      </c>
      <c r="GI45" s="4">
        <f t="shared" si="178"/>
        <v>-0.22228031987177094</v>
      </c>
      <c r="GJ45" s="1">
        <f t="shared" si="179"/>
        <v>-0.15610182254331215</v>
      </c>
      <c r="GK45" s="1">
        <f t="shared" si="78"/>
        <v>1.4790377264766749E-2</v>
      </c>
      <c r="GL45" s="1">
        <f t="shared" si="155"/>
        <v>1010.3532640853367</v>
      </c>
      <c r="GM45" s="1">
        <f t="shared" si="156"/>
        <v>-160.31969378843243</v>
      </c>
      <c r="GN45" s="1">
        <f t="shared" si="157"/>
        <v>503.4085614915229</v>
      </c>
      <c r="GO45" s="1">
        <f t="shared" si="158"/>
        <v>250</v>
      </c>
      <c r="GP45" s="1">
        <f t="shared" si="159"/>
        <v>8.9932769059359807E-5</v>
      </c>
      <c r="GQ45" s="4">
        <f t="shared" si="160"/>
        <v>0.11544977255176718</v>
      </c>
      <c r="GR45" s="1">
        <f t="shared" si="161"/>
        <v>-3.5821445436399197</v>
      </c>
      <c r="GS45" s="4">
        <f t="shared" si="79"/>
        <v>156.8834892936934</v>
      </c>
      <c r="GT45" s="4">
        <f t="shared" si="80"/>
        <v>166.8834892936934</v>
      </c>
      <c r="GU45" s="4">
        <f t="shared" si="162"/>
        <v>1.4809841880752878E-2</v>
      </c>
      <c r="GV45" s="4">
        <f t="shared" si="81"/>
        <v>1.9464615986128711E-5</v>
      </c>
      <c r="GW45" s="4">
        <v>370</v>
      </c>
      <c r="GX45" s="4"/>
      <c r="GY45" s="4"/>
      <c r="GZ45" s="4"/>
      <c r="HA45" s="4"/>
      <c r="HB45" s="4"/>
      <c r="HC45" s="4"/>
      <c r="HD45" s="4"/>
      <c r="HE45" s="4"/>
      <c r="HF45" s="6"/>
      <c r="HG45" s="4"/>
      <c r="HH45" s="4"/>
      <c r="HI45" s="4"/>
      <c r="HJ45" s="1"/>
      <c r="HK45" s="4"/>
      <c r="HL45" s="4"/>
    </row>
    <row r="46" spans="1:220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63"/>
        <v>365</v>
      </c>
      <c r="F46" s="4">
        <f t="shared" si="82"/>
        <v>1.6884999999999979</v>
      </c>
      <c r="G46" s="1">
        <f>'0.5Q 1-8 '!FS46</f>
        <v>-49.848118978209129</v>
      </c>
      <c r="H46" s="1">
        <f>'0.5Q 1-8 '!FT46</f>
        <v>-63.264526843207868</v>
      </c>
      <c r="I46" s="1">
        <f>'0.5Q 1-8 '!FU46</f>
        <v>-76.680934708206607</v>
      </c>
      <c r="J46" s="1">
        <f>'0.5Q 1-8 '!FV46</f>
        <v>63.264526843207868</v>
      </c>
      <c r="K46" s="1">
        <f>'0.5Q 1-8 '!FW46</f>
        <v>36.735473156792132</v>
      </c>
      <c r="L46" s="1">
        <f>'0.5Q 1-8 '!FX46</f>
        <v>1.4927039780253786</v>
      </c>
      <c r="M46" s="1">
        <f>'0.5Q 1-8 '!FY46</f>
        <v>0.49031512056731508</v>
      </c>
      <c r="N46" s="1">
        <f>'0.5Q 1-8 '!FZ46</f>
        <v>0.12891572252382488</v>
      </c>
      <c r="O46" s="1">
        <f>'0.5Q 1-8 '!GA46</f>
        <v>-0.2589213657961712</v>
      </c>
      <c r="P46" s="1">
        <f>'0.5Q 1-8 '!GB46</f>
        <v>-0.1619066972747063</v>
      </c>
      <c r="Q46" s="1">
        <f>'0.5Q 1-8 '!GC46</f>
        <v>1.4179892638521763E-2</v>
      </c>
      <c r="R46" s="1">
        <f>'0.5Q 1-8 '!GD46</f>
        <v>1009.9259248469652</v>
      </c>
      <c r="S46" s="1">
        <f>'0.5Q 1-8 '!GE46</f>
        <v>-166.28141623506886</v>
      </c>
      <c r="T46" s="1">
        <f>'0.5Q 1-8 '!GF46</f>
        <v>490.31512056731509</v>
      </c>
      <c r="U46" s="1">
        <f>'0.5Q 1-8 '!GG46</f>
        <v>250</v>
      </c>
      <c r="V46" s="1">
        <f>'0.5Q 1-8 '!GH46</f>
        <v>8.8901609145204677E-5</v>
      </c>
      <c r="W46" s="1">
        <f>'0.5Q 1-8 '!GI46</f>
        <v>9.0298589380135755E-2</v>
      </c>
      <c r="X46" s="1">
        <f>'0.5Q 1-8 '!GJ46</f>
        <v>-3.454674570250305</v>
      </c>
      <c r="Y46" s="1">
        <f>'0.5Q 1-8 '!GK46</f>
        <v>152.40602752171239</v>
      </c>
      <c r="Z46" s="1">
        <f>'0.5Q 1-8 '!GL46</f>
        <v>162.40602752171239</v>
      </c>
      <c r="AA46" s="1">
        <f>'0.5Q 1-8 '!GM46</f>
        <v>1.4523841635109166E-2</v>
      </c>
      <c r="AB46" s="4"/>
      <c r="AC46" s="4">
        <f t="shared" si="2"/>
        <v>-48.957059401557835</v>
      </c>
      <c r="AD46" s="4">
        <f t="shared" si="3"/>
        <v>-62.373467266556574</v>
      </c>
      <c r="AE46" s="4">
        <f t="shared" si="4"/>
        <v>-75.789875131555306</v>
      </c>
      <c r="AF46" s="1">
        <f t="shared" si="5"/>
        <v>62.373467266556574</v>
      </c>
      <c r="AG46" s="1">
        <f t="shared" si="6"/>
        <v>37.626532733443426</v>
      </c>
      <c r="AH46" s="1">
        <f t="shared" si="7"/>
        <v>1.4836236421098459</v>
      </c>
      <c r="AI46" s="4">
        <f t="shared" si="83"/>
        <v>0.50117769120399114</v>
      </c>
      <c r="AJ46" s="1">
        <f t="shared" si="84"/>
        <v>0.12836132208583323</v>
      </c>
      <c r="AK46" s="4">
        <f t="shared" si="164"/>
        <v>-0.25075911701914516</v>
      </c>
      <c r="AL46" s="1">
        <f t="shared" si="165"/>
        <v>-0.16435055441950158</v>
      </c>
      <c r="AM46" s="1">
        <f t="shared" si="8"/>
        <v>1.4523841635109166E-2</v>
      </c>
      <c r="AN46" s="1">
        <f t="shared" si="85"/>
        <v>1010.1666891445764</v>
      </c>
      <c r="AO46" s="1">
        <f t="shared" si="86"/>
        <v>-168.79130639991652</v>
      </c>
      <c r="AP46" s="1">
        <f t="shared" si="87"/>
        <v>501.17769120399112</v>
      </c>
      <c r="AQ46" s="1">
        <f t="shared" si="88"/>
        <v>250</v>
      </c>
      <c r="AR46" s="1">
        <f t="shared" si="89"/>
        <v>9.0827355667609869E-5</v>
      </c>
      <c r="AS46" s="4">
        <f t="shared" si="90"/>
        <v>7.9235319553933869E-2</v>
      </c>
      <c r="AT46" s="1">
        <f t="shared" si="91"/>
        <v>-3.5517250892233578</v>
      </c>
      <c r="AU46" s="4">
        <f t="shared" si="9"/>
        <v>153.53131033668399</v>
      </c>
      <c r="AV46" s="4">
        <f t="shared" si="10"/>
        <v>163.53131033668399</v>
      </c>
      <c r="AW46" s="4">
        <f t="shared" si="92"/>
        <v>1.4280868431260715E-2</v>
      </c>
      <c r="AX46" s="4">
        <f t="shared" si="11"/>
        <v>-2.4297320384845077E-4</v>
      </c>
      <c r="AY46" s="4">
        <f t="shared" si="12"/>
        <v>-49.586523660232572</v>
      </c>
      <c r="AZ46" s="4">
        <f t="shared" si="13"/>
        <v>-63.002931525231311</v>
      </c>
      <c r="BA46" s="4">
        <f t="shared" si="14"/>
        <v>-76.41933939023005</v>
      </c>
      <c r="BB46" s="1">
        <f t="shared" si="15"/>
        <v>63.002931525231311</v>
      </c>
      <c r="BC46" s="1">
        <f t="shared" si="16"/>
        <v>36.997068474768689</v>
      </c>
      <c r="BD46" s="1">
        <f t="shared" si="17"/>
        <v>1.4901455807655579</v>
      </c>
      <c r="BE46" s="4">
        <f t="shared" si="93"/>
        <v>0.49133041533404143</v>
      </c>
      <c r="BF46" s="1">
        <f t="shared" si="94"/>
        <v>0.12684100099795081</v>
      </c>
      <c r="BG46" s="4">
        <f t="shared" si="166"/>
        <v>-0.24880717465324331</v>
      </c>
      <c r="BH46" s="1">
        <f t="shared" si="167"/>
        <v>-0.15907455863252762</v>
      </c>
      <c r="BI46" s="1">
        <f t="shared" si="18"/>
        <v>1.4280868431260715E-2</v>
      </c>
      <c r="BJ46" s="1">
        <f t="shared" si="95"/>
        <v>1009.9966079018825</v>
      </c>
      <c r="BK46" s="1">
        <f t="shared" si="96"/>
        <v>-163.3727532067785</v>
      </c>
      <c r="BL46" s="1">
        <f t="shared" si="97"/>
        <v>491.33041533404145</v>
      </c>
      <c r="BM46" s="1">
        <f t="shared" si="98"/>
        <v>250</v>
      </c>
      <c r="BN46" s="1">
        <f t="shared" si="99"/>
        <v>8.8683799451189091E-5</v>
      </c>
      <c r="BO46" s="4">
        <f t="shared" si="100"/>
        <v>0.10191691455690162</v>
      </c>
      <c r="BP46" s="1">
        <f t="shared" si="101"/>
        <v>-3.4683001932582771</v>
      </c>
      <c r="BQ46" s="4">
        <f t="shared" si="19"/>
        <v>153.60516262725253</v>
      </c>
      <c r="BR46" s="4">
        <f t="shared" si="20"/>
        <v>163.60516262725253</v>
      </c>
      <c r="BS46" s="4">
        <f t="shared" si="102"/>
        <v>1.4461941496957306E-2</v>
      </c>
      <c r="BT46" s="4">
        <f t="shared" si="21"/>
        <v>1.8107306569659087E-4</v>
      </c>
      <c r="BU46" s="4">
        <f t="shared" si="22"/>
        <v>-49.117422453764718</v>
      </c>
      <c r="BV46" s="4">
        <f t="shared" si="23"/>
        <v>-62.533830318763457</v>
      </c>
      <c r="BW46" s="4">
        <f t="shared" si="24"/>
        <v>-75.950238183762195</v>
      </c>
      <c r="BX46" s="1">
        <f t="shared" si="25"/>
        <v>62.533830318763457</v>
      </c>
      <c r="BY46" s="1">
        <f t="shared" si="26"/>
        <v>37.466169681236543</v>
      </c>
      <c r="BZ46" s="1">
        <f t="shared" si="27"/>
        <v>1.4853722793914748</v>
      </c>
      <c r="CA46" s="4">
        <f t="shared" si="103"/>
        <v>0.49719863550567123</v>
      </c>
      <c r="CB46" s="1">
        <f t="shared" si="104"/>
        <v>0.12625843530544176</v>
      </c>
      <c r="CC46" s="4">
        <f t="shared" si="168"/>
        <v>-0.23928303091075753</v>
      </c>
      <c r="CD46" s="1">
        <f t="shared" si="169"/>
        <v>-0.16065736143367271</v>
      </c>
      <c r="CE46" s="1">
        <f t="shared" si="28"/>
        <v>1.4461941496957306E-2</v>
      </c>
      <c r="CF46" s="1">
        <f t="shared" si="105"/>
        <v>1010.1233590478702</v>
      </c>
      <c r="CG46" s="1">
        <f t="shared" si="106"/>
        <v>-164.99832333961055</v>
      </c>
      <c r="CH46" s="1">
        <f t="shared" si="107"/>
        <v>497.19863550567123</v>
      </c>
      <c r="CI46" s="1">
        <f t="shared" si="108"/>
        <v>250</v>
      </c>
      <c r="CJ46" s="1">
        <f t="shared" si="109"/>
        <v>8.976708915540941E-5</v>
      </c>
      <c r="CK46" s="4">
        <f t="shared" si="110"/>
        <v>9.5159302238811416E-2</v>
      </c>
      <c r="CL46" s="1">
        <f t="shared" si="111"/>
        <v>-3.5203260720005147</v>
      </c>
      <c r="CM46" s="4">
        <f t="shared" si="29"/>
        <v>154.10972205494272</v>
      </c>
      <c r="CN46" s="4">
        <f t="shared" si="30"/>
        <v>164.10972205494272</v>
      </c>
      <c r="CO46" s="4">
        <f t="shared" si="112"/>
        <v>1.4328198623567609E-2</v>
      </c>
      <c r="CP46" s="4">
        <f t="shared" si="31"/>
        <v>-1.3374287338969656E-4</v>
      </c>
      <c r="CQ46" s="4">
        <f t="shared" si="32"/>
        <v>-49.463906581717303</v>
      </c>
      <c r="CR46" s="4">
        <f t="shared" si="33"/>
        <v>-62.880314446716042</v>
      </c>
      <c r="CS46" s="4">
        <f t="shared" si="34"/>
        <v>-76.296722311714774</v>
      </c>
      <c r="CT46" s="1">
        <f t="shared" si="35"/>
        <v>62.880314446716042</v>
      </c>
      <c r="CU46" s="1">
        <f t="shared" si="36"/>
        <v>37.119685553283958</v>
      </c>
      <c r="CV46" s="1">
        <f t="shared" si="37"/>
        <v>1.4889868563544701</v>
      </c>
      <c r="CW46" s="4">
        <f t="shared" si="113"/>
        <v>0.49193055325827739</v>
      </c>
      <c r="CX46" s="1">
        <f t="shared" si="114"/>
        <v>0.12475375648117888</v>
      </c>
      <c r="CY46" s="4">
        <f t="shared" si="170"/>
        <v>-0.23652161769098398</v>
      </c>
      <c r="CZ46" s="1">
        <f t="shared" si="171"/>
        <v>-0.15796151587432122</v>
      </c>
      <c r="DA46" s="1">
        <f t="shared" si="38"/>
        <v>1.4328198623567609E-2</v>
      </c>
      <c r="DB46" s="1">
        <f t="shared" si="115"/>
        <v>1010.0297390364974</v>
      </c>
      <c r="DC46" s="1">
        <f t="shared" si="116"/>
        <v>-162.22963603324538</v>
      </c>
      <c r="DD46" s="1">
        <f t="shared" si="117"/>
        <v>491.93055325827737</v>
      </c>
      <c r="DE46" s="1">
        <f t="shared" si="118"/>
        <v>250</v>
      </c>
      <c r="DF46" s="1">
        <f t="shared" si="119"/>
        <v>8.8659261592544466E-5</v>
      </c>
      <c r="DG46" s="4">
        <f t="shared" si="120"/>
        <v>0.10657968046939231</v>
      </c>
      <c r="DH46" s="1">
        <f t="shared" si="121"/>
        <v>-3.4754699754225098</v>
      </c>
      <c r="DI46" s="4">
        <f t="shared" si="39"/>
        <v>154.07498916761591</v>
      </c>
      <c r="DJ46" s="4">
        <f t="shared" si="40"/>
        <v>164.07498916761591</v>
      </c>
      <c r="DK46" s="4">
        <f t="shared" si="122"/>
        <v>1.4415070475314129E-2</v>
      </c>
      <c r="DL46" s="4">
        <f t="shared" si="41"/>
        <v>8.6871851746519319E-5</v>
      </c>
      <c r="DM46" s="4">
        <f t="shared" si="42"/>
        <v>-49.238849970975018</v>
      </c>
      <c r="DN46" s="4">
        <f t="shared" si="43"/>
        <v>-62.655257835973757</v>
      </c>
      <c r="DO46" s="4">
        <f t="shared" si="44"/>
        <v>-76.071665700972488</v>
      </c>
      <c r="DP46" s="1">
        <f t="shared" si="45"/>
        <v>62.655257835973757</v>
      </c>
      <c r="DQ46" s="1">
        <f t="shared" si="46"/>
        <v>37.344742164026243</v>
      </c>
      <c r="DR46" s="1">
        <f t="shared" si="47"/>
        <v>1.4867102796849303</v>
      </c>
      <c r="DS46" s="4">
        <f t="shared" si="123"/>
        <v>0.49481691905051139</v>
      </c>
      <c r="DT46" s="1">
        <f t="shared" si="124"/>
        <v>0.12416386742713206</v>
      </c>
      <c r="DU46" s="4">
        <f t="shared" si="172"/>
        <v>-0.23332238397813326</v>
      </c>
      <c r="DV46" s="1">
        <f t="shared" si="173"/>
        <v>-0.15885180811622174</v>
      </c>
      <c r="DW46" s="1">
        <f t="shared" si="48"/>
        <v>1.4415070475314129E-2</v>
      </c>
      <c r="DX46" s="1">
        <f t="shared" si="125"/>
        <v>1010.0905493327199</v>
      </c>
      <c r="DY46" s="1">
        <f t="shared" si="126"/>
        <v>-163.14398397152203</v>
      </c>
      <c r="DZ46" s="1">
        <f t="shared" si="127"/>
        <v>494.81691905051139</v>
      </c>
      <c r="EA46" s="1">
        <f t="shared" si="128"/>
        <v>250</v>
      </c>
      <c r="EB46" s="1">
        <f t="shared" si="129"/>
        <v>8.9215976739816583E-5</v>
      </c>
      <c r="EC46" s="4">
        <f t="shared" si="130"/>
        <v>0.10285348955035943</v>
      </c>
      <c r="ED46" s="1">
        <f t="shared" si="131"/>
        <v>-3.5009141292781729</v>
      </c>
      <c r="EE46" s="4">
        <f t="shared" si="49"/>
        <v>154.27439570902351</v>
      </c>
      <c r="EF46" s="4">
        <f t="shared" si="50"/>
        <v>164.27439570902351</v>
      </c>
      <c r="EG46" s="4">
        <f t="shared" si="132"/>
        <v>1.434448986524943E-2</v>
      </c>
      <c r="EH46" s="4">
        <f t="shared" si="51"/>
        <v>-7.0580610064699054E-5</v>
      </c>
      <c r="EI46" s="4">
        <f t="shared" si="52"/>
        <v>-49.42170129238616</v>
      </c>
      <c r="EJ46" s="4">
        <f t="shared" si="53"/>
        <v>-62.838109157384899</v>
      </c>
      <c r="EK46" s="4">
        <f t="shared" si="54"/>
        <v>-76.254517022383638</v>
      </c>
      <c r="EL46" s="1">
        <f t="shared" si="55"/>
        <v>62.838109157384899</v>
      </c>
      <c r="EM46" s="1">
        <f t="shared" si="56"/>
        <v>37.161890842615101</v>
      </c>
      <c r="EN46" s="1">
        <f t="shared" si="57"/>
        <v>1.4886056202504978</v>
      </c>
      <c r="EO46" s="4">
        <f t="shared" si="133"/>
        <v>0.49216457407254666</v>
      </c>
      <c r="EP46" s="1">
        <f t="shared" si="134"/>
        <v>0.12360401802133841</v>
      </c>
      <c r="EQ46" s="4">
        <f t="shared" si="174"/>
        <v>-0.22846512727603266</v>
      </c>
      <c r="ER46" s="1">
        <f t="shared" si="175"/>
        <v>-0.15762453596402182</v>
      </c>
      <c r="ES46" s="1">
        <f t="shared" si="58"/>
        <v>1.434448986524943E-2</v>
      </c>
      <c r="ET46" s="1">
        <f t="shared" si="135"/>
        <v>1010.0411429056746</v>
      </c>
      <c r="EU46" s="1">
        <f t="shared" si="136"/>
        <v>-161.8835509257697</v>
      </c>
      <c r="EV46" s="1">
        <f t="shared" si="137"/>
        <v>492.16457407254666</v>
      </c>
      <c r="EW46" s="1">
        <f t="shared" si="138"/>
        <v>250</v>
      </c>
      <c r="EX46" s="1">
        <f t="shared" si="139"/>
        <v>8.8669716875655613E-5</v>
      </c>
      <c r="EY46" s="4">
        <f t="shared" si="140"/>
        <v>0.10800541370446211</v>
      </c>
      <c r="EZ46" s="1">
        <f t="shared" si="141"/>
        <v>-3.4781170526078951</v>
      </c>
      <c r="FA46" s="4">
        <f t="shared" si="59"/>
        <v>154.22595028319566</v>
      </c>
      <c r="FB46" s="4">
        <f t="shared" si="60"/>
        <v>164.22595028319566</v>
      </c>
      <c r="FC46" s="4">
        <f t="shared" si="142"/>
        <v>1.4390051162629125E-2</v>
      </c>
      <c r="FD46" s="4">
        <f t="shared" si="61"/>
        <v>4.556129737969504E-5</v>
      </c>
      <c r="FE46" s="4">
        <f t="shared" si="62"/>
        <v>-49.303666843215971</v>
      </c>
      <c r="FF46" s="4">
        <f t="shared" si="63"/>
        <v>-62.72007470821471</v>
      </c>
      <c r="FG46" s="4">
        <f t="shared" si="64"/>
        <v>-76.136482573213442</v>
      </c>
      <c r="FH46" s="1">
        <f t="shared" si="65"/>
        <v>62.72007470821471</v>
      </c>
      <c r="FI46" s="1">
        <f t="shared" si="66"/>
        <v>37.27992529178529</v>
      </c>
      <c r="FJ46" s="1">
        <f t="shared" si="67"/>
        <v>1.4874303584360689</v>
      </c>
      <c r="FK46" s="4">
        <f t="shared" si="143"/>
        <v>0.49368436179314745</v>
      </c>
      <c r="FL46" s="1">
        <f t="shared" si="144"/>
        <v>0.12285417055566122</v>
      </c>
      <c r="FM46" s="4">
        <f t="shared" si="176"/>
        <v>-0.2220457269702964</v>
      </c>
      <c r="FN46" s="1">
        <f t="shared" si="177"/>
        <v>-0.15810502149131406</v>
      </c>
      <c r="FO46" s="1">
        <f t="shared" si="68"/>
        <v>1.4390051162629125E-2</v>
      </c>
      <c r="FP46" s="1">
        <f t="shared" si="145"/>
        <v>1010.0730358138403</v>
      </c>
      <c r="FQ46" s="1">
        <f t="shared" si="146"/>
        <v>-162.37701917200937</v>
      </c>
      <c r="FR46" s="1">
        <f t="shared" si="147"/>
        <v>493.68436179314745</v>
      </c>
      <c r="FS46" s="1">
        <f t="shared" si="148"/>
        <v>250</v>
      </c>
      <c r="FT46" s="1">
        <f t="shared" si="149"/>
        <v>8.8977997269027923E-5</v>
      </c>
      <c r="FU46" s="4">
        <f t="shared" si="150"/>
        <v>0.10600775191803677</v>
      </c>
      <c r="FV46" s="1">
        <f t="shared" si="151"/>
        <v>-3.4915050387392443</v>
      </c>
      <c r="FW46" s="4">
        <f t="shared" si="69"/>
        <v>154.30339533725831</v>
      </c>
      <c r="FX46" s="4">
        <f t="shared" si="70"/>
        <v>164.30339533725831</v>
      </c>
      <c r="FY46" s="4">
        <f t="shared" si="152"/>
        <v>1.4347029656798032E-2</v>
      </c>
      <c r="FZ46" s="4">
        <f t="shared" si="71"/>
        <v>-4.3021505831093015E-5</v>
      </c>
      <c r="GA46" s="4">
        <f t="shared" si="72"/>
        <v>-49.415121521534857</v>
      </c>
      <c r="GB46" s="4">
        <f t="shared" si="73"/>
        <v>-62.831529386533596</v>
      </c>
      <c r="GC46" s="4">
        <f t="shared" si="74"/>
        <v>-76.247937251532335</v>
      </c>
      <c r="GD46" s="1">
        <f t="shared" si="75"/>
        <v>62.831529386533596</v>
      </c>
      <c r="GE46" s="1">
        <f t="shared" si="76"/>
        <v>37.168470613466404</v>
      </c>
      <c r="GF46" s="1">
        <f t="shared" si="77"/>
        <v>1.488610508354836</v>
      </c>
      <c r="GG46" s="4">
        <f t="shared" si="153"/>
        <v>0.49208111478178829</v>
      </c>
      <c r="GH46" s="1">
        <f t="shared" si="154"/>
        <v>0.12188092142010527</v>
      </c>
      <c r="GI46" s="4">
        <f t="shared" si="178"/>
        <v>-0.22228031987177094</v>
      </c>
      <c r="GJ46" s="1">
        <f t="shared" si="179"/>
        <v>-0.15737403040812167</v>
      </c>
      <c r="GK46" s="1">
        <f t="shared" si="78"/>
        <v>1.4347029656798032E-2</v>
      </c>
      <c r="GL46" s="1">
        <f t="shared" si="155"/>
        <v>1010.0429207597585</v>
      </c>
      <c r="GM46" s="1">
        <f t="shared" si="156"/>
        <v>-161.62627670974911</v>
      </c>
      <c r="GN46" s="1">
        <f t="shared" si="157"/>
        <v>492.0811147817883</v>
      </c>
      <c r="GO46" s="1">
        <f t="shared" si="158"/>
        <v>250</v>
      </c>
      <c r="GP46" s="1">
        <f t="shared" si="159"/>
        <v>8.8669521593743444E-5</v>
      </c>
      <c r="GQ46" s="4">
        <f t="shared" si="160"/>
        <v>0.10906142879226678</v>
      </c>
      <c r="GR46" s="1">
        <f t="shared" si="161"/>
        <v>-3.4776959854072413</v>
      </c>
      <c r="GS46" s="4">
        <f t="shared" si="79"/>
        <v>154.23451374386772</v>
      </c>
      <c r="GT46" s="4">
        <f t="shared" si="80"/>
        <v>164.23451374386772</v>
      </c>
      <c r="GU46" s="4">
        <f t="shared" si="162"/>
        <v>1.4365727415540736E-2</v>
      </c>
      <c r="GV46" s="4">
        <f t="shared" si="81"/>
        <v>1.8697758742703893E-5</v>
      </c>
      <c r="GW46" s="4">
        <v>365</v>
      </c>
      <c r="GX46" s="4"/>
      <c r="GY46" s="4"/>
      <c r="GZ46" s="4"/>
      <c r="HA46" s="4"/>
      <c r="HB46" s="4"/>
      <c r="HC46" s="4"/>
      <c r="HD46" s="4"/>
      <c r="HE46" s="4"/>
      <c r="HF46" s="6"/>
      <c r="HG46" s="4"/>
      <c r="HH46" s="4"/>
      <c r="HI46" s="4"/>
      <c r="HJ46" s="1"/>
      <c r="HK46" s="4"/>
      <c r="HL46" s="4"/>
    </row>
    <row r="47" spans="1:220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63"/>
        <v>360</v>
      </c>
      <c r="F47" s="4">
        <f t="shared" si="82"/>
        <v>1.7009999999999978</v>
      </c>
      <c r="G47" s="1">
        <f>'0.5Q 1-8 '!FS47</f>
        <v>-50.988484440891575</v>
      </c>
      <c r="H47" s="1">
        <f>'0.5Q 1-8 '!FT47</f>
        <v>-64.404892305890314</v>
      </c>
      <c r="I47" s="1">
        <f>'0.5Q 1-8 '!FU47</f>
        <v>-77.82130017088906</v>
      </c>
      <c r="J47" s="1">
        <f>'0.5Q 1-8 '!FV47</f>
        <v>64.404892305890314</v>
      </c>
      <c r="K47" s="1">
        <f>'0.5Q 1-8 '!FW47</f>
        <v>35.595107694109686</v>
      </c>
      <c r="L47" s="1">
        <f>'0.5Q 1-8 '!FX47</f>
        <v>1.5167194123528545</v>
      </c>
      <c r="M47" s="1">
        <f>'0.5Q 1-8 '!FY47</f>
        <v>0.48030868654951764</v>
      </c>
      <c r="N47" s="1">
        <f>'0.5Q 1-8 '!FZ47</f>
        <v>0.12413419549062146</v>
      </c>
      <c r="O47" s="1">
        <f>'0.5Q 1-8 '!GA47</f>
        <v>-0.2589213657961712</v>
      </c>
      <c r="P47" s="1">
        <f>'0.5Q 1-8 '!GB47</f>
        <v>-0.16471008104987339</v>
      </c>
      <c r="Q47" s="1">
        <f>'0.5Q 1-8 '!GC47</f>
        <v>1.3739711569926342E-2</v>
      </c>
      <c r="R47" s="1">
        <f>'0.5Q 1-8 '!GD47</f>
        <v>1009.6177980989485</v>
      </c>
      <c r="S47" s="1">
        <f>'0.5Q 1-8 '!GE47</f>
        <v>-169.16054743984097</v>
      </c>
      <c r="T47" s="1">
        <f>'0.5Q 1-8 '!GF47</f>
        <v>480.30868654951763</v>
      </c>
      <c r="U47" s="1">
        <f>'0.5Q 1-8 '!GG47</f>
        <v>250</v>
      </c>
      <c r="V47" s="1">
        <f>'0.5Q 1-8 '!GH47</f>
        <v>8.8036213719084119E-5</v>
      </c>
      <c r="W47" s="1">
        <f>'0.5Q 1-8 '!GI47</f>
        <v>8.0615489737063659E-2</v>
      </c>
      <c r="X47" s="1">
        <f>'0.5Q 1-8 '!GJ47</f>
        <v>-3.3543124027445219</v>
      </c>
      <c r="Y47" s="1">
        <f>'0.5Q 1-8 '!GK47</f>
        <v>149.11704728694386</v>
      </c>
      <c r="Z47" s="1">
        <f>'0.5Q 1-8 '!GL47</f>
        <v>159.11704728694386</v>
      </c>
      <c r="AA47" s="1">
        <f>'0.5Q 1-8 '!GM47</f>
        <v>1.4074512746884808E-2</v>
      </c>
      <c r="AB47" s="4"/>
      <c r="AC47" s="4">
        <f t="shared" si="2"/>
        <v>-50.121123878822999</v>
      </c>
      <c r="AD47" s="4">
        <f t="shared" si="3"/>
        <v>-63.537531743821738</v>
      </c>
      <c r="AE47" s="4">
        <f t="shared" si="4"/>
        <v>-76.953939608820477</v>
      </c>
      <c r="AF47" s="1">
        <f t="shared" si="5"/>
        <v>63.537531743821738</v>
      </c>
      <c r="AG47" s="1">
        <f t="shared" si="6"/>
        <v>36.462468256178262</v>
      </c>
      <c r="AH47" s="1">
        <f t="shared" si="7"/>
        <v>1.5081522064970587</v>
      </c>
      <c r="AI47" s="4">
        <f t="shared" si="83"/>
        <v>0.49057128774425696</v>
      </c>
      <c r="AJ47" s="1">
        <f t="shared" si="84"/>
        <v>0.12368631452981307</v>
      </c>
      <c r="AK47" s="4">
        <f t="shared" si="164"/>
        <v>-0.25075911701914516</v>
      </c>
      <c r="AL47" s="1">
        <f t="shared" si="165"/>
        <v>-0.16712936293776343</v>
      </c>
      <c r="AM47" s="1">
        <f t="shared" si="8"/>
        <v>1.4074512746884808E-2</v>
      </c>
      <c r="AN47" s="1">
        <f t="shared" si="85"/>
        <v>1009.8521589228193</v>
      </c>
      <c r="AO47" s="1">
        <f t="shared" si="86"/>
        <v>-171.64519832434178</v>
      </c>
      <c r="AP47" s="1">
        <f t="shared" si="87"/>
        <v>490.57128774425695</v>
      </c>
      <c r="AQ47" s="1">
        <f t="shared" si="88"/>
        <v>250</v>
      </c>
      <c r="AR47" s="1">
        <f t="shared" si="89"/>
        <v>8.9865777644871492E-5</v>
      </c>
      <c r="AS47" s="4">
        <f t="shared" si="90"/>
        <v>6.9325537660650985E-2</v>
      </c>
      <c r="AT47" s="1">
        <f t="shared" si="91"/>
        <v>-3.449302649060551</v>
      </c>
      <c r="AU47" s="4">
        <f t="shared" si="9"/>
        <v>150.39514049718238</v>
      </c>
      <c r="AV47" s="4">
        <f t="shared" si="10"/>
        <v>160.39514049718238</v>
      </c>
      <c r="AW47" s="4">
        <f t="shared" si="92"/>
        <v>1.3842522990516651E-2</v>
      </c>
      <c r="AX47" s="4">
        <f t="shared" si="11"/>
        <v>-2.319897563681575E-4</v>
      </c>
      <c r="AY47" s="4">
        <f t="shared" si="12"/>
        <v>-50.722133610346738</v>
      </c>
      <c r="AZ47" s="4">
        <f t="shared" si="13"/>
        <v>-64.138541475345477</v>
      </c>
      <c r="BA47" s="4">
        <f t="shared" si="14"/>
        <v>-77.554949340344223</v>
      </c>
      <c r="BB47" s="1">
        <f t="shared" si="15"/>
        <v>64.138541475345477</v>
      </c>
      <c r="BC47" s="1">
        <f t="shared" si="16"/>
        <v>35.861458524654523</v>
      </c>
      <c r="BD47" s="1">
        <f t="shared" si="17"/>
        <v>1.5141945266176835</v>
      </c>
      <c r="BE47" s="4">
        <f t="shared" si="93"/>
        <v>0.48097891704251161</v>
      </c>
      <c r="BF47" s="1">
        <f t="shared" si="94"/>
        <v>0.12204901888404179</v>
      </c>
      <c r="BG47" s="4">
        <f t="shared" si="166"/>
        <v>-0.24880717465324331</v>
      </c>
      <c r="BH47" s="1">
        <f t="shared" si="167"/>
        <v>-0.16118371542145452</v>
      </c>
      <c r="BI47" s="1">
        <f t="shared" si="18"/>
        <v>1.3842522990516651E-2</v>
      </c>
      <c r="BJ47" s="1">
        <f t="shared" si="95"/>
        <v>1009.6897660933616</v>
      </c>
      <c r="BK47" s="1">
        <f t="shared" si="96"/>
        <v>-165.5388994121422</v>
      </c>
      <c r="BL47" s="1">
        <f t="shared" si="97"/>
        <v>480.97891704251163</v>
      </c>
      <c r="BM47" s="1">
        <f t="shared" si="98"/>
        <v>250</v>
      </c>
      <c r="BN47" s="1">
        <f t="shared" si="99"/>
        <v>8.7669088148812838E-5</v>
      </c>
      <c r="BO47" s="4">
        <f t="shared" si="100"/>
        <v>9.4024612008829681E-2</v>
      </c>
      <c r="BP47" s="1">
        <f t="shared" si="101"/>
        <v>-3.3666061356203332</v>
      </c>
      <c r="BQ47" s="4">
        <f t="shared" si="19"/>
        <v>150.54236572048455</v>
      </c>
      <c r="BR47" s="4">
        <f t="shared" si="20"/>
        <v>160.54236572048455</v>
      </c>
      <c r="BS47" s="4">
        <f t="shared" si="102"/>
        <v>1.401843893144159E-2</v>
      </c>
      <c r="BT47" s="4">
        <f t="shared" si="21"/>
        <v>1.759159409249391E-4</v>
      </c>
      <c r="BU47" s="4">
        <f t="shared" si="22"/>
        <v>-50.266392830748437</v>
      </c>
      <c r="BV47" s="4">
        <f t="shared" si="23"/>
        <v>-63.682800695747176</v>
      </c>
      <c r="BW47" s="4">
        <f t="shared" si="24"/>
        <v>-77.099208560745922</v>
      </c>
      <c r="BX47" s="1">
        <f t="shared" si="25"/>
        <v>63.682800695747176</v>
      </c>
      <c r="BY47" s="1">
        <f t="shared" si="26"/>
        <v>36.317199304252824</v>
      </c>
      <c r="BZ47" s="1">
        <f t="shared" si="27"/>
        <v>1.5096981714162514</v>
      </c>
      <c r="CA47" s="4">
        <f t="shared" si="103"/>
        <v>0.48651784049553282</v>
      </c>
      <c r="CB47" s="1">
        <f t="shared" si="104"/>
        <v>0.12153706032763251</v>
      </c>
      <c r="CC47" s="4">
        <f t="shared" si="168"/>
        <v>-0.23928303091075753</v>
      </c>
      <c r="CD47" s="1">
        <f t="shared" si="169"/>
        <v>-0.16276805800124319</v>
      </c>
      <c r="CE47" s="1">
        <f t="shared" si="28"/>
        <v>1.401843893144159E-2</v>
      </c>
      <c r="CF47" s="1">
        <f t="shared" si="105"/>
        <v>1009.812907252009</v>
      </c>
      <c r="CG47" s="1">
        <f t="shared" si="106"/>
        <v>-167.16605092843679</v>
      </c>
      <c r="CH47" s="1">
        <f t="shared" si="107"/>
        <v>486.51784049553282</v>
      </c>
      <c r="CI47" s="1">
        <f t="shared" si="108"/>
        <v>250</v>
      </c>
      <c r="CJ47" s="1">
        <f t="shared" si="109"/>
        <v>8.87005131031432E-5</v>
      </c>
      <c r="CK47" s="4">
        <f t="shared" si="110"/>
        <v>8.7206877746346834E-2</v>
      </c>
      <c r="CL47" s="1">
        <f t="shared" si="111"/>
        <v>-3.4174028551140507</v>
      </c>
      <c r="CM47" s="4">
        <f t="shared" si="29"/>
        <v>151.12612987806401</v>
      </c>
      <c r="CN47" s="4">
        <f t="shared" si="30"/>
        <v>161.12612987806401</v>
      </c>
      <c r="CO47" s="4">
        <f t="shared" si="112"/>
        <v>1.3890365172570354E-2</v>
      </c>
      <c r="CP47" s="4">
        <f t="shared" si="31"/>
        <v>-1.2807375887123607E-4</v>
      </c>
      <c r="CQ47" s="4">
        <f t="shared" si="32"/>
        <v>-50.598190133523651</v>
      </c>
      <c r="CR47" s="4">
        <f t="shared" si="33"/>
        <v>-64.01459799852239</v>
      </c>
      <c r="CS47" s="4">
        <f t="shared" si="34"/>
        <v>-77.431005863521136</v>
      </c>
      <c r="CT47" s="1">
        <f t="shared" si="35"/>
        <v>64.01459799852239</v>
      </c>
      <c r="CU47" s="1">
        <f t="shared" si="36"/>
        <v>35.98540200147761</v>
      </c>
      <c r="CV47" s="1">
        <f t="shared" si="37"/>
        <v>1.5130565845715716</v>
      </c>
      <c r="CW47" s="4">
        <f t="shared" si="113"/>
        <v>0.4813945643420281</v>
      </c>
      <c r="CX47" s="1">
        <f t="shared" si="114"/>
        <v>0.12001392522983666</v>
      </c>
      <c r="CY47" s="4">
        <f t="shared" si="170"/>
        <v>-0.23652161769098398</v>
      </c>
      <c r="CZ47" s="1">
        <f t="shared" si="171"/>
        <v>-0.15973750007474624</v>
      </c>
      <c r="DA47" s="1">
        <f t="shared" si="38"/>
        <v>1.3890365172570354E-2</v>
      </c>
      <c r="DB47" s="1">
        <f t="shared" si="115"/>
        <v>1009.7232556207994</v>
      </c>
      <c r="DC47" s="1">
        <f t="shared" si="116"/>
        <v>-164.05360732676587</v>
      </c>
      <c r="DD47" s="1">
        <f t="shared" si="117"/>
        <v>481.3945643420281</v>
      </c>
      <c r="DE47" s="1">
        <f t="shared" si="118"/>
        <v>250</v>
      </c>
      <c r="DF47" s="1">
        <f t="shared" si="119"/>
        <v>8.7566690199451094E-5</v>
      </c>
      <c r="DG47" s="4">
        <f t="shared" si="120"/>
        <v>9.9632082161486585E-2</v>
      </c>
      <c r="DH47" s="1">
        <f t="shared" si="121"/>
        <v>-3.3729592109811017</v>
      </c>
      <c r="DI47" s="4">
        <f t="shared" si="39"/>
        <v>151.13061453441807</v>
      </c>
      <c r="DJ47" s="4">
        <f t="shared" si="40"/>
        <v>161.13061453441807</v>
      </c>
      <c r="DK47" s="4">
        <f t="shared" si="122"/>
        <v>1.3974594513149908E-2</v>
      </c>
      <c r="DL47" s="4">
        <f t="shared" si="41"/>
        <v>8.4229340579554043E-5</v>
      </c>
      <c r="DM47" s="4">
        <f t="shared" si="42"/>
        <v>-50.379979406633623</v>
      </c>
      <c r="DN47" s="4">
        <f t="shared" si="43"/>
        <v>-63.796387271632362</v>
      </c>
      <c r="DO47" s="4">
        <f t="shared" si="44"/>
        <v>-77.212795136631101</v>
      </c>
      <c r="DP47" s="1">
        <f t="shared" si="45"/>
        <v>63.796387271632362</v>
      </c>
      <c r="DQ47" s="1">
        <f t="shared" si="46"/>
        <v>36.203612728367638</v>
      </c>
      <c r="DR47" s="1">
        <f t="shared" si="47"/>
        <v>1.5109158206659115</v>
      </c>
      <c r="DS47" s="4">
        <f t="shared" si="123"/>
        <v>0.4841108196196231</v>
      </c>
      <c r="DT47" s="1">
        <f t="shared" si="124"/>
        <v>0.11947512331722908</v>
      </c>
      <c r="DU47" s="4">
        <f t="shared" si="172"/>
        <v>-0.23332238397813326</v>
      </c>
      <c r="DV47" s="1">
        <f t="shared" si="173"/>
        <v>-0.16062330617227052</v>
      </c>
      <c r="DW47" s="1">
        <f t="shared" si="48"/>
        <v>1.3974594513149908E-2</v>
      </c>
      <c r="DX47" s="1">
        <f t="shared" si="125"/>
        <v>1009.7822161592049</v>
      </c>
      <c r="DY47" s="1">
        <f t="shared" si="126"/>
        <v>-164.96334790504528</v>
      </c>
      <c r="DZ47" s="1">
        <f t="shared" si="127"/>
        <v>484.1108196196231</v>
      </c>
      <c r="EA47" s="1">
        <f t="shared" si="128"/>
        <v>250</v>
      </c>
      <c r="EB47" s="1">
        <f t="shared" si="129"/>
        <v>8.8095192432844158E-5</v>
      </c>
      <c r="EC47" s="4">
        <f t="shared" si="130"/>
        <v>9.5940483925684106E-2</v>
      </c>
      <c r="ED47" s="1">
        <f t="shared" si="131"/>
        <v>-3.3977081443617929</v>
      </c>
      <c r="EE47" s="4">
        <f t="shared" si="49"/>
        <v>151.37007269605886</v>
      </c>
      <c r="EF47" s="4">
        <f t="shared" si="50"/>
        <v>161.37007269605886</v>
      </c>
      <c r="EG47" s="4">
        <f t="shared" si="132"/>
        <v>1.3906811110695657E-2</v>
      </c>
      <c r="EH47" s="4">
        <f t="shared" si="51"/>
        <v>-6.778340245425056E-5</v>
      </c>
      <c r="EI47" s="4">
        <f t="shared" si="52"/>
        <v>-50.555584076204219</v>
      </c>
      <c r="EJ47" s="4">
        <f t="shared" si="53"/>
        <v>-63.971991941202958</v>
      </c>
      <c r="EK47" s="4">
        <f t="shared" si="54"/>
        <v>-77.388399806201704</v>
      </c>
      <c r="EL47" s="1">
        <f t="shared" si="55"/>
        <v>63.971991941202958</v>
      </c>
      <c r="EM47" s="1">
        <f t="shared" si="56"/>
        <v>36.028008058797042</v>
      </c>
      <c r="EN47" s="1">
        <f t="shared" si="57"/>
        <v>1.5126820549256021</v>
      </c>
      <c r="EO47" s="4">
        <f t="shared" si="133"/>
        <v>0.48152869350208682</v>
      </c>
      <c r="EP47" s="1">
        <f t="shared" si="134"/>
        <v>0.11889421167029625</v>
      </c>
      <c r="EQ47" s="4">
        <f t="shared" si="174"/>
        <v>-0.22846512727603266</v>
      </c>
      <c r="ER47" s="1">
        <f t="shared" si="175"/>
        <v>-0.15922684001163936</v>
      </c>
      <c r="ES47" s="1">
        <f t="shared" si="58"/>
        <v>1.3906811110695657E-2</v>
      </c>
      <c r="ET47" s="1">
        <f t="shared" si="135"/>
        <v>1009.734767777487</v>
      </c>
      <c r="EU47" s="1">
        <f t="shared" si="136"/>
        <v>-163.52914922875385</v>
      </c>
      <c r="EV47" s="1">
        <f t="shared" si="137"/>
        <v>481.52869350208681</v>
      </c>
      <c r="EW47" s="1">
        <f t="shared" si="138"/>
        <v>250</v>
      </c>
      <c r="EX47" s="1">
        <f t="shared" si="139"/>
        <v>8.7535750910754456E-5</v>
      </c>
      <c r="EY47" s="4">
        <f t="shared" si="140"/>
        <v>0.10163168568286012</v>
      </c>
      <c r="EZ47" s="1">
        <f t="shared" si="141"/>
        <v>-3.375071091991054</v>
      </c>
      <c r="FA47" s="4">
        <f t="shared" si="59"/>
        <v>151.3402877123961</v>
      </c>
      <c r="FB47" s="4">
        <f t="shared" si="60"/>
        <v>161.3402877123961</v>
      </c>
      <c r="FC47" s="4">
        <f t="shared" si="142"/>
        <v>1.3950902423221107E-2</v>
      </c>
      <c r="FD47" s="4">
        <f t="shared" si="61"/>
        <v>4.4091312525449539E-5</v>
      </c>
      <c r="FE47" s="4">
        <f t="shared" si="62"/>
        <v>-50.441357877951759</v>
      </c>
      <c r="FF47" s="4">
        <f t="shared" si="63"/>
        <v>-63.857765742950498</v>
      </c>
      <c r="FG47" s="4">
        <f t="shared" si="64"/>
        <v>-77.274173607949237</v>
      </c>
      <c r="FH47" s="1">
        <f t="shared" si="65"/>
        <v>63.857765742950498</v>
      </c>
      <c r="FI47" s="1">
        <f t="shared" si="66"/>
        <v>36.142234257049502</v>
      </c>
      <c r="FJ47" s="1">
        <f t="shared" si="67"/>
        <v>1.5115784721740522</v>
      </c>
      <c r="FK47" s="4">
        <f t="shared" si="143"/>
        <v>0.48296227475966624</v>
      </c>
      <c r="FL47" s="1">
        <f t="shared" si="144"/>
        <v>0.1181978951289404</v>
      </c>
      <c r="FM47" s="4">
        <f t="shared" si="176"/>
        <v>-0.2220457269702964</v>
      </c>
      <c r="FN47" s="1">
        <f t="shared" si="177"/>
        <v>-0.15971507338879623</v>
      </c>
      <c r="FO47" s="1">
        <f t="shared" si="68"/>
        <v>1.3950902423221107E-2</v>
      </c>
      <c r="FP47" s="1">
        <f t="shared" si="145"/>
        <v>1009.7656316962547</v>
      </c>
      <c r="FQ47" s="1">
        <f t="shared" si="146"/>
        <v>-164.03057467176151</v>
      </c>
      <c r="FR47" s="1">
        <f t="shared" si="147"/>
        <v>482.96227475966623</v>
      </c>
      <c r="FS47" s="1">
        <f t="shared" si="148"/>
        <v>250</v>
      </c>
      <c r="FT47" s="1">
        <f t="shared" si="149"/>
        <v>8.7829747881603559E-5</v>
      </c>
      <c r="FU47" s="4">
        <f t="shared" si="150"/>
        <v>9.9618528368576875E-2</v>
      </c>
      <c r="FV47" s="1">
        <f t="shared" si="151"/>
        <v>-3.3881070774366999</v>
      </c>
      <c r="FW47" s="4">
        <f t="shared" si="69"/>
        <v>151.43976413626663</v>
      </c>
      <c r="FX47" s="4">
        <f t="shared" si="70"/>
        <v>161.43976413626663</v>
      </c>
      <c r="FY47" s="4">
        <f t="shared" si="152"/>
        <v>1.3909459500088742E-2</v>
      </c>
      <c r="FZ47" s="4">
        <f t="shared" si="71"/>
        <v>-4.1442923132364862E-5</v>
      </c>
      <c r="GA47" s="4">
        <f t="shared" si="72"/>
        <v>-50.548722963786908</v>
      </c>
      <c r="GB47" s="4">
        <f t="shared" si="73"/>
        <v>-63.965130828785647</v>
      </c>
      <c r="GC47" s="4">
        <f t="shared" si="74"/>
        <v>-77.381538693784393</v>
      </c>
      <c r="GD47" s="1">
        <f t="shared" si="75"/>
        <v>63.965130828785647</v>
      </c>
      <c r="GE47" s="1">
        <f t="shared" si="76"/>
        <v>36.034869171214353</v>
      </c>
      <c r="GF47" s="1">
        <f t="shared" si="77"/>
        <v>1.5126808394638971</v>
      </c>
      <c r="GG47" s="4">
        <f t="shared" si="153"/>
        <v>0.48140662218122188</v>
      </c>
      <c r="GH47" s="1">
        <f t="shared" si="154"/>
        <v>0.11725260483737926</v>
      </c>
      <c r="GI47" s="4">
        <f t="shared" si="178"/>
        <v>-0.22228031987177094</v>
      </c>
      <c r="GJ47" s="1">
        <f t="shared" si="179"/>
        <v>-0.15889566641299135</v>
      </c>
      <c r="GK47" s="1">
        <f t="shared" si="78"/>
        <v>1.3909459500088742E-2</v>
      </c>
      <c r="GL47" s="1">
        <f t="shared" si="155"/>
        <v>1009.736621650062</v>
      </c>
      <c r="GM47" s="1">
        <f t="shared" si="156"/>
        <v>-163.18902731947037</v>
      </c>
      <c r="GN47" s="1">
        <f t="shared" si="157"/>
        <v>481.40662218122191</v>
      </c>
      <c r="GO47" s="1">
        <f t="shared" si="158"/>
        <v>250</v>
      </c>
      <c r="GP47" s="1">
        <f t="shared" si="159"/>
        <v>8.7514031341857918E-5</v>
      </c>
      <c r="GQ47" s="4">
        <f t="shared" si="160"/>
        <v>0.10294385757792128</v>
      </c>
      <c r="GR47" s="1">
        <f t="shared" si="161"/>
        <v>-3.3744210174442641</v>
      </c>
      <c r="GS47" s="4">
        <f t="shared" si="79"/>
        <v>151.38307538470906</v>
      </c>
      <c r="GT47" s="4">
        <f t="shared" si="80"/>
        <v>161.38307538470906</v>
      </c>
      <c r="GU47" s="4">
        <f t="shared" si="162"/>
        <v>1.3927435438720746E-2</v>
      </c>
      <c r="GV47" s="4">
        <f t="shared" si="81"/>
        <v>1.7975938632003655E-5</v>
      </c>
      <c r="GW47" s="4">
        <v>360</v>
      </c>
      <c r="GX47" s="4"/>
      <c r="GY47" s="4"/>
      <c r="GZ47" s="4"/>
      <c r="HA47" s="4"/>
      <c r="HB47" s="4"/>
      <c r="HC47" s="4"/>
      <c r="HD47" s="4"/>
      <c r="HE47" s="4"/>
      <c r="HF47" s="6"/>
      <c r="HG47" s="4"/>
      <c r="HH47" s="4"/>
      <c r="HI47" s="4"/>
      <c r="HJ47" s="1"/>
      <c r="HK47" s="4"/>
      <c r="HL47" s="4"/>
    </row>
    <row r="48" spans="1:220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63"/>
        <v>355</v>
      </c>
      <c r="F48" s="4">
        <f t="shared" si="82"/>
        <v>1.7134999999999978</v>
      </c>
      <c r="G48" s="1">
        <f>'0.5Q 1-8 '!FS48</f>
        <v>-52.119548719969124</v>
      </c>
      <c r="H48" s="1">
        <f>'0.5Q 1-8 '!FT48</f>
        <v>-65.535956584967863</v>
      </c>
      <c r="I48" s="1">
        <f>'0.5Q 1-8 '!FU48</f>
        <v>-78.952364449966609</v>
      </c>
      <c r="J48" s="1">
        <f>'0.5Q 1-8 '!FV48</f>
        <v>65.535956584967863</v>
      </c>
      <c r="K48" s="1">
        <f>'0.5Q 1-8 '!FW48</f>
        <v>34.464043415032137</v>
      </c>
      <c r="L48" s="1">
        <f>'0.5Q 1-8 '!FX48</f>
        <v>1.5402663995405519</v>
      </c>
      <c r="M48" s="1">
        <f>'0.5Q 1-8 '!FY48</f>
        <v>0.47093974375394865</v>
      </c>
      <c r="N48" s="1">
        <f>'0.5Q 1-8 '!FZ48</f>
        <v>0.11977503264208221</v>
      </c>
      <c r="O48" s="1">
        <f>'0.5Q 1-8 '!GA48</f>
        <v>-0.2589213657961712</v>
      </c>
      <c r="P48" s="1">
        <f>'0.5Q 1-8 '!GB48</f>
        <v>-0.16806902352824185</v>
      </c>
      <c r="Q48" s="1">
        <f>'0.5Q 1-8 '!GC48</f>
        <v>1.3303120758202404E-2</v>
      </c>
      <c r="R48" s="1">
        <f>'0.5Q 1-8 '!GD48</f>
        <v>1009.3121845307418</v>
      </c>
      <c r="S48" s="1">
        <f>'0.5Q 1-8 '!GE48</f>
        <v>-172.61024854397493</v>
      </c>
      <c r="T48" s="1">
        <f>'0.5Q 1-8 '!GF48</f>
        <v>470.93974375394862</v>
      </c>
      <c r="U48" s="1">
        <f>'0.5Q 1-8 '!GG48</f>
        <v>250</v>
      </c>
      <c r="V48" s="1">
        <f>'0.5Q 1-8 '!GH48</f>
        <v>8.7318162344787725E-5</v>
      </c>
      <c r="W48" s="1">
        <f>'0.5Q 1-8 '!GI48</f>
        <v>7.0623553706413128E-2</v>
      </c>
      <c r="X48" s="1">
        <f>'0.5Q 1-8 '!GJ48</f>
        <v>-3.2551566358441879</v>
      </c>
      <c r="Y48" s="1">
        <f>'0.5Q 1-8 '!GK48</f>
        <v>145.56902364945282</v>
      </c>
      <c r="Z48" s="1">
        <f>'0.5Q 1-8 '!GL48</f>
        <v>155.56902364945282</v>
      </c>
      <c r="AA48" s="1">
        <f>'0.5Q 1-8 '!GM48</f>
        <v>1.3629311263952337E-2</v>
      </c>
      <c r="AB48" s="4"/>
      <c r="AC48" s="4">
        <f t="shared" si="2"/>
        <v>-51.274495596264636</v>
      </c>
      <c r="AD48" s="4">
        <f t="shared" si="3"/>
        <v>-64.690903461263375</v>
      </c>
      <c r="AE48" s="4">
        <f t="shared" si="4"/>
        <v>-78.107311326262106</v>
      </c>
      <c r="AF48" s="1">
        <f t="shared" si="5"/>
        <v>64.690903461263375</v>
      </c>
      <c r="AG48" s="1">
        <f t="shared" si="6"/>
        <v>35.309096538736625</v>
      </c>
      <c r="AH48" s="1">
        <f t="shared" si="7"/>
        <v>1.5321825152811321</v>
      </c>
      <c r="AI48" s="4">
        <f t="shared" si="83"/>
        <v>0.48060617568146835</v>
      </c>
      <c r="AJ48" s="1">
        <f t="shared" si="84"/>
        <v>0.11940431234771577</v>
      </c>
      <c r="AK48" s="4">
        <f t="shared" si="164"/>
        <v>-0.25075911701914516</v>
      </c>
      <c r="AL48" s="1">
        <f t="shared" si="165"/>
        <v>-0.17036469786499628</v>
      </c>
      <c r="AM48" s="1">
        <f t="shared" si="8"/>
        <v>1.3629311263952337E-2</v>
      </c>
      <c r="AN48" s="1">
        <f t="shared" si="85"/>
        <v>1009.5405178847667</v>
      </c>
      <c r="AO48" s="1">
        <f t="shared" si="86"/>
        <v>-174.96795200130848</v>
      </c>
      <c r="AP48" s="1">
        <f t="shared" si="87"/>
        <v>480.60617568146836</v>
      </c>
      <c r="AQ48" s="1">
        <f t="shared" si="88"/>
        <v>250</v>
      </c>
      <c r="AR48" s="1">
        <f t="shared" si="89"/>
        <v>8.9040296586494203E-5</v>
      </c>
      <c r="AS48" s="4">
        <f t="shared" si="90"/>
        <v>5.9520837228938035E-2</v>
      </c>
      <c r="AT48" s="1">
        <f t="shared" si="91"/>
        <v>-3.347806978759146</v>
      </c>
      <c r="AU48" s="4">
        <f t="shared" si="9"/>
        <v>147.00670357230075</v>
      </c>
      <c r="AV48" s="4">
        <f t="shared" si="10"/>
        <v>157.00670357230075</v>
      </c>
      <c r="AW48" s="4">
        <f t="shared" si="92"/>
        <v>1.3408606337470087E-2</v>
      </c>
      <c r="AX48" s="4">
        <f t="shared" si="11"/>
        <v>-2.2070492648225068E-4</v>
      </c>
      <c r="AY48" s="4">
        <f t="shared" si="12"/>
        <v>-51.846270017203103</v>
      </c>
      <c r="AZ48" s="4">
        <f t="shared" si="13"/>
        <v>-65.262677882201842</v>
      </c>
      <c r="BA48" s="4">
        <f t="shared" si="14"/>
        <v>-78.679085747200588</v>
      </c>
      <c r="BB48" s="1">
        <f t="shared" si="15"/>
        <v>65.262677882201842</v>
      </c>
      <c r="BC48" s="1">
        <f t="shared" si="16"/>
        <v>34.737322117798158</v>
      </c>
      <c r="BD48" s="1">
        <f t="shared" si="17"/>
        <v>1.5377572250669542</v>
      </c>
      <c r="BE48" s="4">
        <f t="shared" si="93"/>
        <v>0.4712539689854145</v>
      </c>
      <c r="BF48" s="1">
        <f t="shared" si="94"/>
        <v>0.11765673199448352</v>
      </c>
      <c r="BG48" s="4">
        <f t="shared" si="166"/>
        <v>-0.24880717465324331</v>
      </c>
      <c r="BH48" s="1">
        <f t="shared" si="167"/>
        <v>-0.16371582529159004</v>
      </c>
      <c r="BI48" s="1">
        <f t="shared" si="18"/>
        <v>1.3408606337470087E-2</v>
      </c>
      <c r="BJ48" s="1">
        <f t="shared" si="95"/>
        <v>1009.3860244362291</v>
      </c>
      <c r="BK48" s="1">
        <f t="shared" si="96"/>
        <v>-168.13942689096879</v>
      </c>
      <c r="BL48" s="1">
        <f t="shared" si="97"/>
        <v>471.25396898541447</v>
      </c>
      <c r="BM48" s="1">
        <f t="shared" si="98"/>
        <v>250</v>
      </c>
      <c r="BN48" s="1">
        <f t="shared" si="99"/>
        <v>8.6783330609312847E-5</v>
      </c>
      <c r="BO48" s="4">
        <f t="shared" si="100"/>
        <v>8.6009610610297646E-2</v>
      </c>
      <c r="BP48" s="1">
        <f t="shared" si="101"/>
        <v>-3.2661419737572239</v>
      </c>
      <c r="BQ48" s="4">
        <f t="shared" si="19"/>
        <v>147.24470559605939</v>
      </c>
      <c r="BR48" s="4">
        <f t="shared" si="20"/>
        <v>157.24470559605939</v>
      </c>
      <c r="BS48" s="4">
        <f t="shared" si="102"/>
        <v>1.357966260770885E-2</v>
      </c>
      <c r="BT48" s="4">
        <f t="shared" si="21"/>
        <v>1.7105627023876295E-4</v>
      </c>
      <c r="BU48" s="4">
        <f t="shared" si="22"/>
        <v>-51.403119058035323</v>
      </c>
      <c r="BV48" s="4">
        <f t="shared" si="23"/>
        <v>-64.819526923034061</v>
      </c>
      <c r="BW48" s="4">
        <f t="shared" si="24"/>
        <v>-78.235934788032807</v>
      </c>
      <c r="BX48" s="1">
        <f t="shared" si="25"/>
        <v>64.819526923034061</v>
      </c>
      <c r="BY48" s="1">
        <f t="shared" si="26"/>
        <v>35.180473076965939</v>
      </c>
      <c r="BZ48" s="1">
        <f t="shared" si="27"/>
        <v>1.5335212537681187</v>
      </c>
      <c r="CA48" s="4">
        <f t="shared" si="103"/>
        <v>0.47646164703734506</v>
      </c>
      <c r="CB48" s="1">
        <f t="shared" si="104"/>
        <v>0.11719642011806791</v>
      </c>
      <c r="CC48" s="4">
        <f t="shared" si="168"/>
        <v>-0.23928303091075753</v>
      </c>
      <c r="CD48" s="1">
        <f t="shared" si="169"/>
        <v>-0.16524236141568022</v>
      </c>
      <c r="CE48" s="1">
        <f t="shared" si="28"/>
        <v>1.357966260770885E-2</v>
      </c>
      <c r="CF48" s="1">
        <f t="shared" si="105"/>
        <v>1009.5057638253961</v>
      </c>
      <c r="CG48" s="1">
        <f t="shared" si="106"/>
        <v>-169.70721002113189</v>
      </c>
      <c r="CH48" s="1">
        <f t="shared" si="107"/>
        <v>476.46164703734507</v>
      </c>
      <c r="CI48" s="1">
        <f t="shared" si="108"/>
        <v>250</v>
      </c>
      <c r="CJ48" s="1">
        <f t="shared" si="109"/>
        <v>8.7755264746548078E-5</v>
      </c>
      <c r="CK48" s="4">
        <f t="shared" si="110"/>
        <v>7.9387267534533373E-2</v>
      </c>
      <c r="CL48" s="1">
        <f t="shared" si="111"/>
        <v>-3.3155283843926791</v>
      </c>
      <c r="CM48" s="4">
        <f t="shared" si="29"/>
        <v>147.91393653684796</v>
      </c>
      <c r="CN48" s="4">
        <f t="shared" si="30"/>
        <v>157.91393653684796</v>
      </c>
      <c r="CO48" s="4">
        <f t="shared" si="112"/>
        <v>1.3457411357195975E-2</v>
      </c>
      <c r="CP48" s="4">
        <f t="shared" si="31"/>
        <v>-1.2225125051287464E-4</v>
      </c>
      <c r="CQ48" s="4">
        <f t="shared" si="32"/>
        <v>-51.719832142265581</v>
      </c>
      <c r="CR48" s="4">
        <f t="shared" si="33"/>
        <v>-65.13624000726432</v>
      </c>
      <c r="CS48" s="4">
        <f t="shared" si="34"/>
        <v>-78.552647872263066</v>
      </c>
      <c r="CT48" s="1">
        <f t="shared" si="35"/>
        <v>65.13624000726432</v>
      </c>
      <c r="CU48" s="1">
        <f t="shared" si="36"/>
        <v>34.86375999273568</v>
      </c>
      <c r="CV48" s="1">
        <f t="shared" si="37"/>
        <v>1.5366301579171884</v>
      </c>
      <c r="CW48" s="4">
        <f t="shared" si="113"/>
        <v>0.47147146691233655</v>
      </c>
      <c r="CX48" s="1">
        <f t="shared" si="114"/>
        <v>0.11565383343428531</v>
      </c>
      <c r="CY48" s="4">
        <f t="shared" si="170"/>
        <v>-0.23652161769098398</v>
      </c>
      <c r="CZ48" s="1">
        <f t="shared" si="171"/>
        <v>-0.16185475357137616</v>
      </c>
      <c r="DA48" s="1">
        <f t="shared" si="38"/>
        <v>1.3457411357195975E-2</v>
      </c>
      <c r="DB48" s="1">
        <f t="shared" si="115"/>
        <v>1009.4201879500371</v>
      </c>
      <c r="DC48" s="1">
        <f t="shared" si="116"/>
        <v>-166.22806901287473</v>
      </c>
      <c r="DD48" s="1">
        <f t="shared" si="117"/>
        <v>471.47146691233655</v>
      </c>
      <c r="DE48" s="1">
        <f t="shared" si="118"/>
        <v>250</v>
      </c>
      <c r="DF48" s="1">
        <f t="shared" si="119"/>
        <v>8.6590763074875785E-5</v>
      </c>
      <c r="DG48" s="4">
        <f t="shared" si="120"/>
        <v>9.272403017144995E-2</v>
      </c>
      <c r="DH48" s="1">
        <f t="shared" si="121"/>
        <v>-3.2716288091275438</v>
      </c>
      <c r="DI48" s="4">
        <f t="shared" si="39"/>
        <v>147.96752333731033</v>
      </c>
      <c r="DJ48" s="4">
        <f t="shared" si="40"/>
        <v>157.96752333731033</v>
      </c>
      <c r="DK48" s="4">
        <f t="shared" si="122"/>
        <v>1.3539160781061495E-2</v>
      </c>
      <c r="DL48" s="4">
        <f t="shared" si="41"/>
        <v>8.1749423865519824E-5</v>
      </c>
      <c r="DM48" s="4">
        <f t="shared" si="42"/>
        <v>-51.508046070075103</v>
      </c>
      <c r="DN48" s="4">
        <f t="shared" si="43"/>
        <v>-64.924453935073842</v>
      </c>
      <c r="DO48" s="4">
        <f t="shared" si="44"/>
        <v>-78.340861800072588</v>
      </c>
      <c r="DP48" s="1">
        <f t="shared" si="45"/>
        <v>64.924453935073842</v>
      </c>
      <c r="DQ48" s="1">
        <f t="shared" si="46"/>
        <v>35.075546064926158</v>
      </c>
      <c r="DR48" s="1">
        <f t="shared" si="47"/>
        <v>1.5346165605021631</v>
      </c>
      <c r="DS48" s="4">
        <f t="shared" si="123"/>
        <v>0.47401479672503299</v>
      </c>
      <c r="DT48" s="1">
        <f t="shared" si="124"/>
        <v>0.11515476304997009</v>
      </c>
      <c r="DU48" s="4">
        <f t="shared" si="172"/>
        <v>-0.23332238397813326</v>
      </c>
      <c r="DV48" s="1">
        <f t="shared" si="173"/>
        <v>-0.16270224458444907</v>
      </c>
      <c r="DW48" s="1">
        <f t="shared" si="48"/>
        <v>1.3539160781061495E-2</v>
      </c>
      <c r="DX48" s="1">
        <f t="shared" si="125"/>
        <v>1009.4774125467429</v>
      </c>
      <c r="DY48" s="1">
        <f t="shared" si="126"/>
        <v>-167.09845923312088</v>
      </c>
      <c r="DZ48" s="1">
        <f t="shared" si="127"/>
        <v>474.01479672503297</v>
      </c>
      <c r="EA48" s="1">
        <f t="shared" si="128"/>
        <v>250</v>
      </c>
      <c r="EB48" s="1">
        <f t="shared" si="129"/>
        <v>8.7086746417682626E-5</v>
      </c>
      <c r="EC48" s="4">
        <f t="shared" si="130"/>
        <v>8.9208411238408586E-2</v>
      </c>
      <c r="ED48" s="1">
        <f t="shared" si="131"/>
        <v>-3.2955817840269654</v>
      </c>
      <c r="EE48" s="4">
        <f t="shared" si="49"/>
        <v>148.25044857829434</v>
      </c>
      <c r="EF48" s="4">
        <f t="shared" si="50"/>
        <v>158.25044857829434</v>
      </c>
      <c r="EG48" s="4">
        <f t="shared" si="132"/>
        <v>1.3474252096593675E-2</v>
      </c>
      <c r="EH48" s="4">
        <f t="shared" si="51"/>
        <v>-6.4908684467819902E-5</v>
      </c>
      <c r="EI48" s="4">
        <f t="shared" si="52"/>
        <v>-51.676203283722323</v>
      </c>
      <c r="EJ48" s="4">
        <f t="shared" si="53"/>
        <v>-65.092611148721062</v>
      </c>
      <c r="EK48" s="4">
        <f t="shared" si="54"/>
        <v>-78.509019013719808</v>
      </c>
      <c r="EL48" s="1">
        <f t="shared" si="55"/>
        <v>65.092611148721062</v>
      </c>
      <c r="EM48" s="1">
        <f t="shared" si="56"/>
        <v>34.907388851278938</v>
      </c>
      <c r="EN48" s="1">
        <f t="shared" si="57"/>
        <v>1.5362569667772723</v>
      </c>
      <c r="EO48" s="4">
        <f t="shared" si="133"/>
        <v>0.4714982370334031</v>
      </c>
      <c r="EP48" s="1">
        <f t="shared" si="134"/>
        <v>0.11455322210094755</v>
      </c>
      <c r="EQ48" s="4">
        <f t="shared" si="174"/>
        <v>-0.22846512727603266</v>
      </c>
      <c r="ER48" s="1">
        <f t="shared" si="175"/>
        <v>-0.16112743733820431</v>
      </c>
      <c r="ES48" s="1">
        <f t="shared" si="58"/>
        <v>1.3474252096593675E-2</v>
      </c>
      <c r="ET48" s="1">
        <f t="shared" si="135"/>
        <v>1009.4319764676156</v>
      </c>
      <c r="EU48" s="1">
        <f t="shared" si="136"/>
        <v>-165.48110069508257</v>
      </c>
      <c r="EV48" s="1">
        <f t="shared" si="137"/>
        <v>471.49823703340309</v>
      </c>
      <c r="EW48" s="1">
        <f t="shared" si="138"/>
        <v>250</v>
      </c>
      <c r="EX48" s="1">
        <f t="shared" si="139"/>
        <v>8.6511802820396505E-5</v>
      </c>
      <c r="EY48" s="4">
        <f t="shared" si="140"/>
        <v>9.5382741809196994E-2</v>
      </c>
      <c r="EZ48" s="1">
        <f t="shared" si="141"/>
        <v>-3.2731802823392218</v>
      </c>
      <c r="FA48" s="4">
        <f t="shared" si="59"/>
        <v>148.24633751458379</v>
      </c>
      <c r="FB48" s="4">
        <f t="shared" si="60"/>
        <v>158.24633751458379</v>
      </c>
      <c r="FC48" s="4">
        <f t="shared" si="142"/>
        <v>1.351696089027777E-2</v>
      </c>
      <c r="FD48" s="4">
        <f t="shared" si="61"/>
        <v>4.2708793684094817E-5</v>
      </c>
      <c r="FE48" s="4">
        <f t="shared" si="62"/>
        <v>-51.565558740499263</v>
      </c>
      <c r="FF48" s="4">
        <f t="shared" si="63"/>
        <v>-64.981966605498002</v>
      </c>
      <c r="FG48" s="4">
        <f t="shared" si="64"/>
        <v>-78.398374470496748</v>
      </c>
      <c r="FH48" s="1">
        <f t="shared" si="65"/>
        <v>64.981966605498002</v>
      </c>
      <c r="FI48" s="1">
        <f t="shared" si="66"/>
        <v>35.018033394501998</v>
      </c>
      <c r="FJ48" s="1">
        <f t="shared" si="67"/>
        <v>1.535220610621854</v>
      </c>
      <c r="FK48" s="4">
        <f t="shared" si="143"/>
        <v>0.47284276895603661</v>
      </c>
      <c r="FL48" s="1">
        <f t="shared" si="144"/>
        <v>0.11390128267388278</v>
      </c>
      <c r="FM48" s="4">
        <f t="shared" si="176"/>
        <v>-0.2220457269702964</v>
      </c>
      <c r="FN48" s="1">
        <f t="shared" si="177"/>
        <v>-0.1616039037916118</v>
      </c>
      <c r="FO48" s="1">
        <f t="shared" si="68"/>
        <v>1.351696089027777E-2</v>
      </c>
      <c r="FP48" s="1">
        <f t="shared" si="145"/>
        <v>1009.4618726231945</v>
      </c>
      <c r="FQ48" s="1">
        <f t="shared" si="146"/>
        <v>-165.97044127206115</v>
      </c>
      <c r="FR48" s="1">
        <f t="shared" si="147"/>
        <v>472.84276895603659</v>
      </c>
      <c r="FS48" s="1">
        <f t="shared" si="148"/>
        <v>250</v>
      </c>
      <c r="FT48" s="1">
        <f t="shared" si="149"/>
        <v>8.6788306588667441E-5</v>
      </c>
      <c r="FU48" s="4">
        <f t="shared" si="150"/>
        <v>9.3440052675993993E-2</v>
      </c>
      <c r="FV48" s="1">
        <f t="shared" si="151"/>
        <v>-3.2858001698934483</v>
      </c>
      <c r="FW48" s="4">
        <f t="shared" si="69"/>
        <v>148.37212945199605</v>
      </c>
      <c r="FX48" s="4">
        <f t="shared" si="70"/>
        <v>158.37212945199605</v>
      </c>
      <c r="FY48" s="4">
        <f t="shared" si="152"/>
        <v>1.3477145352589398E-2</v>
      </c>
      <c r="FZ48" s="4">
        <f t="shared" si="71"/>
        <v>-3.9815537688371594E-5</v>
      </c>
      <c r="GA48" s="4">
        <f t="shared" si="72"/>
        <v>-51.668707801868102</v>
      </c>
      <c r="GB48" s="4">
        <f t="shared" si="73"/>
        <v>-65.085115666866841</v>
      </c>
      <c r="GC48" s="4">
        <f t="shared" si="74"/>
        <v>-78.501523531865587</v>
      </c>
      <c r="GD48" s="1">
        <f t="shared" si="75"/>
        <v>65.085115666866841</v>
      </c>
      <c r="GE48" s="1">
        <f t="shared" si="76"/>
        <v>34.914884333133159</v>
      </c>
      <c r="GF48" s="1">
        <f t="shared" si="77"/>
        <v>1.5362472286867086</v>
      </c>
      <c r="GG48" s="4">
        <f t="shared" si="153"/>
        <v>0.47132778445623025</v>
      </c>
      <c r="GH48" s="1">
        <f t="shared" si="154"/>
        <v>0.11297959178677129</v>
      </c>
      <c r="GI48" s="4">
        <f t="shared" si="178"/>
        <v>-0.22228031987177094</v>
      </c>
      <c r="GJ48" s="1">
        <f t="shared" si="179"/>
        <v>-0.160684045009686</v>
      </c>
      <c r="GK48" s="1">
        <f t="shared" si="78"/>
        <v>1.3477145352589398E-2</v>
      </c>
      <c r="GL48" s="1">
        <f t="shared" si="155"/>
        <v>1009.4340017468127</v>
      </c>
      <c r="GM48" s="1">
        <f t="shared" si="156"/>
        <v>-165.0257279058477</v>
      </c>
      <c r="GN48" s="1">
        <f t="shared" si="157"/>
        <v>471.32778445623023</v>
      </c>
      <c r="GO48" s="1">
        <f t="shared" si="158"/>
        <v>250</v>
      </c>
      <c r="GP48" s="1">
        <f t="shared" si="159"/>
        <v>8.646282949986879E-5</v>
      </c>
      <c r="GQ48" s="4">
        <f t="shared" si="160"/>
        <v>9.7034079108878762E-2</v>
      </c>
      <c r="GR48" s="1">
        <f t="shared" si="161"/>
        <v>-3.2722522590384706</v>
      </c>
      <c r="GS48" s="4">
        <f t="shared" si="79"/>
        <v>148.33190337596255</v>
      </c>
      <c r="GT48" s="4">
        <f t="shared" si="80"/>
        <v>158.33190337596255</v>
      </c>
      <c r="GU48" s="4">
        <f t="shared" si="162"/>
        <v>1.3494454321592391E-2</v>
      </c>
      <c r="GV48" s="4">
        <f t="shared" si="81"/>
        <v>1.730896900299303E-5</v>
      </c>
      <c r="GW48" s="4">
        <v>355</v>
      </c>
      <c r="GX48" s="4"/>
      <c r="GY48" s="4"/>
      <c r="GZ48" s="4"/>
      <c r="HA48" s="4"/>
      <c r="HB48" s="4"/>
      <c r="HC48" s="4"/>
      <c r="HD48" s="4"/>
      <c r="HE48" s="4"/>
      <c r="HF48" s="6"/>
      <c r="HG48" s="4"/>
      <c r="HH48" s="4"/>
      <c r="HI48" s="4"/>
      <c r="HJ48" s="1"/>
      <c r="HK48" s="4"/>
      <c r="HL48" s="4"/>
    </row>
    <row r="49" spans="1:220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63"/>
        <v>350</v>
      </c>
      <c r="F49" s="4">
        <f t="shared" si="82"/>
        <v>1.7259999999999978</v>
      </c>
      <c r="G49" s="1">
        <f>'0.5Q 1-8 '!FS49</f>
        <v>-53.243250211034415</v>
      </c>
      <c r="H49" s="1">
        <f>'0.5Q 1-8 '!FT49</f>
        <v>-66.659658076033153</v>
      </c>
      <c r="I49" s="1">
        <f>'0.5Q 1-8 '!FU49</f>
        <v>-80.076065941031885</v>
      </c>
      <c r="J49" s="1">
        <f>'0.5Q 1-8 '!FV49</f>
        <v>66.659658076033153</v>
      </c>
      <c r="K49" s="1">
        <f>'0.5Q 1-8 '!FW49</f>
        <v>33.340341923966847</v>
      </c>
      <c r="L49" s="1">
        <f>'0.5Q 1-8 '!FX49</f>
        <v>1.5633741760059991</v>
      </c>
      <c r="M49" s="1">
        <f>'0.5Q 1-8 '!FY49</f>
        <v>0.46215552930894521</v>
      </c>
      <c r="N49" s="1">
        <f>'0.5Q 1-8 '!FZ49</f>
        <v>0.11580575724737255</v>
      </c>
      <c r="O49" s="1">
        <f>'0.5Q 1-8 '!GA49</f>
        <v>-0.2589213657961712</v>
      </c>
      <c r="P49" s="1">
        <f>'0.5Q 1-8 '!GB49</f>
        <v>-0.17204123168581875</v>
      </c>
      <c r="Q49" s="1">
        <f>'0.5Q 1-8 '!GC49</f>
        <v>1.2869371982651204E-2</v>
      </c>
      <c r="R49" s="1">
        <f>'0.5Q 1-8 '!GD49</f>
        <v>1009.0085603878558</v>
      </c>
      <c r="S49" s="1">
        <f>'0.5Q 1-8 '!GE49</f>
        <v>-176.68978576596956</v>
      </c>
      <c r="T49" s="1">
        <f>'0.5Q 1-8 '!GF49</f>
        <v>462.15552930894523</v>
      </c>
      <c r="U49" s="1">
        <f>'0.5Q 1-8 '!GG49</f>
        <v>250</v>
      </c>
      <c r="V49" s="1">
        <f>'0.5Q 1-8 '!GH49</f>
        <v>8.6749755110239818E-5</v>
      </c>
      <c r="W49" s="1">
        <f>'0.5Q 1-8 '!GI49</f>
        <v>6.0323707356116217E-2</v>
      </c>
      <c r="X49" s="1">
        <f>'0.5Q 1-8 '!GJ49</f>
        <v>-3.1570192883066848</v>
      </c>
      <c r="Y49" s="1">
        <f>'0.5Q 1-8 '!GK49</f>
        <v>141.7585089723888</v>
      </c>
      <c r="Z49" s="1">
        <f>'0.5Q 1-8 '!GL49</f>
        <v>151.7585089723888</v>
      </c>
      <c r="AA49" s="1">
        <f>'0.5Q 1-8 '!GM49</f>
        <v>1.3187542723767891E-2</v>
      </c>
      <c r="AB49" s="4"/>
      <c r="AC49" s="4">
        <f t="shared" si="2"/>
        <v>-52.418973679644033</v>
      </c>
      <c r="AD49" s="4">
        <f t="shared" si="3"/>
        <v>-65.835381544642772</v>
      </c>
      <c r="AE49" s="4">
        <f t="shared" si="4"/>
        <v>-79.251789409641503</v>
      </c>
      <c r="AF49" s="1">
        <f t="shared" si="5"/>
        <v>65.835381544642772</v>
      </c>
      <c r="AG49" s="1">
        <f t="shared" si="6"/>
        <v>34.164618455357228</v>
      </c>
      <c r="AH49" s="1">
        <f t="shared" si="7"/>
        <v>1.5557442133098105</v>
      </c>
      <c r="AI49" s="4">
        <f t="shared" si="83"/>
        <v>0.47123396057356715</v>
      </c>
      <c r="AJ49" s="1">
        <f t="shared" si="84"/>
        <v>0.11548721070282138</v>
      </c>
      <c r="AK49" s="4">
        <f t="shared" si="164"/>
        <v>-0.25075911701914516</v>
      </c>
      <c r="AL49" s="1">
        <f t="shared" si="165"/>
        <v>-0.1741143857136474</v>
      </c>
      <c r="AM49" s="1">
        <f t="shared" si="8"/>
        <v>1.3187542723767891E-2</v>
      </c>
      <c r="AN49" s="1">
        <f t="shared" si="85"/>
        <v>1009.2312799066374</v>
      </c>
      <c r="AO49" s="1">
        <f t="shared" si="86"/>
        <v>-178.81895641563014</v>
      </c>
      <c r="AP49" s="1">
        <f t="shared" si="87"/>
        <v>471.23396057356717</v>
      </c>
      <c r="AQ49" s="1">
        <f t="shared" si="88"/>
        <v>250</v>
      </c>
      <c r="AR49" s="1">
        <f t="shared" si="89"/>
        <v>8.8353708036889236E-5</v>
      </c>
      <c r="AS49" s="4">
        <f t="shared" si="90"/>
        <v>4.9738839218827449E-2</v>
      </c>
      <c r="AT49" s="1">
        <f t="shared" si="91"/>
        <v>-3.2471468417231453</v>
      </c>
      <c r="AU49" s="4">
        <f t="shared" si="9"/>
        <v>143.36315822657451</v>
      </c>
      <c r="AV49" s="4">
        <f t="shared" si="10"/>
        <v>153.36315822657451</v>
      </c>
      <c r="AW49" s="4">
        <f t="shared" si="92"/>
        <v>1.297846599866153E-2</v>
      </c>
      <c r="AX49" s="4">
        <f t="shared" si="11"/>
        <v>-2.0907672510636112E-4</v>
      </c>
      <c r="AY49" s="4">
        <f t="shared" si="12"/>
        <v>-52.960623226551697</v>
      </c>
      <c r="AZ49" s="4">
        <f t="shared" si="13"/>
        <v>-66.377031091550435</v>
      </c>
      <c r="BA49" s="4">
        <f t="shared" si="14"/>
        <v>-79.793438956549181</v>
      </c>
      <c r="BB49" s="1">
        <f t="shared" si="15"/>
        <v>66.377031091550435</v>
      </c>
      <c r="BC49" s="1">
        <f t="shared" si="16"/>
        <v>33.622968908449565</v>
      </c>
      <c r="BD49" s="1">
        <f t="shared" si="17"/>
        <v>1.5608625772814835</v>
      </c>
      <c r="BE49" s="4">
        <f t="shared" si="93"/>
        <v>0.46210704429058502</v>
      </c>
      <c r="BF49" s="1">
        <f t="shared" si="94"/>
        <v>0.113633712143522</v>
      </c>
      <c r="BG49" s="4">
        <f t="shared" si="166"/>
        <v>-0.24880717465324331</v>
      </c>
      <c r="BH49" s="1">
        <f t="shared" si="167"/>
        <v>-0.1667190704863778</v>
      </c>
      <c r="BI49" s="1">
        <f t="shared" si="18"/>
        <v>1.297846599866153E-2</v>
      </c>
      <c r="BJ49" s="1">
        <f t="shared" si="95"/>
        <v>1009.0849261990631</v>
      </c>
      <c r="BK49" s="1">
        <f t="shared" si="96"/>
        <v>-171.22381977091973</v>
      </c>
      <c r="BL49" s="1">
        <f t="shared" si="97"/>
        <v>462.10704429058501</v>
      </c>
      <c r="BM49" s="1">
        <f t="shared" si="98"/>
        <v>250</v>
      </c>
      <c r="BN49" s="1">
        <f t="shared" si="99"/>
        <v>8.6028067761711319E-5</v>
      </c>
      <c r="BO49" s="4">
        <f t="shared" si="100"/>
        <v>7.7822122022624562E-2</v>
      </c>
      <c r="BP49" s="1">
        <f t="shared" si="101"/>
        <v>-3.1667943776427578</v>
      </c>
      <c r="BQ49" s="4">
        <f t="shared" si="19"/>
        <v>143.70928108796761</v>
      </c>
      <c r="BR49" s="4">
        <f t="shared" si="20"/>
        <v>153.70928108796761</v>
      </c>
      <c r="BS49" s="4">
        <f t="shared" si="102"/>
        <v>1.3145000130769928E-2</v>
      </c>
      <c r="BT49" s="4">
        <f t="shared" si="21"/>
        <v>1.6653413210839831E-4</v>
      </c>
      <c r="BU49" s="4">
        <f t="shared" si="22"/>
        <v>-52.529187651141349</v>
      </c>
      <c r="BV49" s="4">
        <f t="shared" si="23"/>
        <v>-65.945595516140088</v>
      </c>
      <c r="BW49" s="4">
        <f t="shared" si="24"/>
        <v>-79.362003381138834</v>
      </c>
      <c r="BX49" s="1">
        <f t="shared" si="25"/>
        <v>65.945595516140088</v>
      </c>
      <c r="BY49" s="1">
        <f t="shared" si="26"/>
        <v>34.054404483859912</v>
      </c>
      <c r="BZ49" s="1">
        <f t="shared" si="27"/>
        <v>1.556870360197151</v>
      </c>
      <c r="CA49" s="4">
        <f t="shared" si="103"/>
        <v>0.46698212858064636</v>
      </c>
      <c r="CB49" s="1">
        <f t="shared" si="104"/>
        <v>0.11320781919708824</v>
      </c>
      <c r="CC49" s="4">
        <f t="shared" si="168"/>
        <v>-0.23928303091075753</v>
      </c>
      <c r="CD49" s="1">
        <f t="shared" si="169"/>
        <v>-0.16812387773326734</v>
      </c>
      <c r="CE49" s="1">
        <f t="shared" si="28"/>
        <v>1.3145000130769928E-2</v>
      </c>
      <c r="CF49" s="1">
        <f t="shared" si="105"/>
        <v>1009.2015000915388</v>
      </c>
      <c r="CG49" s="1">
        <f t="shared" si="106"/>
        <v>-172.66658490962021</v>
      </c>
      <c r="CH49" s="1">
        <f t="shared" si="107"/>
        <v>466.98212858064636</v>
      </c>
      <c r="CI49" s="1">
        <f t="shared" si="108"/>
        <v>250</v>
      </c>
      <c r="CJ49" s="1">
        <f t="shared" si="109"/>
        <v>8.6932495387784248E-5</v>
      </c>
      <c r="CK49" s="4">
        <f t="shared" si="110"/>
        <v>7.1618131247844871E-2</v>
      </c>
      <c r="CL49" s="1">
        <f t="shared" si="111"/>
        <v>-3.214631901444637</v>
      </c>
      <c r="CM49" s="4">
        <f t="shared" si="29"/>
        <v>144.47034892112697</v>
      </c>
      <c r="CN49" s="4">
        <f t="shared" si="30"/>
        <v>154.47034892112697</v>
      </c>
      <c r="CO49" s="4">
        <f t="shared" si="112"/>
        <v>1.3028750420602213E-2</v>
      </c>
      <c r="CP49" s="4">
        <f t="shared" si="31"/>
        <v>-1.1624971016771513E-4</v>
      </c>
      <c r="CQ49" s="4">
        <f t="shared" si="32"/>
        <v>-52.830352703389316</v>
      </c>
      <c r="CR49" s="4">
        <f t="shared" si="33"/>
        <v>-66.246760568388055</v>
      </c>
      <c r="CS49" s="4">
        <f t="shared" si="34"/>
        <v>-79.663168433386801</v>
      </c>
      <c r="CT49" s="1">
        <f t="shared" si="35"/>
        <v>66.246760568388055</v>
      </c>
      <c r="CU49" s="1">
        <f t="shared" si="36"/>
        <v>33.753239431611945</v>
      </c>
      <c r="CV49" s="1">
        <f t="shared" si="37"/>
        <v>1.5597358075119176</v>
      </c>
      <c r="CW49" s="4">
        <f t="shared" si="113"/>
        <v>0.46211299189458543</v>
      </c>
      <c r="CX49" s="1">
        <f t="shared" si="114"/>
        <v>0.11164429481542776</v>
      </c>
      <c r="CY49" s="4">
        <f t="shared" si="170"/>
        <v>-0.23652161769098398</v>
      </c>
      <c r="CZ49" s="1">
        <f t="shared" si="171"/>
        <v>-0.1643504376100525</v>
      </c>
      <c r="DA49" s="1">
        <f t="shared" si="38"/>
        <v>1.3028750420602213E-2</v>
      </c>
      <c r="DB49" s="1">
        <f t="shared" si="115"/>
        <v>1009.1201252944215</v>
      </c>
      <c r="DC49" s="1">
        <f t="shared" si="116"/>
        <v>-168.79118643427611</v>
      </c>
      <c r="DD49" s="1">
        <f t="shared" si="117"/>
        <v>462.11299189458543</v>
      </c>
      <c r="DE49" s="1">
        <f t="shared" si="118"/>
        <v>250</v>
      </c>
      <c r="DF49" s="1">
        <f t="shared" si="119"/>
        <v>8.5732187318752345E-5</v>
      </c>
      <c r="DG49" s="4">
        <f t="shared" si="120"/>
        <v>8.5792748189016096E-2</v>
      </c>
      <c r="DH49" s="1">
        <f t="shared" si="121"/>
        <v>-3.1713948569615371</v>
      </c>
      <c r="DI49" s="4">
        <f t="shared" si="39"/>
        <v>144.58180275809721</v>
      </c>
      <c r="DJ49" s="4">
        <f t="shared" si="40"/>
        <v>154.58180275809721</v>
      </c>
      <c r="DK49" s="4">
        <f t="shared" si="122"/>
        <v>1.3108201862099014E-2</v>
      </c>
      <c r="DL49" s="4">
        <f t="shared" si="41"/>
        <v>7.9451441496800404E-5</v>
      </c>
      <c r="DM49" s="4">
        <f t="shared" si="42"/>
        <v>-52.624519953397602</v>
      </c>
      <c r="DN49" s="4">
        <f t="shared" si="43"/>
        <v>-66.040927818396341</v>
      </c>
      <c r="DO49" s="4">
        <f t="shared" si="44"/>
        <v>-79.457335683395087</v>
      </c>
      <c r="DP49" s="1">
        <f t="shared" si="45"/>
        <v>66.040927818396341</v>
      </c>
      <c r="DQ49" s="1">
        <f t="shared" si="46"/>
        <v>33.959072181603659</v>
      </c>
      <c r="DR49" s="1">
        <f t="shared" si="47"/>
        <v>1.5578407494409963</v>
      </c>
      <c r="DS49" s="4">
        <f t="shared" si="123"/>
        <v>0.46448377877666314</v>
      </c>
      <c r="DT49" s="1">
        <f t="shared" si="124"/>
        <v>0.11117546505824735</v>
      </c>
      <c r="DU49" s="4">
        <f t="shared" si="172"/>
        <v>-0.23332238397813326</v>
      </c>
      <c r="DV49" s="1">
        <f t="shared" si="173"/>
        <v>-0.16512854975042329</v>
      </c>
      <c r="DW49" s="1">
        <f t="shared" si="48"/>
        <v>1.3108201862099014E-2</v>
      </c>
      <c r="DX49" s="1">
        <f t="shared" si="125"/>
        <v>1009.1757413034692</v>
      </c>
      <c r="DY49" s="1">
        <f t="shared" si="126"/>
        <v>-169.59032316467972</v>
      </c>
      <c r="DZ49" s="1">
        <f t="shared" si="127"/>
        <v>464.48377877666314</v>
      </c>
      <c r="EA49" s="1">
        <f t="shared" si="128"/>
        <v>250</v>
      </c>
      <c r="EB49" s="1">
        <f t="shared" si="129"/>
        <v>8.6191783792496227E-5</v>
      </c>
      <c r="EC49" s="4">
        <f t="shared" si="130"/>
        <v>8.2557812774521858E-2</v>
      </c>
      <c r="ED49" s="1">
        <f t="shared" si="131"/>
        <v>-3.1944926527502315</v>
      </c>
      <c r="EE49" s="4">
        <f t="shared" si="49"/>
        <v>144.91335721122331</v>
      </c>
      <c r="EF49" s="4">
        <f t="shared" si="50"/>
        <v>154.91335721122331</v>
      </c>
      <c r="EG49" s="4">
        <f t="shared" si="132"/>
        <v>1.3046262619229521E-2</v>
      </c>
      <c r="EH49" s="4">
        <f t="shared" si="51"/>
        <v>-6.1939242869492317E-5</v>
      </c>
      <c r="EI49" s="4">
        <f t="shared" si="52"/>
        <v>-52.784984313163129</v>
      </c>
      <c r="EJ49" s="4">
        <f t="shared" si="53"/>
        <v>-66.201392178161868</v>
      </c>
      <c r="EK49" s="4">
        <f t="shared" si="54"/>
        <v>-79.617800043160599</v>
      </c>
      <c r="EL49" s="1">
        <f t="shared" si="55"/>
        <v>66.201392178161868</v>
      </c>
      <c r="EM49" s="1">
        <f t="shared" si="56"/>
        <v>33.798607821838132</v>
      </c>
      <c r="EN49" s="1">
        <f t="shared" si="57"/>
        <v>1.5593583501358199</v>
      </c>
      <c r="EO49" s="4">
        <f t="shared" si="133"/>
        <v>0.46202766717095223</v>
      </c>
      <c r="EP49" s="1">
        <f t="shared" si="134"/>
        <v>0.11055221511919568</v>
      </c>
      <c r="EQ49" s="4">
        <f t="shared" si="174"/>
        <v>-0.22846512727603266</v>
      </c>
      <c r="ER49" s="1">
        <f t="shared" si="175"/>
        <v>-0.16336267142104638</v>
      </c>
      <c r="ES49" s="1">
        <f t="shared" si="58"/>
        <v>1.3046262619229521E-2</v>
      </c>
      <c r="ET49" s="1">
        <f t="shared" si="135"/>
        <v>1009.1323838334607</v>
      </c>
      <c r="EU49" s="1">
        <f t="shared" si="136"/>
        <v>-167.77673080284305</v>
      </c>
      <c r="EV49" s="1">
        <f t="shared" si="137"/>
        <v>462.02766717095221</v>
      </c>
      <c r="EW49" s="1">
        <f t="shared" si="138"/>
        <v>250</v>
      </c>
      <c r="EX49" s="1">
        <f t="shared" si="139"/>
        <v>8.5597895472830707E-5</v>
      </c>
      <c r="EY49" s="4">
        <f t="shared" si="140"/>
        <v>8.9172029106549214E-2</v>
      </c>
      <c r="EZ49" s="1">
        <f t="shared" si="141"/>
        <v>-3.1723936257008312</v>
      </c>
      <c r="FA49" s="4">
        <f t="shared" si="59"/>
        <v>144.94429747917883</v>
      </c>
      <c r="FB49" s="4">
        <f t="shared" si="60"/>
        <v>154.94429747917883</v>
      </c>
      <c r="FC49" s="4">
        <f t="shared" si="142"/>
        <v>1.3087699205139084E-2</v>
      </c>
      <c r="FD49" s="4">
        <f t="shared" si="61"/>
        <v>4.1436585909562784E-5</v>
      </c>
      <c r="FE49" s="4">
        <f t="shared" si="62"/>
        <v>-52.67763564500364</v>
      </c>
      <c r="FF49" s="4">
        <f t="shared" si="63"/>
        <v>-66.094043510002379</v>
      </c>
      <c r="FG49" s="4">
        <f t="shared" si="64"/>
        <v>-79.510451375001111</v>
      </c>
      <c r="FH49" s="1">
        <f t="shared" si="65"/>
        <v>66.094043510002379</v>
      </c>
      <c r="FI49" s="1">
        <f t="shared" si="66"/>
        <v>33.905956489997621</v>
      </c>
      <c r="FJ49" s="1">
        <f t="shared" si="67"/>
        <v>1.5583844646075689</v>
      </c>
      <c r="FK49" s="4">
        <f t="shared" si="143"/>
        <v>0.4632770797142971</v>
      </c>
      <c r="FL49" s="1">
        <f t="shared" si="144"/>
        <v>0.10993473235888511</v>
      </c>
      <c r="FM49" s="4">
        <f t="shared" si="176"/>
        <v>-0.2220457269702964</v>
      </c>
      <c r="FN49" s="1">
        <f t="shared" si="177"/>
        <v>-0.16379907614042688</v>
      </c>
      <c r="FO49" s="1">
        <f t="shared" si="68"/>
        <v>1.3087699205139084E-2</v>
      </c>
      <c r="FP49" s="1">
        <f t="shared" si="145"/>
        <v>1009.1613894435974</v>
      </c>
      <c r="FQ49" s="1">
        <f t="shared" si="146"/>
        <v>-168.22492717774122</v>
      </c>
      <c r="FR49" s="1">
        <f t="shared" si="147"/>
        <v>463.27707971429709</v>
      </c>
      <c r="FS49" s="1">
        <f t="shared" si="148"/>
        <v>250</v>
      </c>
      <c r="FT49" s="1">
        <f t="shared" si="149"/>
        <v>8.5852337027737116E-5</v>
      </c>
      <c r="FU49" s="4">
        <f t="shared" si="150"/>
        <v>8.7401285475819185E-2</v>
      </c>
      <c r="FV49" s="1">
        <f t="shared" si="151"/>
        <v>-3.1845235158089515</v>
      </c>
      <c r="FW49" s="4">
        <f t="shared" si="69"/>
        <v>145.10118376480941</v>
      </c>
      <c r="FX49" s="4">
        <f t="shared" si="70"/>
        <v>155.10118376480941</v>
      </c>
      <c r="FY49" s="4">
        <f t="shared" si="152"/>
        <v>1.3049574155766994E-2</v>
      </c>
      <c r="FZ49" s="4">
        <f t="shared" si="71"/>
        <v>-3.8125049372089714E-5</v>
      </c>
      <c r="GA49" s="4">
        <f t="shared" si="72"/>
        <v>-52.77640520296243</v>
      </c>
      <c r="GB49" s="4">
        <f t="shared" si="73"/>
        <v>-66.192813067961168</v>
      </c>
      <c r="GC49" s="4">
        <f t="shared" si="74"/>
        <v>-79.609220932959914</v>
      </c>
      <c r="GD49" s="1">
        <f t="shared" si="75"/>
        <v>66.192813067961168</v>
      </c>
      <c r="GE49" s="1">
        <f t="shared" si="76"/>
        <v>33.807186932038832</v>
      </c>
      <c r="GF49" s="1">
        <f t="shared" si="77"/>
        <v>1.5593369871380556</v>
      </c>
      <c r="GG49" s="4">
        <f t="shared" si="153"/>
        <v>0.46179516902693951</v>
      </c>
      <c r="GH49" s="1">
        <f t="shared" si="154"/>
        <v>0.10903229507819698</v>
      </c>
      <c r="GI49" s="4">
        <f t="shared" si="178"/>
        <v>-0.22228031987177094</v>
      </c>
      <c r="GJ49" s="1">
        <f t="shared" si="179"/>
        <v>-0.1627625961098696</v>
      </c>
      <c r="GK49" s="1">
        <f t="shared" si="78"/>
        <v>1.3049574155766994E-2</v>
      </c>
      <c r="GL49" s="1">
        <f t="shared" si="155"/>
        <v>1009.1347019090368</v>
      </c>
      <c r="GM49" s="1">
        <f t="shared" si="156"/>
        <v>-167.16044145675826</v>
      </c>
      <c r="GN49" s="1">
        <f t="shared" si="157"/>
        <v>461.7951690269395</v>
      </c>
      <c r="GO49" s="1">
        <f t="shared" si="158"/>
        <v>250</v>
      </c>
      <c r="GP49" s="1">
        <f t="shared" si="159"/>
        <v>8.5514239364480746E-5</v>
      </c>
      <c r="GQ49" s="4">
        <f t="shared" si="160"/>
        <v>9.1271066271475687E-2</v>
      </c>
      <c r="GR49" s="1">
        <f t="shared" si="161"/>
        <v>-3.1711224726702727</v>
      </c>
      <c r="GS49" s="4">
        <f t="shared" si="79"/>
        <v>145.08149698899109</v>
      </c>
      <c r="GT49" s="4">
        <f t="shared" si="80"/>
        <v>155.08149698899109</v>
      </c>
      <c r="GU49" s="4">
        <f t="shared" si="162"/>
        <v>1.3066280501079214E-2</v>
      </c>
      <c r="GV49" s="4">
        <f t="shared" si="81"/>
        <v>1.6706345312219803E-5</v>
      </c>
      <c r="GW49" s="4">
        <v>350</v>
      </c>
      <c r="GX49" s="4"/>
      <c r="GY49" s="4"/>
      <c r="GZ49" s="4"/>
      <c r="HA49" s="4"/>
      <c r="HB49" s="4"/>
      <c r="HC49" s="4"/>
      <c r="HD49" s="4"/>
      <c r="HE49" s="4"/>
      <c r="HF49" s="6"/>
      <c r="HG49" s="4"/>
      <c r="HH49" s="4"/>
      <c r="HI49" s="4"/>
      <c r="HJ49" s="1"/>
      <c r="HK49" s="4"/>
      <c r="HL49" s="4"/>
    </row>
    <row r="50" spans="1:220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63"/>
        <v>345</v>
      </c>
      <c r="F50" s="4">
        <f t="shared" si="82"/>
        <v>1.7384999999999977</v>
      </c>
      <c r="G50" s="1">
        <f>'0.5Q 1-8 '!FS50</f>
        <v>-54.361587178859018</v>
      </c>
      <c r="H50" s="1">
        <f>'0.5Q 1-8 '!FT50</f>
        <v>-67.777995043857757</v>
      </c>
      <c r="I50" s="1">
        <f>'0.5Q 1-8 '!FU50</f>
        <v>-81.194402908856489</v>
      </c>
      <c r="J50" s="1">
        <f>'0.5Q 1-8 '!FV50</f>
        <v>67.777995043857757</v>
      </c>
      <c r="K50" s="1">
        <f>'0.5Q 1-8 '!FW50</f>
        <v>32.222004956142243</v>
      </c>
      <c r="L50" s="1">
        <f>'0.5Q 1-8 '!FX50</f>
        <v>1.5860696604394109</v>
      </c>
      <c r="M50" s="1">
        <f>'0.5Q 1-8 '!FY50</f>
        <v>0.45390968866823478</v>
      </c>
      <c r="N50" s="1">
        <f>'0.5Q 1-8 '!FZ50</f>
        <v>0.11219975853149716</v>
      </c>
      <c r="O50" s="1">
        <f>'0.5Q 1-8 '!GA50</f>
        <v>-0.2589213657961712</v>
      </c>
      <c r="P50" s="1">
        <f>'0.5Q 1-8 '!GB50</f>
        <v>-0.17669674314350062</v>
      </c>
      <c r="Q50" s="1">
        <f>'0.5Q 1-8 '!GC50</f>
        <v>1.2437693913070905E-2</v>
      </c>
      <c r="R50" s="1">
        <f>'0.5Q 1-8 '!GD50</f>
        <v>1008.7063857391496</v>
      </c>
      <c r="S50" s="1">
        <f>'0.5Q 1-8 '!GE50</f>
        <v>-181.471089143238</v>
      </c>
      <c r="T50" s="1">
        <f>'0.5Q 1-8 '!GF50</f>
        <v>453.90968866823476</v>
      </c>
      <c r="U50" s="1">
        <f>'0.5Q 1-8 '!GG50</f>
        <v>250</v>
      </c>
      <c r="V50" s="1">
        <f>'0.5Q 1-8 '!GH50</f>
        <v>8.6335613916059881E-5</v>
      </c>
      <c r="W50" s="1">
        <f>'0.5Q 1-8 '!GI50</f>
        <v>4.9721503278608449E-2</v>
      </c>
      <c r="X50" s="1">
        <f>'0.5Q 1-8 '!GJ50</f>
        <v>-3.0597019749891179</v>
      </c>
      <c r="Y50" s="1">
        <f>'0.5Q 1-8 '!GK50</f>
        <v>137.68080979621277</v>
      </c>
      <c r="Z50" s="1">
        <f>'0.5Q 1-8 '!GL50</f>
        <v>147.68080979621277</v>
      </c>
      <c r="AA50" s="1">
        <f>'0.5Q 1-8 '!GM50</f>
        <v>1.2748487203236916E-2</v>
      </c>
      <c r="AB50" s="4"/>
      <c r="AC50" s="4">
        <f t="shared" si="2"/>
        <v>-53.556423214698363</v>
      </c>
      <c r="AD50" s="4">
        <f t="shared" si="3"/>
        <v>-66.972831079697102</v>
      </c>
      <c r="AE50" s="4">
        <f t="shared" si="4"/>
        <v>-80.389238944695848</v>
      </c>
      <c r="AF50" s="1">
        <f t="shared" si="5"/>
        <v>66.972831079697102</v>
      </c>
      <c r="AG50" s="1">
        <f t="shared" si="6"/>
        <v>33.027168920302898</v>
      </c>
      <c r="AH50" s="1">
        <f t="shared" si="7"/>
        <v>1.5788648790620909</v>
      </c>
      <c r="AI50" s="4">
        <f t="shared" si="83"/>
        <v>0.4624133150456089</v>
      </c>
      <c r="AJ50" s="1">
        <f t="shared" si="84"/>
        <v>0.11191225298739398</v>
      </c>
      <c r="AK50" s="4">
        <f t="shared" si="164"/>
        <v>-0.25075911701914516</v>
      </c>
      <c r="AL50" s="1">
        <f t="shared" si="165"/>
        <v>-0.17844993664950798</v>
      </c>
      <c r="AM50" s="1">
        <f t="shared" si="8"/>
        <v>1.2748487203236916E-2</v>
      </c>
      <c r="AN50" s="1">
        <f t="shared" si="85"/>
        <v>1008.9239410422659</v>
      </c>
      <c r="AO50" s="1">
        <f t="shared" si="86"/>
        <v>-183.27165393777767</v>
      </c>
      <c r="AP50" s="1">
        <f t="shared" si="87"/>
        <v>462.4133150456089</v>
      </c>
      <c r="AQ50" s="1">
        <f t="shared" si="88"/>
        <v>250</v>
      </c>
      <c r="AR50" s="1">
        <f t="shared" si="89"/>
        <v>8.7811104106194982E-5</v>
      </c>
      <c r="AS50" s="4">
        <f t="shared" si="90"/>
        <v>3.9902497802569457E-2</v>
      </c>
      <c r="AT50" s="1">
        <f t="shared" si="91"/>
        <v>-3.1472193030066595</v>
      </c>
      <c r="AU50" s="4">
        <f t="shared" si="9"/>
        <v>139.46051747409888</v>
      </c>
      <c r="AV50" s="4">
        <f t="shared" si="10"/>
        <v>149.46051747409888</v>
      </c>
      <c r="AW50" s="4">
        <f t="shared" si="92"/>
        <v>1.2551431851424119E-2</v>
      </c>
      <c r="AX50" s="4">
        <f t="shared" si="11"/>
        <v>-1.9705535181279744E-4</v>
      </c>
      <c r="AY50" s="4">
        <f t="shared" si="12"/>
        <v>-54.066929307477643</v>
      </c>
      <c r="AZ50" s="4">
        <f t="shared" si="13"/>
        <v>-67.483337172476382</v>
      </c>
      <c r="BA50" s="4">
        <f t="shared" si="14"/>
        <v>-80.899745037475128</v>
      </c>
      <c r="BB50" s="1">
        <f t="shared" si="15"/>
        <v>67.483337172476382</v>
      </c>
      <c r="BC50" s="1">
        <f t="shared" si="16"/>
        <v>32.516662827523618</v>
      </c>
      <c r="BD50" s="1">
        <f t="shared" si="17"/>
        <v>1.583537363933915</v>
      </c>
      <c r="BE50" s="4">
        <f t="shared" si="93"/>
        <v>0.45349573304863</v>
      </c>
      <c r="BF50" s="1">
        <f t="shared" si="94"/>
        <v>0.10995482084325003</v>
      </c>
      <c r="BG50" s="4">
        <f t="shared" si="166"/>
        <v>-0.24880717465324331</v>
      </c>
      <c r="BH50" s="1">
        <f t="shared" si="167"/>
        <v>-0.17025181454407823</v>
      </c>
      <c r="BI50" s="1">
        <f t="shared" si="18"/>
        <v>1.2551431851424119E-2</v>
      </c>
      <c r="BJ50" s="1">
        <f t="shared" si="95"/>
        <v>1008.7860022959969</v>
      </c>
      <c r="BK50" s="1">
        <f t="shared" si="96"/>
        <v>-174.85201857305921</v>
      </c>
      <c r="BL50" s="1">
        <f t="shared" si="97"/>
        <v>453.49573304862997</v>
      </c>
      <c r="BM50" s="1">
        <f t="shared" si="98"/>
        <v>250</v>
      </c>
      <c r="BN50" s="1">
        <f t="shared" si="99"/>
        <v>8.5406829447482244E-5</v>
      </c>
      <c r="BO50" s="4">
        <f t="shared" si="100"/>
        <v>6.9419447880945451E-2</v>
      </c>
      <c r="BP50" s="1">
        <f t="shared" si="101"/>
        <v>-3.0684385149750839</v>
      </c>
      <c r="BQ50" s="4">
        <f t="shared" si="19"/>
        <v>139.93088546065894</v>
      </c>
      <c r="BR50" s="4">
        <f t="shared" si="20"/>
        <v>149.93088546065894</v>
      </c>
      <c r="BS50" s="4">
        <f t="shared" si="102"/>
        <v>1.2713821105238303E-2</v>
      </c>
      <c r="BT50" s="4">
        <f t="shared" si="21"/>
        <v>1.6238925381418384E-4</v>
      </c>
      <c r="BU50" s="4">
        <f t="shared" si="22"/>
        <v>-53.646231758736242</v>
      </c>
      <c r="BV50" s="4">
        <f t="shared" si="23"/>
        <v>-67.062639623734981</v>
      </c>
      <c r="BW50" s="4">
        <f t="shared" si="24"/>
        <v>-80.479047488733727</v>
      </c>
      <c r="BX50" s="1">
        <f t="shared" si="25"/>
        <v>67.062639623734981</v>
      </c>
      <c r="BY50" s="1">
        <f t="shared" si="26"/>
        <v>32.937360376265019</v>
      </c>
      <c r="BZ50" s="1">
        <f t="shared" si="27"/>
        <v>1.5797722336877666</v>
      </c>
      <c r="CA50" s="4">
        <f t="shared" si="103"/>
        <v>0.45803746981231352</v>
      </c>
      <c r="CB50" s="1">
        <f t="shared" si="104"/>
        <v>0.10954826609620118</v>
      </c>
      <c r="CC50" s="4">
        <f t="shared" si="168"/>
        <v>-0.23928303091075753</v>
      </c>
      <c r="CD50" s="1">
        <f t="shared" si="169"/>
        <v>-0.17146561755870751</v>
      </c>
      <c r="CE50" s="1">
        <f t="shared" si="28"/>
        <v>1.2713821105238303E-2</v>
      </c>
      <c r="CF50" s="1">
        <f t="shared" si="105"/>
        <v>1008.8996747736667</v>
      </c>
      <c r="CG50" s="1">
        <f t="shared" si="106"/>
        <v>-176.09861854514378</v>
      </c>
      <c r="CH50" s="1">
        <f t="shared" si="107"/>
        <v>458.03746981231353</v>
      </c>
      <c r="CI50" s="1">
        <f t="shared" si="108"/>
        <v>250</v>
      </c>
      <c r="CJ50" s="1">
        <f t="shared" si="109"/>
        <v>8.6235805106325145E-5</v>
      </c>
      <c r="CK50" s="4">
        <f t="shared" si="110"/>
        <v>6.3826063008301195E-2</v>
      </c>
      <c r="CL50" s="1">
        <f t="shared" si="111"/>
        <v>-3.1146292133012743</v>
      </c>
      <c r="CM50" s="4">
        <f t="shared" si="29"/>
        <v>140.78813722421071</v>
      </c>
      <c r="CN50" s="4">
        <f t="shared" si="30"/>
        <v>150.78813722421071</v>
      </c>
      <c r="CO50" s="4">
        <f t="shared" si="112"/>
        <v>1.2603774598711136E-2</v>
      </c>
      <c r="CP50" s="4">
        <f t="shared" si="31"/>
        <v>-1.1004650652716649E-4</v>
      </c>
      <c r="CQ50" s="4">
        <f t="shared" si="32"/>
        <v>-53.931326335231482</v>
      </c>
      <c r="CR50" s="4">
        <f t="shared" si="33"/>
        <v>-67.347734200230221</v>
      </c>
      <c r="CS50" s="4">
        <f t="shared" si="34"/>
        <v>-80.764142065228953</v>
      </c>
      <c r="CT50" s="1">
        <f t="shared" si="35"/>
        <v>67.347734200230221</v>
      </c>
      <c r="CU50" s="1">
        <f t="shared" si="36"/>
        <v>32.652265799769779</v>
      </c>
      <c r="CV50" s="1">
        <f t="shared" si="37"/>
        <v>1.5823998477236951</v>
      </c>
      <c r="CW50" s="4">
        <f t="shared" si="113"/>
        <v>0.45328080423554962</v>
      </c>
      <c r="CX50" s="1">
        <f t="shared" si="114"/>
        <v>0.10796324480219345</v>
      </c>
      <c r="CY50" s="4">
        <f t="shared" si="170"/>
        <v>-0.23652161769098398</v>
      </c>
      <c r="CZ50" s="1">
        <f t="shared" si="171"/>
        <v>-0.16727817071185497</v>
      </c>
      <c r="DA50" s="1">
        <f t="shared" si="38"/>
        <v>1.2603774598711136E-2</v>
      </c>
      <c r="DB50" s="1">
        <f t="shared" si="115"/>
        <v>1008.8226422190978</v>
      </c>
      <c r="DC50" s="1">
        <f t="shared" si="116"/>
        <v>-171.79802688448927</v>
      </c>
      <c r="DD50" s="1">
        <f t="shared" si="117"/>
        <v>453.28080423554962</v>
      </c>
      <c r="DE50" s="1">
        <f t="shared" si="118"/>
        <v>250</v>
      </c>
      <c r="DF50" s="1">
        <f t="shared" si="119"/>
        <v>8.4995164378215421E-5</v>
      </c>
      <c r="DG50" s="4">
        <f t="shared" si="120"/>
        <v>7.8755126796985736E-2</v>
      </c>
      <c r="DH50" s="1">
        <f t="shared" si="121"/>
        <v>-3.0721885228807979</v>
      </c>
      <c r="DI50" s="4">
        <f t="shared" si="39"/>
        <v>140.96634088934937</v>
      </c>
      <c r="DJ50" s="4">
        <f t="shared" si="40"/>
        <v>150.96634088934937</v>
      </c>
      <c r="DK50" s="4">
        <f t="shared" si="122"/>
        <v>1.2681130955666503E-2</v>
      </c>
      <c r="DL50" s="4">
        <f t="shared" si="41"/>
        <v>7.7356356955366953E-5</v>
      </c>
      <c r="DM50" s="4">
        <f t="shared" si="42"/>
        <v>-53.730921265398926</v>
      </c>
      <c r="DN50" s="4">
        <f t="shared" si="43"/>
        <v>-67.147329130397665</v>
      </c>
      <c r="DO50" s="4">
        <f t="shared" si="44"/>
        <v>-80.563736995396397</v>
      </c>
      <c r="DP50" s="1">
        <f t="shared" si="45"/>
        <v>67.147329130397665</v>
      </c>
      <c r="DQ50" s="1">
        <f t="shared" si="46"/>
        <v>32.852670869602335</v>
      </c>
      <c r="DR50" s="1">
        <f t="shared" si="47"/>
        <v>1.580614897040493</v>
      </c>
      <c r="DS50" s="4">
        <f t="shared" si="123"/>
        <v>0.45548295198993394</v>
      </c>
      <c r="DT50" s="1">
        <f t="shared" si="124"/>
        <v>0.10751581697777109</v>
      </c>
      <c r="DU50" s="4">
        <f t="shared" si="172"/>
        <v>-0.23332238397813326</v>
      </c>
      <c r="DV50" s="1">
        <f t="shared" si="173"/>
        <v>-0.16795980338603558</v>
      </c>
      <c r="DW50" s="1">
        <f t="shared" si="48"/>
        <v>1.2681130955666503E-2</v>
      </c>
      <c r="DX50" s="1">
        <f t="shared" si="125"/>
        <v>1008.8767916689665</v>
      </c>
      <c r="DY50" s="1">
        <f t="shared" si="126"/>
        <v>-172.49807727352626</v>
      </c>
      <c r="DZ50" s="1">
        <f t="shared" si="127"/>
        <v>455.48295198993395</v>
      </c>
      <c r="EA50" s="1">
        <f t="shared" si="128"/>
        <v>250</v>
      </c>
      <c r="EB50" s="1">
        <f t="shared" si="129"/>
        <v>8.5414181286502106E-5</v>
      </c>
      <c r="EC50" s="4">
        <f t="shared" si="130"/>
        <v>7.5868797997859477E-2</v>
      </c>
      <c r="ED50" s="1">
        <f t="shared" si="131"/>
        <v>-3.0944139409187663</v>
      </c>
      <c r="EE50" s="4">
        <f t="shared" si="49"/>
        <v>141.35627786622231</v>
      </c>
      <c r="EF50" s="4">
        <f t="shared" si="50"/>
        <v>151.35627786622231</v>
      </c>
      <c r="EG50" s="4">
        <f t="shared" si="132"/>
        <v>1.2622286984300499E-2</v>
      </c>
      <c r="EH50" s="4">
        <f t="shared" si="51"/>
        <v>-5.8843971366004388E-5</v>
      </c>
      <c r="EI50" s="4">
        <f t="shared" si="52"/>
        <v>-53.883366787072511</v>
      </c>
      <c r="EJ50" s="4">
        <f t="shared" si="53"/>
        <v>-67.29977465207125</v>
      </c>
      <c r="EK50" s="4">
        <f t="shared" si="54"/>
        <v>-80.716182517069996</v>
      </c>
      <c r="EL50" s="1">
        <f t="shared" si="55"/>
        <v>67.29977465207125</v>
      </c>
      <c r="EM50" s="1">
        <f t="shared" si="56"/>
        <v>32.70022534792875</v>
      </c>
      <c r="EN50" s="1">
        <f t="shared" si="57"/>
        <v>1.5820121626063721</v>
      </c>
      <c r="EO50" s="4">
        <f t="shared" si="133"/>
        <v>0.45307624941104407</v>
      </c>
      <c r="EP50" s="1">
        <f t="shared" si="134"/>
        <v>0.10686635904893797</v>
      </c>
      <c r="EQ50" s="4">
        <f t="shared" si="174"/>
        <v>-0.22846512727603266</v>
      </c>
      <c r="ER50" s="1">
        <f t="shared" si="175"/>
        <v>-0.16597450383661097</v>
      </c>
      <c r="ES50" s="1">
        <f t="shared" si="58"/>
        <v>1.2622286984300499E-2</v>
      </c>
      <c r="ET50" s="1">
        <f t="shared" si="135"/>
        <v>1008.8356008890103</v>
      </c>
      <c r="EU50" s="1">
        <f t="shared" si="136"/>
        <v>-170.45913493027621</v>
      </c>
      <c r="EV50" s="1">
        <f t="shared" si="137"/>
        <v>453.07624941104405</v>
      </c>
      <c r="EW50" s="1">
        <f t="shared" si="138"/>
        <v>250</v>
      </c>
      <c r="EX50" s="1">
        <f t="shared" si="139"/>
        <v>8.4795126985804525E-5</v>
      </c>
      <c r="EY50" s="4">
        <f t="shared" si="140"/>
        <v>8.2929218421325862E-2</v>
      </c>
      <c r="EZ50" s="1">
        <f t="shared" si="141"/>
        <v>-3.0726425276537985</v>
      </c>
      <c r="FA50" s="4">
        <f t="shared" si="59"/>
        <v>141.43281725431126</v>
      </c>
      <c r="FB50" s="4">
        <f t="shared" si="60"/>
        <v>151.43281725431126</v>
      </c>
      <c r="FC50" s="4">
        <f t="shared" si="142"/>
        <v>1.2662588451026236E-2</v>
      </c>
      <c r="FD50" s="4">
        <f t="shared" si="61"/>
        <v>4.030146672573745E-5</v>
      </c>
      <c r="FE50" s="4">
        <f t="shared" si="62"/>
        <v>-53.778958842187173</v>
      </c>
      <c r="FF50" s="4">
        <f t="shared" si="63"/>
        <v>-67.195366707185912</v>
      </c>
      <c r="FG50" s="4">
        <f t="shared" si="64"/>
        <v>-80.611774572184657</v>
      </c>
      <c r="FH50" s="1">
        <f t="shared" si="65"/>
        <v>67.195366707185912</v>
      </c>
      <c r="FI50" s="1">
        <f t="shared" si="66"/>
        <v>32.804633292814088</v>
      </c>
      <c r="FJ50" s="1">
        <f t="shared" si="67"/>
        <v>1.5810955528672839</v>
      </c>
      <c r="FK50" s="4">
        <f t="shared" si="143"/>
        <v>0.45422176519430035</v>
      </c>
      <c r="FL50" s="1">
        <f t="shared" si="144"/>
        <v>0.10627349882691342</v>
      </c>
      <c r="FM50" s="4">
        <f t="shared" si="176"/>
        <v>-0.2220457269702964</v>
      </c>
      <c r="FN50" s="1">
        <f t="shared" si="177"/>
        <v>-0.16633302483986234</v>
      </c>
      <c r="FO50" s="1">
        <f t="shared" si="68"/>
        <v>1.2662588451026236E-2</v>
      </c>
      <c r="FP50" s="1">
        <f t="shared" si="145"/>
        <v>1008.8638119157183</v>
      </c>
      <c r="FQ50" s="1">
        <f t="shared" si="146"/>
        <v>-170.82734317103541</v>
      </c>
      <c r="FR50" s="1">
        <f t="shared" si="147"/>
        <v>454.22176519430036</v>
      </c>
      <c r="FS50" s="1">
        <f t="shared" si="148"/>
        <v>250</v>
      </c>
      <c r="FT50" s="1">
        <f t="shared" si="149"/>
        <v>8.5022150822569589E-5</v>
      </c>
      <c r="FU50" s="4">
        <f t="shared" si="150"/>
        <v>8.1443430110306705E-2</v>
      </c>
      <c r="FV50" s="1">
        <f t="shared" si="151"/>
        <v>-3.0842036826462524</v>
      </c>
      <c r="FW50" s="4">
        <f t="shared" si="69"/>
        <v>141.62457207921503</v>
      </c>
      <c r="FX50" s="4">
        <f t="shared" si="70"/>
        <v>151.62457207921503</v>
      </c>
      <c r="FY50" s="4">
        <f t="shared" si="152"/>
        <v>1.2626229131034016E-2</v>
      </c>
      <c r="FZ50" s="4">
        <f t="shared" si="71"/>
        <v>-3.6359319992219918E-5</v>
      </c>
      <c r="GA50" s="4">
        <f t="shared" si="72"/>
        <v>-53.87315397170071</v>
      </c>
      <c r="GB50" s="4">
        <f t="shared" si="73"/>
        <v>-67.289561836699448</v>
      </c>
      <c r="GC50" s="4">
        <f t="shared" si="74"/>
        <v>-80.705969701698194</v>
      </c>
      <c r="GD50" s="1">
        <f t="shared" si="75"/>
        <v>67.289561836699448</v>
      </c>
      <c r="GE50" s="1">
        <f t="shared" si="76"/>
        <v>32.710438163300552</v>
      </c>
      <c r="GF50" s="1">
        <f t="shared" si="77"/>
        <v>1.5819753958785328</v>
      </c>
      <c r="GG50" s="4">
        <f t="shared" si="153"/>
        <v>0.45276817480954357</v>
      </c>
      <c r="GH50" s="1">
        <f t="shared" si="154"/>
        <v>0.10538696365249275</v>
      </c>
      <c r="GI50" s="4">
        <f t="shared" si="178"/>
        <v>-0.22228031987177094</v>
      </c>
      <c r="GJ50" s="1">
        <f t="shared" si="179"/>
        <v>-0.16516620844642713</v>
      </c>
      <c r="GK50" s="1">
        <f t="shared" si="78"/>
        <v>1.2626229131034016E-2</v>
      </c>
      <c r="GL50" s="1">
        <f t="shared" si="155"/>
        <v>1008.8383603917237</v>
      </c>
      <c r="GM50" s="1">
        <f t="shared" si="156"/>
        <v>-169.6289993986496</v>
      </c>
      <c r="GN50" s="1">
        <f t="shared" si="157"/>
        <v>452.76817480954355</v>
      </c>
      <c r="GO50" s="1">
        <f t="shared" si="158"/>
        <v>250</v>
      </c>
      <c r="GP50" s="1">
        <f t="shared" si="159"/>
        <v>8.4669004946595622E-5</v>
      </c>
      <c r="GQ50" s="4">
        <f t="shared" si="160"/>
        <v>8.5580786203407935E-2</v>
      </c>
      <c r="GR50" s="1">
        <f t="shared" si="161"/>
        <v>-3.0709764965550961</v>
      </c>
      <c r="GS50" s="4">
        <f t="shared" si="79"/>
        <v>141.63041078942217</v>
      </c>
      <c r="GT50" s="4">
        <f t="shared" si="80"/>
        <v>151.63041078942217</v>
      </c>
      <c r="GU50" s="4">
        <f t="shared" si="162"/>
        <v>1.2642409558474293E-2</v>
      </c>
      <c r="GV50" s="4">
        <f t="shared" si="81"/>
        <v>1.6180427440276937E-5</v>
      </c>
      <c r="GW50" s="4">
        <v>345</v>
      </c>
      <c r="GX50" s="4"/>
      <c r="GY50" s="4"/>
      <c r="GZ50" s="4"/>
      <c r="HA50" s="4"/>
      <c r="HB50" s="4"/>
      <c r="HC50" s="4"/>
      <c r="HD50" s="4"/>
      <c r="HE50" s="4"/>
      <c r="HF50" s="6"/>
      <c r="HG50" s="4"/>
      <c r="HH50" s="4"/>
      <c r="HI50" s="4"/>
      <c r="HJ50" s="1"/>
      <c r="HK50" s="4"/>
      <c r="HL50" s="4"/>
    </row>
    <row r="51" spans="1:220" s="5" customFormat="1">
      <c r="A51" s="4">
        <v>33</v>
      </c>
      <c r="B51" s="4">
        <f t="shared" ref="B51:B82" si="180">C51-D51</f>
        <v>100</v>
      </c>
      <c r="C51" s="4">
        <v>0</v>
      </c>
      <c r="D51" s="1">
        <f t="shared" si="1"/>
        <v>-100</v>
      </c>
      <c r="E51" s="1">
        <f t="shared" si="163"/>
        <v>340</v>
      </c>
      <c r="F51" s="4">
        <f t="shared" si="82"/>
        <v>1.7509999999999977</v>
      </c>
      <c r="G51" s="1">
        <f>'0.5Q 1-8 '!FS51</f>
        <v>-55.476656655923371</v>
      </c>
      <c r="H51" s="1">
        <f>'0.5Q 1-8 '!FT51</f>
        <v>-68.89306452092211</v>
      </c>
      <c r="I51" s="1">
        <f>'0.5Q 1-8 '!FU51</f>
        <v>-82.309472385920856</v>
      </c>
      <c r="J51" s="1">
        <f>'0.5Q 1-8 '!FV51</f>
        <v>68.89306452092211</v>
      </c>
      <c r="K51" s="1">
        <f>'0.5Q 1-8 '!FW51</f>
        <v>31.10693547907789</v>
      </c>
      <c r="L51" s="1">
        <f>'0.5Q 1-8 '!FX51</f>
        <v>1.6083778374110931</v>
      </c>
      <c r="M51" s="1">
        <f>'0.5Q 1-8 '!FY51</f>
        <v>0.44616353943364384</v>
      </c>
      <c r="N51" s="1">
        <f>'0.5Q 1-8 '!FZ51</f>
        <v>0.1089363027918627</v>
      </c>
      <c r="O51" s="1">
        <f>'0.5Q 1-8 '!GA51</f>
        <v>-0.2589213657961712</v>
      </c>
      <c r="P51" s="1">
        <f>'0.5Q 1-8 '!GB51</f>
        <v>-0.18212546271236962</v>
      </c>
      <c r="Q51" s="1">
        <f>'0.5Q 1-8 '!GC51</f>
        <v>1.2007277094924067E-2</v>
      </c>
      <c r="R51" s="1">
        <f>'0.5Q 1-8 '!GD51</f>
        <v>1008.4050939664469</v>
      </c>
      <c r="S51" s="1">
        <f>'0.5Q 1-8 '!GE51</f>
        <v>-187.04649271485783</v>
      </c>
      <c r="T51" s="1">
        <f>'0.5Q 1-8 '!GF51</f>
        <v>446.16353943364385</v>
      </c>
      <c r="U51" s="1">
        <f>'0.5Q 1-8 '!GG51</f>
        <v>250</v>
      </c>
      <c r="V51" s="1">
        <f>'0.5Q 1-8 '!GH51</f>
        <v>8.6083363629367579E-5</v>
      </c>
      <c r="W51" s="1">
        <f>'0.5Q 1-8 '!GI51</f>
        <v>3.8812470112722368E-2</v>
      </c>
      <c r="X51" s="1">
        <f>'0.5Q 1-8 '!GJ51</f>
        <v>-2.9630068036182946</v>
      </c>
      <c r="Y51" s="1">
        <f>'0.5Q 1-8 '!GK51</f>
        <v>133.3308999745451</v>
      </c>
      <c r="Z51" s="1">
        <f>'0.5Q 1-8 '!GL51</f>
        <v>143.3308999745451</v>
      </c>
      <c r="AA51" s="1">
        <f>'0.5Q 1-8 '!GM51</f>
        <v>1.2311388920038288E-2</v>
      </c>
      <c r="AB51" s="4"/>
      <c r="AC51" s="4">
        <f t="shared" ref="AC51:AC82" si="181">IF(AE51&gt;$D51,(AA51/$B$13)*($C51-$D51)+$D51+($D$14/2),(IF(AC50+(AC50-AC49)&gt;$D51,AC50+(AC50-AC49),$D51)))</f>
        <v>-54.688802186715542</v>
      </c>
      <c r="AD51" s="4">
        <f t="shared" ref="AD51:AD82" si="182">IF((((AA51/$B$13)*($C51-$D51))+$D51)&gt;$D51-($D51/5),(AA51/$B$13)*($C51-$D51)+$D51,IF(AD50+(AD50-AD49)&gt;$D51,AD50+(AD50-AD49),$D51))</f>
        <v>-68.10521005171428</v>
      </c>
      <c r="AE51" s="4">
        <f t="shared" ref="AE51:AE82" si="183">IF(((AA51/$B$13)*($C51-$D51)+$D51-($D$14)/2)&gt;$D51,(AA51/$B$13)*($C51-$D51)+$D51-($D$14)/2,$D51)</f>
        <v>-81.521617916713012</v>
      </c>
      <c r="AF51" s="1">
        <f t="shared" si="5"/>
        <v>68.10521005171428</v>
      </c>
      <c r="AG51" s="1">
        <f t="shared" si="6"/>
        <v>31.89478994828572</v>
      </c>
      <c r="AH51" s="1">
        <f t="shared" ref="AH51:AH82" si="184">IF(AE51&gt;$D51,$F51-((((AJ52/$B$4)+$B$11)*(((AC51-AE51)/2)*(((AC51-AE51)/3)+(AE51-$D51))))+(($B$11*(AE51-$D51)^2)/2))/($C51-$D51),$F51-(((AJ52/$B$4)+$B$11)*((AC51-$D51)^3)/(6*$D$14*$B$19)))</f>
        <v>1.6015702619399799</v>
      </c>
      <c r="AI51" s="4">
        <f t="shared" si="83"/>
        <v>0.45410765755777849</v>
      </c>
      <c r="AJ51" s="1">
        <f t="shared" si="84"/>
        <v>0.10866097522350147</v>
      </c>
      <c r="AK51" s="4">
        <f t="shared" si="164"/>
        <v>-0.25075911701914516</v>
      </c>
      <c r="AL51" s="1">
        <f t="shared" si="165"/>
        <v>-0.18345644374435971</v>
      </c>
      <c r="AM51" s="1">
        <f t="shared" si="8"/>
        <v>1.2311388920038288E-2</v>
      </c>
      <c r="AN51" s="1">
        <f t="shared" si="85"/>
        <v>1008.6179722440268</v>
      </c>
      <c r="AO51" s="1">
        <f t="shared" si="86"/>
        <v>-188.4134368543323</v>
      </c>
      <c r="AP51" s="1">
        <f t="shared" si="87"/>
        <v>454.10765755777851</v>
      </c>
      <c r="AQ51" s="1">
        <f t="shared" si="88"/>
        <v>250</v>
      </c>
      <c r="AR51" s="1">
        <f t="shared" si="89"/>
        <v>8.7419656639725623E-5</v>
      </c>
      <c r="AS51" s="4">
        <f t="shared" si="90"/>
        <v>2.9949591913527199E-2</v>
      </c>
      <c r="AT51" s="1">
        <f t="shared" si="91"/>
        <v>-3.0478976380960447</v>
      </c>
      <c r="AU51" s="4">
        <f t="shared" si="9"/>
        <v>135.29328676037719</v>
      </c>
      <c r="AV51" s="4">
        <f t="shared" si="10"/>
        <v>145.29328676037719</v>
      </c>
      <c r="AW51" s="4">
        <f t="shared" si="92"/>
        <v>1.2126803909027309E-2</v>
      </c>
      <c r="AX51" s="4">
        <f t="shared" si="11"/>
        <v>-1.8458501101097959E-4</v>
      </c>
      <c r="AY51" s="4">
        <f t="shared" ref="AY51:AY82" si="185">IF(BA51&gt;$D51,(AW51/$B$13)*($C51-$D51)+$D51+($D$14/2),(IF(AY50+(AY50-AY49)&gt;$D51,AY50+(AY50-AY49),$D51)))</f>
        <v>-55.167001697106677</v>
      </c>
      <c r="AZ51" s="4">
        <f t="shared" ref="AZ51:AZ82" si="186">IF((((AW51/$B$13)*($C51-$D51))+$D51)&gt;$D51-($D51/5),(AW51/$B$13)*($C51-$D51)+$D51,IF(AZ50+(AZ50-AZ49)&gt;$D51,AZ50+(AZ50-AZ49),$D51))</f>
        <v>-68.583409562105416</v>
      </c>
      <c r="BA51" s="4">
        <f t="shared" ref="BA51:BA82" si="187">IF(((AW51/$B$13)*($C51-$D51)+$D51-($D$14)/2)&gt;$D51,(AW51/$B$13)*($C51-$D51)+$D51-($D$14)/2,$D51)</f>
        <v>-81.999817427104148</v>
      </c>
      <c r="BB51" s="1">
        <f t="shared" ref="BB51:BB82" si="188">-AZ51</f>
        <v>68.583409562105416</v>
      </c>
      <c r="BC51" s="1">
        <f t="shared" ref="BC51:BC82" si="189">AZ51+($C51-$D51)</f>
        <v>31.416590437894584</v>
      </c>
      <c r="BD51" s="1">
        <f t="shared" ref="BD51:BD82" si="190">IF(BA51&gt;$D51,$F51-((((BF52/$B$4)+$B$11)*(((AY51-BA51)/2)*(((AY51-BA51)/3)+(BA51-$D51))))+(($B$11*(BA51-$D51)^2)/2))/($C51-$D51),$F51-(((BF52/$B$4)+$B$11)*((AY51-$D51)^3)/(6*$D$14*$B$19)))</f>
        <v>1.6058064508170209</v>
      </c>
      <c r="BE51" s="4">
        <f t="shared" si="93"/>
        <v>0.4453817376621183</v>
      </c>
      <c r="BF51" s="1">
        <f t="shared" si="94"/>
        <v>0.10660003538728367</v>
      </c>
      <c r="BG51" s="4">
        <f t="shared" si="166"/>
        <v>-0.24880717465324331</v>
      </c>
      <c r="BH51" s="1">
        <f t="shared" si="167"/>
        <v>-0.17438229365307845</v>
      </c>
      <c r="BI51" s="1">
        <f t="shared" ref="BI51:BI82" si="191">AW51</f>
        <v>1.2126803909027309E-2</v>
      </c>
      <c r="BJ51" s="1">
        <f t="shared" si="95"/>
        <v>1008.488762736319</v>
      </c>
      <c r="BK51" s="1">
        <f t="shared" si="96"/>
        <v>-179.09410322758461</v>
      </c>
      <c r="BL51" s="1">
        <f t="shared" si="97"/>
        <v>445.38173766211833</v>
      </c>
      <c r="BM51" s="1">
        <f t="shared" si="98"/>
        <v>250</v>
      </c>
      <c r="BN51" s="1">
        <f t="shared" si="99"/>
        <v>8.4925588479362046E-5</v>
      </c>
      <c r="BO51" s="4">
        <f t="shared" si="100"/>
        <v>6.0772778710660447E-2</v>
      </c>
      <c r="BP51" s="1">
        <f t="shared" si="101"/>
        <v>-2.9709281985461669</v>
      </c>
      <c r="BQ51" s="4">
        <f t="shared" ref="BQ51:BQ82" si="192">IF(AZ51&gt;$D51,-BP52/(BM52*BN52),0)</f>
        <v>135.89909402992839</v>
      </c>
      <c r="BR51" s="4">
        <f t="shared" ref="BR51:BR82" si="193">BQ51+10</f>
        <v>145.89909402992839</v>
      </c>
      <c r="BS51" s="4">
        <f t="shared" si="102"/>
        <v>1.2285455245313503E-2</v>
      </c>
      <c r="BT51" s="4">
        <f t="shared" si="21"/>
        <v>1.5865133628619431E-4</v>
      </c>
      <c r="BU51" s="4">
        <f t="shared" ref="BU51:BU82" si="194">IF(BW51&gt;$D51,(BS51/$B$13)*($C51-$D51)+$D51+($D$14/2),(IF(BU50+(BU50-BU49)&gt;$D51,BU50+(BU50-BU49),$D51)))</f>
        <v>-54.755987872531058</v>
      </c>
      <c r="BV51" s="4">
        <f t="shared" ref="BV51:BV82" si="195">IF((((BS51/$B$13)*($C51-$D51))+$D51)&gt;$D51-($D51/5),(BS51/$B$13)*($C51-$D51)+$D51,IF(BV50+(BV50-BV49)&gt;$D51,BV50+(BV50-BV49),$D51))</f>
        <v>-68.172395737529797</v>
      </c>
      <c r="BW51" s="4">
        <f t="shared" ref="BW51:BW82" si="196">IF(((BS51/$B$13)*($C51-$D51)+$D51-($D$14)/2)&gt;$D51,(BS51/$B$13)*($C51-$D51)+$D51-($D$14)/2,$D51)</f>
        <v>-81.588803602528543</v>
      </c>
      <c r="BX51" s="1">
        <f t="shared" ref="BX51:BX82" si="197">-BV51</f>
        <v>68.172395737529797</v>
      </c>
      <c r="BY51" s="1">
        <f t="shared" ref="BY51:BY82" si="198">BV51+($C51-$D51)</f>
        <v>31.827604262470203</v>
      </c>
      <c r="BZ51" s="1">
        <f t="shared" ref="BZ51:BZ82" si="199">IF(BW51&gt;$D51,$F51-((((CB52/$B$4)+$B$11)*(((BU51-BW51)/2)*(((BU51-BW51)/3)+(BW51-$D51))))+(($B$11*(BW51-$D51)^2)/2))/($C51-$D51),$F51-(((CB52/$B$4)+$B$11)*((BU51-$D51)^3)/(6*$D$14*$B$19)))</f>
        <v>1.6022519557175496</v>
      </c>
      <c r="CA51" s="4">
        <f t="shared" si="103"/>
        <v>0.44959444059565978</v>
      </c>
      <c r="CB51" s="1">
        <f t="shared" si="104"/>
        <v>0.10620207961137292</v>
      </c>
      <c r="CC51" s="4">
        <f t="shared" si="168"/>
        <v>-0.23928303091075753</v>
      </c>
      <c r="CD51" s="1">
        <f t="shared" si="169"/>
        <v>-0.17533939779532412</v>
      </c>
      <c r="CE51" s="1">
        <f t="shared" ref="CE51:CE82" si="200">BS51</f>
        <v>1.2285455245313503E-2</v>
      </c>
      <c r="CF51" s="1">
        <f t="shared" si="105"/>
        <v>1008.5998186717195</v>
      </c>
      <c r="CG51" s="1">
        <f t="shared" si="106"/>
        <v>-180.07706832375376</v>
      </c>
      <c r="CH51" s="1">
        <f t="shared" si="107"/>
        <v>449.59444059565976</v>
      </c>
      <c r="CI51" s="1">
        <f t="shared" si="108"/>
        <v>250</v>
      </c>
      <c r="CJ51" s="1">
        <f t="shared" si="109"/>
        <v>8.5673171984959956E-5</v>
      </c>
      <c r="CK51" s="4">
        <f t="shared" si="110"/>
        <v>5.5922237865389517E-2</v>
      </c>
      <c r="CL51" s="1">
        <f t="shared" si="111"/>
        <v>-3.0154415734629865</v>
      </c>
      <c r="CM51" s="4">
        <f t="shared" ref="CM51:CM82" si="201">IF(BV51&gt;$D51,-CL52/(CI52*CJ52),0)</f>
        <v>136.8544018068738</v>
      </c>
      <c r="CN51" s="4">
        <f t="shared" ref="CN51:CN82" si="202">CM51+10</f>
        <v>146.8544018068738</v>
      </c>
      <c r="CO51" s="4">
        <f t="shared" si="112"/>
        <v>1.2181832746103112E-2</v>
      </c>
      <c r="CP51" s="4">
        <f t="shared" si="31"/>
        <v>-1.0362249921039117E-4</v>
      </c>
      <c r="CQ51" s="4">
        <f t="shared" ref="CQ51:CQ82" si="203">IF(CS51&gt;$D51,(CO51/$B$13)*($C51-$D51)+$D51+($D$14/2),(IF(CQ50+(CQ50-CQ49)&gt;$D51,CQ50+(CQ50-CQ49),$D51)))</f>
        <v>-55.024439943024284</v>
      </c>
      <c r="CR51" s="4">
        <f t="shared" ref="CR51:CR82" si="204">IF((((CO51/$B$13)*($C51-$D51))+$D51)&gt;$D51-($D51/5),(CO51/$B$13)*($C51-$D51)+$D51,IF(CR50+(CR50-CR49)&gt;$D51,CR50+(CR50-CR49),$D51))</f>
        <v>-68.440847808023022</v>
      </c>
      <c r="CS51" s="4">
        <f t="shared" ref="CS51:CS82" si="205">IF(((CO51/$B$13)*($C51-$D51)+$D51-($D$14)/2)&gt;$D51,(CO51/$B$13)*($C51-$D51)+$D51-($D$14)/2,$D51)</f>
        <v>-81.857255673021768</v>
      </c>
      <c r="CT51" s="1">
        <f t="shared" ref="CT51:CT82" si="206">-CR51</f>
        <v>68.440847808023022</v>
      </c>
      <c r="CU51" s="1">
        <f t="shared" ref="CU51:CU82" si="207">CR51+($C51-$D51)</f>
        <v>31.559152191976978</v>
      </c>
      <c r="CV51" s="1">
        <f t="shared" ref="CV51:CV82" si="208">IF(CS51&gt;$D51,$F51-((((CX52/$B$4)+$B$11)*(((CQ51-CS51)/2)*(((CQ51-CS51)/3)+(CS51-$D51))))+(($B$11*(CS51-$D51)^2)/2))/($C51-$D51),$F51-(((CX52/$B$4)+$B$11)*((CQ51-$D51)^3)/(6*$D$14*$B$19)))</f>
        <v>1.6046473524374181</v>
      </c>
      <c r="CW51" s="4">
        <f t="shared" si="113"/>
        <v>0.44495009427445886</v>
      </c>
      <c r="CX51" s="1">
        <f t="shared" si="114"/>
        <v>0.10459594550163243</v>
      </c>
      <c r="CY51" s="4">
        <f t="shared" si="170"/>
        <v>-0.23652161769098398</v>
      </c>
      <c r="CZ51" s="1">
        <f t="shared" si="171"/>
        <v>-0.17072170232975745</v>
      </c>
      <c r="DA51" s="1">
        <f t="shared" ref="DA51:DA82" si="209">CO51</f>
        <v>1.2181832746103112E-2</v>
      </c>
      <c r="DB51" s="1">
        <f t="shared" si="115"/>
        <v>1008.5272829222722</v>
      </c>
      <c r="DC51" s="1">
        <f t="shared" si="116"/>
        <v>-175.33460272670749</v>
      </c>
      <c r="DD51" s="1">
        <f t="shared" si="117"/>
        <v>444.95009427445888</v>
      </c>
      <c r="DE51" s="1">
        <f t="shared" si="118"/>
        <v>250</v>
      </c>
      <c r="DF51" s="1">
        <f t="shared" si="119"/>
        <v>8.4388370521604886E-5</v>
      </c>
      <c r="DG51" s="4">
        <f t="shared" si="120"/>
        <v>7.1478235014458991E-2</v>
      </c>
      <c r="DH51" s="1">
        <f t="shared" si="121"/>
        <v>-2.973979951511319</v>
      </c>
      <c r="DI51" s="4">
        <f t="shared" ref="DI51:DI82" si="210">IF(CR51&gt;$D51,-DH52/(DE52*DF52),0)</f>
        <v>137.11428784686609</v>
      </c>
      <c r="DJ51" s="4">
        <f t="shared" ref="DJ51:DJ82" si="211">DI51+10</f>
        <v>147.11428784686609</v>
      </c>
      <c r="DK51" s="4">
        <f t="shared" si="122"/>
        <v>1.2257336840205888E-2</v>
      </c>
      <c r="DL51" s="4">
        <f t="shared" si="41"/>
        <v>7.5504094102776462E-5</v>
      </c>
      <c r="DM51" s="4">
        <f t="shared" ref="DM51:DM82" si="212">IF(DO51&gt;$D51,(DK51/$B$13)*($C51-$D51)+$D51+($D$14/2),(IF(DM50+(DM50-DM49)&gt;$D51,DM50+(DM50-DM49),$D51)))</f>
        <v>-54.828833481618126</v>
      </c>
      <c r="DN51" s="4">
        <f t="shared" ref="DN51:DN82" si="213">IF((((DK51/$B$13)*($C51-$D51))+$D51)&gt;$D51-($D51/5),(DK51/$B$13)*($C51-$D51)+$D51,IF(DN50+(DN50-DN49)&gt;$D51,DN50+(DN50-DN49),$D51))</f>
        <v>-68.245241346616865</v>
      </c>
      <c r="DO51" s="4">
        <f t="shared" ref="DO51:DO82" si="214">IF(((DK51/$B$13)*($C51-$D51)+$D51-($D$14)/2)&gt;$D51,(DK51/$B$13)*($C51-$D51)+$D51-($D$14)/2,$D51)</f>
        <v>-81.661649211615611</v>
      </c>
      <c r="DP51" s="1">
        <f t="shared" ref="DP51:DP82" si="215">-DN51</f>
        <v>68.245241346616865</v>
      </c>
      <c r="DQ51" s="1">
        <f t="shared" ref="DQ51:DQ82" si="216">DN51+($C51-$D51)</f>
        <v>31.754758653383135</v>
      </c>
      <c r="DR51" s="1">
        <f t="shared" ref="DR51:DR82" si="217">IF(DO51&gt;$D51,$F51-((((DT52/$B$4)+$B$11)*(((DM51-DO51)/2)*(((DM51-DO51)/3)+(DO51-$D51))))+(($B$11*(DO51-$D51)^2)/2))/($C51-$D51),$F51-(((DT52/$B$4)+$B$11)*((DM51-$D51)^3)/(6*$D$14*$B$19)))</f>
        <v>1.6029639923471599</v>
      </c>
      <c r="DS51" s="4">
        <f t="shared" si="123"/>
        <v>0.4469819061333391</v>
      </c>
      <c r="DT51" s="1">
        <f t="shared" si="124"/>
        <v>0.10415734565177297</v>
      </c>
      <c r="DU51" s="4">
        <f t="shared" si="172"/>
        <v>-0.23332238397813326</v>
      </c>
      <c r="DV51" s="1">
        <f t="shared" si="173"/>
        <v>-0.17126437540672615</v>
      </c>
      <c r="DW51" s="1">
        <f t="shared" ref="DW51:DW82" si="218">DK51</f>
        <v>1.2257336840205888E-2</v>
      </c>
      <c r="DX51" s="1">
        <f t="shared" si="125"/>
        <v>1008.580135788144</v>
      </c>
      <c r="DY51" s="1">
        <f t="shared" si="126"/>
        <v>-175.89193883021588</v>
      </c>
      <c r="DZ51" s="1">
        <f t="shared" si="127"/>
        <v>446.98190613333912</v>
      </c>
      <c r="EA51" s="1">
        <f t="shared" si="128"/>
        <v>250</v>
      </c>
      <c r="EB51" s="1">
        <f t="shared" si="129"/>
        <v>8.4758823092122987E-5</v>
      </c>
      <c r="EC51" s="4">
        <f t="shared" si="130"/>
        <v>6.9036272895442466E-2</v>
      </c>
      <c r="ED51" s="1">
        <f t="shared" si="131"/>
        <v>-2.9952979371560295</v>
      </c>
      <c r="EE51" s="4">
        <f t="shared" ref="EE51:EE82" si="219">IF(DN51&gt;$D51,-ED52/(EA52*EB52),0)</f>
        <v>137.57679557502505</v>
      </c>
      <c r="EF51" s="4">
        <f t="shared" ref="EF51:EF82" si="220">EE51+10</f>
        <v>147.57679557502505</v>
      </c>
      <c r="EG51" s="4">
        <f t="shared" si="132"/>
        <v>1.2201759382550418E-2</v>
      </c>
      <c r="EH51" s="4">
        <f t="shared" si="51"/>
        <v>-5.5577457655470175E-5</v>
      </c>
      <c r="EI51" s="4">
        <f t="shared" ref="EI51:EI82" si="221">IF(EK51&gt;$D51,(EG51/$B$13)*($C51-$D51)+$D51+($D$14/2),(IF(EI50+(EI50-EI49)&gt;$D51,EI50+(EI50-EI49),$D51)))</f>
        <v>-54.972816532539035</v>
      </c>
      <c r="EJ51" s="4">
        <f t="shared" ref="EJ51:EJ82" si="222">IF((((EG51/$B$13)*($C51-$D51))+$D51)&gt;$D51-($D51/5),(EG51/$B$13)*($C51-$D51)+$D51,IF(EJ50+(EJ50-EJ49)&gt;$D51,EJ50+(EJ50-EJ49),$D51))</f>
        <v>-68.389224397537774</v>
      </c>
      <c r="EK51" s="4">
        <f t="shared" ref="EK51:EK82" si="223">IF(((EG51/$B$13)*($C51-$D51)+$D51-($D$14)/2)&gt;$D51,(EG51/$B$13)*($C51-$D51)+$D51-($D$14)/2,$D51)</f>
        <v>-81.805632262536506</v>
      </c>
      <c r="EL51" s="1">
        <f t="shared" ref="EL51:EL82" si="224">-EJ51</f>
        <v>68.389224397537774</v>
      </c>
      <c r="EM51" s="1">
        <f t="shared" ref="EM51:EM82" si="225">EJ51+($C51-$D51)</f>
        <v>31.610775602462226</v>
      </c>
      <c r="EN51" s="1">
        <f t="shared" ref="EN51:EN82" si="226">IF(EK51&gt;$D51,$F51-((((EP52/$B$4)+$B$11)*(((EI51-EK51)/2)*(((EI51-EK51)/3)+(EK51-$D51))))+(($B$11*(EK51-$D51)^2)/2))/($C51-$D51),$F51-(((EP52/$B$4)+$B$11)*((EI51-$D51)^3)/(6*$D$14*$B$19)))</f>
        <v>1.604242369945172</v>
      </c>
      <c r="EO51" s="4">
        <f t="shared" si="133"/>
        <v>0.44460414677599758</v>
      </c>
      <c r="EP51" s="1">
        <f t="shared" si="134"/>
        <v>0.10347411975461368</v>
      </c>
      <c r="EQ51" s="4">
        <f t="shared" si="174"/>
        <v>-0.22846512727603266</v>
      </c>
      <c r="ER51" s="1">
        <f t="shared" si="175"/>
        <v>-0.16900467872244115</v>
      </c>
      <c r="ES51" s="1">
        <f t="shared" ref="ES51:ES82" si="227">EG51</f>
        <v>1.2201759382550418E-2</v>
      </c>
      <c r="ET51" s="1">
        <f t="shared" si="135"/>
        <v>1008.5412315677853</v>
      </c>
      <c r="EU51" s="1">
        <f t="shared" si="136"/>
        <v>-173.57118514152151</v>
      </c>
      <c r="EV51" s="1">
        <f t="shared" si="137"/>
        <v>444.60414677599761</v>
      </c>
      <c r="EW51" s="1">
        <f t="shared" si="138"/>
        <v>250</v>
      </c>
      <c r="EX51" s="1">
        <f t="shared" si="139"/>
        <v>8.410552035001615E-5</v>
      </c>
      <c r="EY51" s="4">
        <f t="shared" si="140"/>
        <v>7.6619673201956714E-2</v>
      </c>
      <c r="EZ51" s="1">
        <f t="shared" si="141"/>
        <v>-2.9738201724356474</v>
      </c>
      <c r="FA51" s="4">
        <f t="shared" ref="FA51:FA82" si="228">IF(EJ51&gt;$D51,-EZ52/(EW52*EX52),0)</f>
        <v>137.70646594569084</v>
      </c>
      <c r="FB51" s="4">
        <f t="shared" ref="FB51:FB82" si="229">FA51+10</f>
        <v>147.70646594569084</v>
      </c>
      <c r="FC51" s="4">
        <f t="shared" si="142"/>
        <v>1.2241082347034528E-2</v>
      </c>
      <c r="FD51" s="4">
        <f t="shared" si="61"/>
        <v>3.9322964484110254E-5</v>
      </c>
      <c r="FE51" s="4">
        <f t="shared" ref="FE51:FE82" si="230">IF(FG51&gt;$D51,(FC51/$B$13)*($C51-$D51)+$D51+($D$14/2),(IF(FE50+(FE50-FE49)&gt;$D51,FE50+(FE50-FE49),$D51)))</f>
        <v>-54.870943567554299</v>
      </c>
      <c r="FF51" s="4">
        <f t="shared" ref="FF51:FF82" si="231">IF((((FC51/$B$13)*($C51-$D51))+$D51)&gt;$D51-($D51/5),(FC51/$B$13)*($C51-$D51)+$D51,IF(FF50+(FF50-FF49)&gt;$D51,FF50+(FF50-FF49),$D51))</f>
        <v>-68.287351432553038</v>
      </c>
      <c r="FG51" s="4">
        <f t="shared" ref="FG51:FG82" si="232">IF(((FC51/$B$13)*($C51-$D51)+$D51-($D$14)/2)&gt;$D51,(FC51/$B$13)*($C51-$D51)+$D51-($D$14)/2,$D51)</f>
        <v>-81.703759297551784</v>
      </c>
      <c r="FH51" s="1">
        <f t="shared" ref="FH51:FH82" si="233">-FF51</f>
        <v>68.287351432553038</v>
      </c>
      <c r="FI51" s="1">
        <f t="shared" ref="FI51:FI82" si="234">FF51+($C51-$D51)</f>
        <v>31.712648567446962</v>
      </c>
      <c r="FJ51" s="1">
        <f t="shared" ref="FJ51:FJ82" si="235">IF(FG51&gt;$D51,$F51-((((FL52/$B$4)+$B$11)*(((FE51-FG51)/2)*(((FE51-FG51)/3)+(FG51-$D51))))+(($B$11*(FG51-$D51)^2)/2))/($C51-$D51),$F51-(((FL52/$B$4)+$B$11)*((FE51-$D51)^3)/(6*$D$14*$B$19)))</f>
        <v>1.6033776586128572</v>
      </c>
      <c r="FK51" s="4">
        <f t="shared" si="143"/>
        <v>0.44564211491146644</v>
      </c>
      <c r="FL51" s="1">
        <f t="shared" si="144"/>
        <v>0.10289892394840576</v>
      </c>
      <c r="FM51" s="4">
        <f t="shared" si="176"/>
        <v>-0.2220457269702964</v>
      </c>
      <c r="FN51" s="1">
        <f t="shared" si="177"/>
        <v>-0.16925315881773995</v>
      </c>
      <c r="FO51" s="1">
        <f t="shared" ref="FO51:FO82" si="236">FC51</f>
        <v>1.2241082347034528E-2</v>
      </c>
      <c r="FP51" s="1">
        <f t="shared" si="145"/>
        <v>1008.5687576429241</v>
      </c>
      <c r="FQ51" s="1">
        <f t="shared" si="146"/>
        <v>-173.82637916899529</v>
      </c>
      <c r="FR51" s="1">
        <f t="shared" si="147"/>
        <v>445.64211491146642</v>
      </c>
      <c r="FS51" s="1">
        <f t="shared" si="148"/>
        <v>250</v>
      </c>
      <c r="FT51" s="1">
        <f t="shared" si="149"/>
        <v>8.4301220798341583E-5</v>
      </c>
      <c r="FU51" s="4">
        <f t="shared" si="150"/>
        <v>7.5489506428494627E-2</v>
      </c>
      <c r="FV51" s="1">
        <f t="shared" si="151"/>
        <v>-2.9847810803301371</v>
      </c>
      <c r="FW51" s="4">
        <f t="shared" ref="FW51:FW82" si="237">IF(FF51&gt;$D51,-FV52/(FS52*FT52),0)</f>
        <v>137.93695910916918</v>
      </c>
      <c r="FX51" s="4">
        <f t="shared" ref="FX51:FX82" si="238">FW51+10</f>
        <v>147.93695910916918</v>
      </c>
      <c r="FY51" s="4">
        <f t="shared" si="152"/>
        <v>1.2206577297940547E-2</v>
      </c>
      <c r="FZ51" s="4">
        <f t="shared" si="71"/>
        <v>-3.4505049093981263E-5</v>
      </c>
      <c r="GA51" s="4">
        <f t="shared" ref="GA51:GA82" si="239">IF(GC51&gt;$D51,(FY51/$B$13)*($C51-$D51)+$D51+($D$14/2),(IF(GA50+(GA50-GA49)&gt;$D51,GA50+(GA50-GA49),$D51)))</f>
        <v>-54.960334886450617</v>
      </c>
      <c r="GB51" s="4">
        <f t="shared" ref="GB51:GB82" si="240">IF((((FY51/$B$13)*($C51-$D51))+$D51)&gt;$D51-($D51/5),(FY51/$B$13)*($C51-$D51)+$D51,IF(GB50+(GB50-GB49)&gt;$D51,GB50+(GB50-GB49),$D51))</f>
        <v>-68.376742751449356</v>
      </c>
      <c r="GC51" s="4">
        <f t="shared" ref="GC51:GC82" si="241">IF(((FY51/$B$13)*($C51-$D51)+$D51-($D$14)/2)&gt;$D51,(FY51/$B$13)*($C51-$D51)+$D51-($D$14)/2,$D51)</f>
        <v>-81.793150616448088</v>
      </c>
      <c r="GD51" s="1">
        <f t="shared" ref="GD51:GD82" si="242">-GB51</f>
        <v>68.376742751449356</v>
      </c>
      <c r="GE51" s="1">
        <f t="shared" ref="GE51:GE82" si="243">GB51+($C51-$D51)</f>
        <v>31.623257248550644</v>
      </c>
      <c r="GF51" s="1">
        <f t="shared" ref="GF51:GF82" si="244">IF(GC51&gt;$D51,$F51-((((GH52/$B$4)+$B$11)*(((GA51-GC51)/2)*(((GA51-GC51)/3)+(GC51-$D51))))+(($B$11*(GC51-$D51)^2)/2))/($C51-$D51),$F51-(((GH52/$B$4)+$B$11)*((GA51-$D51)^3)/(6*$D$14*$B$19)))</f>
        <v>1.6041861414453931</v>
      </c>
      <c r="GG51" s="4">
        <f t="shared" si="153"/>
        <v>0.44421491133720625</v>
      </c>
      <c r="GH51" s="1">
        <f t="shared" si="154"/>
        <v>0.10202498248433017</v>
      </c>
      <c r="GI51" s="4">
        <f t="shared" si="178"/>
        <v>-0.22228031987177094</v>
      </c>
      <c r="GJ51" s="1">
        <f t="shared" si="179"/>
        <v>-0.16794545871589139</v>
      </c>
      <c r="GK51" s="1">
        <f t="shared" ref="GK51:GK82" si="245">FY51</f>
        <v>1.2206577297940547E-2</v>
      </c>
      <c r="GL51" s="1">
        <f t="shared" si="155"/>
        <v>1008.5446041085584</v>
      </c>
      <c r="GM51" s="1">
        <f t="shared" si="156"/>
        <v>-172.48334501039477</v>
      </c>
      <c r="GN51" s="1">
        <f t="shared" si="157"/>
        <v>444.21491133720627</v>
      </c>
      <c r="GO51" s="1">
        <f t="shared" si="158"/>
        <v>250</v>
      </c>
      <c r="GP51" s="1">
        <f t="shared" si="159"/>
        <v>8.393036661869385E-5</v>
      </c>
      <c r="GQ51" s="4">
        <f t="shared" si="160"/>
        <v>7.9871249007032505E-2</v>
      </c>
      <c r="GR51" s="1">
        <f t="shared" si="161"/>
        <v>-2.971773075478104</v>
      </c>
      <c r="GS51" s="4">
        <f t="shared" ref="GS51:GS82" si="246">IF(GB51&gt;$D51,-GR52/(GO52*GP52),0)</f>
        <v>137.97664585023048</v>
      </c>
      <c r="GT51" s="4">
        <f t="shared" ref="GT51:GT82" si="247">GS51+10</f>
        <v>147.97664585023048</v>
      </c>
      <c r="GU51" s="4">
        <f t="shared" si="162"/>
        <v>1.2222330765282115E-2</v>
      </c>
      <c r="GV51" s="4">
        <f t="shared" si="81"/>
        <v>1.5753467341568517E-5</v>
      </c>
      <c r="GW51" s="4">
        <v>340</v>
      </c>
      <c r="GX51" s="4"/>
      <c r="GY51" s="4"/>
      <c r="GZ51" s="4"/>
      <c r="HA51" s="4"/>
      <c r="HB51" s="4"/>
      <c r="HC51" s="4"/>
      <c r="HD51" s="4"/>
      <c r="HE51" s="4"/>
      <c r="HF51" s="6"/>
      <c r="HG51" s="4"/>
      <c r="HH51" s="4"/>
      <c r="HI51" s="4"/>
      <c r="HJ51" s="1"/>
      <c r="HK51" s="4"/>
      <c r="HL51" s="4"/>
    </row>
    <row r="52" spans="1:220" s="5" customFormat="1">
      <c r="A52" s="4">
        <v>34</v>
      </c>
      <c r="B52" s="4">
        <f t="shared" si="180"/>
        <v>100</v>
      </c>
      <c r="C52" s="4">
        <v>0</v>
      </c>
      <c r="D52" s="1">
        <f t="shared" si="1"/>
        <v>-100</v>
      </c>
      <c r="E52" s="1">
        <f t="shared" si="163"/>
        <v>335</v>
      </c>
      <c r="F52" s="4">
        <f t="shared" ref="F52:F83" si="248">F51+($B$7/$B$4)*($E51-$E52)</f>
        <v>1.7634999999999976</v>
      </c>
      <c r="G52" s="1">
        <f>'0.5Q 1-8 '!FS52</f>
        <v>-56.590687314075744</v>
      </c>
      <c r="H52" s="1">
        <f>'0.5Q 1-8 '!FT52</f>
        <v>-70.007095179074483</v>
      </c>
      <c r="I52" s="1">
        <f>'0.5Q 1-8 '!FU52</f>
        <v>-83.423503044073215</v>
      </c>
      <c r="J52" s="1">
        <f>'0.5Q 1-8 '!FV52</f>
        <v>70.007095179074483</v>
      </c>
      <c r="K52" s="1">
        <f>'0.5Q 1-8 '!FW52</f>
        <v>29.992904820925517</v>
      </c>
      <c r="L52" s="1">
        <f>'0.5Q 1-8 '!FX52</f>
        <v>1.6303220124089337</v>
      </c>
      <c r="M52" s="1">
        <f>'0.5Q 1-8 '!FY52</f>
        <v>0.43888349995681253</v>
      </c>
      <c r="N52" s="1">
        <f>'0.5Q 1-8 '!FZ52</f>
        <v>0.10599903161799464</v>
      </c>
      <c r="O52" s="1">
        <f>'0.5Q 1-8 '!GA52</f>
        <v>-0.2589213657961712</v>
      </c>
      <c r="P52" s="1">
        <f>'0.5Q 1-8 '!GB52</f>
        <v>-0.18843781694443043</v>
      </c>
      <c r="Q52" s="1">
        <f>'0.5Q 1-8 '!GC52</f>
        <v>1.1577261260877252E-2</v>
      </c>
      <c r="R52" s="1">
        <f>'0.5Q 1-8 '!GD52</f>
        <v>1008.104082882614</v>
      </c>
      <c r="S52" s="1">
        <f>'0.5Q 1-8 '!GE52</f>
        <v>-193.52940675826895</v>
      </c>
      <c r="T52" s="1">
        <f>'0.5Q 1-8 '!GF52</f>
        <v>438.88349995681256</v>
      </c>
      <c r="U52" s="1">
        <f>'0.5Q 1-8 '!GG52</f>
        <v>250</v>
      </c>
      <c r="V52" s="1">
        <f>'0.5Q 1-8 '!GH52</f>
        <v>8.6003166809362977E-5</v>
      </c>
      <c r="W52" s="1">
        <f>'0.5Q 1-8 '!GI52</f>
        <v>2.7595407380990054E-2</v>
      </c>
      <c r="X52" s="1">
        <f>'0.5Q 1-8 '!GJ52</f>
        <v>-2.866719907838323</v>
      </c>
      <c r="Y52" s="1">
        <f>'0.5Q 1-8 '!GK52</f>
        <v>128.70401211180044</v>
      </c>
      <c r="Z52" s="1">
        <f>'0.5Q 1-8 '!GL52</f>
        <v>138.70401211180044</v>
      </c>
      <c r="AA52" s="1">
        <f>'0.5Q 1-8 '!GM52</f>
        <v>1.1875445608799703E-2</v>
      </c>
      <c r="AB52" s="4"/>
      <c r="AC52" s="4">
        <f t="shared" si="181"/>
        <v>-55.818189003395823</v>
      </c>
      <c r="AD52" s="4">
        <f t="shared" si="182"/>
        <v>-69.234596868394561</v>
      </c>
      <c r="AE52" s="4">
        <f t="shared" si="183"/>
        <v>-82.651004733393307</v>
      </c>
      <c r="AF52" s="1">
        <f t="shared" si="5"/>
        <v>69.234596868394561</v>
      </c>
      <c r="AG52" s="1">
        <f t="shared" si="6"/>
        <v>30.765403131605439</v>
      </c>
      <c r="AH52" s="1">
        <f t="shared" si="184"/>
        <v>1.6238843392732123</v>
      </c>
      <c r="AI52" s="4">
        <f t="shared" si="83"/>
        <v>0.44628154666464859</v>
      </c>
      <c r="AJ52" s="1">
        <f t="shared" ref="AJ52:AJ83" si="249">(($B$7*$B$19+ABS(O52*K52))/
J52)*((AA52-AA51)*$B$19/$B$13/($E52-$E51))</f>
        <v>0.10571861850810918</v>
      </c>
      <c r="AK52" s="4">
        <f t="shared" si="164"/>
        <v>-0.25075911701914516</v>
      </c>
      <c r="AL52" s="1">
        <f t="shared" si="165"/>
        <v>-0.18922916001698348</v>
      </c>
      <c r="AM52" s="1">
        <f t="shared" si="8"/>
        <v>1.1875445608799703E-2</v>
      </c>
      <c r="AN52" s="1">
        <f t="shared" ref="AN52:AN83" si="250">$B$9*(1+($B$11*(AM52)/$B$13))</f>
        <v>1008.3128119261597</v>
      </c>
      <c r="AO52" s="1">
        <f t="shared" ref="AO52:AO83" si="251">AL52*$B$10</f>
        <v>-194.34213192064237</v>
      </c>
      <c r="AP52" s="1">
        <f t="shared" ref="AP52:AP83" si="252">AI52*$B$9</f>
        <v>446.2815466646486</v>
      </c>
      <c r="AQ52" s="1">
        <f t="shared" ref="AQ52:AQ83" si="253">$B$9*$B$7</f>
        <v>250</v>
      </c>
      <c r="AR52" s="1">
        <f t="shared" si="89"/>
        <v>8.718866224771693E-5</v>
      </c>
      <c r="AS52" s="4">
        <f t="shared" si="90"/>
        <v>1.9851231266415682E-2</v>
      </c>
      <c r="AT52" s="1">
        <f t="shared" si="91"/>
        <v>-2.9490101709335099</v>
      </c>
      <c r="AU52" s="4">
        <f t="shared" si="9"/>
        <v>130.8507495431605</v>
      </c>
      <c r="AV52" s="4">
        <f t="shared" si="10"/>
        <v>140.8507495431605</v>
      </c>
      <c r="AW52" s="4">
        <f t="shared" si="92"/>
        <v>1.1703827260922091E-2</v>
      </c>
      <c r="AX52" s="4">
        <f t="shared" si="11"/>
        <v>-1.7161834787761225E-4</v>
      </c>
      <c r="AY52" s="4">
        <f t="shared" si="185"/>
        <v>-56.262796122249732</v>
      </c>
      <c r="AZ52" s="4">
        <f t="shared" si="186"/>
        <v>-69.679203987248471</v>
      </c>
      <c r="BA52" s="4">
        <f t="shared" si="187"/>
        <v>-83.095611852247202</v>
      </c>
      <c r="BB52" s="1">
        <f t="shared" si="188"/>
        <v>69.679203987248471</v>
      </c>
      <c r="BC52" s="1">
        <f t="shared" si="189"/>
        <v>30.320796012751529</v>
      </c>
      <c r="BD52" s="1">
        <f t="shared" si="190"/>
        <v>1.6276930754587771</v>
      </c>
      <c r="BE52" s="4">
        <f t="shared" ref="BE52:BE83" si="254">-$B$4*(BD52-BD51)/($E52-$E51)</f>
        <v>0.43773249283512339</v>
      </c>
      <c r="BF52" s="1">
        <f t="shared" ref="BF52:BF83" si="255">(($B$7*$B$19+ABS(AK52*AG52))/
AF52)*((AW52-AW51)*$B$19/$B$13/($E52-$E51))</f>
        <v>0.10355687282299449</v>
      </c>
      <c r="BG52" s="4">
        <f t="shared" si="166"/>
        <v>-0.24880717465324331</v>
      </c>
      <c r="BH52" s="1">
        <f t="shared" si="167"/>
        <v>-0.17919658645019843</v>
      </c>
      <c r="BI52" s="1">
        <f t="shared" si="191"/>
        <v>1.1703827260922091E-2</v>
      </c>
      <c r="BJ52" s="1">
        <f t="shared" ref="BJ52:BJ83" si="256">$B$9*(1+($B$11*(BI52)/$B$13))</f>
        <v>1008.1926790826454</v>
      </c>
      <c r="BK52" s="1">
        <f t="shared" ref="BK52:BK83" si="257">BH52*$B$10</f>
        <v>-184.03847821608278</v>
      </c>
      <c r="BL52" s="1">
        <f t="shared" ref="BL52:BL83" si="258">BE52*$B$9</f>
        <v>437.73249283512337</v>
      </c>
      <c r="BM52" s="1">
        <f t="shared" ref="BM52:BM83" si="259">$B$9*$B$7</f>
        <v>250</v>
      </c>
      <c r="BN52" s="1">
        <f t="shared" ref="BN52:BN83" si="260">(BI52-BI51)/($E52-$E51)</f>
        <v>8.4595329621043458E-5</v>
      </c>
      <c r="BO52" s="4">
        <f t="shared" ref="BO52:BO83" si="261">IF(AY52&gt;$D51,(((BH52*BJ52*AW52)*((BC52)))+(BE52*BJ52*AW52*(AY52-AZ52)))/$B$19,0)</f>
        <v>5.1849651564779581E-2</v>
      </c>
      <c r="BP52" s="1">
        <f t="shared" ref="BP52:BP83" si="262">BO52-(BI52)*(BM52)</f>
        <v>-2.8741071636657431</v>
      </c>
      <c r="BQ52" s="4">
        <f t="shared" si="192"/>
        <v>131.59382008153599</v>
      </c>
      <c r="BR52" s="4">
        <f t="shared" si="193"/>
        <v>141.59382008153599</v>
      </c>
      <c r="BS52" s="4">
        <f t="shared" ref="BS52:BS83" si="263">BS51*((BR52-($B$6/2))/(BR52+($B$6/2)))</f>
        <v>1.1859154685082616E-2</v>
      </c>
      <c r="BT52" s="4">
        <f t="shared" si="21"/>
        <v>1.5532742416052465E-4</v>
      </c>
      <c r="BU52" s="4">
        <f t="shared" si="194"/>
        <v>-55.860393468984121</v>
      </c>
      <c r="BV52" s="4">
        <f t="shared" si="195"/>
        <v>-69.27680133398286</v>
      </c>
      <c r="BW52" s="4">
        <f t="shared" si="196"/>
        <v>-82.693209198981606</v>
      </c>
      <c r="BX52" s="1">
        <f t="shared" si="197"/>
        <v>69.27680133398286</v>
      </c>
      <c r="BY52" s="1">
        <f t="shared" si="198"/>
        <v>30.72319866601714</v>
      </c>
      <c r="BZ52" s="1">
        <f t="shared" si="199"/>
        <v>1.6243338586942266</v>
      </c>
      <c r="CA52" s="4">
        <f t="shared" ref="CA52:CA83" si="264">-$B$4*(BZ52-BZ51)/($E52-$E51)</f>
        <v>0.44163805953354007</v>
      </c>
      <c r="CB52" s="1">
        <f t="shared" ref="CB52:CB83" si="265">(($B$7*$B$19+ABS(BG52*BC52))/
BB52)*((BS52-BS51)*$B$19/$B$13/($E52-$E51))</f>
        <v>0.10316366594774107</v>
      </c>
      <c r="CC52" s="4">
        <f t="shared" si="168"/>
        <v>-0.23928303091075753</v>
      </c>
      <c r="CD52" s="1">
        <f t="shared" si="169"/>
        <v>-0.17986436951962498</v>
      </c>
      <c r="CE52" s="1">
        <f t="shared" si="200"/>
        <v>1.1859154685082616E-2</v>
      </c>
      <c r="CF52" s="1">
        <f t="shared" ref="CF52:CF83" si="266">$B$9*(1+($B$11*(CE52)/$B$13))</f>
        <v>1008.3014082795578</v>
      </c>
      <c r="CG52" s="1">
        <f t="shared" ref="CG52:CG83" si="267">CD52*$B$10</f>
        <v>-184.72430478404524</v>
      </c>
      <c r="CH52" s="1">
        <f t="shared" ref="CH52:CH83" si="268">CA52*$B$9</f>
        <v>441.63805953354006</v>
      </c>
      <c r="CI52" s="1">
        <f t="shared" ref="CI52:CI83" si="269">$B$9*$B$7</f>
        <v>250</v>
      </c>
      <c r="CJ52" s="1">
        <f t="shared" ref="CJ52:CJ83" si="270">(CE52-CE51)/($E52-$E51)</f>
        <v>8.5260112046177397E-5</v>
      </c>
      <c r="CK52" s="4">
        <f t="shared" ref="CK52:CK83" si="271">IF(BU52&gt;$D51,(((CD52*CF52*BS52)*((BY52)))+(CA52*CF52*BS52*(BU52-BV52)))/$B$19,0)</f>
        <v>4.7733263253993956E-2</v>
      </c>
      <c r="CL52" s="1">
        <f t="shared" ref="CL52:CL83" si="272">CK52-(CE52)*(CI52)</f>
        <v>-2.9170554080166604</v>
      </c>
      <c r="CM52" s="4">
        <f t="shared" si="201"/>
        <v>132.65579413689329</v>
      </c>
      <c r="CN52" s="4">
        <f t="shared" si="202"/>
        <v>142.65579413689329</v>
      </c>
      <c r="CO52" s="4">
        <f t="shared" ref="CO52:CO83" si="273">CO51*((CN52-($B$6/2))/(CN52+($B$6/2)))</f>
        <v>1.1762220397228677E-2</v>
      </c>
      <c r="CP52" s="4">
        <f t="shared" si="31"/>
        <v>-9.6934287853938511E-5</v>
      </c>
      <c r="CQ52" s="4">
        <f t="shared" si="203"/>
        <v>-56.111518567051327</v>
      </c>
      <c r="CR52" s="4">
        <f t="shared" si="204"/>
        <v>-69.527926432050066</v>
      </c>
      <c r="CS52" s="4">
        <f t="shared" si="205"/>
        <v>-82.944334297048812</v>
      </c>
      <c r="CT52" s="1">
        <f t="shared" si="206"/>
        <v>69.527926432050066</v>
      </c>
      <c r="CU52" s="1">
        <f t="shared" si="207"/>
        <v>30.472073567949934</v>
      </c>
      <c r="CV52" s="1">
        <f t="shared" si="208"/>
        <v>1.626502576695168</v>
      </c>
      <c r="CW52" s="4">
        <f t="shared" ref="CW52:CW83" si="274">-$B$4*(CV52-CV51)/($E52-$E51)</f>
        <v>0.43710448515499767</v>
      </c>
      <c r="CX52" s="1">
        <f t="shared" ref="CX52:CX83" si="275">(($B$7*$B$19+ABS(CC52*BY52))/
BX52)*((CO52-CO51)*$B$19/$B$13/($E52-$E51))</f>
        <v>0.10153086463461815</v>
      </c>
      <c r="CY52" s="4">
        <f t="shared" si="170"/>
        <v>-0.23652161769098398</v>
      </c>
      <c r="CZ52" s="1">
        <f t="shared" si="171"/>
        <v>-0.17479217665130448</v>
      </c>
      <c r="DA52" s="1">
        <f t="shared" si="209"/>
        <v>1.1762220397228677E-2</v>
      </c>
      <c r="DB52" s="1">
        <f t="shared" ref="DB52:DB83" si="276">$B$9*(1+($B$11*(DA52)/$B$13))</f>
        <v>1008.2335542780601</v>
      </c>
      <c r="DC52" s="1">
        <f t="shared" ref="DC52:DC83" si="277">CZ52*$B$10</f>
        <v>-179.51506126442271</v>
      </c>
      <c r="DD52" s="1">
        <f t="shared" ref="DD52:DD83" si="278">CW52*$B$9</f>
        <v>437.10448515499769</v>
      </c>
      <c r="DE52" s="1">
        <f t="shared" ref="DE52:DE83" si="279">$B$9*$B$7</f>
        <v>250</v>
      </c>
      <c r="DF52" s="1">
        <f t="shared" ref="DF52:DF83" si="280">(DA52-DA51)/($E52-$E51)</f>
        <v>8.3922469774886865E-5</v>
      </c>
      <c r="DG52" s="4">
        <f t="shared" ref="DG52:DG83" si="281">IF(CQ52&gt;$D51,(((CZ52*DB52*CO52)*((CU52)))+(CW52*DB52*CO52*(CQ52-CR52)))/$B$19,0)</f>
        <v>6.3812679923730187E-2</v>
      </c>
      <c r="DH52" s="1">
        <f t="shared" ref="DH52:DH83" si="282">DG52-(DA52)*(DE52)</f>
        <v>-2.8767424193834392</v>
      </c>
      <c r="DI52" s="4">
        <f t="shared" si="210"/>
        <v>133.02310257976353</v>
      </c>
      <c r="DJ52" s="4">
        <f t="shared" si="211"/>
        <v>143.02310257976353</v>
      </c>
      <c r="DK52" s="4">
        <f t="shared" ref="DK52:DK83" si="283">DK51*((DJ52-($B$6/2))/(DJ52+($B$6/2)))</f>
        <v>1.1836189385852808E-2</v>
      </c>
      <c r="DL52" s="4">
        <f t="shared" si="41"/>
        <v>7.3968988624131121E-5</v>
      </c>
      <c r="DM52" s="4">
        <f t="shared" si="212"/>
        <v>-55.91988906284373</v>
      </c>
      <c r="DN52" s="4">
        <f t="shared" si="213"/>
        <v>-69.336296927842469</v>
      </c>
      <c r="DO52" s="4">
        <f t="shared" si="214"/>
        <v>-82.7527047928412</v>
      </c>
      <c r="DP52" s="1">
        <f t="shared" si="215"/>
        <v>69.336296927842469</v>
      </c>
      <c r="DQ52" s="1">
        <f t="shared" si="216"/>
        <v>30.663703072157531</v>
      </c>
      <c r="DR52" s="1">
        <f t="shared" si="217"/>
        <v>1.6249111512306722</v>
      </c>
      <c r="DS52" s="4">
        <f t="shared" ref="DS52:DS83" si="284">-$B$4*(DR52-DR51)/($E52-$E51)</f>
        <v>0.43894317767024571</v>
      </c>
      <c r="DT52" s="1">
        <f t="shared" ref="DT52:DT83" si="285">(($B$7*$B$19+ABS(CY52*CU52))/
CT52)*((DK52-DK51)*$B$19/$B$13/($E52-$E51))</f>
        <v>0.10108156746692666</v>
      </c>
      <c r="DU52" s="4">
        <f t="shared" si="172"/>
        <v>-0.23332238397813326</v>
      </c>
      <c r="DV52" s="1">
        <f t="shared" si="173"/>
        <v>-0.17509888417040412</v>
      </c>
      <c r="DW52" s="1">
        <f t="shared" si="218"/>
        <v>1.1836189385852808E-2</v>
      </c>
      <c r="DX52" s="1">
        <f t="shared" ref="DX52:DX83" si="286">$B$9*(1+($B$11*(DW52)/$B$13))</f>
        <v>1008.2853325700969</v>
      </c>
      <c r="DY52" s="1">
        <f t="shared" ref="DY52:DY83" si="287">DV52*$B$10</f>
        <v>-179.83005602068843</v>
      </c>
      <c r="DZ52" s="1">
        <f t="shared" ref="DZ52:DZ83" si="288">DS52*$B$9</f>
        <v>438.94317767024569</v>
      </c>
      <c r="EA52" s="1">
        <f t="shared" ref="EA52:EA83" si="289">$B$9*$B$7</f>
        <v>250</v>
      </c>
      <c r="EB52" s="1">
        <f t="shared" ref="EB52:EB83" si="290">(DW52-DW51)/($E52-$E51)</f>
        <v>8.4229490870615933E-5</v>
      </c>
      <c r="EC52" s="4">
        <f t="shared" ref="EC52:EC83" si="291">IF(DM52&gt;$D51,(((DV52*DX52*DK52)*((DQ52)))+(DS52*DX52*DK52*(DM52-DN52)))/$B$19,0)</f>
        <v>6.2041484739410464E-2</v>
      </c>
      <c r="ED52" s="1">
        <f t="shared" ref="ED52:ED83" si="292">EC52-(DW52)*(EA52)</f>
        <v>-2.8970058617237915</v>
      </c>
      <c r="EE52" s="4">
        <f t="shared" si="219"/>
        <v>133.56772718634915</v>
      </c>
      <c r="EF52" s="4">
        <f t="shared" si="220"/>
        <v>143.56772718634915</v>
      </c>
      <c r="EG52" s="4">
        <f t="shared" ref="EG52:EG83" si="293">EG51*((EF52-($B$6/2))/(EF52+($B$6/2)))</f>
        <v>1.1784084663514646E-2</v>
      </c>
      <c r="EH52" s="4">
        <f t="shared" si="51"/>
        <v>-5.210472233816224E-5</v>
      </c>
      <c r="EI52" s="4">
        <f t="shared" si="221"/>
        <v>-56.054875390144666</v>
      </c>
      <c r="EJ52" s="4">
        <f t="shared" si="222"/>
        <v>-69.471283255143405</v>
      </c>
      <c r="EK52" s="4">
        <f t="shared" si="223"/>
        <v>-82.887691120142136</v>
      </c>
      <c r="EL52" s="1">
        <f t="shared" si="224"/>
        <v>69.471283255143405</v>
      </c>
      <c r="EM52" s="1">
        <f t="shared" si="225"/>
        <v>30.528716744856595</v>
      </c>
      <c r="EN52" s="1">
        <f t="shared" si="226"/>
        <v>1.6260713008351977</v>
      </c>
      <c r="EO52" s="4">
        <f t="shared" ref="EO52:EO83" si="294">-$B$4*(EN52-EN51)/($E52-$E51)</f>
        <v>0.43657861780051377</v>
      </c>
      <c r="EP52" s="1">
        <f t="shared" ref="EP52:EP83" si="295">(($B$7*$B$19+ABS(DU52*DQ52))/
DP52)*((EG52-EG51)*$B$19/$B$13/($E52-$E51))</f>
        <v>0.10036039910797191</v>
      </c>
      <c r="EQ52" s="4">
        <f t="shared" si="174"/>
        <v>-0.22846512727603266</v>
      </c>
      <c r="ER52" s="1">
        <f t="shared" si="175"/>
        <v>-0.17250997364006268</v>
      </c>
      <c r="ES52" s="1">
        <f t="shared" si="227"/>
        <v>1.1784084663514646E-2</v>
      </c>
      <c r="ET52" s="1">
        <f t="shared" ref="ET52:ET83" si="296">$B$9*(1+($B$11*(ES52)/$B$13))</f>
        <v>1008.2488592644603</v>
      </c>
      <c r="EU52" s="1">
        <f t="shared" ref="EU52:EU83" si="297">ER52*$B$10</f>
        <v>-177.17119312781716</v>
      </c>
      <c r="EV52" s="1">
        <f t="shared" ref="EV52:EV83" si="298">EO52*$B$9</f>
        <v>436.57861780051377</v>
      </c>
      <c r="EW52" s="1">
        <f t="shared" ref="EW52:EW83" si="299">$B$9*$B$7</f>
        <v>250</v>
      </c>
      <c r="EX52" s="1">
        <f t="shared" ref="EX52:EX83" si="300">(ES52-ES51)/($E52-$E51)</f>
        <v>8.3534943807154341E-5</v>
      </c>
      <c r="EY52" s="4">
        <f t="shared" ref="EY52:EY83" si="301">IF(EI52&gt;$D51,(((ER52*ET52*EG52)*((EM52)))+(EO52*ET52*EG52*(EI52-EJ52)))/$B$19,0)</f>
        <v>7.0195692214887237E-2</v>
      </c>
      <c r="EZ52" s="1">
        <f t="shared" ref="EZ52:EZ83" si="302">EY52-(ES52)*(EW52)</f>
        <v>-2.8758254736637743</v>
      </c>
      <c r="FA52" s="4">
        <f t="shared" si="228"/>
        <v>133.75455940098317</v>
      </c>
      <c r="FB52" s="4">
        <f t="shared" si="229"/>
        <v>143.75455940098317</v>
      </c>
      <c r="FC52" s="4">
        <f t="shared" ref="FC52:FC83" si="303">FC51*((FB52-($B$6/2))/(FB52+($B$6/2)))</f>
        <v>1.1822596851704656E-2</v>
      </c>
      <c r="FD52" s="4">
        <f t="shared" si="61"/>
        <v>3.8512188190009677E-5</v>
      </c>
      <c r="FE52" s="4">
        <f t="shared" si="230"/>
        <v>-55.9551028818804</v>
      </c>
      <c r="FF52" s="4">
        <f t="shared" si="231"/>
        <v>-69.371510746879139</v>
      </c>
      <c r="FG52" s="4">
        <f t="shared" si="232"/>
        <v>-82.78791861187787</v>
      </c>
      <c r="FH52" s="1">
        <f t="shared" si="233"/>
        <v>69.371510746879139</v>
      </c>
      <c r="FI52" s="1">
        <f t="shared" si="234"/>
        <v>30.628489253120861</v>
      </c>
      <c r="FJ52" s="1">
        <f t="shared" si="235"/>
        <v>1.6252534289356775</v>
      </c>
      <c r="FK52" s="4">
        <f t="shared" ref="FK52:FK83" si="304">-$B$4*(FJ52-FJ51)/($E52-$E51)</f>
        <v>0.43751540645640574</v>
      </c>
      <c r="FL52" s="1">
        <f t="shared" ref="FL52:FL83" si="305">(($B$7*$B$19+ABS(EQ52*EM52))/
EL52)*((FC52-FC51)*$B$19/$B$13/($E52-$E51))</f>
        <v>9.9798703374543288E-2</v>
      </c>
      <c r="FM52" s="4">
        <f t="shared" si="176"/>
        <v>-0.2220457269702964</v>
      </c>
      <c r="FN52" s="1">
        <f t="shared" si="177"/>
        <v>-0.1726346199914254</v>
      </c>
      <c r="FO52" s="1">
        <f t="shared" si="236"/>
        <v>1.1822596851704656E-2</v>
      </c>
      <c r="FP52" s="1">
        <f t="shared" ref="FP52:FP83" si="306">$B$9*(1+($B$11*(FO52)/$B$13))</f>
        <v>1008.2758177961932</v>
      </c>
      <c r="FQ52" s="1">
        <f t="shared" ref="FQ52:FQ83" si="307">FN52*$B$10</f>
        <v>-177.29920742359371</v>
      </c>
      <c r="FR52" s="1">
        <f t="shared" ref="FR52:FR83" si="308">FK52*$B$9</f>
        <v>437.51540645640574</v>
      </c>
      <c r="FS52" s="1">
        <f t="shared" ref="FS52:FS83" si="309">$B$9*$B$7</f>
        <v>250</v>
      </c>
      <c r="FT52" s="1">
        <f t="shared" ref="FT52:FT83" si="310">(FO52-FO51)/($E52-$E51)</f>
        <v>8.3697099065974454E-5</v>
      </c>
      <c r="FU52" s="4">
        <f t="shared" ref="FU52:FU83" si="311">IF(FE52&gt;$D51,(((FN52*FP52*FC52)*((FI52)))+(FK52*FP52*FC52*(FE52-FF52)))/$B$19,0)</f>
        <v>6.9418380071313596E-2</v>
      </c>
      <c r="FV52" s="1">
        <f t="shared" ref="FV52:FV83" si="312">FU52-(FO52)*(FS52)</f>
        <v>-2.8862308328548503</v>
      </c>
      <c r="FW52" s="4">
        <f t="shared" si="237"/>
        <v>134.03263915323575</v>
      </c>
      <c r="FX52" s="4">
        <f t="shared" si="238"/>
        <v>144.03263915323575</v>
      </c>
      <c r="FY52" s="4">
        <f t="shared" ref="FY52:FY83" si="313">FY51*((FX52-($B$6/2))/(FX52+($B$6/2)))</f>
        <v>1.1790063360551635E-2</v>
      </c>
      <c r="FZ52" s="4">
        <f t="shared" si="71"/>
        <v>-3.2533491153020552E-5</v>
      </c>
      <c r="GA52" s="4">
        <f t="shared" si="239"/>
        <v>-56.039386537717228</v>
      </c>
      <c r="GB52" s="4">
        <f t="shared" si="240"/>
        <v>-69.455794402715966</v>
      </c>
      <c r="GC52" s="4">
        <f t="shared" si="241"/>
        <v>-82.872202267714698</v>
      </c>
      <c r="GD52" s="1">
        <f t="shared" si="242"/>
        <v>69.455794402715966</v>
      </c>
      <c r="GE52" s="1">
        <f t="shared" si="243"/>
        <v>30.544205597284034</v>
      </c>
      <c r="GF52" s="1">
        <f t="shared" si="244"/>
        <v>1.6259915488973986</v>
      </c>
      <c r="GG52" s="4">
        <f t="shared" ref="GG52:GG83" si="314">-$B$4*(GF52-GF51)/($E52-$E51)</f>
        <v>0.43610814904011086</v>
      </c>
      <c r="GH52" s="1">
        <f t="shared" ref="GH52:GH83" si="315">(($B$7*$B$19+ABS(FM52*FI52))/
FH52)*((FY52-FY51)*$B$19/$B$13/($E52-$E51))</f>
        <v>9.8930642964651191E-2</v>
      </c>
      <c r="GI52" s="4">
        <f t="shared" si="178"/>
        <v>-0.22228031987177094</v>
      </c>
      <c r="GJ52" s="1">
        <f t="shared" si="179"/>
        <v>-0.17116253987935162</v>
      </c>
      <c r="GK52" s="1">
        <f t="shared" si="245"/>
        <v>1.1790063360551635E-2</v>
      </c>
      <c r="GL52" s="1">
        <f t="shared" ref="GL52:GL83" si="316">$B$9*(1+($B$11*(GK52)/$B$13))</f>
        <v>1008.253044352386</v>
      </c>
      <c r="GM52" s="1">
        <f t="shared" ref="GM52:GM83" si="317">GJ52*$B$10</f>
        <v>-175.78735170689171</v>
      </c>
      <c r="GN52" s="1">
        <f t="shared" ref="GN52:GN83" si="318">GG52*$B$9</f>
        <v>436.10814904011085</v>
      </c>
      <c r="GO52" s="1">
        <f t="shared" ref="GO52:GO83" si="319">$B$9*$B$7</f>
        <v>250</v>
      </c>
      <c r="GP52" s="1">
        <f t="shared" ref="GP52:GP83" si="320">(GK52-GK51)/($E52-$E51)</f>
        <v>8.330278747778232E-5</v>
      </c>
      <c r="GQ52" s="4">
        <f t="shared" ref="GQ52:GQ83" si="321">IF(GA52&gt;$D51,(((GJ52*GL52*FY52)*((GE52)))+(GG52*GL52*FY52*(GA52-GB52)))/$B$19,0)</f>
        <v>7.4056038598162108E-2</v>
      </c>
      <c r="GR52" s="1">
        <f t="shared" ref="GR52:GR83" si="322">GQ52-(GK52)*(GO52)</f>
        <v>-2.8734598015397466</v>
      </c>
      <c r="GS52" s="4">
        <f t="shared" si="246"/>
        <v>134.1197688049113</v>
      </c>
      <c r="GT52" s="4">
        <f t="shared" si="247"/>
        <v>144.1197688049113</v>
      </c>
      <c r="GU52" s="4">
        <f t="shared" ref="GU52:GU83" si="323">GU51*((GT52-($B$6/2))/(GT52+($B$6/2)))</f>
        <v>1.1805527121922644E-2</v>
      </c>
      <c r="GV52" s="4">
        <f t="shared" si="81"/>
        <v>1.5463761371008189E-5</v>
      </c>
      <c r="GW52" s="4">
        <v>335</v>
      </c>
      <c r="GX52" s="4"/>
      <c r="GY52" s="4"/>
      <c r="GZ52" s="4"/>
      <c r="HA52" s="4"/>
      <c r="HB52" s="4"/>
      <c r="HC52" s="4"/>
      <c r="HD52" s="4"/>
      <c r="HE52" s="4"/>
      <c r="HF52" s="6"/>
      <c r="HG52" s="4"/>
      <c r="HH52" s="4"/>
      <c r="HI52" s="4"/>
      <c r="HJ52" s="1"/>
      <c r="HK52" s="4"/>
      <c r="HL52" s="4"/>
    </row>
    <row r="53" spans="1:220" s="5" customFormat="1">
      <c r="A53" s="4">
        <v>35</v>
      </c>
      <c r="B53" s="4">
        <f t="shared" si="180"/>
        <v>100</v>
      </c>
      <c r="C53" s="4">
        <v>0</v>
      </c>
      <c r="D53" s="1">
        <f t="shared" si="1"/>
        <v>-100</v>
      </c>
      <c r="E53" s="1">
        <f t="shared" si="163"/>
        <v>330</v>
      </c>
      <c r="F53" s="4">
        <f t="shared" si="248"/>
        <v>1.7759999999999976</v>
      </c>
      <c r="G53" s="1">
        <f>'0.5Q 1-8 '!FS53</f>
        <v>-57.70605886463283</v>
      </c>
      <c r="H53" s="1">
        <f>'0.5Q 1-8 '!FT53</f>
        <v>-71.122466729631569</v>
      </c>
      <c r="I53" s="1">
        <f>'0.5Q 1-8 '!FU53</f>
        <v>-84.5388745946303</v>
      </c>
      <c r="J53" s="1">
        <f>'0.5Q 1-8 '!FV53</f>
        <v>71.122466729631569</v>
      </c>
      <c r="K53" s="1">
        <f>'0.5Q 1-8 '!FW53</f>
        <v>28.877533270368431</v>
      </c>
      <c r="L53" s="1">
        <f>'0.5Q 1-8 '!FX53</f>
        <v>1.6519237286722708</v>
      </c>
      <c r="M53" s="1">
        <f>'0.5Q 1-8 '!FY53</f>
        <v>0.43203432526674135</v>
      </c>
      <c r="N53" s="1">
        <f>'0.5Q 1-8 '!FZ53</f>
        <v>0.10337397393287016</v>
      </c>
      <c r="O53" s="1">
        <f>'0.5Q 1-8 '!GA53</f>
        <v>-0.2589213657961712</v>
      </c>
      <c r="P53" s="1">
        <f>'0.5Q 1-8 '!GB53</f>
        <v>-0.1957547346764745</v>
      </c>
      <c r="Q53" s="1">
        <f>'0.5Q 1-8 '!GC53</f>
        <v>1.1146727842362213E-2</v>
      </c>
      <c r="R53" s="1">
        <f>'0.5Q 1-8 '!GD53</f>
        <v>1007.8027094896536</v>
      </c>
      <c r="S53" s="1">
        <f>'0.5Q 1-8 '!GE53</f>
        <v>-201.04402760743284</v>
      </c>
      <c r="T53" s="1">
        <f>'0.5Q 1-8 '!GF53</f>
        <v>432.03432526674135</v>
      </c>
      <c r="U53" s="1">
        <f>'0.5Q 1-8 '!GG53</f>
        <v>250</v>
      </c>
      <c r="V53" s="1">
        <f>'0.5Q 1-8 '!GH53</f>
        <v>8.6106683703007775E-5</v>
      </c>
      <c r="W53" s="1">
        <f>'0.5Q 1-8 '!GI53</f>
        <v>1.6113045035832697E-2</v>
      </c>
      <c r="X53" s="1">
        <f>'0.5Q 1-8 '!GJ53</f>
        <v>-2.7705689155547208</v>
      </c>
      <c r="Y53" s="1">
        <f>'0.5Q 1-8 '!GK53</f>
        <v>123.79194192401407</v>
      </c>
      <c r="Z53" s="1">
        <f>'0.5Q 1-8 '!GL53</f>
        <v>133.79194192401405</v>
      </c>
      <c r="AA53" s="1">
        <f>'0.5Q 1-8 '!GM53</f>
        <v>1.1439783549797692E-2</v>
      </c>
      <c r="AB53" s="4"/>
      <c r="AC53" s="4">
        <f t="shared" si="181"/>
        <v>-56.946847187338854</v>
      </c>
      <c r="AD53" s="4">
        <f t="shared" si="182"/>
        <v>-70.363255052337593</v>
      </c>
      <c r="AE53" s="4">
        <f t="shared" si="183"/>
        <v>-83.779662917336339</v>
      </c>
      <c r="AF53" s="1">
        <f t="shared" si="5"/>
        <v>70.363255052337593</v>
      </c>
      <c r="AG53" s="1">
        <f t="shared" si="6"/>
        <v>29.636744947662407</v>
      </c>
      <c r="AH53" s="1">
        <f t="shared" si="184"/>
        <v>1.6458293283217873</v>
      </c>
      <c r="AI53" s="4">
        <f t="shared" si="83"/>
        <v>0.43889978097150006</v>
      </c>
      <c r="AJ53" s="1">
        <f t="shared" si="249"/>
        <v>0.1030769747251023</v>
      </c>
      <c r="AK53" s="4">
        <f t="shared" si="164"/>
        <v>-0.25075911701914516</v>
      </c>
      <c r="AL53" s="1">
        <f t="shared" si="165"/>
        <v>-0.19587562935683719</v>
      </c>
      <c r="AM53" s="1">
        <f t="shared" si="8"/>
        <v>1.1439783549797692E-2</v>
      </c>
      <c r="AN53" s="1">
        <f t="shared" si="250"/>
        <v>1008.0078484848584</v>
      </c>
      <c r="AO53" s="1">
        <f t="shared" si="251"/>
        <v>-201.16818886205894</v>
      </c>
      <c r="AP53" s="1">
        <f t="shared" si="252"/>
        <v>438.89978097150004</v>
      </c>
      <c r="AQ53" s="1">
        <f t="shared" si="253"/>
        <v>250</v>
      </c>
      <c r="AR53" s="1">
        <f t="shared" si="89"/>
        <v>8.7132411800402296E-5</v>
      </c>
      <c r="AS53" s="4">
        <f t="shared" si="90"/>
        <v>9.610539052932552E-3</v>
      </c>
      <c r="AT53" s="1">
        <f t="shared" si="91"/>
        <v>-2.8503353483964906</v>
      </c>
      <c r="AU53" s="4">
        <f t="shared" si="9"/>
        <v>126.10740602063224</v>
      </c>
      <c r="AV53" s="4">
        <f t="shared" si="10"/>
        <v>136.10740602063225</v>
      </c>
      <c r="AW53" s="4">
        <f t="shared" si="92"/>
        <v>1.1281633829959972E-2</v>
      </c>
      <c r="AX53" s="4">
        <f t="shared" si="11"/>
        <v>-1.5814971983772047E-4</v>
      </c>
      <c r="AY53" s="4">
        <f t="shared" si="185"/>
        <v>-57.356561487436572</v>
      </c>
      <c r="AZ53" s="4">
        <f t="shared" si="186"/>
        <v>-70.772969352435311</v>
      </c>
      <c r="BA53" s="4">
        <f t="shared" si="187"/>
        <v>-84.189377217434043</v>
      </c>
      <c r="BB53" s="1">
        <f t="shared" si="188"/>
        <v>70.772969352435311</v>
      </c>
      <c r="BC53" s="1">
        <f t="shared" si="189"/>
        <v>29.227030647564689</v>
      </c>
      <c r="BD53" s="1">
        <f t="shared" si="190"/>
        <v>1.6492199201667677</v>
      </c>
      <c r="BE53" s="4">
        <f t="shared" si="254"/>
        <v>0.430536894159812</v>
      </c>
      <c r="BF53" s="1">
        <f t="shared" si="255"/>
        <v>0.10082720778443519</v>
      </c>
      <c r="BG53" s="4">
        <f t="shared" ref="BG53:BG84" si="324">BG52</f>
        <v>-0.24880717465324331</v>
      </c>
      <c r="BH53" s="1">
        <f t="shared" si="167"/>
        <v>-0.18484388183632128</v>
      </c>
      <c r="BI53" s="1">
        <f t="shared" si="191"/>
        <v>1.1281633829959972E-2</v>
      </c>
      <c r="BJ53" s="1">
        <f t="shared" si="256"/>
        <v>1007.897143680972</v>
      </c>
      <c r="BK53" s="1">
        <f t="shared" si="257"/>
        <v>-189.83836352353867</v>
      </c>
      <c r="BL53" s="1">
        <f t="shared" si="258"/>
        <v>430.53689415981199</v>
      </c>
      <c r="BM53" s="1">
        <f t="shared" si="259"/>
        <v>250</v>
      </c>
      <c r="BN53" s="1">
        <f t="shared" si="260"/>
        <v>8.4438686192423934E-5</v>
      </c>
      <c r="BO53" s="4">
        <f t="shared" si="261"/>
        <v>4.2506137808214745E-2</v>
      </c>
      <c r="BP53" s="1">
        <f t="shared" si="262"/>
        <v>-2.7779023196817785</v>
      </c>
      <c r="BQ53" s="4">
        <f t="shared" si="192"/>
        <v>126.98994454638517</v>
      </c>
      <c r="BR53" s="4">
        <f t="shared" si="193"/>
        <v>136.98994454638517</v>
      </c>
      <c r="BS53" s="4">
        <f t="shared" si="263"/>
        <v>1.1434064735995316E-2</v>
      </c>
      <c r="BT53" s="4">
        <f t="shared" si="21"/>
        <v>1.5243090603534425E-4</v>
      </c>
      <c r="BU53" s="4">
        <f t="shared" si="194"/>
        <v>-56.961662767137746</v>
      </c>
      <c r="BV53" s="4">
        <f t="shared" si="195"/>
        <v>-70.378070632136485</v>
      </c>
      <c r="BW53" s="4">
        <f t="shared" si="196"/>
        <v>-83.794478497135231</v>
      </c>
      <c r="BX53" s="1">
        <f t="shared" si="197"/>
        <v>70.378070632136485</v>
      </c>
      <c r="BY53" s="1">
        <f t="shared" si="198"/>
        <v>29.621929367863515</v>
      </c>
      <c r="BZ53" s="1">
        <f t="shared" si="199"/>
        <v>1.6460425991083634</v>
      </c>
      <c r="CA53" s="4">
        <f t="shared" si="264"/>
        <v>0.43417480828273458</v>
      </c>
      <c r="CB53" s="1">
        <f t="shared" si="265"/>
        <v>0.10043395774584229</v>
      </c>
      <c r="CC53" s="4">
        <f t="shared" ref="CC53:CC84" si="325">CC52</f>
        <v>-0.23928303091075753</v>
      </c>
      <c r="CD53" s="1">
        <f t="shared" si="169"/>
        <v>-0.18522857888250496</v>
      </c>
      <c r="CE53" s="1">
        <f t="shared" si="200"/>
        <v>1.1434064735995316E-2</v>
      </c>
      <c r="CF53" s="1">
        <f t="shared" si="266"/>
        <v>1008.0038453151967</v>
      </c>
      <c r="CG53" s="1">
        <f t="shared" si="267"/>
        <v>-190.23345508391026</v>
      </c>
      <c r="CH53" s="1">
        <f t="shared" si="268"/>
        <v>434.1748082827346</v>
      </c>
      <c r="CI53" s="1">
        <f t="shared" si="269"/>
        <v>250</v>
      </c>
      <c r="CJ53" s="1">
        <f t="shared" si="270"/>
        <v>8.5017989817460013E-5</v>
      </c>
      <c r="CK53" s="4">
        <f t="shared" si="271"/>
        <v>3.898394520946219E-2</v>
      </c>
      <c r="CL53" s="1">
        <f t="shared" si="272"/>
        <v>-2.8195322387893667</v>
      </c>
      <c r="CM53" s="4">
        <f t="shared" si="201"/>
        <v>128.19101845160853</v>
      </c>
      <c r="CN53" s="4">
        <f t="shared" si="202"/>
        <v>138.19101845160853</v>
      </c>
      <c r="CO53" s="4">
        <f t="shared" si="273"/>
        <v>1.1344204360146881E-2</v>
      </c>
      <c r="CP53" s="4">
        <f t="shared" si="31"/>
        <v>-8.9860375848434607E-5</v>
      </c>
      <c r="CQ53" s="4">
        <f t="shared" si="203"/>
        <v>-57.194461668299503</v>
      </c>
      <c r="CR53" s="4">
        <f t="shared" si="204"/>
        <v>-70.610869533298242</v>
      </c>
      <c r="CS53" s="4">
        <f t="shared" si="205"/>
        <v>-84.027277398296974</v>
      </c>
      <c r="CT53" s="1">
        <f t="shared" si="206"/>
        <v>70.610869533298242</v>
      </c>
      <c r="CU53" s="1">
        <f t="shared" si="207"/>
        <v>29.389130466701758</v>
      </c>
      <c r="CV53" s="1">
        <f t="shared" si="208"/>
        <v>1.6479880841586749</v>
      </c>
      <c r="CW53" s="4">
        <f t="shared" si="274"/>
        <v>0.4297101492701394</v>
      </c>
      <c r="CX53" s="1">
        <f t="shared" si="275"/>
        <v>9.8750946248569005E-2</v>
      </c>
      <c r="CY53" s="4">
        <f t="shared" ref="CY53:CY84" si="326">CY52</f>
        <v>-0.23652161769098398</v>
      </c>
      <c r="CZ53" s="1">
        <f t="shared" si="171"/>
        <v>-0.17957308171436961</v>
      </c>
      <c r="DA53" s="1">
        <f t="shared" si="209"/>
        <v>1.1344204360146881E-2</v>
      </c>
      <c r="DB53" s="1">
        <f t="shared" si="276"/>
        <v>1007.940943052103</v>
      </c>
      <c r="DC53" s="1">
        <f t="shared" si="277"/>
        <v>-184.42514638229187</v>
      </c>
      <c r="DD53" s="1">
        <f t="shared" si="278"/>
        <v>429.71014927013937</v>
      </c>
      <c r="DE53" s="1">
        <f t="shared" si="279"/>
        <v>250</v>
      </c>
      <c r="DF53" s="1">
        <f t="shared" si="280"/>
        <v>8.360320741635924E-5</v>
      </c>
      <c r="DG53" s="4">
        <f t="shared" si="281"/>
        <v>5.5761581000819474E-2</v>
      </c>
      <c r="DH53" s="1">
        <f t="shared" si="282"/>
        <v>-2.7802895090359008</v>
      </c>
      <c r="DI53" s="4">
        <f t="shared" si="210"/>
        <v>128.68729991428259</v>
      </c>
      <c r="DJ53" s="4">
        <f t="shared" si="211"/>
        <v>138.68729991428259</v>
      </c>
      <c r="DK53" s="4">
        <f t="shared" si="283"/>
        <v>1.1417023165058205E-2</v>
      </c>
      <c r="DL53" s="4">
        <f t="shared" si="41"/>
        <v>7.2818804911323892E-5</v>
      </c>
      <c r="DM53" s="4">
        <f t="shared" si="212"/>
        <v>-57.005811914643225</v>
      </c>
      <c r="DN53" s="4">
        <f t="shared" si="213"/>
        <v>-70.422219779641964</v>
      </c>
      <c r="DO53" s="4">
        <f t="shared" si="214"/>
        <v>-83.838627644640695</v>
      </c>
      <c r="DP53" s="1">
        <f t="shared" si="215"/>
        <v>70.422219779641964</v>
      </c>
      <c r="DQ53" s="1">
        <f t="shared" si="216"/>
        <v>29.577780220358036</v>
      </c>
      <c r="DR53" s="1">
        <f t="shared" si="217"/>
        <v>1.6464775717752373</v>
      </c>
      <c r="DS53" s="4">
        <f t="shared" si="284"/>
        <v>0.43132841089130292</v>
      </c>
      <c r="DT53" s="1">
        <f t="shared" si="285"/>
        <v>9.8275237502404023E-2</v>
      </c>
      <c r="DU53" s="4">
        <f t="shared" ref="DU53:DU84" si="327">DU52</f>
        <v>-0.23332238397813326</v>
      </c>
      <c r="DV53" s="1">
        <f t="shared" si="173"/>
        <v>-0.17952035830258711</v>
      </c>
      <c r="DW53" s="1">
        <f t="shared" si="218"/>
        <v>1.1417023165058205E-2</v>
      </c>
      <c r="DX53" s="1">
        <f t="shared" si="286"/>
        <v>1007.9919162155406</v>
      </c>
      <c r="DY53" s="1">
        <f t="shared" si="287"/>
        <v>-184.37099838392302</v>
      </c>
      <c r="DZ53" s="1">
        <f t="shared" si="288"/>
        <v>431.32841089130289</v>
      </c>
      <c r="EA53" s="1">
        <f t="shared" si="289"/>
        <v>250</v>
      </c>
      <c r="EB53" s="1">
        <f t="shared" si="290"/>
        <v>8.3833244158920683E-5</v>
      </c>
      <c r="EC53" s="4">
        <f t="shared" si="291"/>
        <v>5.4901820023222782E-2</v>
      </c>
      <c r="ED53" s="1">
        <f t="shared" si="292"/>
        <v>-2.7993539712413287</v>
      </c>
      <c r="EE53" s="4">
        <f t="shared" si="219"/>
        <v>129.31174366308929</v>
      </c>
      <c r="EF53" s="4">
        <f t="shared" si="220"/>
        <v>139.31174366308929</v>
      </c>
      <c r="EG53" s="4">
        <f t="shared" si="293"/>
        <v>1.1368601278319453E-2</v>
      </c>
      <c r="EH53" s="4">
        <f t="shared" si="51"/>
        <v>-4.8421886738751752E-5</v>
      </c>
      <c r="EI53" s="4">
        <f t="shared" si="221"/>
        <v>-57.131257217075223</v>
      </c>
      <c r="EJ53" s="4">
        <f t="shared" si="222"/>
        <v>-70.547665082073962</v>
      </c>
      <c r="EK53" s="4">
        <f t="shared" si="223"/>
        <v>-83.964072947072708</v>
      </c>
      <c r="EL53" s="1">
        <f t="shared" si="224"/>
        <v>70.547665082073962</v>
      </c>
      <c r="EM53" s="1">
        <f t="shared" si="225"/>
        <v>29.452334917926038</v>
      </c>
      <c r="EN53" s="1">
        <f t="shared" si="226"/>
        <v>1.6475206304914356</v>
      </c>
      <c r="EO53" s="4">
        <f t="shared" si="294"/>
        <v>0.42898659312475829</v>
      </c>
      <c r="EP53" s="1">
        <f t="shared" si="295"/>
        <v>9.7519865307524406E-2</v>
      </c>
      <c r="EQ53" s="4">
        <f t="shared" ref="EQ53:EQ84" si="328">EQ52</f>
        <v>-0.22846512727603266</v>
      </c>
      <c r="ER53" s="1">
        <f t="shared" si="175"/>
        <v>-0.17659794213523952</v>
      </c>
      <c r="ES53" s="1">
        <f t="shared" si="227"/>
        <v>1.1368601278319453E-2</v>
      </c>
      <c r="ET53" s="1">
        <f t="shared" si="296"/>
        <v>1007.9580208948236</v>
      </c>
      <c r="EU53" s="1">
        <f t="shared" si="297"/>
        <v>-181.36961853173369</v>
      </c>
      <c r="EV53" s="1">
        <f t="shared" si="298"/>
        <v>428.98659312475831</v>
      </c>
      <c r="EW53" s="1">
        <f t="shared" si="299"/>
        <v>250</v>
      </c>
      <c r="EX53" s="1">
        <f t="shared" si="300"/>
        <v>8.309667703903858E-5</v>
      </c>
      <c r="EY53" s="4">
        <f t="shared" si="301"/>
        <v>6.3510463319262911E-2</v>
      </c>
      <c r="EZ53" s="1">
        <f t="shared" si="302"/>
        <v>-2.7786398562606003</v>
      </c>
      <c r="FA53" s="4">
        <f t="shared" si="228"/>
        <v>129.56603530921623</v>
      </c>
      <c r="FB53" s="4">
        <f t="shared" si="229"/>
        <v>139.56603530921623</v>
      </c>
      <c r="FC53" s="4">
        <f t="shared" si="303"/>
        <v>1.140650172995469E-2</v>
      </c>
      <c r="FD53" s="4">
        <f t="shared" si="61"/>
        <v>3.7900451635236587E-5</v>
      </c>
      <c r="FE53" s="4">
        <f t="shared" si="230"/>
        <v>-57.033069518538333</v>
      </c>
      <c r="FF53" s="4">
        <f t="shared" si="231"/>
        <v>-70.449477383537072</v>
      </c>
      <c r="FG53" s="4">
        <f t="shared" si="232"/>
        <v>-83.865885248535818</v>
      </c>
      <c r="FH53" s="1">
        <f t="shared" si="233"/>
        <v>70.449477383537072</v>
      </c>
      <c r="FI53" s="1">
        <f t="shared" si="234"/>
        <v>29.550522616462928</v>
      </c>
      <c r="FJ53" s="1">
        <f t="shared" si="235"/>
        <v>1.6467446331861426</v>
      </c>
      <c r="FK53" s="4">
        <f t="shared" si="304"/>
        <v>0.42982408500930269</v>
      </c>
      <c r="FL53" s="1">
        <f t="shared" si="305"/>
        <v>9.6963157260299956E-2</v>
      </c>
      <c r="FM53" s="4">
        <f t="shared" ref="FM53:FM84" si="329">FM52</f>
        <v>-0.2220457269702964</v>
      </c>
      <c r="FN53" s="1">
        <f t="shared" si="177"/>
        <v>-0.17657234634796162</v>
      </c>
      <c r="FO53" s="1">
        <f t="shared" si="236"/>
        <v>1.140650172995469E-2</v>
      </c>
      <c r="FP53" s="1">
        <f t="shared" si="306"/>
        <v>1007.9845512109682</v>
      </c>
      <c r="FQ53" s="1">
        <f t="shared" si="307"/>
        <v>-181.34333114628353</v>
      </c>
      <c r="FR53" s="1">
        <f t="shared" si="308"/>
        <v>429.82408500930268</v>
      </c>
      <c r="FS53" s="1">
        <f t="shared" si="309"/>
        <v>250</v>
      </c>
      <c r="FT53" s="1">
        <f t="shared" si="310"/>
        <v>8.3219024349993204E-5</v>
      </c>
      <c r="FU53" s="4">
        <f t="shared" si="311"/>
        <v>6.3109067141928044E-2</v>
      </c>
      <c r="FV53" s="1">
        <f t="shared" si="312"/>
        <v>-2.7885163653467444</v>
      </c>
      <c r="FW53" s="4">
        <f t="shared" si="237"/>
        <v>129.90942657732867</v>
      </c>
      <c r="FX53" s="4">
        <f t="shared" si="238"/>
        <v>139.90942657732867</v>
      </c>
      <c r="FY53" s="4">
        <f t="shared" si="313"/>
        <v>1.1376113819291822E-2</v>
      </c>
      <c r="FZ53" s="4">
        <f t="shared" si="71"/>
        <v>-3.0387910662867806E-5</v>
      </c>
      <c r="GA53" s="4">
        <f t="shared" si="239"/>
        <v>-57.111794675696025</v>
      </c>
      <c r="GB53" s="4">
        <f t="shared" si="240"/>
        <v>-70.528202540694764</v>
      </c>
      <c r="GC53" s="4">
        <f t="shared" si="241"/>
        <v>-83.94461040569351</v>
      </c>
      <c r="GD53" s="1">
        <f t="shared" si="242"/>
        <v>70.528202540694764</v>
      </c>
      <c r="GE53" s="1">
        <f t="shared" si="243"/>
        <v>29.471797459305236</v>
      </c>
      <c r="GF53" s="1">
        <f t="shared" si="244"/>
        <v>1.6474125392647061</v>
      </c>
      <c r="GG53" s="4">
        <f t="shared" si="314"/>
        <v>0.42841980734614982</v>
      </c>
      <c r="GH53" s="1">
        <f t="shared" si="315"/>
        <v>9.6088382347131934E-2</v>
      </c>
      <c r="GI53" s="4">
        <f t="shared" ref="GI53:GI84" si="330">GI52</f>
        <v>-0.22228031987177094</v>
      </c>
      <c r="GJ53" s="1">
        <f t="shared" si="179"/>
        <v>-0.17488141038376412</v>
      </c>
      <c r="GK53" s="1">
        <f t="shared" si="245"/>
        <v>1.1376113819291822E-2</v>
      </c>
      <c r="GL53" s="1">
        <f t="shared" si="316"/>
        <v>1007.9632796735043</v>
      </c>
      <c r="GM53" s="1">
        <f t="shared" si="317"/>
        <v>-179.60670609233341</v>
      </c>
      <c r="GN53" s="1">
        <f t="shared" si="318"/>
        <v>428.41980734614981</v>
      </c>
      <c r="GO53" s="1">
        <f t="shared" si="319"/>
        <v>250</v>
      </c>
      <c r="GP53" s="1">
        <f t="shared" si="320"/>
        <v>8.2789908251962649E-5</v>
      </c>
      <c r="GQ53" s="4">
        <f t="shared" si="321"/>
        <v>6.8087616289693009E-2</v>
      </c>
      <c r="GR53" s="1">
        <f t="shared" si="322"/>
        <v>-2.7759408385332627</v>
      </c>
      <c r="GS53" s="4">
        <f t="shared" si="246"/>
        <v>130.06287805873063</v>
      </c>
      <c r="GT53" s="4">
        <f t="shared" si="247"/>
        <v>140.06287805873063</v>
      </c>
      <c r="GU53" s="4">
        <f t="shared" si="323"/>
        <v>1.1391480797848743E-2</v>
      </c>
      <c r="GV53" s="4">
        <f t="shared" si="81"/>
        <v>1.5366978556920555E-5</v>
      </c>
      <c r="GW53" s="4">
        <v>330</v>
      </c>
      <c r="GX53" s="4"/>
      <c r="GY53" s="4"/>
      <c r="GZ53" s="4"/>
      <c r="HA53" s="4"/>
      <c r="HB53" s="4"/>
      <c r="HC53" s="4"/>
      <c r="HD53" s="4"/>
      <c r="HE53" s="4"/>
      <c r="HF53" s="6"/>
      <c r="HG53" s="4"/>
      <c r="HH53" s="4"/>
      <c r="HI53" s="4"/>
      <c r="HJ53" s="1"/>
      <c r="HK53" s="4"/>
      <c r="HL53" s="4"/>
    </row>
    <row r="54" spans="1:220" s="5" customFormat="1">
      <c r="A54" s="4">
        <v>36</v>
      </c>
      <c r="B54" s="4">
        <f t="shared" si="180"/>
        <v>100</v>
      </c>
      <c r="C54" s="4">
        <v>0</v>
      </c>
      <c r="D54" s="1">
        <f t="shared" si="1"/>
        <v>-100</v>
      </c>
      <c r="E54" s="1">
        <f t="shared" si="163"/>
        <v>325</v>
      </c>
      <c r="F54" s="4">
        <f t="shared" si="248"/>
        <v>1.7884999999999975</v>
      </c>
      <c r="G54" s="1">
        <f>'0.5Q 1-8 '!FS54</f>
        <v>-58.825351659162145</v>
      </c>
      <c r="H54" s="1">
        <f>'0.5Q 1-8 '!FT54</f>
        <v>-72.241759524160884</v>
      </c>
      <c r="I54" s="1">
        <f>'0.5Q 1-8 '!FU54</f>
        <v>-85.658167389159615</v>
      </c>
      <c r="J54" s="1">
        <f>'0.5Q 1-8 '!FV54</f>
        <v>72.241759524160884</v>
      </c>
      <c r="K54" s="1">
        <f>'0.5Q 1-8 '!FW54</f>
        <v>27.758240475839116</v>
      </c>
      <c r="L54" s="1">
        <f>'0.5Q 1-8 '!FX54</f>
        <v>1.6732024627740911</v>
      </c>
      <c r="M54" s="1">
        <f>'0.5Q 1-8 '!FY54</f>
        <v>0.42557468203640703</v>
      </c>
      <c r="N54" s="1">
        <f>'0.5Q 1-8 '!FZ54</f>
        <v>0.10105188738922204</v>
      </c>
      <c r="O54" s="1">
        <f>'0.5Q 1-8 '!GA54</f>
        <v>-0.2589213657961712</v>
      </c>
      <c r="P54" s="1">
        <f>'0.5Q 1-8 '!GB54</f>
        <v>-0.20420046690391325</v>
      </c>
      <c r="Q54" s="1">
        <f>'0.5Q 1-8 '!GC54</f>
        <v>1.0714680823673901E-2</v>
      </c>
      <c r="R54" s="1">
        <f>'0.5Q 1-8 '!GD54</f>
        <v>1007.5002765765717</v>
      </c>
      <c r="S54" s="1">
        <f>'0.5Q 1-8 '!GE54</f>
        <v>-209.71796351965699</v>
      </c>
      <c r="T54" s="1">
        <f>'0.5Q 1-8 '!GF54</f>
        <v>425.57468203640701</v>
      </c>
      <c r="U54" s="1">
        <f>'0.5Q 1-8 '!GG54</f>
        <v>250</v>
      </c>
      <c r="V54" s="1">
        <f>'0.5Q 1-8 '!GH54</f>
        <v>8.6409403737662543E-5</v>
      </c>
      <c r="W54" s="1">
        <f>'0.5Q 1-8 '!GI54</f>
        <v>4.4732336231240307E-3</v>
      </c>
      <c r="X54" s="1">
        <f>'0.5Q 1-8 '!GJ54</f>
        <v>-2.6741969722953511</v>
      </c>
      <c r="Y54" s="1">
        <f>'0.5Q 1-8 '!GK54</f>
        <v>118.56761620879092</v>
      </c>
      <c r="Z54" s="1">
        <f>'0.5Q 1-8 '!GL54</f>
        <v>128.56761620879092</v>
      </c>
      <c r="AA54" s="1">
        <f>'0.5Q 1-8 '!GM54</f>
        <v>1.1003375843580845E-2</v>
      </c>
      <c r="AB54" s="4"/>
      <c r="AC54" s="4">
        <f t="shared" si="181"/>
        <v>-58.077437099817736</v>
      </c>
      <c r="AD54" s="4">
        <f t="shared" si="182"/>
        <v>-71.493844964816475</v>
      </c>
      <c r="AE54" s="4">
        <f t="shared" si="183"/>
        <v>-84.910252829815221</v>
      </c>
      <c r="AF54" s="1">
        <f t="shared" si="5"/>
        <v>71.493844964816475</v>
      </c>
      <c r="AG54" s="1">
        <f t="shared" si="6"/>
        <v>28.506155035183525</v>
      </c>
      <c r="AH54" s="1">
        <f t="shared" si="184"/>
        <v>1.6674266437354788</v>
      </c>
      <c r="AI54" s="4">
        <f t="shared" si="83"/>
        <v>0.43194630827382952</v>
      </c>
      <c r="AJ54" s="1">
        <f t="shared" si="249"/>
        <v>0.10074650896472663</v>
      </c>
      <c r="AK54" s="4">
        <f t="shared" si="164"/>
        <v>-0.25075911701914516</v>
      </c>
      <c r="AL54" s="1">
        <f t="shared" si="165"/>
        <v>-0.20357000439019526</v>
      </c>
      <c r="AM54" s="1">
        <f t="shared" si="8"/>
        <v>1.1003375843580845E-2</v>
      </c>
      <c r="AN54" s="1">
        <f t="shared" si="250"/>
        <v>1007.7023630905067</v>
      </c>
      <c r="AO54" s="1">
        <f t="shared" si="251"/>
        <v>-209.07046590881833</v>
      </c>
      <c r="AP54" s="1">
        <f t="shared" si="252"/>
        <v>431.94630827382952</v>
      </c>
      <c r="AQ54" s="1">
        <f t="shared" si="253"/>
        <v>250</v>
      </c>
      <c r="AR54" s="1">
        <f t="shared" si="89"/>
        <v>8.7281541243369384E-5</v>
      </c>
      <c r="AS54" s="4">
        <f t="shared" si="90"/>
        <v>-8.6822902582426307E-4</v>
      </c>
      <c r="AT54" s="1">
        <f t="shared" si="91"/>
        <v>-2.7517121899210353</v>
      </c>
      <c r="AU54" s="4">
        <f t="shared" si="9"/>
        <v>121.02058590903249</v>
      </c>
      <c r="AV54" s="4">
        <f t="shared" si="10"/>
        <v>131.02058590903249</v>
      </c>
      <c r="AW54" s="4">
        <f t="shared" si="92"/>
        <v>1.0859165872934748E-2</v>
      </c>
      <c r="AX54" s="4">
        <f t="shared" si="11"/>
        <v>-1.4420997064609753E-4</v>
      </c>
      <c r="AY54" s="4">
        <f t="shared" si="185"/>
        <v>-58.45103806004078</v>
      </c>
      <c r="AZ54" s="4">
        <f t="shared" si="186"/>
        <v>-71.867445925039519</v>
      </c>
      <c r="BA54" s="4">
        <f t="shared" si="187"/>
        <v>-85.283853790038251</v>
      </c>
      <c r="BB54" s="1">
        <f t="shared" si="188"/>
        <v>71.867445925039519</v>
      </c>
      <c r="BC54" s="1">
        <f t="shared" si="189"/>
        <v>28.132554074960481</v>
      </c>
      <c r="BD54" s="1">
        <f t="shared" si="190"/>
        <v>1.6704114523972664</v>
      </c>
      <c r="BE54" s="4">
        <f t="shared" si="254"/>
        <v>0.42383064460997488</v>
      </c>
      <c r="BF54" s="1">
        <f t="shared" si="255"/>
        <v>9.8429250746303321E-2</v>
      </c>
      <c r="BG54" s="4">
        <f t="shared" si="324"/>
        <v>-0.24880717465324331</v>
      </c>
      <c r="BH54" s="1">
        <f t="shared" si="167"/>
        <v>-0.19162101385769795</v>
      </c>
      <c r="BI54" s="1">
        <f t="shared" si="191"/>
        <v>1.0859165872934748E-2</v>
      </c>
      <c r="BJ54" s="1">
        <f t="shared" si="256"/>
        <v>1007.6014161110543</v>
      </c>
      <c r="BK54" s="1">
        <f t="shared" si="257"/>
        <v>-196.79861365213293</v>
      </c>
      <c r="BL54" s="1">
        <f t="shared" si="258"/>
        <v>423.83064460997491</v>
      </c>
      <c r="BM54" s="1">
        <f t="shared" si="259"/>
        <v>250</v>
      </c>
      <c r="BN54" s="1">
        <f t="shared" si="260"/>
        <v>8.4493591405044802E-5</v>
      </c>
      <c r="BO54" s="4">
        <f t="shared" si="261"/>
        <v>3.2332346470795553E-2</v>
      </c>
      <c r="BP54" s="1">
        <f t="shared" si="262"/>
        <v>-2.6824591217628915</v>
      </c>
      <c r="BQ54" s="4">
        <f t="shared" si="192"/>
        <v>122.08519501493363</v>
      </c>
      <c r="BR54" s="4">
        <f t="shared" si="193"/>
        <v>132.08519501493362</v>
      </c>
      <c r="BS54" s="4">
        <f t="shared" si="263"/>
        <v>1.1009275637360559E-2</v>
      </c>
      <c r="BT54" s="4">
        <f t="shared" si="21"/>
        <v>1.5010976442581155E-4</v>
      </c>
      <c r="BU54" s="4">
        <f t="shared" si="194"/>
        <v>-58.062152659973911</v>
      </c>
      <c r="BV54" s="4">
        <f t="shared" si="195"/>
        <v>-71.47856052497265</v>
      </c>
      <c r="BW54" s="4">
        <f t="shared" si="196"/>
        <v>-84.894968389971382</v>
      </c>
      <c r="BX54" s="1">
        <f t="shared" si="197"/>
        <v>71.47856052497265</v>
      </c>
      <c r="BY54" s="1">
        <f t="shared" si="198"/>
        <v>28.52143947502735</v>
      </c>
      <c r="BZ54" s="1">
        <f t="shared" si="199"/>
        <v>1.6674018706211071</v>
      </c>
      <c r="CA54" s="4">
        <f t="shared" si="264"/>
        <v>0.42718543025487499</v>
      </c>
      <c r="CB54" s="1">
        <f t="shared" si="265"/>
        <v>9.8000465543341811E-2</v>
      </c>
      <c r="CC54" s="4">
        <f t="shared" si="325"/>
        <v>-0.23928303091075753</v>
      </c>
      <c r="CD54" s="1">
        <f t="shared" si="169"/>
        <v>-0.191588570466173</v>
      </c>
      <c r="CE54" s="1">
        <f t="shared" si="200"/>
        <v>1.1009275637360559E-2</v>
      </c>
      <c r="CF54" s="1">
        <f t="shared" si="266"/>
        <v>1007.7064929461524</v>
      </c>
      <c r="CG54" s="1">
        <f t="shared" si="267"/>
        <v>-196.76529364016901</v>
      </c>
      <c r="CH54" s="1">
        <f t="shared" si="268"/>
        <v>427.18543025487497</v>
      </c>
      <c r="CI54" s="1">
        <f t="shared" si="269"/>
        <v>250</v>
      </c>
      <c r="CJ54" s="1">
        <f t="shared" si="270"/>
        <v>8.4957819726951336E-5</v>
      </c>
      <c r="CK54" s="4">
        <f t="shared" si="271"/>
        <v>2.9611550283627608E-2</v>
      </c>
      <c r="CL54" s="1">
        <f t="shared" si="272"/>
        <v>-2.7227073590565123</v>
      </c>
      <c r="CM54" s="4">
        <f t="shared" si="201"/>
        <v>123.46517580782779</v>
      </c>
      <c r="CN54" s="4">
        <f t="shared" si="202"/>
        <v>133.46517580782779</v>
      </c>
      <c r="CO54" s="4">
        <f t="shared" si="273"/>
        <v>1.0927031201919193E-2</v>
      </c>
      <c r="CP54" s="4">
        <f t="shared" si="31"/>
        <v>-8.2244435441365671E-5</v>
      </c>
      <c r="CQ54" s="4">
        <f t="shared" si="203"/>
        <v>-58.275221145573305</v>
      </c>
      <c r="CR54" s="4">
        <f t="shared" si="204"/>
        <v>-71.691629010572044</v>
      </c>
      <c r="CS54" s="4">
        <f t="shared" si="205"/>
        <v>-85.108036875570775</v>
      </c>
      <c r="CT54" s="1">
        <f t="shared" si="206"/>
        <v>71.691629010572044</v>
      </c>
      <c r="CU54" s="1">
        <f t="shared" si="207"/>
        <v>28.308370989427956</v>
      </c>
      <c r="CV54" s="1">
        <f t="shared" si="208"/>
        <v>1.6691235118939334</v>
      </c>
      <c r="CW54" s="4">
        <f t="shared" si="274"/>
        <v>0.42270855470516899</v>
      </c>
      <c r="CX54" s="1">
        <f t="shared" si="275"/>
        <v>9.623820648685931E-2</v>
      </c>
      <c r="CY54" s="4">
        <f t="shared" si="326"/>
        <v>-0.23652161769098398</v>
      </c>
      <c r="CZ54" s="1">
        <f t="shared" si="171"/>
        <v>-0.18509388415737305</v>
      </c>
      <c r="DA54" s="1">
        <f t="shared" si="209"/>
        <v>1.0927031201919193E-2</v>
      </c>
      <c r="DB54" s="1">
        <f t="shared" si="276"/>
        <v>1007.6489218413434</v>
      </c>
      <c r="DC54" s="1">
        <f t="shared" si="277"/>
        <v>-190.09512090730527</v>
      </c>
      <c r="DD54" s="1">
        <f t="shared" si="278"/>
        <v>422.70855470516898</v>
      </c>
      <c r="DE54" s="1">
        <f t="shared" si="279"/>
        <v>250</v>
      </c>
      <c r="DF54" s="1">
        <f t="shared" si="280"/>
        <v>8.3434631645537552E-5</v>
      </c>
      <c r="DG54" s="4">
        <f t="shared" si="281"/>
        <v>4.7513434028052616E-2</v>
      </c>
      <c r="DH54" s="1">
        <f t="shared" si="282"/>
        <v>-2.6842443664517459</v>
      </c>
      <c r="DI54" s="4">
        <f t="shared" si="210"/>
        <v>124.08166293764359</v>
      </c>
      <c r="DJ54" s="4">
        <f t="shared" si="211"/>
        <v>134.08166293764359</v>
      </c>
      <c r="DK54" s="4">
        <f t="shared" si="283"/>
        <v>1.0999067236000925E-2</v>
      </c>
      <c r="DL54" s="4">
        <f t="shared" si="41"/>
        <v>7.2036034081731509E-5</v>
      </c>
      <c r="DM54" s="4">
        <f t="shared" si="212"/>
        <v>-58.088599295620632</v>
      </c>
      <c r="DN54" s="4">
        <f t="shared" si="213"/>
        <v>-71.505007160619371</v>
      </c>
      <c r="DO54" s="4">
        <f t="shared" si="214"/>
        <v>-84.921415025618103</v>
      </c>
      <c r="DP54" s="1">
        <f t="shared" si="215"/>
        <v>71.505007160619371</v>
      </c>
      <c r="DQ54" s="1">
        <f t="shared" si="216"/>
        <v>28.494992839380629</v>
      </c>
      <c r="DR54" s="1">
        <f t="shared" si="217"/>
        <v>1.6676842563134653</v>
      </c>
      <c r="DS54" s="4">
        <f t="shared" si="284"/>
        <v>0.42413369076455876</v>
      </c>
      <c r="DT54" s="1">
        <f t="shared" si="285"/>
        <v>9.574209167881885E-2</v>
      </c>
      <c r="DU54" s="4">
        <f t="shared" si="327"/>
        <v>-0.23332238397813326</v>
      </c>
      <c r="DV54" s="1">
        <f t="shared" si="173"/>
        <v>-0.18467700707957099</v>
      </c>
      <c r="DW54" s="1">
        <f t="shared" si="218"/>
        <v>1.0999067236000925E-2</v>
      </c>
      <c r="DX54" s="1">
        <f t="shared" si="286"/>
        <v>1007.6993470652008</v>
      </c>
      <c r="DY54" s="1">
        <f t="shared" si="287"/>
        <v>-189.66697981086099</v>
      </c>
      <c r="DZ54" s="1">
        <f t="shared" si="288"/>
        <v>424.13369076455876</v>
      </c>
      <c r="EA54" s="1">
        <f t="shared" si="289"/>
        <v>250</v>
      </c>
      <c r="EB54" s="1">
        <f t="shared" si="290"/>
        <v>8.3591185811456031E-5</v>
      </c>
      <c r="EC54" s="4">
        <f t="shared" si="291"/>
        <v>4.7436310964064532E-2</v>
      </c>
      <c r="ED54" s="1">
        <f t="shared" si="292"/>
        <v>-2.7023304980361669</v>
      </c>
      <c r="EE54" s="4">
        <f t="shared" si="219"/>
        <v>124.78985998034155</v>
      </c>
      <c r="EF54" s="4">
        <f t="shared" si="220"/>
        <v>134.78985998034153</v>
      </c>
      <c r="EG54" s="4">
        <f t="shared" si="293"/>
        <v>1.0954564827268105E-2</v>
      </c>
      <c r="EH54" s="4">
        <f t="shared" si="51"/>
        <v>-4.4502408732820242E-5</v>
      </c>
      <c r="EI54" s="4">
        <f t="shared" si="221"/>
        <v>-58.20389050995437</v>
      </c>
      <c r="EJ54" s="4">
        <f t="shared" si="222"/>
        <v>-71.620298374953109</v>
      </c>
      <c r="EK54" s="4">
        <f t="shared" si="223"/>
        <v>-85.036706239951855</v>
      </c>
      <c r="EL54" s="1">
        <f t="shared" si="224"/>
        <v>71.620298374953109</v>
      </c>
      <c r="EM54" s="1">
        <f t="shared" si="225"/>
        <v>28.379701625046891</v>
      </c>
      <c r="EN54" s="1">
        <f t="shared" si="226"/>
        <v>1.6686118555500262</v>
      </c>
      <c r="EO54" s="4">
        <f t="shared" si="294"/>
        <v>0.42182450117181247</v>
      </c>
      <c r="EP54" s="1">
        <f t="shared" si="295"/>
        <v>9.4950709625629848E-2</v>
      </c>
      <c r="EQ54" s="4">
        <f t="shared" si="328"/>
        <v>-0.22846512727603266</v>
      </c>
      <c r="ER54" s="1">
        <f t="shared" si="175"/>
        <v>-0.18141632371556471</v>
      </c>
      <c r="ES54" s="1">
        <f t="shared" si="227"/>
        <v>1.0954564827268105E-2</v>
      </c>
      <c r="ET54" s="1">
        <f t="shared" si="296"/>
        <v>1007.6681953790876</v>
      </c>
      <c r="EU54" s="1">
        <f t="shared" si="297"/>
        <v>-186.31819278235926</v>
      </c>
      <c r="EV54" s="1">
        <f t="shared" si="298"/>
        <v>421.82450117181247</v>
      </c>
      <c r="EW54" s="1">
        <f t="shared" si="299"/>
        <v>250</v>
      </c>
      <c r="EX54" s="1">
        <f t="shared" si="300"/>
        <v>8.2807290210269724E-5</v>
      </c>
      <c r="EY54" s="4">
        <f t="shared" si="301"/>
        <v>5.638813500594566E-2</v>
      </c>
      <c r="EZ54" s="1">
        <f t="shared" si="302"/>
        <v>-2.6822530718110804</v>
      </c>
      <c r="FA54" s="4">
        <f t="shared" si="228"/>
        <v>125.13680210832695</v>
      </c>
      <c r="FB54" s="4">
        <f t="shared" si="229"/>
        <v>135.13680210832695</v>
      </c>
      <c r="FC54" s="4">
        <f t="shared" si="303"/>
        <v>1.0992132115315677E-2</v>
      </c>
      <c r="FD54" s="4">
        <f t="shared" si="61"/>
        <v>3.7567288047572409E-5</v>
      </c>
      <c r="FE54" s="4">
        <f t="shared" si="230"/>
        <v>-58.106565929520237</v>
      </c>
      <c r="FF54" s="4">
        <f t="shared" si="231"/>
        <v>-71.522973794518975</v>
      </c>
      <c r="FG54" s="4">
        <f t="shared" si="232"/>
        <v>-84.939381659517721</v>
      </c>
      <c r="FH54" s="1">
        <f t="shared" si="233"/>
        <v>71.522973794518975</v>
      </c>
      <c r="FI54" s="1">
        <f t="shared" si="234"/>
        <v>28.477026205481025</v>
      </c>
      <c r="FJ54" s="1">
        <f t="shared" si="235"/>
        <v>1.6678719026982072</v>
      </c>
      <c r="FK54" s="4">
        <f t="shared" si="304"/>
        <v>0.42254539024129123</v>
      </c>
      <c r="FL54" s="1">
        <f t="shared" si="305"/>
        <v>9.438027254123986E-2</v>
      </c>
      <c r="FM54" s="4">
        <f t="shared" si="329"/>
        <v>-0.2220457269702964</v>
      </c>
      <c r="FN54" s="1">
        <f t="shared" si="177"/>
        <v>-0.18116000437587107</v>
      </c>
      <c r="FO54" s="1">
        <f t="shared" si="236"/>
        <v>1.0992132115315677E-2</v>
      </c>
      <c r="FP54" s="1">
        <f t="shared" si="306"/>
        <v>1007.694492480721</v>
      </c>
      <c r="FQ54" s="1">
        <f t="shared" si="307"/>
        <v>-186.05494769410711</v>
      </c>
      <c r="FR54" s="1">
        <f t="shared" si="308"/>
        <v>422.54539024129122</v>
      </c>
      <c r="FS54" s="1">
        <f t="shared" si="309"/>
        <v>250</v>
      </c>
      <c r="FT54" s="1">
        <f t="shared" si="310"/>
        <v>8.287392292780256E-5</v>
      </c>
      <c r="FU54" s="4">
        <f t="shared" si="311"/>
        <v>5.6507077387778611E-2</v>
      </c>
      <c r="FV54" s="1">
        <f t="shared" si="312"/>
        <v>-2.6915259514411405</v>
      </c>
      <c r="FW54" s="4">
        <f t="shared" si="237"/>
        <v>125.57266205252465</v>
      </c>
      <c r="FX54" s="4">
        <f t="shared" si="238"/>
        <v>135.57266205252466</v>
      </c>
      <c r="FY54" s="4">
        <f t="shared" si="313"/>
        <v>1.0964152694975837E-2</v>
      </c>
      <c r="FZ54" s="4">
        <f t="shared" si="71"/>
        <v>-2.7979420339840216E-5</v>
      </c>
      <c r="GA54" s="4">
        <f t="shared" si="239"/>
        <v>-58.179051474442097</v>
      </c>
      <c r="GB54" s="4">
        <f t="shared" si="240"/>
        <v>-71.595459339440836</v>
      </c>
      <c r="GC54" s="4">
        <f t="shared" si="241"/>
        <v>-85.011867204439568</v>
      </c>
      <c r="GD54" s="1">
        <f t="shared" si="242"/>
        <v>71.595459339440836</v>
      </c>
      <c r="GE54" s="1">
        <f t="shared" si="243"/>
        <v>28.404540660559164</v>
      </c>
      <c r="GF54" s="1">
        <f t="shared" si="244"/>
        <v>1.6684682574448089</v>
      </c>
      <c r="GG54" s="4">
        <f t="shared" si="314"/>
        <v>0.42111436360205534</v>
      </c>
      <c r="GH54" s="1">
        <f t="shared" si="315"/>
        <v>9.3480174283100625E-2</v>
      </c>
      <c r="GI54" s="4">
        <f t="shared" si="330"/>
        <v>-0.22228031987177094</v>
      </c>
      <c r="GJ54" s="1">
        <f t="shared" si="179"/>
        <v>-0.17915124251011802</v>
      </c>
      <c r="GK54" s="1">
        <f t="shared" si="245"/>
        <v>1.0964152694975837E-2</v>
      </c>
      <c r="GL54" s="1">
        <f t="shared" si="316"/>
        <v>1007.674906886483</v>
      </c>
      <c r="GM54" s="1">
        <f t="shared" si="317"/>
        <v>-183.99190908274142</v>
      </c>
      <c r="GN54" s="1">
        <f t="shared" si="318"/>
        <v>421.11436360205533</v>
      </c>
      <c r="GO54" s="1">
        <f t="shared" si="319"/>
        <v>250</v>
      </c>
      <c r="GP54" s="1">
        <f t="shared" si="320"/>
        <v>8.2392224863197039E-5</v>
      </c>
      <c r="GQ54" s="4">
        <f t="shared" si="321"/>
        <v>6.1995699901581817E-2</v>
      </c>
      <c r="GR54" s="1">
        <f t="shared" si="322"/>
        <v>-2.6790424738423777</v>
      </c>
      <c r="GS54" s="4">
        <f t="shared" si="246"/>
        <v>125.8116746219826</v>
      </c>
      <c r="GT54" s="4">
        <f t="shared" si="247"/>
        <v>135.8116746219826</v>
      </c>
      <c r="GU54" s="4">
        <f t="shared" si="323"/>
        <v>1.0979676052190699E-2</v>
      </c>
      <c r="GV54" s="4">
        <f t="shared" si="81"/>
        <v>1.5523357214861783E-5</v>
      </c>
      <c r="GW54" s="4">
        <v>325</v>
      </c>
      <c r="GX54" s="4"/>
      <c r="GY54" s="4"/>
      <c r="GZ54" s="4"/>
      <c r="HA54" s="4"/>
      <c r="HB54" s="4"/>
      <c r="HC54" s="4"/>
      <c r="HD54" s="4"/>
      <c r="HE54" s="4"/>
      <c r="HF54" s="6"/>
      <c r="HG54" s="4"/>
      <c r="HH54" s="4"/>
      <c r="HI54" s="4"/>
      <c r="HJ54" s="1"/>
      <c r="HK54" s="4"/>
      <c r="HL54" s="4"/>
    </row>
    <row r="55" spans="1:220" s="5" customFormat="1">
      <c r="A55" s="4">
        <v>37</v>
      </c>
      <c r="B55" s="4">
        <f t="shared" si="180"/>
        <v>100</v>
      </c>
      <c r="C55" s="4">
        <v>0</v>
      </c>
      <c r="D55" s="1">
        <f t="shared" si="1"/>
        <v>-100</v>
      </c>
      <c r="E55" s="1">
        <f t="shared" si="163"/>
        <v>320</v>
      </c>
      <c r="F55" s="4">
        <f t="shared" si="248"/>
        <v>1.8009999999999975</v>
      </c>
      <c r="G55" s="1">
        <f>'0.5Q 1-8 '!FS55</f>
        <v>-59.95158553919233</v>
      </c>
      <c r="H55" s="1">
        <f>'0.5Q 1-8 '!FT55</f>
        <v>-73.367993404191068</v>
      </c>
      <c r="I55" s="1">
        <f>'0.5Q 1-8 '!FU55</f>
        <v>-86.7844012691898</v>
      </c>
      <c r="J55" s="1">
        <f>'0.5Q 1-8 '!FV55</f>
        <v>73.367993404191068</v>
      </c>
      <c r="K55" s="1">
        <f>'0.5Q 1-8 '!FW55</f>
        <v>26.632006595808932</v>
      </c>
      <c r="L55" s="1">
        <f>'0.5Q 1-8 '!FX55</f>
        <v>1.6941758770935635</v>
      </c>
      <c r="M55" s="1">
        <f>'0.5Q 1-8 '!FY55</f>
        <v>0.41946828638944833</v>
      </c>
      <c r="N55" s="1">
        <f>'0.5Q 1-8 '!FZ55</f>
        <v>9.9044160086618135E-2</v>
      </c>
      <c r="O55" s="1">
        <f>'0.5Q 1-8 '!GA55</f>
        <v>-0.2589213657961712</v>
      </c>
      <c r="P55" s="1">
        <f>'0.5Q 1-8 '!GB55</f>
        <v>-0.21393910206697481</v>
      </c>
      <c r="Q55" s="1">
        <f>'0.5Q 1-8 '!GC55</f>
        <v>1.0279954545982248E-2</v>
      </c>
      <c r="R55" s="1">
        <f>'0.5Q 1-8 '!GD55</f>
        <v>1007.1959681821876</v>
      </c>
      <c r="S55" s="1">
        <f>'0.5Q 1-8 '!GE55</f>
        <v>-219.71973660482448</v>
      </c>
      <c r="T55" s="1">
        <f>'0.5Q 1-8 '!GF55</f>
        <v>419.46828638944834</v>
      </c>
      <c r="U55" s="1">
        <f>'0.5Q 1-8 '!GG55</f>
        <v>250</v>
      </c>
      <c r="V55" s="1">
        <f>'0.5Q 1-8 '!GH55</f>
        <v>8.6945255538330502E-5</v>
      </c>
      <c r="W55" s="1">
        <f>'0.5Q 1-8 '!GI55</f>
        <v>-7.2342859654441587E-3</v>
      </c>
      <c r="X55" s="1">
        <f>'0.5Q 1-8 '!GJ55</f>
        <v>-2.5772229224610061</v>
      </c>
      <c r="Y55" s="1">
        <f>'0.5Q 1-8 '!GK55</f>
        <v>112.96394090043827</v>
      </c>
      <c r="Z55" s="1">
        <f>'0.5Q 1-8 '!GL55</f>
        <v>122.96394090043827</v>
      </c>
      <c r="AA55" s="1">
        <f>'0.5Q 1-8 '!GM55</f>
        <v>1.0564868342357344E-2</v>
      </c>
      <c r="AB55" s="4"/>
      <c r="AC55" s="4">
        <f t="shared" si="181"/>
        <v>-59.213466895733525</v>
      </c>
      <c r="AD55" s="4">
        <f t="shared" si="182"/>
        <v>-72.629874760732264</v>
      </c>
      <c r="AE55" s="4">
        <f t="shared" si="183"/>
        <v>-86.04628262573101</v>
      </c>
      <c r="AF55" s="1">
        <f t="shared" si="5"/>
        <v>72.629874760732264</v>
      </c>
      <c r="AG55" s="1">
        <f t="shared" si="6"/>
        <v>27.370125239267736</v>
      </c>
      <c r="AH55" s="1">
        <f t="shared" si="184"/>
        <v>1.6887012758181446</v>
      </c>
      <c r="AI55" s="4">
        <f t="shared" si="83"/>
        <v>0.42549264165331557</v>
      </c>
      <c r="AJ55" s="1">
        <f t="shared" si="249"/>
        <v>9.8774261608841576E-2</v>
      </c>
      <c r="AK55" s="4">
        <f t="shared" si="164"/>
        <v>-0.25075911701914516</v>
      </c>
      <c r="AL55" s="1">
        <f t="shared" si="165"/>
        <v>-0.21275956192088433</v>
      </c>
      <c r="AM55" s="1">
        <f t="shared" si="8"/>
        <v>1.0564868342357344E-2</v>
      </c>
      <c r="AN55" s="1">
        <f t="shared" si="250"/>
        <v>1007.3954078396501</v>
      </c>
      <c r="AO55" s="1">
        <f t="shared" si="251"/>
        <v>-218.50832528398661</v>
      </c>
      <c r="AP55" s="1">
        <f t="shared" si="252"/>
        <v>425.49264165331556</v>
      </c>
      <c r="AQ55" s="1">
        <f t="shared" si="253"/>
        <v>250</v>
      </c>
      <c r="AR55" s="1">
        <f t="shared" si="89"/>
        <v>8.770150024470027E-5</v>
      </c>
      <c r="AS55" s="4">
        <f t="shared" si="90"/>
        <v>-1.2204650589360213E-2</v>
      </c>
      <c r="AT55" s="1">
        <f t="shared" si="91"/>
        <v>-2.653421736178696</v>
      </c>
      <c r="AU55" s="4">
        <f t="shared" si="9"/>
        <v>115.57810663071493</v>
      </c>
      <c r="AV55" s="4">
        <f t="shared" si="10"/>
        <v>125.57810663071493</v>
      </c>
      <c r="AW55" s="4">
        <f t="shared" si="92"/>
        <v>1.0435238389986988E-2</v>
      </c>
      <c r="AX55" s="4">
        <f t="shared" si="11"/>
        <v>-1.2962995237035535E-4</v>
      </c>
      <c r="AY55" s="4">
        <f t="shared" si="185"/>
        <v>-59.549295787884709</v>
      </c>
      <c r="AZ55" s="4">
        <f t="shared" si="186"/>
        <v>-72.965703652883448</v>
      </c>
      <c r="BA55" s="4">
        <f t="shared" si="187"/>
        <v>-86.38211151788218</v>
      </c>
      <c r="BB55" s="1">
        <f t="shared" si="188"/>
        <v>72.965703652883448</v>
      </c>
      <c r="BC55" s="1">
        <f t="shared" si="189"/>
        <v>27.034296347116552</v>
      </c>
      <c r="BD55" s="1">
        <f t="shared" si="190"/>
        <v>1.691293369082435</v>
      </c>
      <c r="BE55" s="4">
        <f t="shared" si="254"/>
        <v>0.41763833370337178</v>
      </c>
      <c r="BF55" s="1">
        <f t="shared" si="255"/>
        <v>9.6362894309439409E-2</v>
      </c>
      <c r="BG55" s="4">
        <f t="shared" si="324"/>
        <v>-0.24880717465324331</v>
      </c>
      <c r="BH55" s="1">
        <f t="shared" si="167"/>
        <v>-0.1998567104752931</v>
      </c>
      <c r="BI55" s="1">
        <f t="shared" si="191"/>
        <v>1.0435238389986988E-2</v>
      </c>
      <c r="BJ55" s="1">
        <f t="shared" si="256"/>
        <v>1007.3046668729908</v>
      </c>
      <c r="BK55" s="1">
        <f t="shared" si="257"/>
        <v>-205.25683879233551</v>
      </c>
      <c r="BL55" s="1">
        <f t="shared" si="258"/>
        <v>417.63833370337176</v>
      </c>
      <c r="BM55" s="1">
        <f t="shared" si="259"/>
        <v>250</v>
      </c>
      <c r="BN55" s="1">
        <f t="shared" si="260"/>
        <v>8.4785496589551837E-5</v>
      </c>
      <c r="BO55" s="4">
        <f t="shared" si="261"/>
        <v>2.1046126103390534E-2</v>
      </c>
      <c r="BP55" s="1">
        <f t="shared" si="262"/>
        <v>-2.5877634713933566</v>
      </c>
      <c r="BQ55" s="4">
        <f t="shared" si="192"/>
        <v>116.91144008573103</v>
      </c>
      <c r="BR55" s="4">
        <f t="shared" si="193"/>
        <v>126.91144008573103</v>
      </c>
      <c r="BS55" s="4">
        <f t="shared" si="263"/>
        <v>1.058391619347881E-2</v>
      </c>
      <c r="BT55" s="4">
        <f t="shared" si="21"/>
        <v>1.4867780349182153E-4</v>
      </c>
      <c r="BU55" s="4">
        <f t="shared" si="194"/>
        <v>-59.164120131170144</v>
      </c>
      <c r="BV55" s="4">
        <f t="shared" si="195"/>
        <v>-72.580527996168883</v>
      </c>
      <c r="BW55" s="4">
        <f t="shared" si="196"/>
        <v>-85.996935861167628</v>
      </c>
      <c r="BX55" s="1">
        <f t="shared" si="197"/>
        <v>72.580527996168883</v>
      </c>
      <c r="BY55" s="1">
        <f t="shared" si="198"/>
        <v>27.419472003831117</v>
      </c>
      <c r="BZ55" s="1">
        <f t="shared" si="199"/>
        <v>1.6884301391207439</v>
      </c>
      <c r="CA55" s="4">
        <f t="shared" si="264"/>
        <v>0.42056536999273586</v>
      </c>
      <c r="CB55" s="1">
        <f t="shared" si="265"/>
        <v>9.5829625334103608E-2</v>
      </c>
      <c r="CC55" s="4">
        <f t="shared" si="325"/>
        <v>-0.23928303091075753</v>
      </c>
      <c r="CD55" s="1">
        <f t="shared" si="169"/>
        <v>-0.19889977352116531</v>
      </c>
      <c r="CE55" s="1">
        <f t="shared" si="200"/>
        <v>1.058391619347881E-2</v>
      </c>
      <c r="CF55" s="1">
        <f t="shared" si="266"/>
        <v>1007.4087413354351</v>
      </c>
      <c r="CG55" s="1">
        <f t="shared" si="267"/>
        <v>-204.27404540170718</v>
      </c>
      <c r="CH55" s="1">
        <f t="shared" si="268"/>
        <v>420.56536999273584</v>
      </c>
      <c r="CI55" s="1">
        <f t="shared" si="269"/>
        <v>250</v>
      </c>
      <c r="CJ55" s="1">
        <f t="shared" si="270"/>
        <v>8.5071888776349838E-5</v>
      </c>
      <c r="CK55" s="4">
        <f t="shared" si="271"/>
        <v>2.0125122350701331E-2</v>
      </c>
      <c r="CL55" s="1">
        <f t="shared" si="272"/>
        <v>-2.6258539260190012</v>
      </c>
      <c r="CM55" s="4">
        <f t="shared" si="201"/>
        <v>118.44758202115965</v>
      </c>
      <c r="CN55" s="4">
        <f t="shared" si="202"/>
        <v>128.44758202115963</v>
      </c>
      <c r="CO55" s="4">
        <f t="shared" si="273"/>
        <v>1.0509801993358721E-2</v>
      </c>
      <c r="CP55" s="4">
        <f t="shared" si="31"/>
        <v>-7.4114200120089027E-5</v>
      </c>
      <c r="CQ55" s="4">
        <f t="shared" si="203"/>
        <v>-59.35612583096313</v>
      </c>
      <c r="CR55" s="4">
        <f t="shared" si="204"/>
        <v>-72.772533695961869</v>
      </c>
      <c r="CS55" s="4">
        <f t="shared" si="205"/>
        <v>-86.188941560960615</v>
      </c>
      <c r="CT55" s="1">
        <f t="shared" si="206"/>
        <v>72.772533695961869</v>
      </c>
      <c r="CU55" s="1">
        <f t="shared" si="207"/>
        <v>27.227466304038131</v>
      </c>
      <c r="CV55" s="1">
        <f t="shared" si="208"/>
        <v>1.6899282844607137</v>
      </c>
      <c r="CW55" s="4">
        <f t="shared" si="274"/>
        <v>0.41609545133560744</v>
      </c>
      <c r="CX55" s="1">
        <f t="shared" si="275"/>
        <v>9.4004409300521952E-2</v>
      </c>
      <c r="CY55" s="4">
        <f t="shared" si="326"/>
        <v>-0.23652161769098398</v>
      </c>
      <c r="CZ55" s="1">
        <f t="shared" si="171"/>
        <v>-0.19152847390102545</v>
      </c>
      <c r="DA55" s="1">
        <f t="shared" si="209"/>
        <v>1.0509801993358721E-2</v>
      </c>
      <c r="DB55" s="1">
        <f t="shared" si="276"/>
        <v>1007.3568613953512</v>
      </c>
      <c r="DC55" s="1">
        <f t="shared" si="277"/>
        <v>-196.70357326583115</v>
      </c>
      <c r="DD55" s="1">
        <f t="shared" si="278"/>
        <v>416.09545133560744</v>
      </c>
      <c r="DE55" s="1">
        <f t="shared" si="279"/>
        <v>250</v>
      </c>
      <c r="DF55" s="1">
        <f t="shared" si="280"/>
        <v>8.3445841712094512E-5</v>
      </c>
      <c r="DG55" s="4">
        <f t="shared" si="281"/>
        <v>3.8925797122662475E-2</v>
      </c>
      <c r="DH55" s="1">
        <f t="shared" si="282"/>
        <v>-2.5885247012170178</v>
      </c>
      <c r="DI55" s="4">
        <f t="shared" si="210"/>
        <v>119.17310624568576</v>
      </c>
      <c r="DJ55" s="4">
        <f t="shared" si="211"/>
        <v>129.17310624568574</v>
      </c>
      <c r="DK55" s="4">
        <f t="shared" si="283"/>
        <v>1.0581401565705351E-2</v>
      </c>
      <c r="DL55" s="4">
        <f t="shared" si="41"/>
        <v>7.1599572346630475E-5</v>
      </c>
      <c r="DM55" s="4">
        <f t="shared" si="212"/>
        <v>-59.170634710894127</v>
      </c>
      <c r="DN55" s="4">
        <f t="shared" si="213"/>
        <v>-72.587042575892866</v>
      </c>
      <c r="DO55" s="4">
        <f t="shared" si="214"/>
        <v>-86.003450440891612</v>
      </c>
      <c r="DP55" s="1">
        <f t="shared" si="215"/>
        <v>72.587042575892866</v>
      </c>
      <c r="DQ55" s="1">
        <f t="shared" si="216"/>
        <v>27.412957424107134</v>
      </c>
      <c r="DR55" s="1">
        <f t="shared" si="217"/>
        <v>1.6885533431672965</v>
      </c>
      <c r="DS55" s="4">
        <f t="shared" si="284"/>
        <v>0.41738173707662529</v>
      </c>
      <c r="DT55" s="1">
        <f t="shared" si="285"/>
        <v>9.3494252897422747E-2</v>
      </c>
      <c r="DU55" s="4">
        <f t="shared" si="327"/>
        <v>-0.23332238397813326</v>
      </c>
      <c r="DV55" s="1">
        <f t="shared" si="173"/>
        <v>-0.19081567292943144</v>
      </c>
      <c r="DW55" s="1">
        <f t="shared" si="218"/>
        <v>1.0581401565705351E-2</v>
      </c>
      <c r="DX55" s="1">
        <f t="shared" si="286"/>
        <v>1007.4069810959938</v>
      </c>
      <c r="DY55" s="1">
        <f t="shared" si="287"/>
        <v>-195.97151241198466</v>
      </c>
      <c r="DZ55" s="1">
        <f t="shared" si="288"/>
        <v>417.38173707662531</v>
      </c>
      <c r="EA55" s="1">
        <f t="shared" si="289"/>
        <v>250</v>
      </c>
      <c r="EB55" s="1">
        <f t="shared" si="290"/>
        <v>8.3533134059114722E-5</v>
      </c>
      <c r="EC55" s="4">
        <f t="shared" si="291"/>
        <v>3.9328365687331515E-2</v>
      </c>
      <c r="ED55" s="1">
        <f t="shared" si="292"/>
        <v>-2.6060220257390063</v>
      </c>
      <c r="EE55" s="4">
        <f t="shared" si="219"/>
        <v>119.99688493662038</v>
      </c>
      <c r="EF55" s="4">
        <f t="shared" si="220"/>
        <v>129.99688493662038</v>
      </c>
      <c r="EG55" s="4">
        <f t="shared" si="293"/>
        <v>1.054117530371409E-2</v>
      </c>
      <c r="EH55" s="4">
        <f t="shared" si="51"/>
        <v>-4.0226261991261128E-5</v>
      </c>
      <c r="EI55" s="4">
        <f t="shared" si="221"/>
        <v>-59.274847824861133</v>
      </c>
      <c r="EJ55" s="4">
        <f t="shared" si="222"/>
        <v>-72.691255689859872</v>
      </c>
      <c r="EK55" s="4">
        <f t="shared" si="223"/>
        <v>-86.107663554858618</v>
      </c>
      <c r="EL55" s="1">
        <f t="shared" si="224"/>
        <v>72.691255689859872</v>
      </c>
      <c r="EM55" s="1">
        <f t="shared" si="225"/>
        <v>27.308744310140128</v>
      </c>
      <c r="EN55" s="1">
        <f t="shared" si="226"/>
        <v>1.6893655478190441</v>
      </c>
      <c r="EO55" s="4">
        <f t="shared" si="294"/>
        <v>0.41507384538035819</v>
      </c>
      <c r="EP55" s="1">
        <f t="shared" si="295"/>
        <v>9.2644183474951583E-2</v>
      </c>
      <c r="EQ55" s="4">
        <f t="shared" si="328"/>
        <v>-0.22846512727603266</v>
      </c>
      <c r="ER55" s="1">
        <f t="shared" si="175"/>
        <v>-0.1870982058229845</v>
      </c>
      <c r="ES55" s="1">
        <f t="shared" si="227"/>
        <v>1.054117530371409E-2</v>
      </c>
      <c r="ET55" s="1">
        <f t="shared" si="296"/>
        <v>1007.3788227125999</v>
      </c>
      <c r="EU55" s="1">
        <f t="shared" si="297"/>
        <v>-192.15359934432155</v>
      </c>
      <c r="EV55" s="1">
        <f t="shared" si="298"/>
        <v>415.07384538035819</v>
      </c>
      <c r="EW55" s="1">
        <f t="shared" si="299"/>
        <v>250</v>
      </c>
      <c r="EX55" s="1">
        <f t="shared" si="300"/>
        <v>8.2677904710802905E-5</v>
      </c>
      <c r="EY55" s="4">
        <f t="shared" si="301"/>
        <v>4.8781675796808768E-2</v>
      </c>
      <c r="EZ55" s="1">
        <f t="shared" si="302"/>
        <v>-2.5865121501317136</v>
      </c>
      <c r="FA55" s="4">
        <f t="shared" si="228"/>
        <v>120.47615798875192</v>
      </c>
      <c r="FB55" s="4">
        <f t="shared" si="229"/>
        <v>130.47615798875194</v>
      </c>
      <c r="FC55" s="4">
        <f t="shared" si="303"/>
        <v>1.0578819974193149E-2</v>
      </c>
      <c r="FD55" s="4">
        <f t="shared" si="61"/>
        <v>3.7644670479059297E-5</v>
      </c>
      <c r="FE55" s="4">
        <f t="shared" si="230"/>
        <v>-59.17732277180658</v>
      </c>
      <c r="FF55" s="4">
        <f t="shared" si="231"/>
        <v>-72.593730636805319</v>
      </c>
      <c r="FG55" s="4">
        <f t="shared" si="232"/>
        <v>-86.01013850180405</v>
      </c>
      <c r="FH55" s="1">
        <f t="shared" si="233"/>
        <v>72.593730636805319</v>
      </c>
      <c r="FI55" s="1">
        <f t="shared" si="234"/>
        <v>27.406269363194681</v>
      </c>
      <c r="FJ55" s="1">
        <f t="shared" si="235"/>
        <v>1.6886540828401211</v>
      </c>
      <c r="FK55" s="4">
        <f t="shared" si="304"/>
        <v>0.41564360283827817</v>
      </c>
      <c r="FL55" s="1">
        <f t="shared" si="305"/>
        <v>9.2031634886166738E-2</v>
      </c>
      <c r="FM55" s="4">
        <f t="shared" si="329"/>
        <v>-0.2220457269702964</v>
      </c>
      <c r="FN55" s="1">
        <f t="shared" si="177"/>
        <v>-0.18646737724155521</v>
      </c>
      <c r="FO55" s="1">
        <f t="shared" si="236"/>
        <v>1.0578819974193149E-2</v>
      </c>
      <c r="FP55" s="1">
        <f t="shared" si="306"/>
        <v>1007.4051739819351</v>
      </c>
      <c r="FQ55" s="1">
        <f t="shared" si="307"/>
        <v>-191.50572577462202</v>
      </c>
      <c r="FR55" s="1">
        <f t="shared" si="308"/>
        <v>415.64360283827818</v>
      </c>
      <c r="FS55" s="1">
        <f t="shared" si="309"/>
        <v>250</v>
      </c>
      <c r="FT55" s="1">
        <f t="shared" si="310"/>
        <v>8.2662428224505527E-5</v>
      </c>
      <c r="FU55" s="4">
        <f t="shared" si="311"/>
        <v>4.9669702579060698E-2</v>
      </c>
      <c r="FV55" s="1">
        <f t="shared" si="312"/>
        <v>-2.5950352909692267</v>
      </c>
      <c r="FW55" s="4">
        <f t="shared" si="237"/>
        <v>121.03523972648404</v>
      </c>
      <c r="FX55" s="4">
        <f t="shared" si="238"/>
        <v>131.03523972648404</v>
      </c>
      <c r="FY55" s="4">
        <f t="shared" si="313"/>
        <v>1.055361863979185E-2</v>
      </c>
      <c r="FZ55" s="4">
        <f t="shared" si="71"/>
        <v>-2.5201334401299055E-5</v>
      </c>
      <c r="GA55" s="4">
        <f t="shared" si="239"/>
        <v>-59.242611202898026</v>
      </c>
      <c r="GB55" s="4">
        <f t="shared" si="240"/>
        <v>-72.659019067896764</v>
      </c>
      <c r="GC55" s="4">
        <f t="shared" si="241"/>
        <v>-86.07542693289551</v>
      </c>
      <c r="GD55" s="1">
        <f t="shared" si="242"/>
        <v>72.659019067896764</v>
      </c>
      <c r="GE55" s="1">
        <f t="shared" si="243"/>
        <v>27.340980932103236</v>
      </c>
      <c r="GF55" s="1">
        <f t="shared" si="244"/>
        <v>1.689175490549228</v>
      </c>
      <c r="GG55" s="4">
        <f t="shared" si="314"/>
        <v>0.41414466208838263</v>
      </c>
      <c r="GH55" s="1">
        <f t="shared" si="315"/>
        <v>9.1085627250947834E-2</v>
      </c>
      <c r="GI55" s="4">
        <f t="shared" si="330"/>
        <v>-0.22228031987177094</v>
      </c>
      <c r="GJ55" s="1">
        <f t="shared" si="179"/>
        <v>-0.18399073596181378</v>
      </c>
      <c r="GK55" s="1">
        <f t="shared" si="245"/>
        <v>1.055361863979185E-2</v>
      </c>
      <c r="GL55" s="1">
        <f t="shared" si="316"/>
        <v>1007.3875330478543</v>
      </c>
      <c r="GM55" s="1">
        <f t="shared" si="317"/>
        <v>-188.96216564750199</v>
      </c>
      <c r="GN55" s="1">
        <f t="shared" si="318"/>
        <v>414.14466208838263</v>
      </c>
      <c r="GO55" s="1">
        <f t="shared" si="319"/>
        <v>250</v>
      </c>
      <c r="GP55" s="1">
        <f t="shared" si="320"/>
        <v>8.2106811036797295E-5</v>
      </c>
      <c r="GQ55" s="4">
        <f t="shared" si="321"/>
        <v>5.5905811345424682E-2</v>
      </c>
      <c r="GR55" s="1">
        <f t="shared" si="322"/>
        <v>-2.5824988486025378</v>
      </c>
      <c r="GS55" s="4">
        <f t="shared" si="246"/>
        <v>121.37033460505114</v>
      </c>
      <c r="GT55" s="4">
        <f t="shared" si="247"/>
        <v>131.37033460505114</v>
      </c>
      <c r="GU55" s="4">
        <f t="shared" si="323"/>
        <v>1.0569589826419196E-2</v>
      </c>
      <c r="GV55" s="4">
        <f t="shared" si="81"/>
        <v>1.5971186627345563E-5</v>
      </c>
      <c r="GW55" s="4">
        <v>320</v>
      </c>
      <c r="GX55" s="4"/>
      <c r="GY55" s="4"/>
      <c r="GZ55" s="4"/>
      <c r="HA55" s="4"/>
      <c r="HB55" s="4"/>
      <c r="HC55" s="4"/>
      <c r="HD55" s="4"/>
      <c r="HE55" s="4"/>
      <c r="HF55" s="6"/>
      <c r="HG55" s="4"/>
      <c r="HH55" s="4"/>
      <c r="HI55" s="4"/>
      <c r="HJ55" s="1"/>
      <c r="HK55" s="4"/>
      <c r="HL55" s="4"/>
    </row>
    <row r="56" spans="1:220" s="5" customFormat="1">
      <c r="A56" s="4">
        <v>38</v>
      </c>
      <c r="B56" s="4">
        <f t="shared" si="180"/>
        <v>100</v>
      </c>
      <c r="C56" s="4">
        <v>0</v>
      </c>
      <c r="D56" s="1">
        <f t="shared" si="1"/>
        <v>-100</v>
      </c>
      <c r="E56" s="1">
        <f t="shared" si="163"/>
        <v>315</v>
      </c>
      <c r="F56" s="4">
        <f t="shared" si="248"/>
        <v>1.8134999999999974</v>
      </c>
      <c r="G56" s="1">
        <f>'0.5Q 1-8 '!FS56</f>
        <v>-61.08902307167174</v>
      </c>
      <c r="H56" s="1">
        <f>'0.5Q 1-8 '!FT56</f>
        <v>-74.505430936670479</v>
      </c>
      <c r="I56" s="1">
        <f>'0.5Q 1-8 '!FU56</f>
        <v>-87.921838801669224</v>
      </c>
      <c r="J56" s="1">
        <f>'0.5Q 1-8 '!FV56</f>
        <v>74.505430936670479</v>
      </c>
      <c r="K56" s="1">
        <f>'0.5Q 1-8 '!FW56</f>
        <v>25.494569063329521</v>
      </c>
      <c r="L56" s="1">
        <f>'0.5Q 1-8 '!FX56</f>
        <v>1.71486565057742</v>
      </c>
      <c r="M56" s="1">
        <f>'0.5Q 1-8 '!FY56</f>
        <v>0.41379546967712955</v>
      </c>
      <c r="N56" s="1">
        <f>'0.5Q 1-8 '!FZ56</f>
        <v>9.7427841953387342E-2</v>
      </c>
      <c r="O56" s="1">
        <f>'0.5Q 1-8 '!GA56</f>
        <v>-0.2589213657961712</v>
      </c>
      <c r="P56" s="1">
        <f>'0.5Q 1-8 '!GB56</f>
        <v>-0.22552477043897465</v>
      </c>
      <c r="Q56" s="1">
        <f>'0.5Q 1-8 '!GC56</f>
        <v>9.8409036584451957E-3</v>
      </c>
      <c r="R56" s="1">
        <f>'0.5Q 1-8 '!GD56</f>
        <v>1006.8886325609117</v>
      </c>
      <c r="S56" s="1">
        <f>'0.5Q 1-8 '!GE56</f>
        <v>-231.61844973623573</v>
      </c>
      <c r="T56" s="1">
        <f>'0.5Q 1-8 '!GF56</f>
        <v>413.79546967712952</v>
      </c>
      <c r="U56" s="1">
        <f>'0.5Q 1-8 '!GG56</f>
        <v>250</v>
      </c>
      <c r="V56" s="1">
        <f>'0.5Q 1-8 '!GH56</f>
        <v>8.7810177507410478E-5</v>
      </c>
      <c r="W56" s="1">
        <f>'0.5Q 1-8 '!GI56</f>
        <v>-1.9620010989728983E-2</v>
      </c>
      <c r="X56" s="1">
        <f>'0.5Q 1-8 '!GJ56</f>
        <v>-2.4798459256010279</v>
      </c>
      <c r="Y56" s="1">
        <f>'0.5Q 1-8 '!GK56</f>
        <v>106.93165560966638</v>
      </c>
      <c r="Z56" s="1">
        <f>'0.5Q 1-8 '!GL56</f>
        <v>116.93165560966638</v>
      </c>
      <c r="AA56" s="1">
        <f>'0.5Q 1-8 '!GM56</f>
        <v>1.0122570683146872E-2</v>
      </c>
      <c r="AB56" s="4"/>
      <c r="AC56" s="4">
        <f t="shared" si="181"/>
        <v>-60.359315753791755</v>
      </c>
      <c r="AD56" s="4">
        <f t="shared" si="182"/>
        <v>-73.775723618790494</v>
      </c>
      <c r="AE56" s="4">
        <f t="shared" si="183"/>
        <v>-87.19213148378924</v>
      </c>
      <c r="AF56" s="1">
        <f t="shared" si="5"/>
        <v>73.775723618790494</v>
      </c>
      <c r="AG56" s="1">
        <f t="shared" si="6"/>
        <v>26.224276381209506</v>
      </c>
      <c r="AH56" s="1">
        <f t="shared" si="184"/>
        <v>1.7096851892245457</v>
      </c>
      <c r="AI56" s="4">
        <f t="shared" si="83"/>
        <v>0.41967826812802311</v>
      </c>
      <c r="AJ56" s="1">
        <f t="shared" si="249"/>
        <v>9.720115937564619E-2</v>
      </c>
      <c r="AK56" s="4">
        <f t="shared" si="164"/>
        <v>-0.25075911701914516</v>
      </c>
      <c r="AL56" s="1">
        <f t="shared" si="165"/>
        <v>-0.22419222492561647</v>
      </c>
      <c r="AM56" s="1">
        <f t="shared" si="8"/>
        <v>1.0122570683146872E-2</v>
      </c>
      <c r="AN56" s="1">
        <f t="shared" si="250"/>
        <v>1007.0857994782027</v>
      </c>
      <c r="AO56" s="1">
        <f t="shared" si="251"/>
        <v>-230.24989884310662</v>
      </c>
      <c r="AP56" s="1">
        <f t="shared" si="252"/>
        <v>419.67826812802309</v>
      </c>
      <c r="AQ56" s="1">
        <f t="shared" si="253"/>
        <v>250</v>
      </c>
      <c r="AR56" s="1">
        <f t="shared" si="89"/>
        <v>8.8459531842094427E-5</v>
      </c>
      <c r="AS56" s="4">
        <f t="shared" si="90"/>
        <v>-2.5353630150460375E-2</v>
      </c>
      <c r="AT56" s="1">
        <f t="shared" si="91"/>
        <v>-2.5559963009371782</v>
      </c>
      <c r="AU56" s="4">
        <f t="shared" si="9"/>
        <v>109.86299118918372</v>
      </c>
      <c r="AV56" s="4">
        <f t="shared" si="10"/>
        <v>119.86299118918372</v>
      </c>
      <c r="AW56" s="4">
        <f t="shared" si="92"/>
        <v>1.0008833384332411E-2</v>
      </c>
      <c r="AX56" s="4">
        <f t="shared" si="11"/>
        <v>-1.1373729881446019E-4</v>
      </c>
      <c r="AY56" s="4">
        <f t="shared" si="185"/>
        <v>-60.653971968336982</v>
      </c>
      <c r="AZ56" s="4">
        <f t="shared" si="186"/>
        <v>-74.070379833335721</v>
      </c>
      <c r="BA56" s="4">
        <f t="shared" si="187"/>
        <v>-87.486787698334467</v>
      </c>
      <c r="BB56" s="1">
        <f t="shared" si="188"/>
        <v>74.070379833335721</v>
      </c>
      <c r="BC56" s="1">
        <f t="shared" si="189"/>
        <v>25.929620166664279</v>
      </c>
      <c r="BD56" s="1">
        <f t="shared" si="190"/>
        <v>1.7118827381333861</v>
      </c>
      <c r="BE56" s="4">
        <f t="shared" si="254"/>
        <v>0.41178738101902201</v>
      </c>
      <c r="BF56" s="1">
        <f t="shared" si="255"/>
        <v>9.4560181266649723E-2</v>
      </c>
      <c r="BG56" s="4">
        <f t="shared" si="324"/>
        <v>-0.24880717465324331</v>
      </c>
      <c r="BH56" s="1">
        <f t="shared" si="167"/>
        <v>-0.20938177176506109</v>
      </c>
      <c r="BI56" s="1">
        <f t="shared" si="191"/>
        <v>1.0008833384332411E-2</v>
      </c>
      <c r="BJ56" s="1">
        <f t="shared" si="256"/>
        <v>1007.0061833690327</v>
      </c>
      <c r="BK56" s="1">
        <f t="shared" si="257"/>
        <v>-215.03926723815303</v>
      </c>
      <c r="BL56" s="1">
        <f t="shared" si="258"/>
        <v>411.78738101902201</v>
      </c>
      <c r="BM56" s="1">
        <f t="shared" si="259"/>
        <v>250</v>
      </c>
      <c r="BN56" s="1">
        <f t="shared" si="260"/>
        <v>8.5281001130915401E-5</v>
      </c>
      <c r="BO56" s="4">
        <f t="shared" si="261"/>
        <v>9.6271825410590844E-3</v>
      </c>
      <c r="BP56" s="1">
        <f t="shared" si="262"/>
        <v>-2.4925811635420438</v>
      </c>
      <c r="BQ56" s="4">
        <f t="shared" si="192"/>
        <v>111.44523223638576</v>
      </c>
      <c r="BR56" s="4">
        <f t="shared" si="193"/>
        <v>121.44523223638576</v>
      </c>
      <c r="BS56" s="4">
        <f t="shared" si="263"/>
        <v>1.0156956801717238E-2</v>
      </c>
      <c r="BT56" s="4">
        <f t="shared" si="21"/>
        <v>1.4812341738482636E-4</v>
      </c>
      <c r="BU56" s="4">
        <f t="shared" si="194"/>
        <v>-60.270232545060232</v>
      </c>
      <c r="BV56" s="4">
        <f t="shared" si="195"/>
        <v>-73.68664041005897</v>
      </c>
      <c r="BW56" s="4">
        <f t="shared" si="196"/>
        <v>-87.103048275057716</v>
      </c>
      <c r="BX56" s="1">
        <f t="shared" si="197"/>
        <v>73.68664041005897</v>
      </c>
      <c r="BY56" s="1">
        <f t="shared" si="198"/>
        <v>26.31335958994103</v>
      </c>
      <c r="BZ56" s="1">
        <f t="shared" si="199"/>
        <v>1.709143868130069</v>
      </c>
      <c r="CA56" s="4">
        <f t="shared" si="264"/>
        <v>0.41427458018650221</v>
      </c>
      <c r="CB56" s="1">
        <f t="shared" si="265"/>
        <v>9.3934627042663352E-2</v>
      </c>
      <c r="CC56" s="4">
        <f t="shared" si="325"/>
        <v>-0.23928303091075753</v>
      </c>
      <c r="CD56" s="1">
        <f t="shared" si="169"/>
        <v>-0.20727944796887407</v>
      </c>
      <c r="CE56" s="1">
        <f t="shared" si="200"/>
        <v>1.0156956801717238E-2</v>
      </c>
      <c r="CF56" s="1">
        <f t="shared" si="266"/>
        <v>1007.1098697612019</v>
      </c>
      <c r="CG56" s="1">
        <f t="shared" si="267"/>
        <v>-212.88013865299305</v>
      </c>
      <c r="CH56" s="1">
        <f t="shared" si="268"/>
        <v>414.27458018650219</v>
      </c>
      <c r="CI56" s="1">
        <f t="shared" si="269"/>
        <v>250</v>
      </c>
      <c r="CJ56" s="1">
        <f t="shared" si="270"/>
        <v>8.5391878352314435E-5</v>
      </c>
      <c r="CK56" s="4">
        <f t="shared" si="271"/>
        <v>1.0623821660146788E-2</v>
      </c>
      <c r="CL56" s="1">
        <f t="shared" si="272"/>
        <v>-2.5286153787691625</v>
      </c>
      <c r="CM56" s="4">
        <f t="shared" si="201"/>
        <v>113.07806357073383</v>
      </c>
      <c r="CN56" s="4">
        <f t="shared" si="202"/>
        <v>123.07806357073383</v>
      </c>
      <c r="CO56" s="4">
        <f t="shared" si="273"/>
        <v>1.0091345071245135E-2</v>
      </c>
      <c r="CP56" s="4">
        <f t="shared" si="31"/>
        <v>-6.5611730472103086E-5</v>
      </c>
      <c r="CQ56" s="4">
        <f t="shared" si="203"/>
        <v>-60.440211121412837</v>
      </c>
      <c r="CR56" s="4">
        <f t="shared" si="204"/>
        <v>-73.856618986411576</v>
      </c>
      <c r="CS56" s="4">
        <f t="shared" si="205"/>
        <v>-87.273026851410322</v>
      </c>
      <c r="CT56" s="1">
        <f t="shared" si="206"/>
        <v>73.856618986411576</v>
      </c>
      <c r="CU56" s="1">
        <f t="shared" si="207"/>
        <v>26.143381013588424</v>
      </c>
      <c r="CV56" s="1">
        <f t="shared" si="208"/>
        <v>1.7104255958185925</v>
      </c>
      <c r="CW56" s="4">
        <f t="shared" si="274"/>
        <v>0.409946227157576</v>
      </c>
      <c r="CX56" s="1">
        <f t="shared" si="275"/>
        <v>9.2086983808475339E-2</v>
      </c>
      <c r="CY56" s="4">
        <f t="shared" si="326"/>
        <v>-0.23652161769098398</v>
      </c>
      <c r="CZ56" s="1">
        <f t="shared" si="171"/>
        <v>-0.19931442064847443</v>
      </c>
      <c r="DA56" s="1">
        <f t="shared" si="209"/>
        <v>1.0091345071245135E-2</v>
      </c>
      <c r="DB56" s="1">
        <f t="shared" si="276"/>
        <v>1007.0639415498716</v>
      </c>
      <c r="DC56" s="1">
        <f t="shared" si="277"/>
        <v>-204.69989629439621</v>
      </c>
      <c r="DD56" s="1">
        <f t="shared" si="278"/>
        <v>409.946227157576</v>
      </c>
      <c r="DE56" s="1">
        <f t="shared" si="279"/>
        <v>250</v>
      </c>
      <c r="DF56" s="1">
        <f t="shared" si="280"/>
        <v>8.3691384422717246E-5</v>
      </c>
      <c r="DG56" s="4">
        <f t="shared" si="281"/>
        <v>2.9395705897030666E-2</v>
      </c>
      <c r="DH56" s="1">
        <f t="shared" si="282"/>
        <v>-2.493440561914253</v>
      </c>
      <c r="DI56" s="4">
        <f t="shared" si="210"/>
        <v>113.95762217746125</v>
      </c>
      <c r="DJ56" s="4">
        <f t="shared" si="211"/>
        <v>123.95762217746125</v>
      </c>
      <c r="DK56" s="4">
        <f t="shared" si="283"/>
        <v>1.0163024192182695E-2</v>
      </c>
      <c r="DL56" s="4">
        <f t="shared" si="41"/>
        <v>7.1679120937560153E-5</v>
      </c>
      <c r="DM56" s="4">
        <f t="shared" si="212"/>
        <v>-60.254513916911385</v>
      </c>
      <c r="DN56" s="4">
        <f t="shared" si="213"/>
        <v>-73.670921781910124</v>
      </c>
      <c r="DO56" s="4">
        <f t="shared" si="214"/>
        <v>-87.08732964690887</v>
      </c>
      <c r="DP56" s="1">
        <f t="shared" si="215"/>
        <v>73.670921781910124</v>
      </c>
      <c r="DQ56" s="1">
        <f t="shared" si="216"/>
        <v>26.329078218089876</v>
      </c>
      <c r="DR56" s="1">
        <f t="shared" si="217"/>
        <v>1.7091060731562269</v>
      </c>
      <c r="DS56" s="4">
        <f t="shared" si="284"/>
        <v>0.41105459977860637</v>
      </c>
      <c r="DT56" s="1">
        <f t="shared" si="285"/>
        <v>9.1526312299693283E-2</v>
      </c>
      <c r="DU56" s="4">
        <f t="shared" si="327"/>
        <v>-0.23332238397813326</v>
      </c>
      <c r="DV56" s="1">
        <f t="shared" si="173"/>
        <v>-0.19812056892844909</v>
      </c>
      <c r="DW56" s="1">
        <f t="shared" si="218"/>
        <v>1.0163024192182695E-2</v>
      </c>
      <c r="DX56" s="1">
        <f t="shared" si="286"/>
        <v>1007.1141169345279</v>
      </c>
      <c r="DY56" s="1">
        <f t="shared" si="287"/>
        <v>-203.47378670089577</v>
      </c>
      <c r="DZ56" s="1">
        <f t="shared" si="288"/>
        <v>411.05459977860636</v>
      </c>
      <c r="EA56" s="1">
        <f t="shared" si="289"/>
        <v>250</v>
      </c>
      <c r="EB56" s="1">
        <f t="shared" si="290"/>
        <v>8.3675474704531313E-5</v>
      </c>
      <c r="EC56" s="4">
        <f t="shared" si="291"/>
        <v>3.0556970511490322E-2</v>
      </c>
      <c r="ED56" s="1">
        <f t="shared" si="292"/>
        <v>-2.5101990775341831</v>
      </c>
      <c r="EE56" s="4">
        <f t="shared" si="219"/>
        <v>114.94781841366898</v>
      </c>
      <c r="EF56" s="4">
        <f t="shared" si="220"/>
        <v>124.94781841366898</v>
      </c>
      <c r="EG56" s="4">
        <f t="shared" si="293"/>
        <v>1.0127626628071026E-2</v>
      </c>
      <c r="EH56" s="4">
        <f t="shared" si="51"/>
        <v>-3.5397564111668348E-5</v>
      </c>
      <c r="EI56" s="4">
        <f t="shared" si="221"/>
        <v>-60.346217450879429</v>
      </c>
      <c r="EJ56" s="4">
        <f t="shared" si="222"/>
        <v>-73.762625315878168</v>
      </c>
      <c r="EK56" s="4">
        <f t="shared" si="223"/>
        <v>-87.1790331808769</v>
      </c>
      <c r="EL56" s="1">
        <f t="shared" si="224"/>
        <v>73.762625315878168</v>
      </c>
      <c r="EM56" s="1">
        <f t="shared" si="225"/>
        <v>26.237374684121832</v>
      </c>
      <c r="EN56" s="1">
        <f t="shared" si="226"/>
        <v>1.7098005996212493</v>
      </c>
      <c r="EO56" s="4">
        <f t="shared" si="294"/>
        <v>0.40870103604410346</v>
      </c>
      <c r="EP56" s="1">
        <f t="shared" si="295"/>
        <v>9.0580756717434374E-2</v>
      </c>
      <c r="EQ56" s="4">
        <f t="shared" si="328"/>
        <v>-0.22846512727603266</v>
      </c>
      <c r="ER56" s="1">
        <f t="shared" si="175"/>
        <v>-0.19375346937922819</v>
      </c>
      <c r="ES56" s="1">
        <f t="shared" si="227"/>
        <v>1.0127626628071026E-2</v>
      </c>
      <c r="ET56" s="1">
        <f t="shared" si="296"/>
        <v>1007.0893386396498</v>
      </c>
      <c r="EU56" s="1">
        <f t="shared" si="297"/>
        <v>-198.98868812185492</v>
      </c>
      <c r="EV56" s="1">
        <f t="shared" si="298"/>
        <v>408.70103604410349</v>
      </c>
      <c r="EW56" s="1">
        <f t="shared" si="299"/>
        <v>250</v>
      </c>
      <c r="EX56" s="1">
        <f t="shared" si="300"/>
        <v>8.2709735128612752E-5</v>
      </c>
      <c r="EY56" s="4">
        <f t="shared" si="301"/>
        <v>4.0768877877112572E-2</v>
      </c>
      <c r="EZ56" s="1">
        <f t="shared" si="302"/>
        <v>-2.4911377791406437</v>
      </c>
      <c r="FA56" s="4">
        <f t="shared" si="228"/>
        <v>115.6121437467086</v>
      </c>
      <c r="FB56" s="4">
        <f t="shared" si="229"/>
        <v>125.6121437467086</v>
      </c>
      <c r="FC56" s="4">
        <f t="shared" si="303"/>
        <v>1.0165946546865737E-2</v>
      </c>
      <c r="FD56" s="4">
        <f t="shared" si="61"/>
        <v>3.8319918794710653E-5</v>
      </c>
      <c r="FE56" s="4">
        <f t="shared" si="230"/>
        <v>-60.246943049856874</v>
      </c>
      <c r="FF56" s="4">
        <f t="shared" si="231"/>
        <v>-73.663350914855613</v>
      </c>
      <c r="FG56" s="4">
        <f t="shared" si="232"/>
        <v>-87.079758779854359</v>
      </c>
      <c r="FH56" s="1">
        <f t="shared" si="233"/>
        <v>73.663350914855613</v>
      </c>
      <c r="FI56" s="1">
        <f t="shared" si="234"/>
        <v>26.336649085144387</v>
      </c>
      <c r="FJ56" s="1">
        <f t="shared" si="235"/>
        <v>1.7091066203005898</v>
      </c>
      <c r="FK56" s="4">
        <f t="shared" si="304"/>
        <v>0.40905074920937423</v>
      </c>
      <c r="FL56" s="1">
        <f t="shared" si="305"/>
        <v>8.9888771011917071E-2</v>
      </c>
      <c r="FM56" s="4">
        <f t="shared" si="329"/>
        <v>-0.2220457269702964</v>
      </c>
      <c r="FN56" s="1">
        <f t="shared" si="177"/>
        <v>-0.19247783850867137</v>
      </c>
      <c r="FO56" s="1">
        <f t="shared" si="236"/>
        <v>1.0165946546865737E-2</v>
      </c>
      <c r="FP56" s="1">
        <f t="shared" si="306"/>
        <v>1007.1161625828061</v>
      </c>
      <c r="FQ56" s="1">
        <f t="shared" si="307"/>
        <v>-197.67858970517565</v>
      </c>
      <c r="FR56" s="1">
        <f t="shared" si="308"/>
        <v>409.0507492093742</v>
      </c>
      <c r="FS56" s="1">
        <f t="shared" si="309"/>
        <v>250</v>
      </c>
      <c r="FT56" s="1">
        <f t="shared" si="310"/>
        <v>8.2574685465482483E-5</v>
      </c>
      <c r="FU56" s="4">
        <f t="shared" si="311"/>
        <v>4.2874924053011722E-2</v>
      </c>
      <c r="FV56" s="1">
        <f t="shared" si="312"/>
        <v>-2.4986117126634224</v>
      </c>
      <c r="FW56" s="4">
        <f t="shared" si="237"/>
        <v>116.30563870946209</v>
      </c>
      <c r="FX56" s="4">
        <f t="shared" si="238"/>
        <v>126.30563870946209</v>
      </c>
      <c r="FY56" s="4">
        <f t="shared" si="313"/>
        <v>1.0143946410162336E-2</v>
      </c>
      <c r="FZ56" s="4">
        <f t="shared" si="71"/>
        <v>-2.2000136703401521E-5</v>
      </c>
      <c r="GA56" s="4">
        <f t="shared" si="239"/>
        <v>-60.303938222663611</v>
      </c>
      <c r="GB56" s="4">
        <f t="shared" si="240"/>
        <v>-73.72034608766235</v>
      </c>
      <c r="GC56" s="4">
        <f t="shared" si="241"/>
        <v>-87.136753952661081</v>
      </c>
      <c r="GD56" s="1">
        <f t="shared" si="242"/>
        <v>73.72034608766235</v>
      </c>
      <c r="GE56" s="1">
        <f t="shared" si="243"/>
        <v>26.27965391233765</v>
      </c>
      <c r="GF56" s="1">
        <f t="shared" si="244"/>
        <v>1.7095492604982481</v>
      </c>
      <c r="GG56" s="4">
        <f t="shared" si="314"/>
        <v>0.40747539898040142</v>
      </c>
      <c r="GH56" s="1">
        <f t="shared" si="315"/>
        <v>8.8890207234984808E-2</v>
      </c>
      <c r="GI56" s="4">
        <f t="shared" si="330"/>
        <v>-0.22228031987177094</v>
      </c>
      <c r="GJ56" s="1">
        <f t="shared" si="179"/>
        <v>-0.1894455643346023</v>
      </c>
      <c r="GK56" s="1">
        <f t="shared" si="245"/>
        <v>1.0143946410162336E-2</v>
      </c>
      <c r="GL56" s="1">
        <f t="shared" si="316"/>
        <v>1007.1007624871136</v>
      </c>
      <c r="GM56" s="1">
        <f t="shared" si="317"/>
        <v>-194.56438348292326</v>
      </c>
      <c r="GN56" s="1">
        <f t="shared" si="318"/>
        <v>407.47539898040139</v>
      </c>
      <c r="GO56" s="1">
        <f t="shared" si="319"/>
        <v>250</v>
      </c>
      <c r="GP56" s="1">
        <f t="shared" si="320"/>
        <v>8.1934445925902979E-5</v>
      </c>
      <c r="GQ56" s="4">
        <f t="shared" si="321"/>
        <v>4.9883823114005778E-2</v>
      </c>
      <c r="GR56" s="1">
        <f t="shared" si="322"/>
        <v>-2.4861027794265782</v>
      </c>
      <c r="GS56" s="4">
        <f t="shared" si="246"/>
        <v>116.74474378127977</v>
      </c>
      <c r="GT56" s="4">
        <f t="shared" si="247"/>
        <v>126.74474378127977</v>
      </c>
      <c r="GU56" s="4">
        <f t="shared" si="323"/>
        <v>1.0160691579682522E-2</v>
      </c>
      <c r="GV56" s="4">
        <f t="shared" si="81"/>
        <v>1.6745169520186384E-5</v>
      </c>
      <c r="GW56" s="4">
        <v>315</v>
      </c>
      <c r="GX56" s="4"/>
      <c r="GY56" s="4"/>
      <c r="GZ56" s="4"/>
      <c r="HA56" s="4"/>
      <c r="HB56" s="4"/>
      <c r="HC56" s="4"/>
      <c r="HD56" s="4"/>
      <c r="HE56" s="4"/>
      <c r="HF56" s="6"/>
      <c r="HG56" s="4"/>
      <c r="HH56" s="4"/>
      <c r="HI56" s="4"/>
      <c r="HJ56" s="1"/>
      <c r="HK56" s="4"/>
      <c r="HL56" s="4"/>
    </row>
    <row r="57" spans="1:220" s="5" customFormat="1">
      <c r="A57" s="4">
        <v>39</v>
      </c>
      <c r="B57" s="4">
        <f t="shared" si="180"/>
        <v>100</v>
      </c>
      <c r="C57" s="4">
        <v>0</v>
      </c>
      <c r="D57" s="1">
        <f t="shared" si="1"/>
        <v>-100</v>
      </c>
      <c r="E57" s="1">
        <f t="shared" si="163"/>
        <v>310</v>
      </c>
      <c r="F57" s="4">
        <f t="shared" si="248"/>
        <v>1.8259999999999974</v>
      </c>
      <c r="G57" s="1">
        <f>'0.5Q 1-8 '!FS57</f>
        <v>-62.243942453833235</v>
      </c>
      <c r="H57" s="1">
        <f>'0.5Q 1-8 '!FT57</f>
        <v>-75.660350318831973</v>
      </c>
      <c r="I57" s="1">
        <f>'0.5Q 1-8 '!FU57</f>
        <v>-89.076758183830719</v>
      </c>
      <c r="J57" s="1">
        <f>'0.5Q 1-8 '!FV57</f>
        <v>75.660350318831973</v>
      </c>
      <c r="K57" s="1">
        <f>'0.5Q 1-8 '!FW57</f>
        <v>24.339649681168027</v>
      </c>
      <c r="L57" s="1">
        <f>'0.5Q 1-8 '!FX57</f>
        <v>1.7353103889243402</v>
      </c>
      <c r="M57" s="1">
        <f>'0.5Q 1-8 '!FY57</f>
        <v>0.40889476693840354</v>
      </c>
      <c r="N57" s="1">
        <f>'0.5Q 1-8 '!FZ57</f>
        <v>9.6331612421446805E-2</v>
      </c>
      <c r="O57" s="1">
        <f>'0.5Q 1-8 '!GA57</f>
        <v>-0.2589213657961712</v>
      </c>
      <c r="P57" s="1">
        <f>'0.5Q 1-8 '!GB57</f>
        <v>-0.2404753360592905</v>
      </c>
      <c r="Q57" s="1">
        <f>'0.5Q 1-8 '!GC57</f>
        <v>9.3951047769308578E-3</v>
      </c>
      <c r="R57" s="1">
        <f>'0.5Q 1-8 '!GD57</f>
        <v>1006.5765733438517</v>
      </c>
      <c r="S57" s="1">
        <f>'0.5Q 1-8 '!GE57</f>
        <v>-246.97297963961253</v>
      </c>
      <c r="T57" s="1">
        <f>'0.5Q 1-8 '!GF57</f>
        <v>408.89476693840356</v>
      </c>
      <c r="U57" s="1">
        <f>'0.5Q 1-8 '!GG57</f>
        <v>250</v>
      </c>
      <c r="V57" s="1">
        <f>'0.5Q 1-8 '!GH57</f>
        <v>8.9159776302867588E-5</v>
      </c>
      <c r="W57" s="1">
        <f>'0.5Q 1-8 '!GI57</f>
        <v>-3.4724429230568392E-2</v>
      </c>
      <c r="X57" s="1">
        <f>'0.5Q 1-8 '!GJ57</f>
        <v>-2.3835006234632825</v>
      </c>
      <c r="Y57" s="1">
        <f>'0.5Q 1-8 '!GK57</f>
        <v>100.62795408676816</v>
      </c>
      <c r="Z57" s="1">
        <f>'0.5Q 1-8 '!GL57</f>
        <v>110.62795408676816</v>
      </c>
      <c r="AA57" s="1">
        <f>'0.5Q 1-8 '!GM57</f>
        <v>9.6751759271441716E-3</v>
      </c>
      <c r="AB57" s="4"/>
      <c r="AC57" s="4">
        <f t="shared" si="181"/>
        <v>-61.518369525819473</v>
      </c>
      <c r="AD57" s="4">
        <f t="shared" si="182"/>
        <v>-74.934777390818212</v>
      </c>
      <c r="AE57" s="4">
        <f t="shared" si="183"/>
        <v>-88.351185255816944</v>
      </c>
      <c r="AF57" s="1">
        <f t="shared" si="5"/>
        <v>74.934777390818212</v>
      </c>
      <c r="AG57" s="1">
        <f t="shared" si="6"/>
        <v>25.065222609181788</v>
      </c>
      <c r="AH57" s="1">
        <f t="shared" si="184"/>
        <v>1.7303979516626851</v>
      </c>
      <c r="AI57" s="4">
        <f t="shared" si="83"/>
        <v>0.41425524876278708</v>
      </c>
      <c r="AJ57" s="1">
        <f t="shared" si="249"/>
        <v>9.5904301683410728E-2</v>
      </c>
      <c r="AK57" s="4">
        <f t="shared" si="164"/>
        <v>-0.25075911701914516</v>
      </c>
      <c r="AL57" s="1">
        <f t="shared" si="165"/>
        <v>-0.23763094277143737</v>
      </c>
      <c r="AM57" s="1">
        <f t="shared" si="8"/>
        <v>9.6751759271441716E-3</v>
      </c>
      <c r="AN57" s="1">
        <f t="shared" si="250"/>
        <v>1006.7726231490009</v>
      </c>
      <c r="AO57" s="1">
        <f t="shared" si="251"/>
        <v>-244.0517308451216</v>
      </c>
      <c r="AP57" s="1">
        <f t="shared" si="252"/>
        <v>414.25524876278706</v>
      </c>
      <c r="AQ57" s="1">
        <f t="shared" si="253"/>
        <v>250</v>
      </c>
      <c r="AR57" s="1">
        <f t="shared" si="89"/>
        <v>8.9478951200539991E-5</v>
      </c>
      <c r="AS57" s="4">
        <f t="shared" si="90"/>
        <v>-3.8812325054538091E-2</v>
      </c>
      <c r="AT57" s="1">
        <f t="shared" si="91"/>
        <v>-2.4576063068405811</v>
      </c>
      <c r="AU57" s="4">
        <f t="shared" si="9"/>
        <v>103.89953463587385</v>
      </c>
      <c r="AV57" s="4">
        <f t="shared" si="10"/>
        <v>113.89953463587385</v>
      </c>
      <c r="AW57" s="4">
        <f t="shared" si="92"/>
        <v>9.5788989599533761E-3</v>
      </c>
      <c r="AX57" s="4">
        <f t="shared" si="11"/>
        <v>-9.6276967190795509E-5</v>
      </c>
      <c r="AY57" s="4">
        <f t="shared" si="185"/>
        <v>-61.767791720614277</v>
      </c>
      <c r="AZ57" s="4">
        <f t="shared" si="186"/>
        <v>-75.184199585613015</v>
      </c>
      <c r="BA57" s="4">
        <f t="shared" si="187"/>
        <v>-88.600607450611761</v>
      </c>
      <c r="BB57" s="1">
        <f t="shared" si="188"/>
        <v>75.184199585613015</v>
      </c>
      <c r="BC57" s="1">
        <f t="shared" si="189"/>
        <v>24.815800414386985</v>
      </c>
      <c r="BD57" s="1">
        <f t="shared" si="190"/>
        <v>1.732187876147619</v>
      </c>
      <c r="BE57" s="4">
        <f t="shared" si="254"/>
        <v>0.40610276028465897</v>
      </c>
      <c r="BF57" s="1">
        <f t="shared" si="255"/>
        <v>9.3004138171446121E-2</v>
      </c>
      <c r="BG57" s="4">
        <f t="shared" si="324"/>
        <v>-0.24880717465324331</v>
      </c>
      <c r="BH57" s="1">
        <f t="shared" si="167"/>
        <v>-0.21996579633639912</v>
      </c>
      <c r="BI57" s="1">
        <f t="shared" si="191"/>
        <v>9.5788989599533761E-3</v>
      </c>
      <c r="BJ57" s="1">
        <f t="shared" si="256"/>
        <v>1006.7052292719674</v>
      </c>
      <c r="BK57" s="1">
        <f t="shared" si="257"/>
        <v>-225.90927215340861</v>
      </c>
      <c r="BL57" s="1">
        <f t="shared" si="258"/>
        <v>406.10276028465898</v>
      </c>
      <c r="BM57" s="1">
        <f t="shared" si="259"/>
        <v>250</v>
      </c>
      <c r="BN57" s="1">
        <f t="shared" si="260"/>
        <v>8.5986884875807054E-5</v>
      </c>
      <c r="BO57" s="4">
        <f t="shared" si="261"/>
        <v>-9.8234857857676166E-4</v>
      </c>
      <c r="BP57" s="1">
        <f t="shared" si="262"/>
        <v>-2.3957070885669207</v>
      </c>
      <c r="BQ57" s="4">
        <f t="shared" si="192"/>
        <v>105.56886926178711</v>
      </c>
      <c r="BR57" s="4">
        <f t="shared" si="193"/>
        <v>115.56886926178711</v>
      </c>
      <c r="BS57" s="4">
        <f t="shared" si="263"/>
        <v>9.7268283154692322E-3</v>
      </c>
      <c r="BT57" s="4">
        <f t="shared" si="21"/>
        <v>1.4792935551585611E-4</v>
      </c>
      <c r="BU57" s="4">
        <f t="shared" si="194"/>
        <v>-61.384555048293414</v>
      </c>
      <c r="BV57" s="4">
        <f t="shared" si="195"/>
        <v>-74.800962913292153</v>
      </c>
      <c r="BW57" s="4">
        <f t="shared" si="196"/>
        <v>-88.217370778290899</v>
      </c>
      <c r="BX57" s="1">
        <f t="shared" si="197"/>
        <v>74.800962913292153</v>
      </c>
      <c r="BY57" s="1">
        <f t="shared" si="198"/>
        <v>25.199037086707847</v>
      </c>
      <c r="BZ57" s="1">
        <f t="shared" si="199"/>
        <v>1.7295692977750212</v>
      </c>
      <c r="CA57" s="4">
        <f t="shared" si="264"/>
        <v>0.40850859289904395</v>
      </c>
      <c r="CB57" s="1">
        <f t="shared" si="265"/>
        <v>9.2408455540255091E-2</v>
      </c>
      <c r="CC57" s="4">
        <f t="shared" si="325"/>
        <v>-0.23928303091075753</v>
      </c>
      <c r="CD57" s="1">
        <f t="shared" si="169"/>
        <v>-0.21757724440155859</v>
      </c>
      <c r="CE57" s="1">
        <f t="shared" si="200"/>
        <v>9.7268283154692322E-3</v>
      </c>
      <c r="CF57" s="1">
        <f t="shared" si="266"/>
        <v>1006.8087798208285</v>
      </c>
      <c r="CG57" s="1">
        <f t="shared" si="267"/>
        <v>-223.4561815452887</v>
      </c>
      <c r="CH57" s="1">
        <f t="shared" si="268"/>
        <v>408.50859289904395</v>
      </c>
      <c r="CI57" s="1">
        <f t="shared" si="269"/>
        <v>250</v>
      </c>
      <c r="CJ57" s="1">
        <f t="shared" si="270"/>
        <v>8.6025697249601105E-5</v>
      </c>
      <c r="CK57" s="4">
        <f t="shared" si="271"/>
        <v>-1.9773670946598542E-4</v>
      </c>
      <c r="CL57" s="1">
        <f t="shared" si="272"/>
        <v>-2.431904815576774</v>
      </c>
      <c r="CM57" s="4">
        <f t="shared" si="201"/>
        <v>107.35972731192454</v>
      </c>
      <c r="CN57" s="4">
        <f t="shared" si="202"/>
        <v>117.35972731192454</v>
      </c>
      <c r="CO57" s="4">
        <f t="shared" si="273"/>
        <v>9.6703802777501815E-3</v>
      </c>
      <c r="CP57" s="4">
        <f t="shared" si="31"/>
        <v>-5.6448037719050714E-5</v>
      </c>
      <c r="CQ57" s="4">
        <f t="shared" si="203"/>
        <v>-61.53079348798007</v>
      </c>
      <c r="CR57" s="4">
        <f t="shared" si="204"/>
        <v>-74.947201352978809</v>
      </c>
      <c r="CS57" s="4">
        <f t="shared" si="205"/>
        <v>-88.36360921797754</v>
      </c>
      <c r="CT57" s="1">
        <f t="shared" si="206"/>
        <v>74.947201352978809</v>
      </c>
      <c r="CU57" s="1">
        <f t="shared" si="207"/>
        <v>25.052798647021191</v>
      </c>
      <c r="CV57" s="1">
        <f t="shared" si="208"/>
        <v>1.7306374035096106</v>
      </c>
      <c r="CW57" s="4">
        <f t="shared" si="274"/>
        <v>0.40423615382036093</v>
      </c>
      <c r="CX57" s="1">
        <f t="shared" si="275"/>
        <v>9.0481310642213389E-2</v>
      </c>
      <c r="CY57" s="4">
        <f t="shared" si="326"/>
        <v>-0.23652161769098398</v>
      </c>
      <c r="CZ57" s="1">
        <f t="shared" si="171"/>
        <v>-0.2086939698703118</v>
      </c>
      <c r="DA57" s="1">
        <f t="shared" si="209"/>
        <v>9.6703802777501815E-3</v>
      </c>
      <c r="DB57" s="1">
        <f t="shared" si="276"/>
        <v>1006.7692661944252</v>
      </c>
      <c r="DC57" s="1">
        <f t="shared" si="277"/>
        <v>-214.33288093620763</v>
      </c>
      <c r="DD57" s="1">
        <f t="shared" si="278"/>
        <v>404.23615382036093</v>
      </c>
      <c r="DE57" s="1">
        <f t="shared" si="279"/>
        <v>250</v>
      </c>
      <c r="DF57" s="1">
        <f t="shared" si="280"/>
        <v>8.4192958698990633E-5</v>
      </c>
      <c r="DG57" s="4">
        <f t="shared" si="281"/>
        <v>1.8987725082001888E-2</v>
      </c>
      <c r="DH57" s="1">
        <f t="shared" si="282"/>
        <v>-2.3986073443555433</v>
      </c>
      <c r="DI57" s="4">
        <f t="shared" si="210"/>
        <v>108.4569858825874</v>
      </c>
      <c r="DJ57" s="4">
        <f t="shared" si="211"/>
        <v>118.4569858825874</v>
      </c>
      <c r="DK57" s="4">
        <f t="shared" si="283"/>
        <v>9.7429151708630039E-3</v>
      </c>
      <c r="DL57" s="4">
        <f t="shared" si="41"/>
        <v>7.253489311282238E-5</v>
      </c>
      <c r="DM57" s="4">
        <f t="shared" si="212"/>
        <v>-61.342879257117836</v>
      </c>
      <c r="DN57" s="4">
        <f t="shared" si="213"/>
        <v>-74.759287122116575</v>
      </c>
      <c r="DO57" s="4">
        <f t="shared" si="214"/>
        <v>-88.175694987115321</v>
      </c>
      <c r="DP57" s="1">
        <f t="shared" si="215"/>
        <v>74.759287122116575</v>
      </c>
      <c r="DQ57" s="1">
        <f t="shared" si="216"/>
        <v>25.240712877883425</v>
      </c>
      <c r="DR57" s="1">
        <f t="shared" si="217"/>
        <v>1.7293622891220106</v>
      </c>
      <c r="DS57" s="4">
        <f t="shared" si="284"/>
        <v>0.40512431931567505</v>
      </c>
      <c r="DT57" s="1">
        <f t="shared" si="285"/>
        <v>8.9818626179027056E-2</v>
      </c>
      <c r="DU57" s="4">
        <f t="shared" si="327"/>
        <v>-0.23332238397813326</v>
      </c>
      <c r="DV57" s="1">
        <f t="shared" si="173"/>
        <v>-0.206777568892418</v>
      </c>
      <c r="DW57" s="1">
        <f t="shared" si="218"/>
        <v>9.7429151708630039E-3</v>
      </c>
      <c r="DX57" s="1">
        <f t="shared" si="286"/>
        <v>1006.8200406196041</v>
      </c>
      <c r="DY57" s="1">
        <f t="shared" si="287"/>
        <v>-212.36469880389112</v>
      </c>
      <c r="DZ57" s="1">
        <f t="shared" si="288"/>
        <v>405.12431931567505</v>
      </c>
      <c r="EA57" s="1">
        <f t="shared" si="289"/>
        <v>250</v>
      </c>
      <c r="EB57" s="1">
        <f t="shared" si="290"/>
        <v>8.4021804263938177E-5</v>
      </c>
      <c r="EC57" s="4">
        <f t="shared" si="291"/>
        <v>2.1198017885749678E-2</v>
      </c>
      <c r="ED57" s="1">
        <f t="shared" si="292"/>
        <v>-2.4145307748300011</v>
      </c>
      <c r="EE57" s="4">
        <f t="shared" si="219"/>
        <v>109.69806800324551</v>
      </c>
      <c r="EF57" s="4">
        <f t="shared" si="220"/>
        <v>119.69806800324551</v>
      </c>
      <c r="EG57" s="4">
        <f t="shared" si="293"/>
        <v>9.7132327348794407E-3</v>
      </c>
      <c r="EH57" s="4">
        <f t="shared" si="51"/>
        <v>-2.9682435983563113E-5</v>
      </c>
      <c r="EI57" s="4">
        <f t="shared" si="221"/>
        <v>-61.419776759665929</v>
      </c>
      <c r="EJ57" s="4">
        <f t="shared" si="222"/>
        <v>-74.836184624664668</v>
      </c>
      <c r="EK57" s="4">
        <f t="shared" si="223"/>
        <v>-88.252592489663414</v>
      </c>
      <c r="EL57" s="1">
        <f t="shared" si="224"/>
        <v>74.836184624664668</v>
      </c>
      <c r="EM57" s="1">
        <f t="shared" si="225"/>
        <v>25.163815375335332</v>
      </c>
      <c r="EN57" s="1">
        <f t="shared" si="226"/>
        <v>1.72993082573009</v>
      </c>
      <c r="EO57" s="4">
        <f t="shared" si="294"/>
        <v>0.40260452217681486</v>
      </c>
      <c r="EP57" s="1">
        <f t="shared" si="295"/>
        <v>8.8715167020927466E-2</v>
      </c>
      <c r="EQ57" s="4">
        <f t="shared" si="328"/>
        <v>-0.22846512727603266</v>
      </c>
      <c r="ER57" s="1">
        <f t="shared" si="175"/>
        <v>-0.2013006000424527</v>
      </c>
      <c r="ES57" s="1">
        <f t="shared" si="227"/>
        <v>9.7132327348794407E-3</v>
      </c>
      <c r="ET57" s="1">
        <f t="shared" si="296"/>
        <v>1006.7992629144155</v>
      </c>
      <c r="EU57" s="1">
        <f t="shared" si="297"/>
        <v>-206.73974225559977</v>
      </c>
      <c r="EV57" s="1">
        <f t="shared" si="298"/>
        <v>402.60452217681484</v>
      </c>
      <c r="EW57" s="1">
        <f t="shared" si="299"/>
        <v>250</v>
      </c>
      <c r="EX57" s="1">
        <f t="shared" si="300"/>
        <v>8.2878778638317141E-5</v>
      </c>
      <c r="EY57" s="4">
        <f t="shared" si="301"/>
        <v>3.2859866348669511E-2</v>
      </c>
      <c r="EZ57" s="1">
        <f t="shared" si="302"/>
        <v>-2.3954483173711907</v>
      </c>
      <c r="FA57" s="4">
        <f t="shared" si="228"/>
        <v>110.56400797541323</v>
      </c>
      <c r="FB57" s="4">
        <f t="shared" si="229"/>
        <v>120.56400797541323</v>
      </c>
      <c r="FC57" s="4">
        <f t="shared" si="303"/>
        <v>9.7529116264974368E-3</v>
      </c>
      <c r="FD57" s="4">
        <f t="shared" si="61"/>
        <v>3.9678891617996037E-5</v>
      </c>
      <c r="FE57" s="4">
        <f t="shared" si="230"/>
        <v>-61.316981703660751</v>
      </c>
      <c r="FF57" s="4">
        <f t="shared" si="231"/>
        <v>-74.73338956865949</v>
      </c>
      <c r="FG57" s="4">
        <f t="shared" si="232"/>
        <v>-88.149797433658222</v>
      </c>
      <c r="FH57" s="1">
        <f t="shared" si="233"/>
        <v>74.73338956865949</v>
      </c>
      <c r="FI57" s="1">
        <f t="shared" si="234"/>
        <v>25.26661043134051</v>
      </c>
      <c r="FJ57" s="1">
        <f t="shared" si="235"/>
        <v>1.7292423086795898</v>
      </c>
      <c r="FK57" s="4">
        <f t="shared" si="304"/>
        <v>0.40271376758000077</v>
      </c>
      <c r="FL57" s="1">
        <f t="shared" si="305"/>
        <v>8.7932533747370492E-2</v>
      </c>
      <c r="FM57" s="4">
        <f t="shared" si="329"/>
        <v>-0.2220457269702964</v>
      </c>
      <c r="FN57" s="1">
        <f t="shared" si="177"/>
        <v>-0.1992021439271745</v>
      </c>
      <c r="FO57" s="1">
        <f t="shared" si="236"/>
        <v>9.7529116264974368E-3</v>
      </c>
      <c r="FP57" s="1">
        <f t="shared" si="306"/>
        <v>1006.8270381385482</v>
      </c>
      <c r="FQ57" s="1">
        <f t="shared" si="307"/>
        <v>-204.58458585608676</v>
      </c>
      <c r="FR57" s="1">
        <f t="shared" si="308"/>
        <v>402.71376758000076</v>
      </c>
      <c r="FS57" s="1">
        <f t="shared" si="309"/>
        <v>250</v>
      </c>
      <c r="FT57" s="1">
        <f t="shared" si="310"/>
        <v>8.2606984073660059E-5</v>
      </c>
      <c r="FU57" s="4">
        <f t="shared" si="311"/>
        <v>3.6313395487009854E-2</v>
      </c>
      <c r="FV57" s="1">
        <f t="shared" si="312"/>
        <v>-2.401914511137349</v>
      </c>
      <c r="FW57" s="4">
        <f t="shared" si="237"/>
        <v>111.39357529551167</v>
      </c>
      <c r="FX57" s="4">
        <f t="shared" si="238"/>
        <v>121.39357529551167</v>
      </c>
      <c r="FY57" s="4">
        <f t="shared" si="313"/>
        <v>9.7345649557177873E-3</v>
      </c>
      <c r="FZ57" s="4">
        <f t="shared" si="71"/>
        <v>-1.8346670779649521E-5</v>
      </c>
      <c r="GA57" s="4">
        <f t="shared" si="239"/>
        <v>-61.364511938841197</v>
      </c>
      <c r="GB57" s="4">
        <f t="shared" si="240"/>
        <v>-74.780919803839936</v>
      </c>
      <c r="GC57" s="4">
        <f t="shared" si="241"/>
        <v>-88.197327668838682</v>
      </c>
      <c r="GD57" s="1">
        <f t="shared" si="242"/>
        <v>74.780919803839936</v>
      </c>
      <c r="GE57" s="1">
        <f t="shared" si="243"/>
        <v>25.219080196160064</v>
      </c>
      <c r="GF57" s="1">
        <f t="shared" si="244"/>
        <v>1.7296030253908175</v>
      </c>
      <c r="GG57" s="4">
        <f t="shared" si="314"/>
        <v>0.40107529785138762</v>
      </c>
      <c r="GH57" s="1">
        <f t="shared" si="315"/>
        <v>8.6880911706184227E-2</v>
      </c>
      <c r="GI57" s="4">
        <f t="shared" si="330"/>
        <v>-0.22228031987177094</v>
      </c>
      <c r="GJ57" s="1">
        <f t="shared" si="179"/>
        <v>-0.19557448335406319</v>
      </c>
      <c r="GK57" s="1">
        <f t="shared" si="245"/>
        <v>9.7345649557177873E-3</v>
      </c>
      <c r="GL57" s="1">
        <f t="shared" si="316"/>
        <v>1006.8141954690025</v>
      </c>
      <c r="GM57" s="1">
        <f t="shared" si="317"/>
        <v>-200.85890589428996</v>
      </c>
      <c r="GN57" s="1">
        <f t="shared" si="318"/>
        <v>401.07529785138763</v>
      </c>
      <c r="GO57" s="1">
        <f t="shared" si="319"/>
        <v>250</v>
      </c>
      <c r="GP57" s="1">
        <f t="shared" si="320"/>
        <v>8.1876290888909653E-5</v>
      </c>
      <c r="GQ57" s="4">
        <f t="shared" si="321"/>
        <v>4.3984588532624332E-2</v>
      </c>
      <c r="GR57" s="1">
        <f t="shared" si="322"/>
        <v>-2.3896566503968222</v>
      </c>
      <c r="GS57" s="4">
        <f t="shared" si="246"/>
        <v>111.93480727556056</v>
      </c>
      <c r="GT57" s="4">
        <f t="shared" si="247"/>
        <v>121.93480727556056</v>
      </c>
      <c r="GU57" s="4">
        <f t="shared" si="323"/>
        <v>9.7524178899430543E-3</v>
      </c>
      <c r="GV57" s="4">
        <f t="shared" si="81"/>
        <v>1.7852934225267084E-5</v>
      </c>
      <c r="GW57" s="4">
        <v>310</v>
      </c>
      <c r="GX57" s="4"/>
      <c r="GY57" s="4"/>
      <c r="GZ57" s="4"/>
      <c r="HA57" s="4"/>
      <c r="HB57" s="4"/>
      <c r="HC57" s="4"/>
      <c r="HD57" s="4"/>
      <c r="HE57" s="4"/>
      <c r="HF57" s="6"/>
      <c r="HG57" s="4"/>
      <c r="HH57" s="4"/>
      <c r="HI57" s="4"/>
      <c r="HJ57" s="1"/>
      <c r="HK57" s="4"/>
      <c r="HL57" s="4"/>
    </row>
    <row r="58" spans="1:220" s="5" customFormat="1">
      <c r="A58" s="4">
        <v>40</v>
      </c>
      <c r="B58" s="4">
        <f t="shared" si="180"/>
        <v>100</v>
      </c>
      <c r="C58" s="4">
        <v>0</v>
      </c>
      <c r="D58" s="1">
        <f t="shared" si="1"/>
        <v>-100</v>
      </c>
      <c r="E58" s="1">
        <f t="shared" si="163"/>
        <v>305</v>
      </c>
      <c r="F58" s="4">
        <f t="shared" si="248"/>
        <v>1.8384999999999974</v>
      </c>
      <c r="G58" s="1">
        <f>'0.5Q 1-8 '!FS58</f>
        <v>-63.421284224351687</v>
      </c>
      <c r="H58" s="1">
        <f>'0.5Q 1-8 '!FT58</f>
        <v>-76.837692089350426</v>
      </c>
      <c r="I58" s="1">
        <f>'0.5Q 1-8 '!FU58</f>
        <v>-90.254099954349158</v>
      </c>
      <c r="J58" s="1">
        <f>'0.5Q 1-8 '!FV58</f>
        <v>76.837692089350426</v>
      </c>
      <c r="K58" s="1">
        <f>'0.5Q 1-8 '!FW58</f>
        <v>23.162307910649574</v>
      </c>
      <c r="L58" s="1">
        <f>'0.5Q 1-8 '!FX58</f>
        <v>1.7555400497740841</v>
      </c>
      <c r="M58" s="1">
        <f>'0.5Q 1-8 '!FY58</f>
        <v>0.40459321699487738</v>
      </c>
      <c r="N58" s="1">
        <f>'0.5Q 1-8 '!FZ58</f>
        <v>9.5586533489130418E-2</v>
      </c>
      <c r="O58" s="1">
        <f>'0.5Q 1-8 '!GA58</f>
        <v>-0.2589213657961712</v>
      </c>
      <c r="P58" s="1">
        <f>'0.5Q 1-8 '!GB58</f>
        <v>-0.25900891598364284</v>
      </c>
      <c r="Q58" s="1">
        <f>'0.5Q 1-8 '!GC58</f>
        <v>8.9406508535107357E-3</v>
      </c>
      <c r="R58" s="1">
        <f>'0.5Q 1-8 '!GD58</f>
        <v>1006.2584555974574</v>
      </c>
      <c r="S58" s="1">
        <f>'0.5Q 1-8 '!GE58</f>
        <v>-266.00733689352086</v>
      </c>
      <c r="T58" s="1">
        <f>'0.5Q 1-8 '!GF58</f>
        <v>404.59321699487737</v>
      </c>
      <c r="U58" s="1">
        <f>'0.5Q 1-8 '!GG58</f>
        <v>250</v>
      </c>
      <c r="V58" s="1">
        <f>'0.5Q 1-8 '!GH58</f>
        <v>9.0890784684024428E-5</v>
      </c>
      <c r="W58" s="1">
        <f>'0.5Q 1-8 '!GI58</f>
        <v>-5.1375713645901371E-2</v>
      </c>
      <c r="X58" s="1">
        <f>'0.5Q 1-8 '!GJ58</f>
        <v>-2.2865384270235851</v>
      </c>
      <c r="Y58" s="1">
        <f>'0.5Q 1-8 '!GK58</f>
        <v>94.235379200648325</v>
      </c>
      <c r="Z58" s="1">
        <f>'0.5Q 1-8 '!GL58</f>
        <v>104.23537920064832</v>
      </c>
      <c r="AA58" s="1">
        <f>'0.5Q 1-8 '!GM58</f>
        <v>9.2219440184929582E-3</v>
      </c>
      <c r="AB58" s="4"/>
      <c r="AC58" s="4">
        <f t="shared" si="181"/>
        <v>-62.692545454967693</v>
      </c>
      <c r="AD58" s="4">
        <f t="shared" si="182"/>
        <v>-76.108953319966432</v>
      </c>
      <c r="AE58" s="4">
        <f t="shared" si="183"/>
        <v>-89.525361184965163</v>
      </c>
      <c r="AF58" s="1">
        <f t="shared" si="5"/>
        <v>76.108953319966432</v>
      </c>
      <c r="AG58" s="1">
        <f t="shared" si="6"/>
        <v>23.891046680033568</v>
      </c>
      <c r="AH58" s="1">
        <f t="shared" si="184"/>
        <v>1.7508284021949951</v>
      </c>
      <c r="AI58" s="4">
        <f t="shared" si="83"/>
        <v>0.40860901064620148</v>
      </c>
      <c r="AJ58" s="1">
        <f t="shared" si="249"/>
        <v>9.4735238336507419E-2</v>
      </c>
      <c r="AK58" s="4">
        <f t="shared" si="164"/>
        <v>-0.25075911701914516</v>
      </c>
      <c r="AL58" s="1">
        <f t="shared" si="165"/>
        <v>-0.25157809779509288</v>
      </c>
      <c r="AM58" s="1">
        <f t="shared" si="8"/>
        <v>9.2219440184929582E-3</v>
      </c>
      <c r="AN58" s="1">
        <f t="shared" si="250"/>
        <v>1006.4553608129452</v>
      </c>
      <c r="AO58" s="1">
        <f t="shared" si="251"/>
        <v>-258.3757379975163</v>
      </c>
      <c r="AP58" s="1">
        <f t="shared" si="252"/>
        <v>408.60901064620145</v>
      </c>
      <c r="AQ58" s="1">
        <f t="shared" si="253"/>
        <v>250</v>
      </c>
      <c r="AR58" s="1">
        <f t="shared" si="89"/>
        <v>9.0646381730242684E-5</v>
      </c>
      <c r="AS58" s="4">
        <f t="shared" si="90"/>
        <v>-4.9043214926258398E-2</v>
      </c>
      <c r="AT58" s="1">
        <f t="shared" si="91"/>
        <v>-2.354529219549498</v>
      </c>
      <c r="AU58" s="4">
        <f t="shared" si="9"/>
        <v>97.454051858528175</v>
      </c>
      <c r="AV58" s="4">
        <f t="shared" si="10"/>
        <v>107.45405185852817</v>
      </c>
      <c r="AW58" s="4">
        <f t="shared" si="92"/>
        <v>9.1433125127946113E-3</v>
      </c>
      <c r="AX58" s="4">
        <f t="shared" si="11"/>
        <v>-7.8631505698346926E-5</v>
      </c>
      <c r="AY58" s="4">
        <f t="shared" si="185"/>
        <v>-62.896254018953051</v>
      </c>
      <c r="AZ58" s="4">
        <f t="shared" si="186"/>
        <v>-76.31266188395179</v>
      </c>
      <c r="BA58" s="4">
        <f t="shared" si="187"/>
        <v>-89.729069748950536</v>
      </c>
      <c r="BB58" s="1">
        <f t="shared" si="188"/>
        <v>76.31266188395179</v>
      </c>
      <c r="BC58" s="1">
        <f t="shared" si="189"/>
        <v>23.68733811604821</v>
      </c>
      <c r="BD58" s="1">
        <f t="shared" si="190"/>
        <v>1.7522384624313379</v>
      </c>
      <c r="BE58" s="4">
        <f t="shared" si="254"/>
        <v>0.40101172567437615</v>
      </c>
      <c r="BF58" s="1">
        <f t="shared" si="255"/>
        <v>9.1899988634080748E-2</v>
      </c>
      <c r="BG58" s="4">
        <f t="shared" si="324"/>
        <v>-0.24880717465324331</v>
      </c>
      <c r="BH58" s="1">
        <f t="shared" si="167"/>
        <v>-0.2332746155414939</v>
      </c>
      <c r="BI58" s="1">
        <f t="shared" si="191"/>
        <v>9.1433125127946113E-3</v>
      </c>
      <c r="BJ58" s="1">
        <f t="shared" si="256"/>
        <v>1006.4003187589562</v>
      </c>
      <c r="BK58" s="1">
        <f t="shared" si="257"/>
        <v>-239.57769565342505</v>
      </c>
      <c r="BL58" s="1">
        <f t="shared" si="258"/>
        <v>401.01172567437618</v>
      </c>
      <c r="BM58" s="1">
        <f t="shared" si="259"/>
        <v>250</v>
      </c>
      <c r="BN58" s="1">
        <f t="shared" si="260"/>
        <v>8.7117289431752965E-5</v>
      </c>
      <c r="BO58" s="4">
        <f t="shared" si="261"/>
        <v>-1.3390306416846442E-2</v>
      </c>
      <c r="BP58" s="1">
        <f t="shared" si="262"/>
        <v>-2.2992184346154994</v>
      </c>
      <c r="BQ58" s="4">
        <f t="shared" si="192"/>
        <v>99.300832492071564</v>
      </c>
      <c r="BR58" s="4">
        <f t="shared" si="193"/>
        <v>109.30083249207156</v>
      </c>
      <c r="BS58" s="4">
        <f t="shared" si="263"/>
        <v>9.2918213437564318E-3</v>
      </c>
      <c r="BT58" s="4">
        <f t="shared" si="21"/>
        <v>1.4850883096182051E-4</v>
      </c>
      <c r="BU58" s="4">
        <f t="shared" si="194"/>
        <v>-62.511516114906875</v>
      </c>
      <c r="BV58" s="4">
        <f t="shared" si="195"/>
        <v>-75.927923979905614</v>
      </c>
      <c r="BW58" s="4">
        <f t="shared" si="196"/>
        <v>-89.34433184490436</v>
      </c>
      <c r="BX58" s="1">
        <f t="shared" si="197"/>
        <v>75.927923979905614</v>
      </c>
      <c r="BY58" s="1">
        <f t="shared" si="198"/>
        <v>24.072076020094386</v>
      </c>
      <c r="BZ58" s="1">
        <f t="shared" si="199"/>
        <v>1.7497308476339739</v>
      </c>
      <c r="CA58" s="4">
        <f t="shared" si="264"/>
        <v>0.40323099717905375</v>
      </c>
      <c r="CB58" s="1">
        <f t="shared" si="265"/>
        <v>9.1245307498991221E-2</v>
      </c>
      <c r="CC58" s="4">
        <f t="shared" si="325"/>
        <v>-0.23928303091075753</v>
      </c>
      <c r="CD58" s="1">
        <f t="shared" si="169"/>
        <v>-0.23013771245118159</v>
      </c>
      <c r="CE58" s="1">
        <f t="shared" si="200"/>
        <v>9.2918213437564318E-3</v>
      </c>
      <c r="CF58" s="1">
        <f t="shared" si="266"/>
        <v>1006.5042749406294</v>
      </c>
      <c r="CG58" s="1">
        <f t="shared" si="267"/>
        <v>-236.35603344161251</v>
      </c>
      <c r="CH58" s="1">
        <f t="shared" si="268"/>
        <v>403.23099717905376</v>
      </c>
      <c r="CI58" s="1">
        <f t="shared" si="269"/>
        <v>250</v>
      </c>
      <c r="CJ58" s="1">
        <f t="shared" si="270"/>
        <v>8.7001394342560087E-5</v>
      </c>
      <c r="CK58" s="4">
        <f t="shared" si="271"/>
        <v>-1.2156157154508448E-2</v>
      </c>
      <c r="CL58" s="1">
        <f t="shared" si="272"/>
        <v>-2.3351114930936165</v>
      </c>
      <c r="CM58" s="4">
        <f t="shared" si="201"/>
        <v>101.32501059465325</v>
      </c>
      <c r="CN58" s="4">
        <f t="shared" si="202"/>
        <v>111.32501059465325</v>
      </c>
      <c r="CO58" s="4">
        <f t="shared" si="273"/>
        <v>9.2455887390879201E-3</v>
      </c>
      <c r="CP58" s="4">
        <f t="shared" si="31"/>
        <v>-4.6232604668511659E-5</v>
      </c>
      <c r="CQ58" s="4">
        <f t="shared" si="203"/>
        <v>-62.631289702131006</v>
      </c>
      <c r="CR58" s="4">
        <f t="shared" si="204"/>
        <v>-76.047697567129745</v>
      </c>
      <c r="CS58" s="4">
        <f t="shared" si="205"/>
        <v>-89.464105432128491</v>
      </c>
      <c r="CT58" s="1">
        <f t="shared" si="206"/>
        <v>76.047697567129745</v>
      </c>
      <c r="CU58" s="1">
        <f t="shared" si="207"/>
        <v>23.952302432870255</v>
      </c>
      <c r="CV58" s="1">
        <f t="shared" si="208"/>
        <v>1.7505843332838025</v>
      </c>
      <c r="CW58" s="4">
        <f t="shared" si="274"/>
        <v>0.39893859548383759</v>
      </c>
      <c r="CX58" s="1">
        <f t="shared" si="275"/>
        <v>8.9166949480116262E-2</v>
      </c>
      <c r="CY58" s="4">
        <f t="shared" si="326"/>
        <v>-0.23652161769098398</v>
      </c>
      <c r="CZ58" s="1">
        <f t="shared" si="171"/>
        <v>-0.2199505249130273</v>
      </c>
      <c r="DA58" s="1">
        <f t="shared" si="209"/>
        <v>9.2455887390879201E-3</v>
      </c>
      <c r="DB58" s="1">
        <f t="shared" si="276"/>
        <v>1006.4719121173615</v>
      </c>
      <c r="DC58" s="1">
        <f t="shared" si="277"/>
        <v>-225.8935880961773</v>
      </c>
      <c r="DD58" s="1">
        <f t="shared" si="278"/>
        <v>398.93859548383762</v>
      </c>
      <c r="DE58" s="1">
        <f t="shared" si="279"/>
        <v>250</v>
      </c>
      <c r="DF58" s="1">
        <f t="shared" si="280"/>
        <v>8.4958307732452282E-5</v>
      </c>
      <c r="DG58" s="4">
        <f t="shared" si="281"/>
        <v>7.8166891852065132E-3</v>
      </c>
      <c r="DH58" s="1">
        <f t="shared" si="282"/>
        <v>-2.3035804955867731</v>
      </c>
      <c r="DI58" s="4">
        <f t="shared" si="210"/>
        <v>102.76698061331592</v>
      </c>
      <c r="DJ58" s="4">
        <f t="shared" si="211"/>
        <v>112.76698061331592</v>
      </c>
      <c r="DK58" s="4">
        <f t="shared" si="283"/>
        <v>9.3202913145330035E-3</v>
      </c>
      <c r="DL58" s="4">
        <f t="shared" si="41"/>
        <v>7.4702575445083352E-5</v>
      </c>
      <c r="DM58" s="4">
        <f t="shared" si="212"/>
        <v>-62.437759713931307</v>
      </c>
      <c r="DN58" s="4">
        <f t="shared" si="213"/>
        <v>-75.854167578930046</v>
      </c>
      <c r="DO58" s="4">
        <f t="shared" si="214"/>
        <v>-89.270575443928777</v>
      </c>
      <c r="DP58" s="1">
        <f t="shared" si="215"/>
        <v>75.854167578930046</v>
      </c>
      <c r="DQ58" s="1">
        <f t="shared" si="216"/>
        <v>24.145832421069954</v>
      </c>
      <c r="DR58" s="1">
        <f t="shared" si="217"/>
        <v>1.7493348113520604</v>
      </c>
      <c r="DS58" s="4">
        <f t="shared" si="284"/>
        <v>0.39945044460099499</v>
      </c>
      <c r="DT58" s="1">
        <f t="shared" si="285"/>
        <v>8.8299238814730202E-2</v>
      </c>
      <c r="DU58" s="4">
        <f t="shared" si="327"/>
        <v>-0.23332238397813326</v>
      </c>
      <c r="DV58" s="1">
        <f t="shared" si="173"/>
        <v>-0.21664363464659003</v>
      </c>
      <c r="DW58" s="1">
        <f t="shared" si="218"/>
        <v>9.3202913145330035E-3</v>
      </c>
      <c r="DX58" s="1">
        <f t="shared" si="286"/>
        <v>1006.5242039201731</v>
      </c>
      <c r="DY58" s="1">
        <f t="shared" si="287"/>
        <v>-222.49734565474088</v>
      </c>
      <c r="DZ58" s="1">
        <f t="shared" si="288"/>
        <v>399.45044460099501</v>
      </c>
      <c r="EA58" s="1">
        <f t="shared" si="289"/>
        <v>250</v>
      </c>
      <c r="EB58" s="1">
        <f t="shared" si="290"/>
        <v>8.4524771266000087E-5</v>
      </c>
      <c r="EC58" s="4">
        <f t="shared" si="291"/>
        <v>1.2021802059138409E-2</v>
      </c>
      <c r="ED58" s="1">
        <f t="shared" si="292"/>
        <v>-2.3180510265741123</v>
      </c>
      <c r="EE58" s="4">
        <f t="shared" si="219"/>
        <v>104.29565121071725</v>
      </c>
      <c r="EF58" s="4">
        <f t="shared" si="220"/>
        <v>114.29565121071725</v>
      </c>
      <c r="EG58" s="4">
        <f t="shared" si="293"/>
        <v>9.2974110568378801E-3</v>
      </c>
      <c r="EH58" s="4">
        <f t="shared" si="51"/>
        <v>-2.2880257695123349E-5</v>
      </c>
      <c r="EI58" s="4">
        <f t="shared" si="221"/>
        <v>-62.497034992934211</v>
      </c>
      <c r="EJ58" s="4">
        <f t="shared" si="222"/>
        <v>-75.913442857932949</v>
      </c>
      <c r="EK58" s="4">
        <f t="shared" si="223"/>
        <v>-89.329850722931695</v>
      </c>
      <c r="EL58" s="1">
        <f t="shared" si="224"/>
        <v>75.913442857932949</v>
      </c>
      <c r="EM58" s="1">
        <f t="shared" si="225"/>
        <v>24.086557142067051</v>
      </c>
      <c r="EN58" s="1">
        <f t="shared" si="226"/>
        <v>1.7497644573479982</v>
      </c>
      <c r="EO58" s="4">
        <f t="shared" si="294"/>
        <v>0.39667263235816375</v>
      </c>
      <c r="EP58" s="1">
        <f t="shared" si="295"/>
        <v>8.7010311124191483E-2</v>
      </c>
      <c r="EQ58" s="4">
        <f t="shared" si="328"/>
        <v>-0.22846512727603266</v>
      </c>
      <c r="ER58" s="1">
        <f t="shared" si="175"/>
        <v>-0.20958910077097742</v>
      </c>
      <c r="ES58" s="1">
        <f t="shared" si="227"/>
        <v>9.2974110568378801E-3</v>
      </c>
      <c r="ET58" s="1">
        <f t="shared" si="296"/>
        <v>1006.5081877397865</v>
      </c>
      <c r="EU58" s="1">
        <f t="shared" si="297"/>
        <v>-215.25219827380923</v>
      </c>
      <c r="EV58" s="1">
        <f t="shared" si="298"/>
        <v>396.67263235816375</v>
      </c>
      <c r="EW58" s="1">
        <f t="shared" si="299"/>
        <v>250</v>
      </c>
      <c r="EX58" s="1">
        <f t="shared" si="300"/>
        <v>8.3164335608312129E-5</v>
      </c>
      <c r="EY58" s="4">
        <f t="shared" si="301"/>
        <v>2.5607197842628791E-2</v>
      </c>
      <c r="EZ58" s="1">
        <f t="shared" si="302"/>
        <v>-2.2987455663668412</v>
      </c>
      <c r="FA58" s="4">
        <f t="shared" si="228"/>
        <v>105.33808935888271</v>
      </c>
      <c r="FB58" s="4">
        <f t="shared" si="229"/>
        <v>115.33808935888271</v>
      </c>
      <c r="FC58" s="4">
        <f t="shared" si="303"/>
        <v>9.3390848375720665E-3</v>
      </c>
      <c r="FD58" s="4">
        <f t="shared" si="61"/>
        <v>4.1673780734186386E-5</v>
      </c>
      <c r="FE58" s="4">
        <f t="shared" si="230"/>
        <v>-62.389071830410423</v>
      </c>
      <c r="FF58" s="4">
        <f t="shared" si="231"/>
        <v>-75.805479695409161</v>
      </c>
      <c r="FG58" s="4">
        <f t="shared" si="232"/>
        <v>-89.221887560407907</v>
      </c>
      <c r="FH58" s="1">
        <f t="shared" si="233"/>
        <v>75.805479695409161</v>
      </c>
      <c r="FI58" s="1">
        <f t="shared" si="234"/>
        <v>24.194520304590839</v>
      </c>
      <c r="FJ58" s="1">
        <f t="shared" si="235"/>
        <v>1.7490737763977313</v>
      </c>
      <c r="FK58" s="4">
        <f t="shared" si="304"/>
        <v>0.39662935436282964</v>
      </c>
      <c r="FL58" s="1">
        <f t="shared" si="305"/>
        <v>8.6155752666085189E-2</v>
      </c>
      <c r="FM58" s="4">
        <f t="shared" si="329"/>
        <v>-0.2220457269702964</v>
      </c>
      <c r="FN58" s="1">
        <f t="shared" si="177"/>
        <v>-0.20679800376837024</v>
      </c>
      <c r="FO58" s="1">
        <f t="shared" si="236"/>
        <v>9.3390848375720665E-3</v>
      </c>
      <c r="FP58" s="1">
        <f t="shared" si="306"/>
        <v>1006.5373593863005</v>
      </c>
      <c r="FQ58" s="1">
        <f t="shared" si="307"/>
        <v>-212.38568583019159</v>
      </c>
      <c r="FR58" s="1">
        <f t="shared" si="308"/>
        <v>396.62935436282964</v>
      </c>
      <c r="FS58" s="1">
        <f t="shared" si="309"/>
        <v>250</v>
      </c>
      <c r="FT58" s="1">
        <f t="shared" si="310"/>
        <v>8.2765357785074054E-5</v>
      </c>
      <c r="FU58" s="4">
        <f t="shared" si="311"/>
        <v>2.9888930820114224E-2</v>
      </c>
      <c r="FV58" s="1">
        <f t="shared" si="312"/>
        <v>-2.3048822785729026</v>
      </c>
      <c r="FW58" s="4">
        <f t="shared" si="237"/>
        <v>106.31719716034202</v>
      </c>
      <c r="FX58" s="4">
        <f t="shared" si="238"/>
        <v>116.31719716034202</v>
      </c>
      <c r="FY58" s="4">
        <f t="shared" si="313"/>
        <v>9.3249203424644912E-3</v>
      </c>
      <c r="FZ58" s="4">
        <f t="shared" si="71"/>
        <v>-1.4164495107575267E-5</v>
      </c>
      <c r="GA58" s="4">
        <f t="shared" si="239"/>
        <v>-62.425767413590656</v>
      </c>
      <c r="GB58" s="4">
        <f t="shared" si="240"/>
        <v>-75.842175278589394</v>
      </c>
      <c r="GC58" s="4">
        <f t="shared" si="241"/>
        <v>-89.25858314358814</v>
      </c>
      <c r="GD58" s="1">
        <f t="shared" si="242"/>
        <v>75.842175278589394</v>
      </c>
      <c r="GE58" s="1">
        <f t="shared" si="243"/>
        <v>24.157824721410606</v>
      </c>
      <c r="GF58" s="1">
        <f t="shared" si="244"/>
        <v>1.7493462231757158</v>
      </c>
      <c r="GG58" s="4">
        <f t="shared" si="314"/>
        <v>0.39486395569796606</v>
      </c>
      <c r="GH58" s="1">
        <f t="shared" si="315"/>
        <v>8.5040709492816016E-2</v>
      </c>
      <c r="GI58" s="4">
        <f t="shared" si="330"/>
        <v>-0.22228031987177094</v>
      </c>
      <c r="GJ58" s="1">
        <f t="shared" si="179"/>
        <v>-0.20228930020842634</v>
      </c>
      <c r="GK58" s="1">
        <f t="shared" si="245"/>
        <v>9.3249203424644912E-3</v>
      </c>
      <c r="GL58" s="1">
        <f t="shared" si="316"/>
        <v>1006.5274442397251</v>
      </c>
      <c r="GM58" s="1">
        <f t="shared" si="317"/>
        <v>-207.755157100058</v>
      </c>
      <c r="GN58" s="1">
        <f t="shared" si="318"/>
        <v>394.86395569796605</v>
      </c>
      <c r="GO58" s="1">
        <f t="shared" si="319"/>
        <v>250</v>
      </c>
      <c r="GP58" s="1">
        <f t="shared" si="320"/>
        <v>8.1928922650659208E-5</v>
      </c>
      <c r="GQ58" s="4">
        <f t="shared" si="321"/>
        <v>3.8555543817161177E-2</v>
      </c>
      <c r="GR58" s="1">
        <f t="shared" si="322"/>
        <v>-2.2926745417989616</v>
      </c>
      <c r="GS58" s="4">
        <f t="shared" si="246"/>
        <v>106.90375276746688</v>
      </c>
      <c r="GT58" s="4">
        <f t="shared" si="247"/>
        <v>116.90375276746688</v>
      </c>
      <c r="GU58" s="4">
        <f t="shared" si="323"/>
        <v>9.3440380164504927E-3</v>
      </c>
      <c r="GV58" s="4">
        <f t="shared" si="81"/>
        <v>1.9117673986001477E-5</v>
      </c>
      <c r="GW58" s="4">
        <v>305</v>
      </c>
      <c r="GX58" s="4"/>
      <c r="GY58" s="4"/>
      <c r="GZ58" s="4"/>
      <c r="HA58" s="4"/>
      <c r="HB58" s="4"/>
      <c r="HC58" s="4"/>
      <c r="HD58" s="4"/>
      <c r="HE58" s="4"/>
      <c r="HF58" s="6"/>
      <c r="HG58" s="4"/>
      <c r="HH58" s="4"/>
      <c r="HI58" s="4"/>
      <c r="HJ58" s="1"/>
      <c r="HK58" s="4"/>
      <c r="HL58" s="4"/>
    </row>
    <row r="59" spans="1:220" s="5" customFormat="1">
      <c r="A59" s="4">
        <v>41</v>
      </c>
      <c r="B59" s="4">
        <f t="shared" si="180"/>
        <v>100</v>
      </c>
      <c r="C59" s="4">
        <v>0</v>
      </c>
      <c r="D59" s="1">
        <f t="shared" si="1"/>
        <v>-100</v>
      </c>
      <c r="E59" s="1">
        <f t="shared" si="163"/>
        <v>300</v>
      </c>
      <c r="F59" s="4">
        <f t="shared" si="248"/>
        <v>1.8509999999999973</v>
      </c>
      <c r="G59" s="1">
        <f>'0.5Q 1-8 '!FS59</f>
        <v>-64.619948779306782</v>
      </c>
      <c r="H59" s="1">
        <f>'0.5Q 1-8 '!FT59</f>
        <v>-78.036356644305528</v>
      </c>
      <c r="I59" s="1">
        <f>'0.5Q 1-8 '!FU59</f>
        <v>-91.452764509304274</v>
      </c>
      <c r="J59" s="1">
        <f>'0.5Q 1-8 '!FV59</f>
        <v>78.036356644305528</v>
      </c>
      <c r="K59" s="1">
        <f>'0.5Q 1-8 '!FW59</f>
        <v>21.963643355694472</v>
      </c>
      <c r="L59" s="1">
        <f>'0.5Q 1-8 '!FX59</f>
        <v>1.775504318146194</v>
      </c>
      <c r="M59" s="1">
        <f>'0.5Q 1-8 '!FY59</f>
        <v>0.39928536744219922</v>
      </c>
      <c r="N59" s="1">
        <f>'0.5Q 1-8 '!FZ59</f>
        <v>9.4666615340335561E-2</v>
      </c>
      <c r="O59" s="1">
        <f>'0.5Q 1-8 '!GA59</f>
        <v>-0.2589213657961712</v>
      </c>
      <c r="P59" s="1">
        <f>'0.5Q 1-8 '!GB59</f>
        <v>-0.27623886924573365</v>
      </c>
      <c r="Q59" s="1">
        <f>'0.5Q 1-8 '!GC59</f>
        <v>8.4779663352980688E-3</v>
      </c>
      <c r="R59" s="1">
        <f>'0.5Q 1-8 '!GD59</f>
        <v>1005.9345764347088</v>
      </c>
      <c r="S59" s="1">
        <f>'0.5Q 1-8 '!GE59</f>
        <v>-283.70284349275335</v>
      </c>
      <c r="T59" s="1">
        <f>'0.5Q 1-8 '!GF59</f>
        <v>399.28536744219923</v>
      </c>
      <c r="U59" s="1">
        <f>'0.5Q 1-8 '!GG59</f>
        <v>250</v>
      </c>
      <c r="V59" s="1">
        <f>'0.5Q 1-8 '!GH59</f>
        <v>9.2536903642533383E-5</v>
      </c>
      <c r="W59" s="1">
        <f>'0.5Q 1-8 '!GI59</f>
        <v>-6.0570967377479905E-2</v>
      </c>
      <c r="X59" s="1">
        <f>'0.5Q 1-8 '!GJ59</f>
        <v>-2.1800625512019969</v>
      </c>
      <c r="Y59" s="1">
        <f>'0.5Q 1-8 '!GK59</f>
        <v>87.285112892943403</v>
      </c>
      <c r="Z59" s="1">
        <f>'0.5Q 1-8 '!GL59</f>
        <v>97.285112892943403</v>
      </c>
      <c r="AA59" s="1">
        <f>'0.5Q 1-8 '!GM59</f>
        <v>8.7598538453632791E-3</v>
      </c>
      <c r="AB59" s="4"/>
      <c r="AC59" s="4">
        <f t="shared" si="181"/>
        <v>-63.889670255821777</v>
      </c>
      <c r="AD59" s="4">
        <f t="shared" si="182"/>
        <v>-77.306078120820516</v>
      </c>
      <c r="AE59" s="4">
        <f t="shared" si="183"/>
        <v>-90.722485985819247</v>
      </c>
      <c r="AF59" s="1">
        <f t="shared" si="5"/>
        <v>77.306078120820516</v>
      </c>
      <c r="AG59" s="1">
        <f t="shared" si="6"/>
        <v>22.693921879179484</v>
      </c>
      <c r="AH59" s="1">
        <f t="shared" si="184"/>
        <v>1.7710129879218666</v>
      </c>
      <c r="AI59" s="4">
        <f t="shared" si="83"/>
        <v>0.40369171453742858</v>
      </c>
      <c r="AJ59" s="1">
        <f t="shared" si="249"/>
        <v>9.4150979360461559E-2</v>
      </c>
      <c r="AK59" s="4">
        <f t="shared" si="164"/>
        <v>-0.25075911701914516</v>
      </c>
      <c r="AL59" s="1">
        <f t="shared" si="165"/>
        <v>-0.26948833162246799</v>
      </c>
      <c r="AM59" s="1">
        <f t="shared" si="8"/>
        <v>8.7598538453632791E-3</v>
      </c>
      <c r="AN59" s="1">
        <f t="shared" si="250"/>
        <v>1006.1318976917544</v>
      </c>
      <c r="AO59" s="1">
        <f t="shared" si="251"/>
        <v>-276.76990634290706</v>
      </c>
      <c r="AP59" s="1">
        <f t="shared" si="252"/>
        <v>403.6917145374286</v>
      </c>
      <c r="AQ59" s="1">
        <f t="shared" si="253"/>
        <v>250</v>
      </c>
      <c r="AR59" s="1">
        <f t="shared" si="89"/>
        <v>9.2418034625935808E-5</v>
      </c>
      <c r="AS59" s="4">
        <f t="shared" si="90"/>
        <v>-6.166452343398042E-2</v>
      </c>
      <c r="AT59" s="1">
        <f t="shared" si="91"/>
        <v>-2.2516279847748004</v>
      </c>
      <c r="AU59" s="4">
        <f t="shared" si="9"/>
        <v>90.562733672568058</v>
      </c>
      <c r="AV59" s="4">
        <f t="shared" si="10"/>
        <v>100.56273367256806</v>
      </c>
      <c r="AW59" s="4">
        <f t="shared" si="92"/>
        <v>8.6997325597417911E-3</v>
      </c>
      <c r="AX59" s="4">
        <f t="shared" si="11"/>
        <v>-6.0121285621488052E-5</v>
      </c>
      <c r="AY59" s="4">
        <f t="shared" si="185"/>
        <v>-64.045424881784186</v>
      </c>
      <c r="AZ59" s="4">
        <f t="shared" si="186"/>
        <v>-77.461832746782932</v>
      </c>
      <c r="BA59" s="4">
        <f t="shared" si="187"/>
        <v>-90.878240611781678</v>
      </c>
      <c r="BB59" s="1">
        <f t="shared" si="188"/>
        <v>77.461832746782932</v>
      </c>
      <c r="BC59" s="1">
        <f t="shared" si="189"/>
        <v>22.538167253217068</v>
      </c>
      <c r="BD59" s="1">
        <f t="shared" si="190"/>
        <v>1.7720635115944192</v>
      </c>
      <c r="BE59" s="4">
        <f t="shared" si="254"/>
        <v>0.3965009832616273</v>
      </c>
      <c r="BF59" s="1">
        <f t="shared" si="255"/>
        <v>9.1244745651787834E-2</v>
      </c>
      <c r="BG59" s="4">
        <f t="shared" si="324"/>
        <v>-0.24880717465324331</v>
      </c>
      <c r="BH59" s="1">
        <f t="shared" si="167"/>
        <v>-0.24994702447808745</v>
      </c>
      <c r="BI59" s="1">
        <f t="shared" si="191"/>
        <v>8.6997325597417911E-3</v>
      </c>
      <c r="BJ59" s="1">
        <f t="shared" si="256"/>
        <v>1006.0898127918192</v>
      </c>
      <c r="BK59" s="1">
        <f t="shared" si="257"/>
        <v>-256.70059307948537</v>
      </c>
      <c r="BL59" s="1">
        <f t="shared" si="258"/>
        <v>396.50098326162731</v>
      </c>
      <c r="BM59" s="1">
        <f t="shared" si="259"/>
        <v>250</v>
      </c>
      <c r="BN59" s="1">
        <f t="shared" si="260"/>
        <v>8.8715990610564044E-5</v>
      </c>
      <c r="BO59" s="4">
        <f t="shared" si="261"/>
        <v>-2.7459790811505371E-2</v>
      </c>
      <c r="BP59" s="1">
        <f t="shared" si="262"/>
        <v>-2.2023929307469534</v>
      </c>
      <c r="BQ59" s="4">
        <f t="shared" si="192"/>
        <v>92.704694882641476</v>
      </c>
      <c r="BR59" s="4">
        <f t="shared" si="193"/>
        <v>102.70469488264148</v>
      </c>
      <c r="BS59" s="4">
        <f t="shared" si="263"/>
        <v>8.8502145621331546E-3</v>
      </c>
      <c r="BT59" s="4">
        <f t="shared" si="21"/>
        <v>1.5048200239136354E-4</v>
      </c>
      <c r="BU59" s="4">
        <f t="shared" si="194"/>
        <v>-63.655575134656296</v>
      </c>
      <c r="BV59" s="4">
        <f t="shared" si="195"/>
        <v>-77.071982999655035</v>
      </c>
      <c r="BW59" s="4">
        <f t="shared" si="196"/>
        <v>-90.48839086465378</v>
      </c>
      <c r="BX59" s="1">
        <f t="shared" si="197"/>
        <v>77.071982999655035</v>
      </c>
      <c r="BY59" s="1">
        <f t="shared" si="198"/>
        <v>22.928017000344965</v>
      </c>
      <c r="BZ59" s="1">
        <f t="shared" si="199"/>
        <v>1.7696485811789848</v>
      </c>
      <c r="CA59" s="4">
        <f t="shared" si="264"/>
        <v>0.39835467090021837</v>
      </c>
      <c r="CB59" s="1">
        <f t="shared" si="265"/>
        <v>9.0410891769151347E-2</v>
      </c>
      <c r="CC59" s="4">
        <f t="shared" si="325"/>
        <v>-0.23928303091075753</v>
      </c>
      <c r="CD59" s="1">
        <f t="shared" si="169"/>
        <v>-0.24521416773100335</v>
      </c>
      <c r="CE59" s="1">
        <f t="shared" si="200"/>
        <v>8.8502145621331546E-3</v>
      </c>
      <c r="CF59" s="1">
        <f t="shared" si="266"/>
        <v>1006.1951501934932</v>
      </c>
      <c r="CG59" s="1">
        <f t="shared" si="267"/>
        <v>-251.83985454309507</v>
      </c>
      <c r="CH59" s="1">
        <f t="shared" si="268"/>
        <v>398.35467090021837</v>
      </c>
      <c r="CI59" s="1">
        <f t="shared" si="269"/>
        <v>250</v>
      </c>
      <c r="CJ59" s="1">
        <f t="shared" si="270"/>
        <v>8.8321356324655434E-5</v>
      </c>
      <c r="CK59" s="4">
        <f t="shared" si="271"/>
        <v>-2.4736950799175261E-2</v>
      </c>
      <c r="CL59" s="1">
        <f t="shared" si="272"/>
        <v>-2.2372905913324641</v>
      </c>
      <c r="CM59" s="4">
        <f t="shared" si="201"/>
        <v>95.110489368374544</v>
      </c>
      <c r="CN59" s="4">
        <f t="shared" si="202"/>
        <v>105.11048936837454</v>
      </c>
      <c r="CO59" s="4">
        <f t="shared" si="273"/>
        <v>8.8160028876827553E-3</v>
      </c>
      <c r="CP59" s="4">
        <f t="shared" si="31"/>
        <v>-3.4211674450399313E-5</v>
      </c>
      <c r="CQ59" s="4">
        <f t="shared" si="203"/>
        <v>-63.744206415615885</v>
      </c>
      <c r="CR59" s="4">
        <f t="shared" si="204"/>
        <v>-77.160614280614624</v>
      </c>
      <c r="CS59" s="4">
        <f t="shared" si="205"/>
        <v>-90.57702214561337</v>
      </c>
      <c r="CT59" s="1">
        <f t="shared" si="206"/>
        <v>77.160614280614624</v>
      </c>
      <c r="CU59" s="1">
        <f t="shared" si="207"/>
        <v>22.839385719385376</v>
      </c>
      <c r="CV59" s="1">
        <f t="shared" si="208"/>
        <v>1.7702804905895677</v>
      </c>
      <c r="CW59" s="4">
        <f t="shared" si="274"/>
        <v>0.39392314611530477</v>
      </c>
      <c r="CX59" s="1">
        <f t="shared" si="275"/>
        <v>8.8044176973018834E-2</v>
      </c>
      <c r="CY59" s="4">
        <f t="shared" si="326"/>
        <v>-0.23652161769098398</v>
      </c>
      <c r="CZ59" s="1">
        <f t="shared" si="171"/>
        <v>-0.23305912465298551</v>
      </c>
      <c r="DA59" s="1">
        <f t="shared" si="209"/>
        <v>8.8160028876827553E-3</v>
      </c>
      <c r="DB59" s="1">
        <f t="shared" si="276"/>
        <v>1006.171202021378</v>
      </c>
      <c r="DC59" s="1">
        <f t="shared" si="277"/>
        <v>-239.35638220110917</v>
      </c>
      <c r="DD59" s="1">
        <f t="shared" si="278"/>
        <v>393.92314611530475</v>
      </c>
      <c r="DE59" s="1">
        <f t="shared" si="279"/>
        <v>250</v>
      </c>
      <c r="DF59" s="1">
        <f t="shared" si="280"/>
        <v>8.5917170281032965E-5</v>
      </c>
      <c r="DG59" s="4">
        <f t="shared" si="281"/>
        <v>-3.3613212347804477E-3</v>
      </c>
      <c r="DH59" s="1">
        <f t="shared" si="282"/>
        <v>-2.2073620431554692</v>
      </c>
      <c r="DI59" s="4">
        <f t="shared" si="210"/>
        <v>97.012299060878078</v>
      </c>
      <c r="DJ59" s="4">
        <f t="shared" si="211"/>
        <v>107.01229906087808</v>
      </c>
      <c r="DK59" s="4">
        <f t="shared" si="283"/>
        <v>8.8947550325601532E-3</v>
      </c>
      <c r="DL59" s="4">
        <f t="shared" si="41"/>
        <v>7.8752144877397914E-5</v>
      </c>
      <c r="DM59" s="4">
        <f t="shared" si="212"/>
        <v>-63.540185314897236</v>
      </c>
      <c r="DN59" s="4">
        <f t="shared" si="213"/>
        <v>-76.956593179895975</v>
      </c>
      <c r="DO59" s="4">
        <f t="shared" si="214"/>
        <v>-90.373001044894721</v>
      </c>
      <c r="DP59" s="1">
        <f t="shared" si="215"/>
        <v>76.956593179895975</v>
      </c>
      <c r="DQ59" s="1">
        <f t="shared" si="216"/>
        <v>23.043406820104025</v>
      </c>
      <c r="DR59" s="1">
        <f t="shared" si="217"/>
        <v>1.7690219380732348</v>
      </c>
      <c r="DS59" s="4">
        <f t="shared" si="284"/>
        <v>0.39374253442348905</v>
      </c>
      <c r="DT59" s="1">
        <f t="shared" si="285"/>
        <v>8.6873213119714882E-2</v>
      </c>
      <c r="DU59" s="4">
        <f t="shared" si="327"/>
        <v>-0.23332238397813326</v>
      </c>
      <c r="DV59" s="1">
        <f t="shared" si="173"/>
        <v>-0.22701103271217038</v>
      </c>
      <c r="DW59" s="1">
        <f t="shared" si="218"/>
        <v>8.8947550325601532E-3</v>
      </c>
      <c r="DX59" s="1">
        <f t="shared" si="286"/>
        <v>1006.2263285227922</v>
      </c>
      <c r="DY59" s="1">
        <f t="shared" si="287"/>
        <v>-233.14487081605321</v>
      </c>
      <c r="DZ59" s="1">
        <f t="shared" si="288"/>
        <v>393.74253442348908</v>
      </c>
      <c r="EA59" s="1">
        <f t="shared" si="289"/>
        <v>250</v>
      </c>
      <c r="EB59" s="1">
        <f t="shared" si="290"/>
        <v>8.5107256394570055E-5</v>
      </c>
      <c r="EC59" s="4">
        <f t="shared" si="291"/>
        <v>4.6095760327474269E-3</v>
      </c>
      <c r="ED59" s="1">
        <f t="shared" si="292"/>
        <v>-2.2190791821072908</v>
      </c>
      <c r="EE59" s="4">
        <f t="shared" si="219"/>
        <v>98.7164202025631</v>
      </c>
      <c r="EF59" s="4">
        <f t="shared" si="220"/>
        <v>108.7164202025631</v>
      </c>
      <c r="EG59" s="4">
        <f t="shared" si="293"/>
        <v>8.8794237200802272E-3</v>
      </c>
      <c r="EH59" s="4">
        <f t="shared" si="51"/>
        <v>-1.5331312479925988E-5</v>
      </c>
      <c r="EI59" s="4">
        <f t="shared" si="221"/>
        <v>-63.579903741011044</v>
      </c>
      <c r="EJ59" s="4">
        <f t="shared" si="222"/>
        <v>-76.996311606009783</v>
      </c>
      <c r="EK59" s="4">
        <f t="shared" si="223"/>
        <v>-90.412719471008529</v>
      </c>
      <c r="EL59" s="1">
        <f t="shared" si="224"/>
        <v>76.996311606009783</v>
      </c>
      <c r="EM59" s="1">
        <f t="shared" si="225"/>
        <v>23.003688393990217</v>
      </c>
      <c r="EN59" s="1">
        <f t="shared" si="226"/>
        <v>1.7693145542198425</v>
      </c>
      <c r="EO59" s="4">
        <f t="shared" si="294"/>
        <v>0.3910019374368856</v>
      </c>
      <c r="EP59" s="1">
        <f t="shared" si="295"/>
        <v>8.5486655041227655E-2</v>
      </c>
      <c r="EQ59" s="4">
        <f t="shared" si="328"/>
        <v>-0.22846512727603266</v>
      </c>
      <c r="ER59" s="1">
        <f t="shared" si="175"/>
        <v>-0.21911212613585135</v>
      </c>
      <c r="ES59" s="1">
        <f t="shared" si="227"/>
        <v>8.8794237200802272E-3</v>
      </c>
      <c r="ET59" s="1">
        <f t="shared" si="296"/>
        <v>1006.2155966040563</v>
      </c>
      <c r="EU59" s="1">
        <f t="shared" si="297"/>
        <v>-225.03253578404204</v>
      </c>
      <c r="EV59" s="1">
        <f t="shared" si="298"/>
        <v>391.00193743688561</v>
      </c>
      <c r="EW59" s="1">
        <f t="shared" si="299"/>
        <v>250</v>
      </c>
      <c r="EX59" s="1">
        <f t="shared" si="300"/>
        <v>8.3597467351530583E-5</v>
      </c>
      <c r="EY59" s="4">
        <f t="shared" si="301"/>
        <v>1.835655850710502E-2</v>
      </c>
      <c r="EZ59" s="1">
        <f t="shared" si="302"/>
        <v>-2.2014993715129521</v>
      </c>
      <c r="FA59" s="4">
        <f t="shared" si="228"/>
        <v>100.00170455317263</v>
      </c>
      <c r="FB59" s="4">
        <f t="shared" si="229"/>
        <v>110.00170455317263</v>
      </c>
      <c r="FC59" s="4">
        <f t="shared" si="303"/>
        <v>8.9240206892258495E-3</v>
      </c>
      <c r="FD59" s="4">
        <f t="shared" si="61"/>
        <v>4.4596969145622306E-5</v>
      </c>
      <c r="FE59" s="4">
        <f t="shared" si="230"/>
        <v>-63.464367551514606</v>
      </c>
      <c r="FF59" s="4">
        <f t="shared" si="231"/>
        <v>-76.880775416513345</v>
      </c>
      <c r="FG59" s="4">
        <f t="shared" si="232"/>
        <v>-90.297183281512076</v>
      </c>
      <c r="FH59" s="1">
        <f t="shared" si="233"/>
        <v>76.880775416513345</v>
      </c>
      <c r="FI59" s="1">
        <f t="shared" si="234"/>
        <v>23.119224583486655</v>
      </c>
      <c r="FJ59" s="1">
        <f t="shared" si="235"/>
        <v>1.768604145629201</v>
      </c>
      <c r="FK59" s="4">
        <f t="shared" si="304"/>
        <v>0.39060738462939337</v>
      </c>
      <c r="FL59" s="1">
        <f t="shared" si="305"/>
        <v>8.4507043687638839E-2</v>
      </c>
      <c r="FM59" s="4">
        <f t="shared" si="329"/>
        <v>-0.2220457269702964</v>
      </c>
      <c r="FN59" s="1">
        <f t="shared" si="177"/>
        <v>-0.21483400457426102</v>
      </c>
      <c r="FO59" s="1">
        <f t="shared" si="236"/>
        <v>8.9240206892258495E-3</v>
      </c>
      <c r="FP59" s="1">
        <f t="shared" si="306"/>
        <v>1006.2468144824581</v>
      </c>
      <c r="FQ59" s="1">
        <f t="shared" si="307"/>
        <v>-220.63881937785754</v>
      </c>
      <c r="FR59" s="1">
        <f t="shared" si="308"/>
        <v>390.60738462939338</v>
      </c>
      <c r="FS59" s="1">
        <f t="shared" si="309"/>
        <v>250</v>
      </c>
      <c r="FT59" s="1">
        <f t="shared" si="310"/>
        <v>8.3012829669243393E-5</v>
      </c>
      <c r="FU59" s="4">
        <f t="shared" si="311"/>
        <v>2.45823276107528E-2</v>
      </c>
      <c r="FV59" s="1">
        <f t="shared" si="312"/>
        <v>-2.2064228446957097</v>
      </c>
      <c r="FW59" s="4">
        <f t="shared" si="237"/>
        <v>100.99935769521748</v>
      </c>
      <c r="FX59" s="4">
        <f t="shared" si="238"/>
        <v>110.99935769521748</v>
      </c>
      <c r="FY59" s="4">
        <f t="shared" si="313"/>
        <v>8.9141285753645879E-3</v>
      </c>
      <c r="FZ59" s="4">
        <f t="shared" si="71"/>
        <v>-9.8921138612616255E-6</v>
      </c>
      <c r="GA59" s="4">
        <f t="shared" si="239"/>
        <v>-63.489994789497139</v>
      </c>
      <c r="GB59" s="4">
        <f t="shared" si="240"/>
        <v>-76.906402654495878</v>
      </c>
      <c r="GC59" s="4">
        <f t="shared" si="241"/>
        <v>-90.322810519494624</v>
      </c>
      <c r="GD59" s="1">
        <f t="shared" si="242"/>
        <v>76.906402654495878</v>
      </c>
      <c r="GE59" s="1">
        <f t="shared" si="243"/>
        <v>23.093597345504122</v>
      </c>
      <c r="GF59" s="1">
        <f t="shared" si="244"/>
        <v>1.7687943710664944</v>
      </c>
      <c r="GG59" s="4">
        <f t="shared" si="314"/>
        <v>0.38896295781557289</v>
      </c>
      <c r="GH59" s="1">
        <f t="shared" si="315"/>
        <v>8.3425074982288044E-2</v>
      </c>
      <c r="GI59" s="4">
        <f t="shared" si="330"/>
        <v>-0.22228031987177094</v>
      </c>
      <c r="GJ59" s="1">
        <f t="shared" si="179"/>
        <v>-0.21014969737671982</v>
      </c>
      <c r="GK59" s="1">
        <f t="shared" si="245"/>
        <v>8.9141285753645879E-3</v>
      </c>
      <c r="GL59" s="1">
        <f t="shared" si="316"/>
        <v>1006.2398900027551</v>
      </c>
      <c r="GM59" s="1">
        <f t="shared" si="317"/>
        <v>-215.82794219983879</v>
      </c>
      <c r="GN59" s="1">
        <f t="shared" si="318"/>
        <v>388.96295781557291</v>
      </c>
      <c r="GO59" s="1">
        <f t="shared" si="319"/>
        <v>250</v>
      </c>
      <c r="GP59" s="1">
        <f t="shared" si="320"/>
        <v>8.2158353419980667E-5</v>
      </c>
      <c r="GQ59" s="4">
        <f t="shared" si="321"/>
        <v>3.2773068393201966E-2</v>
      </c>
      <c r="GR59" s="1">
        <f t="shared" si="322"/>
        <v>-2.195759075447945</v>
      </c>
      <c r="GS59" s="4">
        <f t="shared" si="246"/>
        <v>101.67795882147645</v>
      </c>
      <c r="GT59" s="4">
        <f t="shared" si="247"/>
        <v>111.67795882147645</v>
      </c>
      <c r="GU59" s="4">
        <f t="shared" si="323"/>
        <v>8.9348505466052656E-3</v>
      </c>
      <c r="GV59" s="4">
        <f t="shared" si="81"/>
        <v>2.0721971240677747E-5</v>
      </c>
      <c r="GW59" s="4">
        <v>300</v>
      </c>
      <c r="GX59" s="4"/>
      <c r="GY59" s="4"/>
      <c r="GZ59" s="4"/>
      <c r="HA59" s="4"/>
      <c r="HB59" s="4"/>
      <c r="HC59" s="4"/>
      <c r="HD59" s="4"/>
      <c r="HE59" s="4"/>
      <c r="HF59" s="6"/>
      <c r="HG59" s="4"/>
      <c r="HH59" s="4"/>
      <c r="HI59" s="4"/>
      <c r="HJ59" s="1"/>
      <c r="HK59" s="4"/>
      <c r="HL59" s="4"/>
    </row>
    <row r="60" spans="1:220" s="5" customFormat="1">
      <c r="A60" s="4">
        <v>42</v>
      </c>
      <c r="B60" s="4">
        <f t="shared" si="180"/>
        <v>100</v>
      </c>
      <c r="C60" s="4">
        <v>0</v>
      </c>
      <c r="D60" s="1">
        <f t="shared" si="1"/>
        <v>-100</v>
      </c>
      <c r="E60" s="1">
        <f t="shared" si="163"/>
        <v>295</v>
      </c>
      <c r="F60" s="4">
        <f t="shared" si="248"/>
        <v>1.8634999999999973</v>
      </c>
      <c r="G60" s="1">
        <f>'0.5Q 1-8 '!FS60</f>
        <v>-65.850261959199287</v>
      </c>
      <c r="H60" s="1">
        <f>'0.5Q 1-8 '!FT60</f>
        <v>-79.266669824198033</v>
      </c>
      <c r="I60" s="1">
        <f>'0.5Q 1-8 '!FU60</f>
        <v>-92.683077689196779</v>
      </c>
      <c r="J60" s="1">
        <f>'0.5Q 1-8 '!FV60</f>
        <v>79.266669824198033</v>
      </c>
      <c r="K60" s="1">
        <f>'0.5Q 1-8 '!FW60</f>
        <v>20.733330175801967</v>
      </c>
      <c r="L60" s="1">
        <f>'0.5Q 1-8 '!FX60</f>
        <v>1.7952370300823997</v>
      </c>
      <c r="M60" s="1">
        <f>'0.5Q 1-8 '!FY60</f>
        <v>0.39465423872411254</v>
      </c>
      <c r="N60" s="1">
        <f>'0.5Q 1-8 '!FZ60</f>
        <v>9.4481250448025245E-2</v>
      </c>
      <c r="O60" s="1">
        <f>'0.5Q 1-8 '!GA60</f>
        <v>-0.2589213657961712</v>
      </c>
      <c r="P60" s="1">
        <f>'0.5Q 1-8 '!GB60</f>
        <v>-0.29842192207520873</v>
      </c>
      <c r="Q60" s="1">
        <f>'0.5Q 1-8 '!GC60</f>
        <v>8.0030654478595621E-3</v>
      </c>
      <c r="R60" s="1">
        <f>'0.5Q 1-8 '!GD60</f>
        <v>1005.6021458135016</v>
      </c>
      <c r="S60" s="1">
        <f>'0.5Q 1-8 '!GE60</f>
        <v>-306.48528240968085</v>
      </c>
      <c r="T60" s="1">
        <f>'0.5Q 1-8 '!GF60</f>
        <v>394.65423872411253</v>
      </c>
      <c r="U60" s="1">
        <f>'0.5Q 1-8 '!GG60</f>
        <v>250</v>
      </c>
      <c r="V60" s="1">
        <f>'0.5Q 1-8 '!GH60</f>
        <v>9.4980177487701337E-5</v>
      </c>
      <c r="W60" s="1">
        <f>'0.5Q 1-8 '!GI60</f>
        <v>-7.182251668656256E-2</v>
      </c>
      <c r="X60" s="1">
        <f>'0.5Q 1-8 '!GJ60</f>
        <v>-2.072588878651453</v>
      </c>
      <c r="Y60" s="1">
        <f>'0.5Q 1-8 '!GK60</f>
        <v>79.809531501152392</v>
      </c>
      <c r="Z60" s="1">
        <f>'0.5Q 1-8 '!GL60</f>
        <v>89.809531501152392</v>
      </c>
      <c r="AA60" s="1">
        <f>'0.5Q 1-8 '!GM60</f>
        <v>8.2853712159473812E-3</v>
      </c>
      <c r="AB60" s="4"/>
      <c r="AC60" s="4">
        <f t="shared" si="181"/>
        <v>-65.118899865707533</v>
      </c>
      <c r="AD60" s="4">
        <f t="shared" si="182"/>
        <v>-78.535307730706265</v>
      </c>
      <c r="AE60" s="4">
        <f t="shared" si="183"/>
        <v>-91.951715595704997</v>
      </c>
      <c r="AF60" s="1">
        <f t="shared" si="5"/>
        <v>78.535307730706265</v>
      </c>
      <c r="AG60" s="1">
        <f t="shared" si="6"/>
        <v>21.464692269293735</v>
      </c>
      <c r="AH60" s="1">
        <f t="shared" si="184"/>
        <v>1.7909945928361568</v>
      </c>
      <c r="AI60" s="4">
        <f t="shared" si="83"/>
        <v>0.39963209828580482</v>
      </c>
      <c r="AJ60" s="1">
        <f t="shared" si="249"/>
        <v>9.4187421542901731E-2</v>
      </c>
      <c r="AK60" s="4">
        <f t="shared" si="164"/>
        <v>-0.25075911701914516</v>
      </c>
      <c r="AL60" s="1">
        <f t="shared" si="165"/>
        <v>-0.29293547660815139</v>
      </c>
      <c r="AM60" s="1">
        <f t="shared" si="8"/>
        <v>8.2853712159473812E-3</v>
      </c>
      <c r="AN60" s="1">
        <f t="shared" si="250"/>
        <v>1005.7997598511632</v>
      </c>
      <c r="AO60" s="1">
        <f t="shared" si="251"/>
        <v>-300.85059318610365</v>
      </c>
      <c r="AP60" s="1">
        <f t="shared" si="252"/>
        <v>399.63209828580483</v>
      </c>
      <c r="AQ60" s="1">
        <f t="shared" si="253"/>
        <v>250</v>
      </c>
      <c r="AR60" s="1">
        <f t="shared" si="89"/>
        <v>9.489652588317958E-5</v>
      </c>
      <c r="AS60" s="4">
        <f t="shared" si="90"/>
        <v>-7.7179396015743293E-2</v>
      </c>
      <c r="AT60" s="1">
        <f t="shared" si="91"/>
        <v>-2.1485222000025885</v>
      </c>
      <c r="AU60" s="4">
        <f t="shared" si="9"/>
        <v>83.393240119274239</v>
      </c>
      <c r="AV60" s="4">
        <f t="shared" si="10"/>
        <v>93.393240119274239</v>
      </c>
      <c r="AW60" s="4">
        <f t="shared" si="92"/>
        <v>8.2461170312164815E-3</v>
      </c>
      <c r="AX60" s="4">
        <f t="shared" si="11"/>
        <v>-3.9254184730899699E-5</v>
      </c>
      <c r="AY60" s="4">
        <f t="shared" si="185"/>
        <v>-65.220594644803128</v>
      </c>
      <c r="AZ60" s="4">
        <f t="shared" si="186"/>
        <v>-78.63700250980186</v>
      </c>
      <c r="BA60" s="4">
        <f t="shared" si="187"/>
        <v>-92.053410374800592</v>
      </c>
      <c r="BB60" s="1">
        <f t="shared" si="188"/>
        <v>78.63700250980186</v>
      </c>
      <c r="BC60" s="1">
        <f t="shared" si="189"/>
        <v>21.36299749019814</v>
      </c>
      <c r="BD60" s="1">
        <f t="shared" si="190"/>
        <v>1.7916737682290571</v>
      </c>
      <c r="BE60" s="4">
        <f t="shared" si="254"/>
        <v>0.39220513269275781</v>
      </c>
      <c r="BF60" s="1">
        <f t="shared" si="255"/>
        <v>9.0926127128519052E-2</v>
      </c>
      <c r="BG60" s="4">
        <f t="shared" si="324"/>
        <v>-0.24880717465324331</v>
      </c>
      <c r="BH60" s="1">
        <f t="shared" si="167"/>
        <v>-0.26950157640672845</v>
      </c>
      <c r="BI60" s="1">
        <f t="shared" si="191"/>
        <v>8.2461170312164815E-3</v>
      </c>
      <c r="BJ60" s="1">
        <f t="shared" si="256"/>
        <v>1005.7722819218516</v>
      </c>
      <c r="BK60" s="1">
        <f t="shared" si="257"/>
        <v>-276.78350900123826</v>
      </c>
      <c r="BL60" s="1">
        <f t="shared" si="258"/>
        <v>392.20513269275779</v>
      </c>
      <c r="BM60" s="1">
        <f t="shared" si="259"/>
        <v>250</v>
      </c>
      <c r="BN60" s="1">
        <f t="shared" si="260"/>
        <v>9.072310570506191E-5</v>
      </c>
      <c r="BO60" s="4">
        <f t="shared" si="261"/>
        <v>-4.1085200494228362E-2</v>
      </c>
      <c r="BP60" s="1">
        <f t="shared" si="262"/>
        <v>-2.1026144582983486</v>
      </c>
      <c r="BQ60" s="4">
        <f t="shared" si="192"/>
        <v>85.902266934393396</v>
      </c>
      <c r="BR60" s="4">
        <f t="shared" si="193"/>
        <v>95.902266934393396</v>
      </c>
      <c r="BS60" s="4">
        <f t="shared" si="263"/>
        <v>8.4005188977012701E-3</v>
      </c>
      <c r="BT60" s="4">
        <f t="shared" si="21"/>
        <v>1.5440186648478862E-4</v>
      </c>
      <c r="BU60" s="4">
        <f t="shared" si="194"/>
        <v>-64.820589809350309</v>
      </c>
      <c r="BV60" s="4">
        <f t="shared" si="195"/>
        <v>-78.236997674349041</v>
      </c>
      <c r="BW60" s="4">
        <f t="shared" si="196"/>
        <v>-91.653405539347773</v>
      </c>
      <c r="BX60" s="1">
        <f t="shared" si="197"/>
        <v>78.236997674349041</v>
      </c>
      <c r="BY60" s="1">
        <f t="shared" si="198"/>
        <v>21.763002325650959</v>
      </c>
      <c r="BZ60" s="1">
        <f t="shared" si="199"/>
        <v>1.7893477560139421</v>
      </c>
      <c r="CA60" s="4">
        <f t="shared" si="264"/>
        <v>0.39398349669914623</v>
      </c>
      <c r="CB60" s="1">
        <f t="shared" si="265"/>
        <v>8.9824713177208804E-2</v>
      </c>
      <c r="CC60" s="4">
        <f t="shared" si="325"/>
        <v>-0.23928303091075753</v>
      </c>
      <c r="CD60" s="1">
        <f t="shared" si="169"/>
        <v>-0.26376839799099644</v>
      </c>
      <c r="CE60" s="1">
        <f t="shared" si="200"/>
        <v>8.4005188977012701E-3</v>
      </c>
      <c r="CF60" s="1">
        <f t="shared" si="266"/>
        <v>1005.8803632283908</v>
      </c>
      <c r="CG60" s="1">
        <f t="shared" si="267"/>
        <v>-270.89542010471314</v>
      </c>
      <c r="CH60" s="1">
        <f t="shared" si="268"/>
        <v>393.98349669914626</v>
      </c>
      <c r="CI60" s="1">
        <f t="shared" si="269"/>
        <v>250</v>
      </c>
      <c r="CJ60" s="1">
        <f t="shared" si="270"/>
        <v>8.9939132886376891E-5</v>
      </c>
      <c r="CK60" s="4">
        <f t="shared" si="271"/>
        <v>-3.8409011122326218E-2</v>
      </c>
      <c r="CL60" s="1">
        <f t="shared" si="272"/>
        <v>-2.1385387355476437</v>
      </c>
      <c r="CM60" s="4">
        <f t="shared" si="201"/>
        <v>89.030732902093277</v>
      </c>
      <c r="CN60" s="4">
        <f t="shared" si="202"/>
        <v>99.030732902093277</v>
      </c>
      <c r="CO60" s="4">
        <f t="shared" si="273"/>
        <v>8.3818484875473765E-3</v>
      </c>
      <c r="CP60" s="4">
        <f t="shared" si="31"/>
        <v>-1.8670410153893632E-5</v>
      </c>
      <c r="CQ60" s="4">
        <f t="shared" si="203"/>
        <v>-64.868958747572833</v>
      </c>
      <c r="CR60" s="4">
        <f t="shared" si="204"/>
        <v>-78.285366612571565</v>
      </c>
      <c r="CS60" s="4">
        <f t="shared" si="205"/>
        <v>-91.701774477570297</v>
      </c>
      <c r="CT60" s="1">
        <f t="shared" si="206"/>
        <v>78.285366612571565</v>
      </c>
      <c r="CU60" s="1">
        <f t="shared" si="207"/>
        <v>21.714633387428435</v>
      </c>
      <c r="CV60" s="1">
        <f t="shared" si="208"/>
        <v>1.789702529013687</v>
      </c>
      <c r="CW60" s="4">
        <f t="shared" si="274"/>
        <v>0.3884407684823854</v>
      </c>
      <c r="CX60" s="1">
        <f t="shared" si="275"/>
        <v>8.6853985649435875E-2</v>
      </c>
      <c r="CY60" s="4">
        <f t="shared" si="326"/>
        <v>-0.23652161769098398</v>
      </c>
      <c r="CZ60" s="1">
        <f t="shared" si="171"/>
        <v>-0.24570852971775881</v>
      </c>
      <c r="DA60" s="1">
        <f t="shared" si="209"/>
        <v>8.3818484875473765E-3</v>
      </c>
      <c r="DB60" s="1">
        <f t="shared" si="276"/>
        <v>1005.8672939412832</v>
      </c>
      <c r="DC60" s="1">
        <f t="shared" si="277"/>
        <v>-252.34757419073264</v>
      </c>
      <c r="DD60" s="1">
        <f t="shared" si="278"/>
        <v>388.44076848238541</v>
      </c>
      <c r="DE60" s="1">
        <f t="shared" si="279"/>
        <v>250</v>
      </c>
      <c r="DF60" s="1">
        <f t="shared" si="280"/>
        <v>8.6830880027075755E-5</v>
      </c>
      <c r="DG60" s="4">
        <f t="shared" si="281"/>
        <v>-1.0453703339630636E-2</v>
      </c>
      <c r="DH60" s="1">
        <f t="shared" si="282"/>
        <v>-2.1059158252264747</v>
      </c>
      <c r="DI60" s="4">
        <f t="shared" si="210"/>
        <v>91.062870651651806</v>
      </c>
      <c r="DJ60" s="4">
        <f t="shared" si="211"/>
        <v>101.06287065165181</v>
      </c>
      <c r="DK60" s="4">
        <f t="shared" si="283"/>
        <v>8.4653175818313643E-3</v>
      </c>
      <c r="DL60" s="4">
        <f t="shared" si="41"/>
        <v>8.3469094283987813E-5</v>
      </c>
      <c r="DM60" s="4">
        <f t="shared" si="212"/>
        <v>-64.652717570671314</v>
      </c>
      <c r="DN60" s="4">
        <f t="shared" si="213"/>
        <v>-78.069125435670045</v>
      </c>
      <c r="DO60" s="4">
        <f t="shared" si="214"/>
        <v>-91.485533300668777</v>
      </c>
      <c r="DP60" s="1">
        <f t="shared" si="215"/>
        <v>78.069125435670045</v>
      </c>
      <c r="DQ60" s="1">
        <f t="shared" si="216"/>
        <v>21.930874564329955</v>
      </c>
      <c r="DR60" s="1">
        <f t="shared" si="217"/>
        <v>1.7884411997833021</v>
      </c>
      <c r="DS60" s="4">
        <f t="shared" si="284"/>
        <v>0.38838523420134496</v>
      </c>
      <c r="DT60" s="1">
        <f t="shared" si="285"/>
        <v>8.5653938918098929E-2</v>
      </c>
      <c r="DU60" s="4">
        <f t="shared" si="327"/>
        <v>-0.23332238397813326</v>
      </c>
      <c r="DV60" s="1">
        <f t="shared" si="173"/>
        <v>-0.23936356816189153</v>
      </c>
      <c r="DW60" s="1">
        <f t="shared" si="218"/>
        <v>8.4653175818313643E-3</v>
      </c>
      <c r="DX60" s="1">
        <f t="shared" si="286"/>
        <v>1005.9257223072819</v>
      </c>
      <c r="DY60" s="1">
        <f t="shared" si="287"/>
        <v>-245.83117177362584</v>
      </c>
      <c r="DZ60" s="1">
        <f t="shared" si="288"/>
        <v>388.38523420134499</v>
      </c>
      <c r="EA60" s="1">
        <f t="shared" si="289"/>
        <v>250</v>
      </c>
      <c r="EB60" s="1">
        <f t="shared" si="290"/>
        <v>8.5887490145757775E-5</v>
      </c>
      <c r="EC60" s="4">
        <f t="shared" si="291"/>
        <v>-3.2969963851898145E-3</v>
      </c>
      <c r="ED60" s="1">
        <f t="shared" si="292"/>
        <v>-2.1196263918430307</v>
      </c>
      <c r="EE60" s="4">
        <f t="shared" si="219"/>
        <v>93.137362091294449</v>
      </c>
      <c r="EF60" s="4">
        <f t="shared" si="220"/>
        <v>103.13736209129445</v>
      </c>
      <c r="EG60" s="4">
        <f t="shared" si="293"/>
        <v>8.4591451583907375E-3</v>
      </c>
      <c r="EH60" s="4">
        <f t="shared" si="51"/>
        <v>-6.1724234406267814E-6</v>
      </c>
      <c r="EI60" s="4">
        <f t="shared" si="221"/>
        <v>-64.66870830497345</v>
      </c>
      <c r="EJ60" s="4">
        <f t="shared" si="222"/>
        <v>-78.085116169972181</v>
      </c>
      <c r="EK60" s="4">
        <f t="shared" si="223"/>
        <v>-91.501524034970913</v>
      </c>
      <c r="EL60" s="1">
        <f t="shared" si="224"/>
        <v>78.085116169972181</v>
      </c>
      <c r="EM60" s="1">
        <f t="shared" si="225"/>
        <v>21.914883830027819</v>
      </c>
      <c r="EN60" s="1">
        <f t="shared" si="226"/>
        <v>1.7885731688972937</v>
      </c>
      <c r="EO60" s="4">
        <f t="shared" si="294"/>
        <v>0.38517229354902316</v>
      </c>
      <c r="EP60" s="1">
        <f t="shared" si="295"/>
        <v>8.400628956272907E-2</v>
      </c>
      <c r="EQ60" s="4">
        <f t="shared" si="328"/>
        <v>-0.22846512727603266</v>
      </c>
      <c r="ER60" s="1">
        <f t="shared" si="175"/>
        <v>-0.22864142107338847</v>
      </c>
      <c r="ES60" s="1">
        <f t="shared" si="227"/>
        <v>8.4591451583907375E-3</v>
      </c>
      <c r="ET60" s="1">
        <f t="shared" si="296"/>
        <v>1005.9214016108735</v>
      </c>
      <c r="EU60" s="1">
        <f t="shared" si="297"/>
        <v>-234.81931227079141</v>
      </c>
      <c r="EV60" s="1">
        <f t="shared" si="298"/>
        <v>385.17229354902315</v>
      </c>
      <c r="EW60" s="1">
        <f t="shared" si="299"/>
        <v>250</v>
      </c>
      <c r="EX60" s="1">
        <f t="shared" si="300"/>
        <v>8.4055712337897931E-5</v>
      </c>
      <c r="EY60" s="4">
        <f t="shared" si="301"/>
        <v>1.3357661792450272E-2</v>
      </c>
      <c r="EZ60" s="1">
        <f t="shared" si="302"/>
        <v>-2.1014286278052343</v>
      </c>
      <c r="FA60" s="4">
        <f t="shared" si="228"/>
        <v>94.404556633594026</v>
      </c>
      <c r="FB60" s="4">
        <f t="shared" si="229"/>
        <v>104.40455663359403</v>
      </c>
      <c r="FC60" s="4">
        <f t="shared" si="303"/>
        <v>8.5066380738237704E-3</v>
      </c>
      <c r="FD60" s="4">
        <f t="shared" si="61"/>
        <v>4.749291543303287E-5</v>
      </c>
      <c r="FE60" s="4">
        <f t="shared" si="230"/>
        <v>-64.545669663955209</v>
      </c>
      <c r="FF60" s="4">
        <f t="shared" si="231"/>
        <v>-77.962077528953955</v>
      </c>
      <c r="FG60" s="4">
        <f t="shared" si="232"/>
        <v>-91.378485393952701</v>
      </c>
      <c r="FH60" s="1">
        <f t="shared" si="233"/>
        <v>77.962077528953955</v>
      </c>
      <c r="FI60" s="1">
        <f t="shared" si="234"/>
        <v>22.037922471046045</v>
      </c>
      <c r="FJ60" s="1">
        <f t="shared" si="235"/>
        <v>1.7878486923317038</v>
      </c>
      <c r="FK60" s="4">
        <f t="shared" si="304"/>
        <v>0.38489093405005725</v>
      </c>
      <c r="FL60" s="1">
        <f t="shared" si="305"/>
        <v>8.3105215086091144E-2</v>
      </c>
      <c r="FM60" s="4">
        <f t="shared" si="329"/>
        <v>-0.2220457269702964</v>
      </c>
      <c r="FN60" s="1">
        <f t="shared" si="177"/>
        <v>-0.22429963638566927</v>
      </c>
      <c r="FO60" s="1">
        <f t="shared" si="236"/>
        <v>8.5066380738237704E-3</v>
      </c>
      <c r="FP60" s="1">
        <f t="shared" si="306"/>
        <v>1005.9546466516766</v>
      </c>
      <c r="FQ60" s="1">
        <f t="shared" si="307"/>
        <v>-230.36021256081006</v>
      </c>
      <c r="FR60" s="1">
        <f t="shared" si="308"/>
        <v>384.89093405005724</v>
      </c>
      <c r="FS60" s="1">
        <f t="shared" si="309"/>
        <v>250</v>
      </c>
      <c r="FT60" s="1">
        <f t="shared" si="310"/>
        <v>8.3476523080415826E-5</v>
      </c>
      <c r="FU60" s="4">
        <f t="shared" si="311"/>
        <v>1.8890715017943621E-2</v>
      </c>
      <c r="FV60" s="1">
        <f t="shared" si="312"/>
        <v>-2.1077688034379989</v>
      </c>
      <c r="FW60" s="4">
        <f t="shared" si="237"/>
        <v>95.473794546809742</v>
      </c>
      <c r="FX60" s="4">
        <f t="shared" si="238"/>
        <v>105.47379454680974</v>
      </c>
      <c r="FY60" s="4">
        <f t="shared" si="313"/>
        <v>8.5013372766620087E-3</v>
      </c>
      <c r="FZ60" s="4">
        <f t="shared" si="71"/>
        <v>-5.3007971617616972E-6</v>
      </c>
      <c r="GA60" s="4">
        <f t="shared" si="239"/>
        <v>-64.559402299089328</v>
      </c>
      <c r="GB60" s="4">
        <f t="shared" si="240"/>
        <v>-77.97581016408806</v>
      </c>
      <c r="GC60" s="4">
        <f t="shared" si="241"/>
        <v>-91.392218029086791</v>
      </c>
      <c r="GD60" s="1">
        <f t="shared" si="242"/>
        <v>77.97581016408806</v>
      </c>
      <c r="GE60" s="1">
        <f t="shared" si="243"/>
        <v>22.02418983591194</v>
      </c>
      <c r="GF60" s="1">
        <f t="shared" si="244"/>
        <v>1.7879614400420183</v>
      </c>
      <c r="GG60" s="4">
        <f t="shared" si="314"/>
        <v>0.38334137951047786</v>
      </c>
      <c r="GH60" s="1">
        <f t="shared" si="315"/>
        <v>8.2009756068334702E-2</v>
      </c>
      <c r="GI60" s="4">
        <f t="shared" si="330"/>
        <v>-0.22228031987177094</v>
      </c>
      <c r="GJ60" s="1">
        <f t="shared" si="179"/>
        <v>-0.21931894736764096</v>
      </c>
      <c r="GK60" s="1">
        <f t="shared" si="245"/>
        <v>8.5013372766620087E-3</v>
      </c>
      <c r="GL60" s="1">
        <f t="shared" si="316"/>
        <v>1005.9509360936634</v>
      </c>
      <c r="GM60" s="1">
        <f t="shared" si="317"/>
        <v>-225.24494532551461</v>
      </c>
      <c r="GN60" s="1">
        <f t="shared" si="318"/>
        <v>383.34137951047785</v>
      </c>
      <c r="GO60" s="1">
        <f t="shared" si="319"/>
        <v>250</v>
      </c>
      <c r="GP60" s="1">
        <f t="shared" si="320"/>
        <v>8.2558259740515843E-5</v>
      </c>
      <c r="GQ60" s="4">
        <f t="shared" si="321"/>
        <v>2.6745485598270592E-2</v>
      </c>
      <c r="GR60" s="1">
        <f t="shared" si="322"/>
        <v>-2.0985888335672316</v>
      </c>
      <c r="GS60" s="4">
        <f t="shared" si="246"/>
        <v>96.283961536374903</v>
      </c>
      <c r="GT60" s="4">
        <f t="shared" si="247"/>
        <v>106.2839615363749</v>
      </c>
      <c r="GU60" s="4">
        <f t="shared" si="323"/>
        <v>8.5241810682916974E-3</v>
      </c>
      <c r="GV60" s="4">
        <f t="shared" si="81"/>
        <v>2.2843791629688706E-5</v>
      </c>
      <c r="GW60" s="4">
        <v>295</v>
      </c>
      <c r="GX60" s="4"/>
      <c r="GY60" s="4"/>
      <c r="GZ60" s="4"/>
      <c r="HA60" s="4"/>
      <c r="HB60" s="4"/>
      <c r="HC60" s="4"/>
      <c r="HD60" s="4"/>
      <c r="HE60" s="4"/>
      <c r="HF60" s="6"/>
      <c r="HG60" s="4"/>
      <c r="HH60" s="4"/>
      <c r="HI60" s="4"/>
      <c r="HJ60" s="1"/>
      <c r="HK60" s="4"/>
      <c r="HL60" s="4"/>
    </row>
    <row r="61" spans="1:220" s="5" customFormat="1">
      <c r="A61" s="4">
        <v>43</v>
      </c>
      <c r="B61" s="4">
        <f t="shared" si="180"/>
        <v>100</v>
      </c>
      <c r="C61" s="4">
        <v>0</v>
      </c>
      <c r="D61" s="1">
        <f t="shared" si="1"/>
        <v>-100</v>
      </c>
      <c r="E61" s="1">
        <f t="shared" si="163"/>
        <v>290</v>
      </c>
      <c r="F61" s="4">
        <f t="shared" si="248"/>
        <v>1.8759999999999972</v>
      </c>
      <c r="G61" s="1">
        <f>'0.5Q 1-8 '!FS61</f>
        <v>-67.127700009782245</v>
      </c>
      <c r="H61" s="1">
        <f>'0.5Q 1-8 '!FT61</f>
        <v>-80.496983004090538</v>
      </c>
      <c r="I61" s="1">
        <f>'0.5Q 1-8 '!FU61</f>
        <v>-93.960515739779737</v>
      </c>
      <c r="J61" s="1">
        <f>'0.5Q 1-8 '!FV61</f>
        <v>80.496983004090538</v>
      </c>
      <c r="K61" s="1">
        <f>'0.5Q 1-8 '!FW61</f>
        <v>19.503016995909462</v>
      </c>
      <c r="L61" s="1">
        <f>'0.5Q 1-8 '!FX61</f>
        <v>1.8148246871827765</v>
      </c>
      <c r="M61" s="1">
        <f>'0.5Q 1-8 '!FY61</f>
        <v>0.39175314200753597</v>
      </c>
      <c r="N61" s="1">
        <f>'0.5Q 1-8 '!FZ61</f>
        <v>9.5404083550221563E-2</v>
      </c>
      <c r="O61" s="1">
        <f>'0.5Q 1-8 '!GA61</f>
        <v>-0.2589213657961712</v>
      </c>
      <c r="P61" s="1">
        <f>'0.5Q 1-8 '!GB61</f>
        <v>-0.32979070731544424</v>
      </c>
      <c r="Q61" s="1">
        <f>'0.5Q 1-8 '!GC61</f>
        <v>7.50997436033454E-3</v>
      </c>
      <c r="R61" s="1">
        <f>'0.5Q 1-8 '!GD61</f>
        <v>1005.2569820522341</v>
      </c>
      <c r="S61" s="1">
        <f>'0.5Q 1-8 '!GE61</f>
        <v>-338.70165222710756</v>
      </c>
      <c r="T61" s="1">
        <f>'0.5Q 1-8 '!GF61</f>
        <v>391.75314200753598</v>
      </c>
      <c r="U61" s="1">
        <f>'0.5Q 1-8 '!GG61</f>
        <v>250</v>
      </c>
      <c r="V61" s="1">
        <f>'0.5Q 1-8 '!GH61</f>
        <v>9.8618217505004428E-5</v>
      </c>
      <c r="W61" s="1">
        <f>'0.5Q 1-8 '!GI61</f>
        <v>-9.0174844054652328E-2</v>
      </c>
      <c r="X61" s="1">
        <f>'0.5Q 1-8 '!GJ61</f>
        <v>-1.9676684341382873</v>
      </c>
      <c r="Y61" s="1">
        <f>'0.5Q 1-8 '!GK61</f>
        <v>72.292838220406821</v>
      </c>
      <c r="Z61" s="1">
        <f>'0.5Q 1-8 '!GL61</f>
        <v>82.292838220406821</v>
      </c>
      <c r="AA61" s="1">
        <f>'0.5Q 1-8 '!GM61</f>
        <v>7.7968057079494807E-3</v>
      </c>
      <c r="AB61" s="4"/>
      <c r="AC61" s="4">
        <f t="shared" si="181"/>
        <v>-66.384613616997427</v>
      </c>
      <c r="AD61" s="4">
        <f t="shared" si="182"/>
        <v>-79.801021481996173</v>
      </c>
      <c r="AE61" s="4">
        <f t="shared" si="183"/>
        <v>-93.217429346994919</v>
      </c>
      <c r="AF61" s="1">
        <f t="shared" si="5"/>
        <v>79.801021481996173</v>
      </c>
      <c r="AG61" s="1">
        <f t="shared" si="6"/>
        <v>20.198978518003827</v>
      </c>
      <c r="AH61" s="1">
        <f t="shared" si="184"/>
        <v>1.8107460364832968</v>
      </c>
      <c r="AI61" s="4">
        <f t="shared" si="83"/>
        <v>0.39502887294279976</v>
      </c>
      <c r="AJ61" s="1">
        <f t="shared" si="249"/>
        <v>9.4498893227944705E-2</v>
      </c>
      <c r="AK61" s="4">
        <f t="shared" si="164"/>
        <v>-0.25075911701914516</v>
      </c>
      <c r="AL61" s="1">
        <f t="shared" si="165"/>
        <v>-0.31792657108086586</v>
      </c>
      <c r="AM61" s="1">
        <f t="shared" si="8"/>
        <v>7.7968057079494807E-3</v>
      </c>
      <c r="AN61" s="1">
        <f t="shared" si="250"/>
        <v>1005.4577639955646</v>
      </c>
      <c r="AO61" s="1">
        <f t="shared" si="251"/>
        <v>-326.51694703147086</v>
      </c>
      <c r="AP61" s="1">
        <f t="shared" si="252"/>
        <v>395.02887294279975</v>
      </c>
      <c r="AQ61" s="1">
        <f t="shared" si="253"/>
        <v>250</v>
      </c>
      <c r="AR61" s="1">
        <f t="shared" si="89"/>
        <v>9.7713101599580099E-5</v>
      </c>
      <c r="AS61" s="4">
        <f t="shared" si="90"/>
        <v>-8.795160913583544E-2</v>
      </c>
      <c r="AT61" s="1">
        <f t="shared" si="91"/>
        <v>-2.0371530361232058</v>
      </c>
      <c r="AU61" s="4">
        <f t="shared" si="9"/>
        <v>75.884594732916867</v>
      </c>
      <c r="AV61" s="4">
        <f t="shared" si="10"/>
        <v>85.884594732916867</v>
      </c>
      <c r="AW61" s="4">
        <f t="shared" si="92"/>
        <v>7.7796264026100577E-3</v>
      </c>
      <c r="AX61" s="4">
        <f t="shared" si="11"/>
        <v>-1.7179305339422996E-5</v>
      </c>
      <c r="AY61" s="4">
        <f t="shared" si="185"/>
        <v>-66.429119589379354</v>
      </c>
      <c r="AZ61" s="4">
        <f t="shared" si="186"/>
        <v>-79.845527454378086</v>
      </c>
      <c r="BA61" s="4">
        <f t="shared" si="187"/>
        <v>-93.261935319376818</v>
      </c>
      <c r="BB61" s="1">
        <f t="shared" si="188"/>
        <v>79.845527454378086</v>
      </c>
      <c r="BC61" s="1">
        <f t="shared" si="189"/>
        <v>20.154472545621914</v>
      </c>
      <c r="BD61" s="1">
        <f t="shared" si="190"/>
        <v>1.8111242324869421</v>
      </c>
      <c r="BE61" s="4">
        <f t="shared" si="254"/>
        <v>0.38900928515769984</v>
      </c>
      <c r="BF61" s="1">
        <f t="shared" si="255"/>
        <v>9.1062485342786215E-2</v>
      </c>
      <c r="BG61" s="4">
        <f t="shared" si="324"/>
        <v>-0.24880717465324331</v>
      </c>
      <c r="BH61" s="1">
        <f t="shared" si="167"/>
        <v>-0.29620503187138808</v>
      </c>
      <c r="BI61" s="1">
        <f t="shared" si="191"/>
        <v>7.7796264026100577E-3</v>
      </c>
      <c r="BJ61" s="1">
        <f t="shared" si="256"/>
        <v>1005.445738481827</v>
      </c>
      <c r="BK61" s="1">
        <f t="shared" si="257"/>
        <v>-304.20849183255297</v>
      </c>
      <c r="BL61" s="1">
        <f t="shared" si="258"/>
        <v>389.00928515769982</v>
      </c>
      <c r="BM61" s="1">
        <f t="shared" si="259"/>
        <v>250</v>
      </c>
      <c r="BN61" s="1">
        <f t="shared" si="260"/>
        <v>9.3298125721284769E-5</v>
      </c>
      <c r="BO61" s="4">
        <f t="shared" si="261"/>
        <v>-5.872352439458503E-2</v>
      </c>
      <c r="BP61" s="1">
        <f t="shared" si="262"/>
        <v>-2.0036301250470996</v>
      </c>
      <c r="BQ61" s="4">
        <f t="shared" si="192"/>
        <v>79.66870066112682</v>
      </c>
      <c r="BR61" s="4">
        <f t="shared" si="193"/>
        <v>89.66870066112682</v>
      </c>
      <c r="BS61" s="4">
        <f t="shared" si="263"/>
        <v>7.9448046022059307E-3</v>
      </c>
      <c r="BT61" s="4">
        <f t="shared" si="21"/>
        <v>1.6517819959587302E-4</v>
      </c>
      <c r="BU61" s="4">
        <f t="shared" si="194"/>
        <v>-66.00119679249886</v>
      </c>
      <c r="BV61" s="4">
        <f t="shared" si="195"/>
        <v>-79.417604657497591</v>
      </c>
      <c r="BW61" s="4">
        <f t="shared" si="196"/>
        <v>-92.834012522496323</v>
      </c>
      <c r="BX61" s="1">
        <f t="shared" si="197"/>
        <v>79.417604657497591</v>
      </c>
      <c r="BY61" s="1">
        <f t="shared" si="198"/>
        <v>20.582395342502409</v>
      </c>
      <c r="BZ61" s="1">
        <f t="shared" si="199"/>
        <v>1.8087532940393511</v>
      </c>
      <c r="CA61" s="4">
        <f t="shared" si="264"/>
        <v>0.38811076050818016</v>
      </c>
      <c r="CB61" s="1">
        <f t="shared" si="265"/>
        <v>8.8759936266563699E-2</v>
      </c>
      <c r="CC61" s="4">
        <f t="shared" si="325"/>
        <v>-0.23928303091075753</v>
      </c>
      <c r="CD61" s="1">
        <f t="shared" si="169"/>
        <v>-0.27878824844027228</v>
      </c>
      <c r="CE61" s="1">
        <f t="shared" si="200"/>
        <v>7.9448046022059307E-3</v>
      </c>
      <c r="CF61" s="1">
        <f t="shared" si="266"/>
        <v>1005.5613632215441</v>
      </c>
      <c r="CG61" s="1">
        <f t="shared" si="267"/>
        <v>-286.3211069131284</v>
      </c>
      <c r="CH61" s="1">
        <f t="shared" si="268"/>
        <v>388.11076050818019</v>
      </c>
      <c r="CI61" s="1">
        <f t="shared" si="269"/>
        <v>250</v>
      </c>
      <c r="CJ61" s="1">
        <f t="shared" si="270"/>
        <v>9.1142859099067888E-5</v>
      </c>
      <c r="CK61" s="4">
        <f t="shared" si="271"/>
        <v>-4.2427735544075702E-2</v>
      </c>
      <c r="CL61" s="1">
        <f t="shared" si="272"/>
        <v>-2.0286288860955586</v>
      </c>
      <c r="CM61" s="4">
        <f t="shared" si="201"/>
        <v>82.692394699714725</v>
      </c>
      <c r="CN61" s="4">
        <f t="shared" si="202"/>
        <v>92.692394699714725</v>
      </c>
      <c r="CO61" s="4">
        <f t="shared" si="273"/>
        <v>7.94159018151421E-3</v>
      </c>
      <c r="CP61" s="4">
        <f t="shared" si="31"/>
        <v>-3.2144206917206902E-6</v>
      </c>
      <c r="CQ61" s="4">
        <f t="shared" si="203"/>
        <v>-66.009524307244249</v>
      </c>
      <c r="CR61" s="4">
        <f t="shared" si="204"/>
        <v>-79.42593217224298</v>
      </c>
      <c r="CS61" s="4">
        <f t="shared" si="205"/>
        <v>-92.842340037241712</v>
      </c>
      <c r="CT61" s="1">
        <f t="shared" si="206"/>
        <v>79.42593217224298</v>
      </c>
      <c r="CU61" s="1">
        <f t="shared" si="207"/>
        <v>20.57406782775702</v>
      </c>
      <c r="CV61" s="1">
        <f t="shared" si="208"/>
        <v>1.8088785100359697</v>
      </c>
      <c r="CW61" s="4">
        <f t="shared" si="274"/>
        <v>0.38351962044565369</v>
      </c>
      <c r="CX61" s="1">
        <f t="shared" si="275"/>
        <v>8.5954354788722584E-2</v>
      </c>
      <c r="CY61" s="4">
        <f t="shared" si="326"/>
        <v>-0.23652161769098398</v>
      </c>
      <c r="CZ61" s="1">
        <f t="shared" si="171"/>
        <v>-0.26175692977896237</v>
      </c>
      <c r="DA61" s="1">
        <f t="shared" si="209"/>
        <v>7.94159018151421E-3</v>
      </c>
      <c r="DB61" s="1">
        <f t="shared" si="276"/>
        <v>1005.5591131270601</v>
      </c>
      <c r="DC61" s="1">
        <f t="shared" si="277"/>
        <v>-268.82960202158995</v>
      </c>
      <c r="DD61" s="1">
        <f t="shared" si="278"/>
        <v>383.51962044565369</v>
      </c>
      <c r="DE61" s="1">
        <f t="shared" si="279"/>
        <v>250</v>
      </c>
      <c r="DF61" s="1">
        <f t="shared" si="280"/>
        <v>8.8051661206633297E-5</v>
      </c>
      <c r="DG61" s="4">
        <f t="shared" si="281"/>
        <v>-1.9161713402126353E-2</v>
      </c>
      <c r="DH61" s="1">
        <f t="shared" si="282"/>
        <v>-2.0045592587806786</v>
      </c>
      <c r="DI61" s="4">
        <f t="shared" si="210"/>
        <v>85.320459543175133</v>
      </c>
      <c r="DJ61" s="4">
        <f t="shared" si="211"/>
        <v>95.320459543175133</v>
      </c>
      <c r="DK61" s="4">
        <f t="shared" si="283"/>
        <v>8.0326209035820138E-3</v>
      </c>
      <c r="DL61" s="4">
        <f t="shared" si="41"/>
        <v>9.1030722067803743E-5</v>
      </c>
      <c r="DM61" s="4">
        <f t="shared" si="212"/>
        <v>-65.773693421058226</v>
      </c>
      <c r="DN61" s="4">
        <f t="shared" si="213"/>
        <v>-79.190101286056958</v>
      </c>
      <c r="DO61" s="4">
        <f t="shared" si="214"/>
        <v>-92.60650915105569</v>
      </c>
      <c r="DP61" s="1">
        <f t="shared" si="215"/>
        <v>79.190101286056958</v>
      </c>
      <c r="DQ61" s="1">
        <f t="shared" si="216"/>
        <v>20.809898713943042</v>
      </c>
      <c r="DR61" s="1">
        <f t="shared" si="217"/>
        <v>1.8075647227154037</v>
      </c>
      <c r="DS61" s="4">
        <f t="shared" si="284"/>
        <v>0.38247045864203244</v>
      </c>
      <c r="DT61" s="1">
        <f t="shared" si="285"/>
        <v>8.4303202393546647E-2</v>
      </c>
      <c r="DU61" s="4">
        <f t="shared" si="327"/>
        <v>-0.23332238397813326</v>
      </c>
      <c r="DV61" s="1">
        <f t="shared" si="173"/>
        <v>-0.25066225122478109</v>
      </c>
      <c r="DW61" s="1">
        <f t="shared" si="218"/>
        <v>8.0326209035820138E-3</v>
      </c>
      <c r="DX61" s="1">
        <f t="shared" si="286"/>
        <v>1005.6228346325073</v>
      </c>
      <c r="DY61" s="1">
        <f t="shared" si="287"/>
        <v>-257.43514525287469</v>
      </c>
      <c r="DZ61" s="1">
        <f t="shared" si="288"/>
        <v>382.47045864203244</v>
      </c>
      <c r="EA61" s="1">
        <f t="shared" si="289"/>
        <v>250</v>
      </c>
      <c r="EB61" s="1">
        <f t="shared" si="290"/>
        <v>8.6539335649870114E-5</v>
      </c>
      <c r="EC61" s="4">
        <f t="shared" si="291"/>
        <v>-6.8561339950014141E-3</v>
      </c>
      <c r="ED61" s="1">
        <f t="shared" si="292"/>
        <v>-2.0150113598905048</v>
      </c>
      <c r="EE61" s="4">
        <f t="shared" si="219"/>
        <v>87.297454127415563</v>
      </c>
      <c r="EF61" s="4">
        <f t="shared" si="220"/>
        <v>97.297454127415563</v>
      </c>
      <c r="EG61" s="4">
        <f t="shared" si="293"/>
        <v>8.0353294793058475E-3</v>
      </c>
      <c r="EH61" s="4">
        <f t="shared" si="51"/>
        <v>2.7085757238337616E-6</v>
      </c>
      <c r="EI61" s="4">
        <f t="shared" si="221"/>
        <v>-65.76667638550424</v>
      </c>
      <c r="EJ61" s="4">
        <f t="shared" si="222"/>
        <v>-79.183084250502986</v>
      </c>
      <c r="EK61" s="4">
        <f t="shared" si="223"/>
        <v>-92.599492115501732</v>
      </c>
      <c r="EL61" s="1">
        <f t="shared" si="224"/>
        <v>79.183084250502986</v>
      </c>
      <c r="EM61" s="1">
        <f t="shared" si="225"/>
        <v>20.816915749497014</v>
      </c>
      <c r="EN61" s="1">
        <f t="shared" si="226"/>
        <v>1.8075516097356255</v>
      </c>
      <c r="EO61" s="4">
        <f t="shared" si="294"/>
        <v>0.37956881676663556</v>
      </c>
      <c r="EP61" s="1">
        <f t="shared" si="295"/>
        <v>8.278886467977957E-2</v>
      </c>
      <c r="EQ61" s="4">
        <f t="shared" si="328"/>
        <v>-0.22846512727603266</v>
      </c>
      <c r="ER61" s="1">
        <f t="shared" si="175"/>
        <v>-0.23968078049360064</v>
      </c>
      <c r="ES61" s="1">
        <f t="shared" si="227"/>
        <v>8.0353294793058475E-3</v>
      </c>
      <c r="ET61" s="1">
        <f t="shared" si="296"/>
        <v>1005.6247306355142</v>
      </c>
      <c r="EU61" s="1">
        <f t="shared" si="297"/>
        <v>-246.15695518253773</v>
      </c>
      <c r="EV61" s="1">
        <f t="shared" si="298"/>
        <v>379.56881676663556</v>
      </c>
      <c r="EW61" s="1">
        <f t="shared" si="299"/>
        <v>250</v>
      </c>
      <c r="EX61" s="1">
        <f t="shared" si="300"/>
        <v>8.4763135816978E-5</v>
      </c>
      <c r="EY61" s="4">
        <f t="shared" si="301"/>
        <v>8.3258059077311944E-3</v>
      </c>
      <c r="EZ61" s="1">
        <f t="shared" si="302"/>
        <v>-2.0005065639187305</v>
      </c>
      <c r="FA61" s="4">
        <f t="shared" si="228"/>
        <v>88.557587749587526</v>
      </c>
      <c r="FB61" s="4">
        <f t="shared" si="229"/>
        <v>98.557587749587526</v>
      </c>
      <c r="FC61" s="4">
        <f t="shared" si="303"/>
        <v>8.0857573530755903E-3</v>
      </c>
      <c r="FD61" s="4">
        <f t="shared" si="61"/>
        <v>5.0427873769742781E-5</v>
      </c>
      <c r="FE61" s="4">
        <f t="shared" si="230"/>
        <v>-65.636034225478994</v>
      </c>
      <c r="FF61" s="4">
        <f t="shared" si="231"/>
        <v>-79.05244209047774</v>
      </c>
      <c r="FG61" s="4">
        <f t="shared" si="232"/>
        <v>-92.468849955476486</v>
      </c>
      <c r="FH61" s="1">
        <f t="shared" si="233"/>
        <v>79.05244209047774</v>
      </c>
      <c r="FI61" s="1">
        <f t="shared" si="234"/>
        <v>20.94755790952226</v>
      </c>
      <c r="FJ61" s="1">
        <f t="shared" si="235"/>
        <v>1.8068273177884744</v>
      </c>
      <c r="FK61" s="4">
        <f t="shared" si="304"/>
        <v>0.37957250913541074</v>
      </c>
      <c r="FL61" s="1">
        <f t="shared" si="305"/>
        <v>8.1948870826234671E-2</v>
      </c>
      <c r="FM61" s="4">
        <f t="shared" si="329"/>
        <v>-0.2220457269702964</v>
      </c>
      <c r="FN61" s="1">
        <f t="shared" si="177"/>
        <v>-0.23589462874093639</v>
      </c>
      <c r="FO61" s="1">
        <f t="shared" si="236"/>
        <v>8.0857573530755903E-3</v>
      </c>
      <c r="FP61" s="1">
        <f t="shared" si="306"/>
        <v>1005.660030147153</v>
      </c>
      <c r="FQ61" s="1">
        <f t="shared" si="307"/>
        <v>-242.26850160951648</v>
      </c>
      <c r="FR61" s="1">
        <f t="shared" si="308"/>
        <v>379.57250913541077</v>
      </c>
      <c r="FS61" s="1">
        <f t="shared" si="309"/>
        <v>250</v>
      </c>
      <c r="FT61" s="1">
        <f t="shared" si="310"/>
        <v>8.4176144149636023E-5</v>
      </c>
      <c r="FU61" s="4">
        <f t="shared" si="311"/>
        <v>1.2285365197650293E-2</v>
      </c>
      <c r="FV61" s="1">
        <f t="shared" si="312"/>
        <v>-2.0091539730712475</v>
      </c>
      <c r="FW61" s="4">
        <f t="shared" si="237"/>
        <v>89.87022423028921</v>
      </c>
      <c r="FX61" s="4">
        <f t="shared" si="238"/>
        <v>99.87022423028921</v>
      </c>
      <c r="FY61" s="4">
        <f t="shared" si="313"/>
        <v>8.0861121787107904E-3</v>
      </c>
      <c r="FZ61" s="4">
        <f t="shared" si="71"/>
        <v>3.5482563520011778E-7</v>
      </c>
      <c r="GA61" s="4">
        <f t="shared" si="239"/>
        <v>-65.635114988082108</v>
      </c>
      <c r="GB61" s="4">
        <f t="shared" si="240"/>
        <v>-79.051522853080854</v>
      </c>
      <c r="GC61" s="4">
        <f t="shared" si="241"/>
        <v>-92.4679307180796</v>
      </c>
      <c r="GD61" s="1">
        <f t="shared" si="242"/>
        <v>79.051522853080854</v>
      </c>
      <c r="GE61" s="1">
        <f t="shared" si="243"/>
        <v>20.948477146919146</v>
      </c>
      <c r="GF61" s="1">
        <f t="shared" si="244"/>
        <v>1.8068412864232506</v>
      </c>
      <c r="GG61" s="4">
        <f t="shared" si="314"/>
        <v>0.37759692762464603</v>
      </c>
      <c r="GH61" s="1">
        <f t="shared" si="315"/>
        <v>8.0696549597860601E-2</v>
      </c>
      <c r="GI61" s="4">
        <f t="shared" si="330"/>
        <v>-0.22228031987177094</v>
      </c>
      <c r="GJ61" s="1">
        <f t="shared" si="179"/>
        <v>-0.22859246530220581</v>
      </c>
      <c r="GK61" s="1">
        <f t="shared" si="245"/>
        <v>8.0861121787107904E-3</v>
      </c>
      <c r="GL61" s="1">
        <f t="shared" si="316"/>
        <v>1005.6602785250976</v>
      </c>
      <c r="GM61" s="1">
        <f t="shared" si="317"/>
        <v>-234.76903371467139</v>
      </c>
      <c r="GN61" s="1">
        <f t="shared" si="318"/>
        <v>377.59692762464601</v>
      </c>
      <c r="GO61" s="1">
        <f t="shared" si="319"/>
        <v>250</v>
      </c>
      <c r="GP61" s="1">
        <f t="shared" si="320"/>
        <v>8.3045019590243654E-5</v>
      </c>
      <c r="GQ61" s="4">
        <f t="shared" si="321"/>
        <v>2.2552176674067254E-2</v>
      </c>
      <c r="GR61" s="1">
        <f t="shared" si="322"/>
        <v>-1.9989758680036303</v>
      </c>
      <c r="GS61" s="4">
        <f t="shared" si="246"/>
        <v>90.554078892410104</v>
      </c>
      <c r="GT61" s="4">
        <f t="shared" si="247"/>
        <v>100.5540788924101</v>
      </c>
      <c r="GU61" s="4">
        <f t="shared" si="323"/>
        <v>8.1106030149091096E-3</v>
      </c>
      <c r="GV61" s="4">
        <f t="shared" si="81"/>
        <v>2.4490836198319196E-5</v>
      </c>
      <c r="GW61" s="4">
        <v>290</v>
      </c>
      <c r="GX61" s="4"/>
      <c r="GY61" s="4"/>
      <c r="GZ61" s="4"/>
      <c r="HA61" s="4"/>
      <c r="HB61" s="4"/>
      <c r="HC61" s="4"/>
      <c r="HD61" s="4"/>
      <c r="HE61" s="4"/>
      <c r="HF61" s="6"/>
      <c r="HG61" s="4"/>
      <c r="HH61" s="4"/>
      <c r="HI61" s="4"/>
      <c r="HJ61" s="1"/>
      <c r="HK61" s="4"/>
      <c r="HL61" s="4"/>
    </row>
    <row r="62" spans="1:220" s="5" customFormat="1">
      <c r="A62" s="4">
        <v>44</v>
      </c>
      <c r="B62" s="4">
        <f t="shared" si="180"/>
        <v>100</v>
      </c>
      <c r="C62" s="4">
        <v>0</v>
      </c>
      <c r="D62" s="1">
        <f t="shared" si="1"/>
        <v>-100</v>
      </c>
      <c r="E62" s="1">
        <f t="shared" si="163"/>
        <v>285</v>
      </c>
      <c r="F62" s="4">
        <f t="shared" si="248"/>
        <v>1.8884999999999972</v>
      </c>
      <c r="G62" s="1">
        <f>'0.5Q 1-8 '!FS62</f>
        <v>-68.449122672044382</v>
      </c>
      <c r="H62" s="1">
        <f>'0.5Q 1-8 '!FT62</f>
        <v>-81.727296183983043</v>
      </c>
      <c r="I62" s="1">
        <f>'0.5Q 1-8 '!FU62</f>
        <v>-95.281938402041845</v>
      </c>
      <c r="J62" s="1">
        <f>'0.5Q 1-8 '!FV62</f>
        <v>81.727296183983043</v>
      </c>
      <c r="K62" s="1">
        <f>'0.5Q 1-8 '!FW62</f>
        <v>18.272703816016957</v>
      </c>
      <c r="L62" s="1">
        <f>'0.5Q 1-8 '!FX62</f>
        <v>1.8341367980914833</v>
      </c>
      <c r="M62" s="1">
        <f>'0.5Q 1-8 '!FY62</f>
        <v>0.38624221817413762</v>
      </c>
      <c r="N62" s="1">
        <f>'0.5Q 1-8 '!FZ62</f>
        <v>9.5990269689691723E-2</v>
      </c>
      <c r="O62" s="1">
        <f>'0.5Q 1-8 '!GA62</f>
        <v>-0.2589213657961712</v>
      </c>
      <c r="P62" s="1">
        <f>'0.5Q 1-8 '!GB62</f>
        <v>-0.3536004784438147</v>
      </c>
      <c r="Q62" s="1">
        <f>'0.5Q 1-8 '!GC62</f>
        <v>6.999905212701359E-3</v>
      </c>
      <c r="R62" s="1">
        <f>'0.5Q 1-8 '!GD62</f>
        <v>1004.8999336488909</v>
      </c>
      <c r="S62" s="1">
        <f>'0.5Q 1-8 '!GE62</f>
        <v>-363.15476337136658</v>
      </c>
      <c r="T62" s="1">
        <f>'0.5Q 1-8 '!GF62</f>
        <v>386.24221817413763</v>
      </c>
      <c r="U62" s="1">
        <f>'0.5Q 1-8 '!GG62</f>
        <v>250</v>
      </c>
      <c r="V62" s="1">
        <f>'0.5Q 1-8 '!GH62</f>
        <v>1.020138295266362E-4</v>
      </c>
      <c r="W62" s="1">
        <f>'0.5Q 1-8 '!GI62</f>
        <v>-9.3741015377977993E-2</v>
      </c>
      <c r="X62" s="1">
        <f>'0.5Q 1-8 '!GJ62</f>
        <v>-1.8437173185533178</v>
      </c>
      <c r="Y62" s="1">
        <f>'0.5Q 1-8 '!GK62</f>
        <v>63.976316843721598</v>
      </c>
      <c r="Z62" s="1">
        <f>'0.5Q 1-8 '!GL62</f>
        <v>73.976316843721605</v>
      </c>
      <c r="AA62" s="1">
        <f>'0.5Q 1-8 '!GM62</f>
        <v>7.2870527524114834E-3</v>
      </c>
      <c r="AB62" s="4"/>
      <c r="AC62" s="4">
        <f t="shared" si="181"/>
        <v>-67.705217128753901</v>
      </c>
      <c r="AD62" s="4">
        <f t="shared" si="182"/>
        <v>-81.066735233286082</v>
      </c>
      <c r="AE62" s="4">
        <f t="shared" si="183"/>
        <v>-94.538032858751365</v>
      </c>
      <c r="AF62" s="1">
        <f t="shared" si="5"/>
        <v>81.066735233286082</v>
      </c>
      <c r="AG62" s="1">
        <f t="shared" si="6"/>
        <v>18.933264766713918</v>
      </c>
      <c r="AH62" s="1">
        <f t="shared" si="184"/>
        <v>1.8304243839532632</v>
      </c>
      <c r="AI62" s="4">
        <f t="shared" si="83"/>
        <v>0.39356694939932879</v>
      </c>
      <c r="AJ62" s="1">
        <f t="shared" si="249"/>
        <v>9.6083243381594324E-2</v>
      </c>
      <c r="AK62" s="4">
        <f t="shared" si="164"/>
        <v>-0.25075911701914516</v>
      </c>
      <c r="AL62" s="1">
        <f t="shared" si="165"/>
        <v>-0.35877032178465923</v>
      </c>
      <c r="AM62" s="1">
        <f t="shared" si="8"/>
        <v>7.2870527524114834E-3</v>
      </c>
      <c r="AN62" s="1">
        <f t="shared" si="250"/>
        <v>1005.1009369266881</v>
      </c>
      <c r="AO62" s="1">
        <f t="shared" si="251"/>
        <v>-368.46429587928071</v>
      </c>
      <c r="AP62" s="1">
        <f t="shared" si="252"/>
        <v>393.56694939932879</v>
      </c>
      <c r="AQ62" s="1">
        <f t="shared" si="253"/>
        <v>250</v>
      </c>
      <c r="AR62" s="1">
        <f t="shared" si="89"/>
        <v>1.0195059110759946E-4</v>
      </c>
      <c r="AS62" s="4">
        <f t="shared" si="90"/>
        <v>-0.11235663414250496</v>
      </c>
      <c r="AT62" s="1">
        <f t="shared" si="91"/>
        <v>-1.9341198222453757</v>
      </c>
      <c r="AU62" s="4">
        <f t="shared" si="9"/>
        <v>69.754509863348005</v>
      </c>
      <c r="AV62" s="4">
        <f t="shared" si="10"/>
        <v>79.754509863348005</v>
      </c>
      <c r="AW62" s="4">
        <f t="shared" si="92"/>
        <v>7.3067267150710644E-3</v>
      </c>
      <c r="AX62" s="4">
        <f t="shared" si="11"/>
        <v>1.9673962659580956E-5</v>
      </c>
      <c r="AY62" s="4">
        <f t="shared" si="185"/>
        <v>-67.654248313573646</v>
      </c>
      <c r="AZ62" s="4">
        <f t="shared" si="186"/>
        <v>-81.054052398954312</v>
      </c>
      <c r="BA62" s="4">
        <f t="shared" si="187"/>
        <v>-94.48706404357111</v>
      </c>
      <c r="BB62" s="1">
        <f t="shared" si="188"/>
        <v>81.054052398954312</v>
      </c>
      <c r="BC62" s="1">
        <f t="shared" si="189"/>
        <v>18.945947601045688</v>
      </c>
      <c r="BD62" s="1">
        <f t="shared" si="190"/>
        <v>1.8302416492989806</v>
      </c>
      <c r="BE62" s="4">
        <f t="shared" si="254"/>
        <v>0.3823483362407698</v>
      </c>
      <c r="BF62" s="1">
        <f t="shared" si="255"/>
        <v>8.9912953488254871E-2</v>
      </c>
      <c r="BG62" s="4">
        <f t="shared" si="324"/>
        <v>-0.24880717465324331</v>
      </c>
      <c r="BH62" s="1">
        <f t="shared" si="167"/>
        <v>-0.31144724569455501</v>
      </c>
      <c r="BI62" s="1">
        <f t="shared" si="191"/>
        <v>7.3067267150710644E-3</v>
      </c>
      <c r="BJ62" s="1">
        <f t="shared" si="256"/>
        <v>1005.1147087005496</v>
      </c>
      <c r="BK62" s="1">
        <f t="shared" si="257"/>
        <v>-319.86255027322187</v>
      </c>
      <c r="BL62" s="1">
        <f t="shared" si="258"/>
        <v>382.34833624076981</v>
      </c>
      <c r="BM62" s="1">
        <f t="shared" si="259"/>
        <v>250</v>
      </c>
      <c r="BN62" s="1">
        <f t="shared" si="260"/>
        <v>9.4579937507798664E-5</v>
      </c>
      <c r="BO62" s="4">
        <f t="shared" si="261"/>
        <v>-5.7083503696457288E-2</v>
      </c>
      <c r="BP62" s="1">
        <f t="shared" si="262"/>
        <v>-1.8837651824642232</v>
      </c>
      <c r="BQ62" s="4">
        <f t="shared" si="192"/>
        <v>72.99251567278975</v>
      </c>
      <c r="BR62" s="4">
        <f t="shared" si="193"/>
        <v>82.99251567278975</v>
      </c>
      <c r="BS62" s="4">
        <f t="shared" si="263"/>
        <v>7.4801554724146452E-3</v>
      </c>
      <c r="BT62" s="4">
        <f t="shared" si="21"/>
        <v>1.7342875734358085E-4</v>
      </c>
      <c r="BU62" s="4">
        <f t="shared" si="194"/>
        <v>-67.204951014756062</v>
      </c>
      <c r="BV62" s="4">
        <f t="shared" si="195"/>
        <v>-80.598211640646142</v>
      </c>
      <c r="BW62" s="4">
        <f t="shared" si="196"/>
        <v>-94.037766744753554</v>
      </c>
      <c r="BX62" s="1">
        <f t="shared" si="197"/>
        <v>80.598211640646142</v>
      </c>
      <c r="BY62" s="1">
        <f t="shared" si="198"/>
        <v>19.401788359353858</v>
      </c>
      <c r="BZ62" s="1">
        <f t="shared" si="199"/>
        <v>1.8279240829494063</v>
      </c>
      <c r="CA62" s="4">
        <f t="shared" si="264"/>
        <v>0.38341577820110384</v>
      </c>
      <c r="CB62" s="1">
        <f t="shared" si="265"/>
        <v>8.8257691533960167E-2</v>
      </c>
      <c r="CC62" s="4">
        <f t="shared" si="325"/>
        <v>-0.23928303091075753</v>
      </c>
      <c r="CD62" s="1">
        <f t="shared" si="169"/>
        <v>-0.29970867324840722</v>
      </c>
      <c r="CE62" s="1">
        <f t="shared" si="200"/>
        <v>7.4801554724146452E-3</v>
      </c>
      <c r="CF62" s="1">
        <f t="shared" si="266"/>
        <v>1005.2361088306902</v>
      </c>
      <c r="CG62" s="1">
        <f t="shared" si="267"/>
        <v>-307.80680159957916</v>
      </c>
      <c r="CH62" s="1">
        <f t="shared" si="268"/>
        <v>383.41577820110382</v>
      </c>
      <c r="CI62" s="1">
        <f t="shared" si="269"/>
        <v>250</v>
      </c>
      <c r="CJ62" s="1">
        <f t="shared" si="270"/>
        <v>9.2929825958257102E-5</v>
      </c>
      <c r="CK62" s="4">
        <f t="shared" si="271"/>
        <v>-5.1108593775336712E-2</v>
      </c>
      <c r="CL62" s="1">
        <f t="shared" si="272"/>
        <v>-1.9211474618789979</v>
      </c>
      <c r="CM62" s="4">
        <f t="shared" si="201"/>
        <v>76.888267934057424</v>
      </c>
      <c r="CN62" s="4">
        <f t="shared" si="202"/>
        <v>86.888267934057424</v>
      </c>
      <c r="CO62" s="4">
        <f t="shared" si="273"/>
        <v>7.4973713614687873E-3</v>
      </c>
      <c r="CP62" s="4">
        <f t="shared" si="31"/>
        <v>1.721588905414205E-5</v>
      </c>
      <c r="CQ62" s="4">
        <f t="shared" si="203"/>
        <v>-67.160350265911148</v>
      </c>
      <c r="CR62" s="4">
        <f t="shared" si="204"/>
        <v>-80.566497731914396</v>
      </c>
      <c r="CS62" s="4">
        <f t="shared" si="205"/>
        <v>-93.993165995908612</v>
      </c>
      <c r="CT62" s="1">
        <f t="shared" si="206"/>
        <v>80.566497731914396</v>
      </c>
      <c r="CU62" s="1">
        <f t="shared" si="207"/>
        <v>19.433502268085604</v>
      </c>
      <c r="CV62" s="1">
        <f t="shared" si="208"/>
        <v>1.8277516304314647</v>
      </c>
      <c r="CW62" s="4">
        <f t="shared" si="274"/>
        <v>0.37746240790990093</v>
      </c>
      <c r="CX62" s="1">
        <f t="shared" si="275"/>
        <v>8.465046390760736E-2</v>
      </c>
      <c r="CY62" s="4">
        <f t="shared" si="326"/>
        <v>-0.23652161769098398</v>
      </c>
      <c r="CZ62" s="1">
        <f t="shared" si="171"/>
        <v>-0.27452778977312758</v>
      </c>
      <c r="DA62" s="1">
        <f t="shared" si="209"/>
        <v>7.4973713614687873E-3</v>
      </c>
      <c r="DB62" s="1">
        <f t="shared" si="276"/>
        <v>1005.2481599530281</v>
      </c>
      <c r="DC62" s="1">
        <f t="shared" si="277"/>
        <v>-281.94553065279746</v>
      </c>
      <c r="DD62" s="1">
        <f t="shared" si="278"/>
        <v>377.46240790990095</v>
      </c>
      <c r="DE62" s="1">
        <f t="shared" si="279"/>
        <v>250</v>
      </c>
      <c r="DF62" s="1">
        <f t="shared" si="280"/>
        <v>8.8843764009084557E-5</v>
      </c>
      <c r="DG62" s="4">
        <f t="shared" si="281"/>
        <v>-2.0704852832927757E-2</v>
      </c>
      <c r="DH62" s="1">
        <f t="shared" si="282"/>
        <v>-1.8950476932001246</v>
      </c>
      <c r="DI62" s="4">
        <f t="shared" si="210"/>
        <v>79.36851645766788</v>
      </c>
      <c r="DJ62" s="4">
        <f t="shared" si="211"/>
        <v>89.36851645766788</v>
      </c>
      <c r="DK62" s="4">
        <f t="shared" si="283"/>
        <v>7.5954406152030588E-3</v>
      </c>
      <c r="DL62" s="4">
        <f t="shared" si="41"/>
        <v>9.8069253734271548E-5</v>
      </c>
      <c r="DM62" s="4">
        <f t="shared" si="212"/>
        <v>-66.906284841729075</v>
      </c>
      <c r="DN62" s="4">
        <f t="shared" si="213"/>
        <v>-80.31107713644387</v>
      </c>
      <c r="DO62" s="4">
        <f t="shared" si="214"/>
        <v>-93.739100571726567</v>
      </c>
      <c r="DP62" s="1">
        <f t="shared" si="215"/>
        <v>80.31107713644387</v>
      </c>
      <c r="DQ62" s="1">
        <f t="shared" si="216"/>
        <v>19.68892286355613</v>
      </c>
      <c r="DR62" s="1">
        <f t="shared" si="217"/>
        <v>1.8263927777225062</v>
      </c>
      <c r="DS62" s="4">
        <f t="shared" si="284"/>
        <v>0.37656110014204991</v>
      </c>
      <c r="DT62" s="1">
        <f t="shared" si="285"/>
        <v>8.3212448881133369E-2</v>
      </c>
      <c r="DU62" s="4">
        <f t="shared" si="327"/>
        <v>-0.23332238397813326</v>
      </c>
      <c r="DV62" s="1">
        <f t="shared" si="173"/>
        <v>-0.26261035320230874</v>
      </c>
      <c r="DW62" s="1">
        <f t="shared" si="218"/>
        <v>7.5954406152030588E-3</v>
      </c>
      <c r="DX62" s="1">
        <f t="shared" si="286"/>
        <v>1005.3168084306421</v>
      </c>
      <c r="DY62" s="1">
        <f t="shared" si="287"/>
        <v>-269.70608494583513</v>
      </c>
      <c r="DZ62" s="1">
        <f t="shared" si="288"/>
        <v>376.5611001420499</v>
      </c>
      <c r="EA62" s="1">
        <f t="shared" si="289"/>
        <v>250</v>
      </c>
      <c r="EB62" s="1">
        <f t="shared" si="290"/>
        <v>8.743605767579099E-5</v>
      </c>
      <c r="EC62" s="4">
        <f t="shared" si="291"/>
        <v>-9.3761547078413804E-3</v>
      </c>
      <c r="ED62" s="1">
        <f t="shared" si="292"/>
        <v>-1.9082363085086063</v>
      </c>
      <c r="EE62" s="4">
        <f t="shared" si="219"/>
        <v>81.075136136859044</v>
      </c>
      <c r="EF62" s="4">
        <f t="shared" si="220"/>
        <v>91.075136136859044</v>
      </c>
      <c r="EG62" s="4">
        <f t="shared" si="293"/>
        <v>7.6059777406370568E-3</v>
      </c>
      <c r="EH62" s="4">
        <f t="shared" si="51"/>
        <v>1.0537125433997957E-5</v>
      </c>
      <c r="EI62" s="4">
        <f t="shared" si="221"/>
        <v>-66.878986589309392</v>
      </c>
      <c r="EJ62" s="4">
        <f t="shared" si="222"/>
        <v>-80.281052331033791</v>
      </c>
      <c r="EK62" s="4">
        <f t="shared" si="223"/>
        <v>-93.711802319306884</v>
      </c>
      <c r="EL62" s="1">
        <f t="shared" si="224"/>
        <v>80.281052331033791</v>
      </c>
      <c r="EM62" s="1">
        <f t="shared" si="225"/>
        <v>19.718947668966209</v>
      </c>
      <c r="EN62" s="1">
        <f t="shared" si="226"/>
        <v>1.8262890294255538</v>
      </c>
      <c r="EO62" s="4">
        <f t="shared" si="294"/>
        <v>0.37474839379856739</v>
      </c>
      <c r="EP62" s="1">
        <f t="shared" si="295"/>
        <v>8.1975141570144558E-2</v>
      </c>
      <c r="EQ62" s="4">
        <f t="shared" si="328"/>
        <v>-0.22846512727603266</v>
      </c>
      <c r="ER62" s="1">
        <f t="shared" si="175"/>
        <v>-0.25444947463105877</v>
      </c>
      <c r="ES62" s="1">
        <f t="shared" si="227"/>
        <v>7.6059777406370568E-3</v>
      </c>
      <c r="ET62" s="1">
        <f t="shared" si="296"/>
        <v>1005.324184418446</v>
      </c>
      <c r="EU62" s="1">
        <f t="shared" si="297"/>
        <v>-261.32469943558999</v>
      </c>
      <c r="EV62" s="1">
        <f t="shared" si="298"/>
        <v>374.74839379856741</v>
      </c>
      <c r="EW62" s="1">
        <f t="shared" si="299"/>
        <v>250</v>
      </c>
      <c r="EX62" s="1">
        <f t="shared" si="300"/>
        <v>8.5870347733758146E-5</v>
      </c>
      <c r="EY62" s="4">
        <f t="shared" si="301"/>
        <v>3.7672152929381754E-4</v>
      </c>
      <c r="EZ62" s="1">
        <f t="shared" si="302"/>
        <v>-1.9011177136299704</v>
      </c>
      <c r="FA62" s="4">
        <f t="shared" si="228"/>
        <v>82.846776133236077</v>
      </c>
      <c r="FB62" s="4">
        <f t="shared" si="229"/>
        <v>92.846776133236077</v>
      </c>
      <c r="FC62" s="4">
        <f t="shared" si="303"/>
        <v>7.6617389603731104E-3</v>
      </c>
      <c r="FD62" s="4">
        <f t="shared" si="61"/>
        <v>5.5761219736053663E-5</v>
      </c>
      <c r="FE62" s="4">
        <f t="shared" si="230"/>
        <v>-66.734527470822229</v>
      </c>
      <c r="FF62" s="4">
        <f t="shared" si="231"/>
        <v>-80.142806652001525</v>
      </c>
      <c r="FG62" s="4">
        <f t="shared" si="232"/>
        <v>-93.567343200819693</v>
      </c>
      <c r="FH62" s="1">
        <f t="shared" si="233"/>
        <v>80.142806652001525</v>
      </c>
      <c r="FI62" s="1">
        <f t="shared" si="234"/>
        <v>19.857193347998475</v>
      </c>
      <c r="FJ62" s="1">
        <f t="shared" si="235"/>
        <v>1.8255080304517726</v>
      </c>
      <c r="FK62" s="4">
        <f t="shared" si="304"/>
        <v>0.37361425326596365</v>
      </c>
      <c r="FL62" s="1">
        <f t="shared" si="305"/>
        <v>8.0744193560358113E-2</v>
      </c>
      <c r="FM62" s="4">
        <f t="shared" si="329"/>
        <v>-0.2220457269702964</v>
      </c>
      <c r="FN62" s="1">
        <f t="shared" si="177"/>
        <v>-0.24567219318798869</v>
      </c>
      <c r="FO62" s="1">
        <f t="shared" si="236"/>
        <v>7.6617389603731104E-3</v>
      </c>
      <c r="FP62" s="1">
        <f t="shared" si="306"/>
        <v>1005.3632172722611</v>
      </c>
      <c r="FQ62" s="1">
        <f t="shared" si="307"/>
        <v>-252.31025584792815</v>
      </c>
      <c r="FR62" s="1">
        <f t="shared" si="308"/>
        <v>373.61425326596367</v>
      </c>
      <c r="FS62" s="1">
        <f t="shared" si="309"/>
        <v>250</v>
      </c>
      <c r="FT62" s="1">
        <f t="shared" si="310"/>
        <v>8.4803678540495975E-5</v>
      </c>
      <c r="FU62" s="4">
        <f t="shared" si="311"/>
        <v>1.0103338596343079E-2</v>
      </c>
      <c r="FV62" s="1">
        <f t="shared" si="312"/>
        <v>-1.9053314014969345</v>
      </c>
      <c r="FW62" s="4">
        <f t="shared" si="237"/>
        <v>83.744173680214104</v>
      </c>
      <c r="FX62" s="4">
        <f t="shared" si="238"/>
        <v>93.744173680214104</v>
      </c>
      <c r="FY62" s="4">
        <f t="shared" si="313"/>
        <v>7.6660289742158287E-3</v>
      </c>
      <c r="FZ62" s="4">
        <f t="shared" si="71"/>
        <v>4.290013842718314E-6</v>
      </c>
      <c r="GA62" s="4">
        <f t="shared" si="239"/>
        <v>-66.723413445322933</v>
      </c>
      <c r="GB62" s="4">
        <f t="shared" si="240"/>
        <v>-80.127235542073649</v>
      </c>
      <c r="GC62" s="4">
        <f t="shared" si="241"/>
        <v>-93.556229175320425</v>
      </c>
      <c r="GD62" s="1">
        <f t="shared" si="242"/>
        <v>80.127235542073649</v>
      </c>
      <c r="GE62" s="1">
        <f t="shared" si="243"/>
        <v>19.872764457926351</v>
      </c>
      <c r="GF62" s="1">
        <f t="shared" si="244"/>
        <v>1.8254811877120489</v>
      </c>
      <c r="GG62" s="4">
        <f t="shared" si="314"/>
        <v>0.37279802577596666</v>
      </c>
      <c r="GH62" s="1">
        <f t="shared" si="315"/>
        <v>7.9872402012938576E-2</v>
      </c>
      <c r="GI62" s="4">
        <f t="shared" si="330"/>
        <v>-0.22228031987177094</v>
      </c>
      <c r="GJ62" s="1">
        <f t="shared" si="179"/>
        <v>-0.24198185976668238</v>
      </c>
      <c r="GK62" s="1">
        <f t="shared" si="245"/>
        <v>7.6660289742158287E-3</v>
      </c>
      <c r="GL62" s="1">
        <f t="shared" si="316"/>
        <v>1005.3662202819511</v>
      </c>
      <c r="GM62" s="1">
        <f t="shared" si="317"/>
        <v>-248.52020961757813</v>
      </c>
      <c r="GN62" s="1">
        <f t="shared" si="318"/>
        <v>372.79802577596666</v>
      </c>
      <c r="GO62" s="1">
        <f t="shared" si="319"/>
        <v>250</v>
      </c>
      <c r="GP62" s="1">
        <f t="shared" si="320"/>
        <v>8.4016640898992341E-5</v>
      </c>
      <c r="GQ62" s="4">
        <f t="shared" si="321"/>
        <v>1.4494861493296724E-2</v>
      </c>
      <c r="GR62" s="1">
        <f t="shared" si="322"/>
        <v>-1.9020123820606605</v>
      </c>
      <c r="GS62" s="4">
        <f t="shared" si="246"/>
        <v>85.006602010589859</v>
      </c>
      <c r="GT62" s="4">
        <f t="shared" si="247"/>
        <v>95.006602010589859</v>
      </c>
      <c r="GU62" s="4">
        <f t="shared" si="323"/>
        <v>7.6947028169908069E-3</v>
      </c>
      <c r="GV62" s="4">
        <f t="shared" si="81"/>
        <v>2.867384277497817E-5</v>
      </c>
      <c r="GW62" s="4">
        <v>285</v>
      </c>
      <c r="GX62" s="4"/>
      <c r="GY62" s="4"/>
      <c r="GZ62" s="4"/>
      <c r="HA62" s="4"/>
      <c r="HB62" s="4"/>
      <c r="HC62" s="4"/>
      <c r="HD62" s="4"/>
      <c r="HE62" s="4"/>
      <c r="HF62" s="6"/>
      <c r="HG62" s="4"/>
      <c r="HH62" s="4"/>
      <c r="HI62" s="4"/>
      <c r="HJ62" s="1"/>
      <c r="HK62" s="4"/>
      <c r="HL62" s="4"/>
    </row>
    <row r="63" spans="1:220" s="5" customFormat="1">
      <c r="A63" s="4">
        <v>45</v>
      </c>
      <c r="B63" s="4">
        <f t="shared" si="180"/>
        <v>100</v>
      </c>
      <c r="C63" s="4">
        <v>0</v>
      </c>
      <c r="D63" s="1">
        <f t="shared" si="1"/>
        <v>-100</v>
      </c>
      <c r="E63" s="1">
        <f t="shared" si="163"/>
        <v>280</v>
      </c>
      <c r="F63" s="4">
        <f t="shared" si="248"/>
        <v>1.9009999999999971</v>
      </c>
      <c r="G63" s="1">
        <f>'0.5Q 1-8 '!FS63</f>
        <v>-69.860681758482912</v>
      </c>
      <c r="H63" s="1">
        <f>'0.5Q 1-8 '!FT63</f>
        <v>-82.957609363875548</v>
      </c>
      <c r="I63" s="1">
        <f>'0.5Q 1-8 '!FU63</f>
        <v>-96.693497488480375</v>
      </c>
      <c r="J63" s="1">
        <f>'0.5Q 1-8 '!FV63</f>
        <v>82.957609363875548</v>
      </c>
      <c r="K63" s="1">
        <f>'0.5Q 1-8 '!FW63</f>
        <v>17.042390636124452</v>
      </c>
      <c r="L63" s="1">
        <f>'0.5Q 1-8 '!FX63</f>
        <v>1.8535427636836341</v>
      </c>
      <c r="M63" s="1">
        <f>'0.5Q 1-8 '!FY63</f>
        <v>0.38811931184301596</v>
      </c>
      <c r="N63" s="1">
        <f>'0.5Q 1-8 '!FZ63</f>
        <v>9.9746805446532263E-2</v>
      </c>
      <c r="O63" s="1">
        <f>'0.5Q 1-8 '!GA63</f>
        <v>-0.2589213657961712</v>
      </c>
      <c r="P63" s="1">
        <f>'0.5Q 1-8 '!GB63</f>
        <v>-0.41513885371673415</v>
      </c>
      <c r="Q63" s="1">
        <f>'0.5Q 1-8 '!GC63</f>
        <v>6.4550434053360847E-3</v>
      </c>
      <c r="R63" s="1">
        <f>'0.5Q 1-8 '!GD63</f>
        <v>1004.5185303837352</v>
      </c>
      <c r="S63" s="1">
        <f>'0.5Q 1-8 '!GE63</f>
        <v>-426.35590554416029</v>
      </c>
      <c r="T63" s="1">
        <f>'0.5Q 1-8 '!GF63</f>
        <v>388.11931184301596</v>
      </c>
      <c r="U63" s="1">
        <f>'0.5Q 1-8 '!GG63</f>
        <v>250</v>
      </c>
      <c r="V63" s="1">
        <f>'0.5Q 1-8 '!GH63</f>
        <v>1.0897236147305484E-4</v>
      </c>
      <c r="W63" s="1">
        <f>'0.5Q 1-8 '!GI63</f>
        <v>-0.12915172986815818</v>
      </c>
      <c r="X63" s="1">
        <f>'0.5Q 1-8 '!GJ63</f>
        <v>-1.7429125812021793</v>
      </c>
      <c r="Y63" s="1">
        <f>'0.5Q 1-8 '!GK63</f>
        <v>58.545952733412641</v>
      </c>
      <c r="Z63" s="1">
        <f>'0.5Q 1-8 '!GL63</f>
        <v>68.545952733412634</v>
      </c>
      <c r="AA63" s="1">
        <f>'0.5Q 1-8 '!GM63</f>
        <v>6.7742119450149765E-3</v>
      </c>
      <c r="AB63" s="4"/>
      <c r="AC63" s="4">
        <f t="shared" si="181"/>
        <v>-69.033820256724113</v>
      </c>
      <c r="AD63" s="4">
        <f t="shared" si="182"/>
        <v>-82.33244898457599</v>
      </c>
      <c r="AE63" s="4">
        <f t="shared" si="183"/>
        <v>-95.866635986721604</v>
      </c>
      <c r="AF63" s="1">
        <f t="shared" si="5"/>
        <v>82.33244898457599</v>
      </c>
      <c r="AG63" s="1">
        <f t="shared" si="6"/>
        <v>17.66755101542401</v>
      </c>
      <c r="AH63" s="1">
        <f t="shared" si="184"/>
        <v>1.8496206871161343</v>
      </c>
      <c r="AI63" s="4">
        <f t="shared" si="83"/>
        <v>0.3839260632574204</v>
      </c>
      <c r="AJ63" s="1">
        <f t="shared" si="249"/>
        <v>9.4211307573934214E-2</v>
      </c>
      <c r="AK63" s="4">
        <f t="shared" si="164"/>
        <v>-0.25075911701914516</v>
      </c>
      <c r="AL63" s="1">
        <f t="shared" si="165"/>
        <v>-0.3680670874796011</v>
      </c>
      <c r="AM63" s="1">
        <f t="shared" si="8"/>
        <v>6.7742119450149765E-3</v>
      </c>
      <c r="AN63" s="1">
        <f t="shared" si="250"/>
        <v>1004.7419483615106</v>
      </c>
      <c r="AO63" s="1">
        <f t="shared" si="251"/>
        <v>-378.01226018329993</v>
      </c>
      <c r="AP63" s="1">
        <f t="shared" si="252"/>
        <v>383.92606325742042</v>
      </c>
      <c r="AQ63" s="1">
        <f t="shared" si="253"/>
        <v>250</v>
      </c>
      <c r="AR63" s="1">
        <f t="shared" si="89"/>
        <v>1.0256816147930139E-4</v>
      </c>
      <c r="AS63" s="4">
        <f t="shared" si="90"/>
        <v>-9.5094971639605605E-2</v>
      </c>
      <c r="AT63" s="1">
        <f t="shared" si="91"/>
        <v>-1.7886479578933498</v>
      </c>
      <c r="AU63" s="4">
        <f t="shared" si="9"/>
        <v>62.78440667119191</v>
      </c>
      <c r="AV63" s="4">
        <f t="shared" si="10"/>
        <v>72.784406671191903</v>
      </c>
      <c r="AW63" s="4">
        <f t="shared" si="92"/>
        <v>6.8214518063516843E-3</v>
      </c>
      <c r="AX63" s="4">
        <f t="shared" si="11"/>
        <v>4.7239861336707822E-5</v>
      </c>
      <c r="AY63" s="4">
        <f t="shared" si="185"/>
        <v>-68.91143719626632</v>
      </c>
      <c r="AZ63" s="4">
        <f t="shared" si="186"/>
        <v>-82.262577343530538</v>
      </c>
      <c r="BA63" s="4">
        <f t="shared" si="187"/>
        <v>-95.744252926263812</v>
      </c>
      <c r="BB63" s="1">
        <f t="shared" si="188"/>
        <v>82.262577343530538</v>
      </c>
      <c r="BC63" s="1">
        <f t="shared" si="189"/>
        <v>17.737422656469462</v>
      </c>
      <c r="BD63" s="1">
        <f t="shared" si="190"/>
        <v>1.8491447426598255</v>
      </c>
      <c r="BE63" s="4">
        <f t="shared" si="254"/>
        <v>0.37806186721689894</v>
      </c>
      <c r="BF63" s="1">
        <f t="shared" si="255"/>
        <v>8.9878160537267687E-2</v>
      </c>
      <c r="BG63" s="4">
        <f t="shared" si="324"/>
        <v>-0.24880717465324331</v>
      </c>
      <c r="BH63" s="1">
        <f t="shared" si="167"/>
        <v>-0.33862006910198417</v>
      </c>
      <c r="BI63" s="1">
        <f t="shared" si="191"/>
        <v>6.8214518063516843E-3</v>
      </c>
      <c r="BJ63" s="1">
        <f t="shared" si="256"/>
        <v>1004.7750162644462</v>
      </c>
      <c r="BK63" s="1">
        <f t="shared" si="257"/>
        <v>-347.7695833691198</v>
      </c>
      <c r="BL63" s="1">
        <f t="shared" si="258"/>
        <v>378.06186721689892</v>
      </c>
      <c r="BM63" s="1">
        <f t="shared" si="259"/>
        <v>250</v>
      </c>
      <c r="BN63" s="1">
        <f t="shared" si="260"/>
        <v>9.7054981743876009E-5</v>
      </c>
      <c r="BO63" s="4">
        <f t="shared" si="261"/>
        <v>-6.5708867427627021E-2</v>
      </c>
      <c r="BP63" s="1">
        <f t="shared" si="262"/>
        <v>-1.7710718190155481</v>
      </c>
      <c r="BQ63" s="4">
        <f t="shared" si="192"/>
        <v>67.341866208018331</v>
      </c>
      <c r="BR63" s="4">
        <f t="shared" si="193"/>
        <v>77.341866208018331</v>
      </c>
      <c r="BS63" s="4">
        <f t="shared" si="263"/>
        <v>7.0117198115468241E-3</v>
      </c>
      <c r="BT63" s="4">
        <f t="shared" si="21"/>
        <v>1.9026800519513984E-4</v>
      </c>
      <c r="BU63" s="4">
        <f t="shared" si="194"/>
        <v>-68.418514903014682</v>
      </c>
      <c r="BV63" s="4">
        <f t="shared" si="195"/>
        <v>-81.778818623794692</v>
      </c>
      <c r="BW63" s="4">
        <f t="shared" si="196"/>
        <v>-95.251330633012145</v>
      </c>
      <c r="BX63" s="1">
        <f t="shared" si="197"/>
        <v>81.778818623794692</v>
      </c>
      <c r="BY63" s="1">
        <f t="shared" si="198"/>
        <v>18.221181376205308</v>
      </c>
      <c r="BZ63" s="1">
        <f t="shared" si="199"/>
        <v>1.8467542142292654</v>
      </c>
      <c r="CA63" s="4">
        <f t="shared" si="264"/>
        <v>0.37660262559718216</v>
      </c>
      <c r="CB63" s="1">
        <f t="shared" si="265"/>
        <v>8.6782583536884464E-2</v>
      </c>
      <c r="CC63" s="4">
        <f t="shared" si="325"/>
        <v>-0.23928303091075753</v>
      </c>
      <c r="CD63" s="1">
        <f t="shared" si="169"/>
        <v>-0.31346825412012896</v>
      </c>
      <c r="CE63" s="1">
        <f t="shared" si="200"/>
        <v>7.0117198115468241E-3</v>
      </c>
      <c r="CF63" s="1">
        <f t="shared" si="266"/>
        <v>1004.9082038680828</v>
      </c>
      <c r="CG63" s="1">
        <f t="shared" si="267"/>
        <v>-321.93816634645486</v>
      </c>
      <c r="CH63" s="1">
        <f t="shared" si="268"/>
        <v>376.60262559718217</v>
      </c>
      <c r="CI63" s="1">
        <f t="shared" si="269"/>
        <v>250</v>
      </c>
      <c r="CJ63" s="1">
        <f t="shared" si="270"/>
        <v>9.3687132173564221E-5</v>
      </c>
      <c r="CK63" s="4">
        <f t="shared" si="271"/>
        <v>-4.7930377246908476E-2</v>
      </c>
      <c r="CL63" s="1">
        <f t="shared" si="272"/>
        <v>-1.8008603301336144</v>
      </c>
      <c r="CM63" s="4">
        <f t="shared" si="201"/>
        <v>71.047182015630838</v>
      </c>
      <c r="CN63" s="4">
        <f t="shared" si="202"/>
        <v>81.047182015630838</v>
      </c>
      <c r="CO63" s="4">
        <f t="shared" si="273"/>
        <v>7.0486805031663435E-3</v>
      </c>
      <c r="CP63" s="4">
        <f t="shared" si="31"/>
        <v>3.6960691619519412E-5</v>
      </c>
      <c r="CQ63" s="4">
        <f t="shared" si="203"/>
        <v>-68.32276181591746</v>
      </c>
      <c r="CR63" s="4">
        <f t="shared" si="204"/>
        <v>-81.707063291585811</v>
      </c>
      <c r="CS63" s="4">
        <f t="shared" si="205"/>
        <v>-95.155577545914952</v>
      </c>
      <c r="CT63" s="1">
        <f t="shared" si="206"/>
        <v>81.707063291585811</v>
      </c>
      <c r="CU63" s="1">
        <f t="shared" si="207"/>
        <v>18.292936708414189</v>
      </c>
      <c r="CV63" s="1">
        <f t="shared" si="208"/>
        <v>1.8462917245517021</v>
      </c>
      <c r="CW63" s="4">
        <f t="shared" si="274"/>
        <v>0.37080188240474765</v>
      </c>
      <c r="CX63" s="1">
        <f t="shared" si="275"/>
        <v>8.3465196384740425E-2</v>
      </c>
      <c r="CY63" s="4">
        <f t="shared" si="326"/>
        <v>-0.23652161769098398</v>
      </c>
      <c r="CZ63" s="1">
        <f t="shared" si="171"/>
        <v>-0.28552304729654793</v>
      </c>
      <c r="DA63" s="1">
        <f t="shared" si="209"/>
        <v>7.0486805031663435E-3</v>
      </c>
      <c r="DB63" s="1">
        <f t="shared" si="276"/>
        <v>1004.9340763522165</v>
      </c>
      <c r="DC63" s="1">
        <f t="shared" si="277"/>
        <v>-293.23788003450062</v>
      </c>
      <c r="DD63" s="1">
        <f t="shared" si="278"/>
        <v>370.80188240474763</v>
      </c>
      <c r="DE63" s="1">
        <f t="shared" si="279"/>
        <v>250</v>
      </c>
      <c r="DF63" s="1">
        <f t="shared" si="280"/>
        <v>8.9738171660488748E-5</v>
      </c>
      <c r="DG63" s="4">
        <f t="shared" si="281"/>
        <v>-1.8426262787546079E-2</v>
      </c>
      <c r="DH63" s="1">
        <f t="shared" si="282"/>
        <v>-1.7805963885791318</v>
      </c>
      <c r="DI63" s="4">
        <f t="shared" si="210"/>
        <v>72.703326009408812</v>
      </c>
      <c r="DJ63" s="4">
        <f t="shared" si="211"/>
        <v>82.703326009408812</v>
      </c>
      <c r="DK63" s="4">
        <f t="shared" si="283"/>
        <v>7.1497161951044634E-3</v>
      </c>
      <c r="DL63" s="4">
        <f t="shared" si="41"/>
        <v>1.0103569193811984E-4</v>
      </c>
      <c r="DM63" s="4">
        <f t="shared" si="212"/>
        <v>-68.061011318668449</v>
      </c>
      <c r="DN63" s="4">
        <f t="shared" si="213"/>
        <v>-81.432052986830783</v>
      </c>
      <c r="DO63" s="4">
        <f t="shared" si="214"/>
        <v>-94.893827048665941</v>
      </c>
      <c r="DP63" s="1">
        <f t="shared" si="215"/>
        <v>81.432052986830783</v>
      </c>
      <c r="DQ63" s="1">
        <f t="shared" si="216"/>
        <v>18.567947013169217</v>
      </c>
      <c r="DR63" s="1">
        <f t="shared" si="217"/>
        <v>1.8450120806009735</v>
      </c>
      <c r="DS63" s="4">
        <f t="shared" si="284"/>
        <v>0.37238605756934717</v>
      </c>
      <c r="DT63" s="1">
        <f t="shared" si="285"/>
        <v>8.2891947694031756E-2</v>
      </c>
      <c r="DU63" s="4">
        <f t="shared" si="327"/>
        <v>-0.23332238397813326</v>
      </c>
      <c r="DV63" s="1">
        <f t="shared" si="173"/>
        <v>-0.28272302795103987</v>
      </c>
      <c r="DW63" s="1">
        <f t="shared" si="218"/>
        <v>7.1497161951044634E-3</v>
      </c>
      <c r="DX63" s="1">
        <f t="shared" si="286"/>
        <v>1005.0048013365731</v>
      </c>
      <c r="DY63" s="1">
        <f t="shared" si="287"/>
        <v>-290.36220416627697</v>
      </c>
      <c r="DZ63" s="1">
        <f t="shared" si="288"/>
        <v>372.38605756934714</v>
      </c>
      <c r="EA63" s="1">
        <f t="shared" si="289"/>
        <v>250</v>
      </c>
      <c r="EB63" s="1">
        <f t="shared" si="290"/>
        <v>8.9144884019719094E-5</v>
      </c>
      <c r="EC63" s="4">
        <f t="shared" si="291"/>
        <v>-1.9429353174693135E-2</v>
      </c>
      <c r="ED63" s="1">
        <f t="shared" si="292"/>
        <v>-1.8068584019508089</v>
      </c>
      <c r="EE63" s="4">
        <f t="shared" si="219"/>
        <v>75.437610685504467</v>
      </c>
      <c r="EF63" s="4">
        <f t="shared" si="220"/>
        <v>85.437610685504467</v>
      </c>
      <c r="EG63" s="4">
        <f t="shared" si="293"/>
        <v>7.1735133103810042E-3</v>
      </c>
      <c r="EH63" s="4">
        <f t="shared" si="51"/>
        <v>2.3797115276540798E-5</v>
      </c>
      <c r="EI63" s="4">
        <f t="shared" si="221"/>
        <v>-67.999360760957217</v>
      </c>
      <c r="EJ63" s="4">
        <f t="shared" si="222"/>
        <v>-81.379020411564596</v>
      </c>
      <c r="EK63" s="4">
        <f t="shared" si="223"/>
        <v>-94.83217649095468</v>
      </c>
      <c r="EL63" s="1">
        <f t="shared" si="224"/>
        <v>81.379020411564596</v>
      </c>
      <c r="EM63" s="1">
        <f t="shared" si="225"/>
        <v>18.620979588435404</v>
      </c>
      <c r="EN63" s="1">
        <f t="shared" si="226"/>
        <v>1.8446999223964278</v>
      </c>
      <c r="EO63" s="4">
        <f t="shared" si="294"/>
        <v>0.36821785941747898</v>
      </c>
      <c r="EP63" s="1">
        <f t="shared" si="295"/>
        <v>8.0713109637954958E-2</v>
      </c>
      <c r="EQ63" s="4">
        <f t="shared" si="328"/>
        <v>-0.22846512727603266</v>
      </c>
      <c r="ER63" s="1">
        <f t="shared" si="175"/>
        <v>-0.26311108013475026</v>
      </c>
      <c r="ES63" s="1">
        <f t="shared" si="227"/>
        <v>7.1735133103810042E-3</v>
      </c>
      <c r="ET63" s="1">
        <f t="shared" si="296"/>
        <v>1005.0214593172666</v>
      </c>
      <c r="EU63" s="1">
        <f t="shared" si="297"/>
        <v>-270.22034151999122</v>
      </c>
      <c r="EV63" s="1">
        <f t="shared" si="298"/>
        <v>368.21785941747896</v>
      </c>
      <c r="EW63" s="1">
        <f t="shared" si="299"/>
        <v>250</v>
      </c>
      <c r="EX63" s="1">
        <f t="shared" si="300"/>
        <v>8.6492886051210523E-5</v>
      </c>
      <c r="EY63" s="4">
        <f t="shared" si="301"/>
        <v>1.9641356447171175E-3</v>
      </c>
      <c r="EZ63" s="1">
        <f t="shared" si="302"/>
        <v>-1.791414191950534</v>
      </c>
      <c r="FA63" s="4">
        <f t="shared" si="228"/>
        <v>76.255387020871723</v>
      </c>
      <c r="FB63" s="4">
        <f t="shared" si="229"/>
        <v>86.255387020871723</v>
      </c>
      <c r="FC63" s="4">
        <f t="shared" si="303"/>
        <v>7.2301178938923016E-3</v>
      </c>
      <c r="FD63" s="4">
        <f t="shared" si="61"/>
        <v>5.660458351129747E-5</v>
      </c>
      <c r="FE63" s="4">
        <f t="shared" si="230"/>
        <v>-67.852716762223281</v>
      </c>
      <c r="FF63" s="4">
        <f t="shared" si="231"/>
        <v>-81.23317121352531</v>
      </c>
      <c r="FG63" s="4">
        <f t="shared" si="232"/>
        <v>-94.685532492220744</v>
      </c>
      <c r="FH63" s="1">
        <f t="shared" si="233"/>
        <v>81.23317121352531</v>
      </c>
      <c r="FI63" s="1">
        <f t="shared" si="234"/>
        <v>18.76682878647469</v>
      </c>
      <c r="FJ63" s="1">
        <f t="shared" si="235"/>
        <v>1.8439769684649296</v>
      </c>
      <c r="FK63" s="4">
        <f t="shared" si="304"/>
        <v>0.36937876026314154</v>
      </c>
      <c r="FL63" s="1">
        <f t="shared" si="305"/>
        <v>8.0393651166654909E-2</v>
      </c>
      <c r="FM63" s="4">
        <f t="shared" si="329"/>
        <v>-0.2220457269702964</v>
      </c>
      <c r="FN63" s="1">
        <f t="shared" si="177"/>
        <v>-0.26318380888943305</v>
      </c>
      <c r="FO63" s="1">
        <f t="shared" si="236"/>
        <v>7.2301178938923016E-3</v>
      </c>
      <c r="FP63" s="1">
        <f t="shared" si="306"/>
        <v>1005.0610825257247</v>
      </c>
      <c r="FQ63" s="1">
        <f t="shared" si="307"/>
        <v>-270.29503540562553</v>
      </c>
      <c r="FR63" s="1">
        <f t="shared" si="308"/>
        <v>369.37876026314154</v>
      </c>
      <c r="FS63" s="1">
        <f t="shared" si="309"/>
        <v>250</v>
      </c>
      <c r="FT63" s="1">
        <f t="shared" si="310"/>
        <v>8.6324213296161761E-5</v>
      </c>
      <c r="FU63" s="4">
        <f t="shared" si="311"/>
        <v>2.4199570267093406E-4</v>
      </c>
      <c r="FV63" s="1">
        <f t="shared" si="312"/>
        <v>-1.8072874777704044</v>
      </c>
      <c r="FW63" s="4">
        <f t="shared" si="237"/>
        <v>78.053377887414157</v>
      </c>
      <c r="FX63" s="4">
        <f t="shared" si="238"/>
        <v>88.053377887414157</v>
      </c>
      <c r="FY63" s="4">
        <f t="shared" si="313"/>
        <v>7.2427411216220211E-3</v>
      </c>
      <c r="FZ63" s="4">
        <f t="shared" si="71"/>
        <v>1.2623227729719431E-5</v>
      </c>
      <c r="GA63" s="4">
        <f t="shared" si="239"/>
        <v>-67.820014099711045</v>
      </c>
      <c r="GB63" s="4">
        <f t="shared" si="240"/>
        <v>-81.202948231066443</v>
      </c>
      <c r="GC63" s="4">
        <f t="shared" si="241"/>
        <v>-94.652829829708537</v>
      </c>
      <c r="GD63" s="1">
        <f t="shared" si="242"/>
        <v>81.202948231066443</v>
      </c>
      <c r="GE63" s="1">
        <f t="shared" si="243"/>
        <v>18.797051768933557</v>
      </c>
      <c r="GF63" s="1">
        <f t="shared" si="244"/>
        <v>1.8438409039984951</v>
      </c>
      <c r="GG63" s="4">
        <f t="shared" si="314"/>
        <v>0.36719432572892341</v>
      </c>
      <c r="GH63" s="1">
        <f t="shared" si="315"/>
        <v>7.8747767798820117E-2</v>
      </c>
      <c r="GI63" s="4">
        <f t="shared" si="330"/>
        <v>-0.22228031987177094</v>
      </c>
      <c r="GJ63" s="1">
        <f t="shared" si="179"/>
        <v>-0.25297409725923814</v>
      </c>
      <c r="GK63" s="1">
        <f t="shared" si="245"/>
        <v>7.2427411216220211E-3</v>
      </c>
      <c r="GL63" s="1">
        <f t="shared" si="316"/>
        <v>1005.0699187851355</v>
      </c>
      <c r="GM63" s="1">
        <f t="shared" si="317"/>
        <v>-259.80945736718274</v>
      </c>
      <c r="GN63" s="1">
        <f t="shared" si="318"/>
        <v>367.19432572892339</v>
      </c>
      <c r="GO63" s="1">
        <f t="shared" si="319"/>
        <v>250</v>
      </c>
      <c r="GP63" s="1">
        <f t="shared" si="320"/>
        <v>8.4657570518761532E-5</v>
      </c>
      <c r="GQ63" s="4">
        <f t="shared" si="321"/>
        <v>1.1572179337553549E-2</v>
      </c>
      <c r="GR63" s="1">
        <f t="shared" si="322"/>
        <v>-1.7991131010679517</v>
      </c>
      <c r="GS63" s="4">
        <f t="shared" si="246"/>
        <v>79.507442972109502</v>
      </c>
      <c r="GT63" s="4">
        <f t="shared" si="247"/>
        <v>89.507442972109502</v>
      </c>
      <c r="GU63" s="4">
        <f t="shared" si="323"/>
        <v>7.2765462761485988E-3</v>
      </c>
      <c r="GV63" s="4">
        <f t="shared" si="81"/>
        <v>3.3805154526577764E-5</v>
      </c>
      <c r="GW63" s="4">
        <v>280</v>
      </c>
      <c r="GX63" s="4"/>
      <c r="GY63" s="4"/>
      <c r="GZ63" s="4"/>
      <c r="HA63" s="4"/>
      <c r="HB63" s="4"/>
      <c r="HC63" s="4"/>
      <c r="HD63" s="4"/>
      <c r="HE63" s="4"/>
      <c r="HF63" s="6"/>
      <c r="HG63" s="4"/>
      <c r="HH63" s="4"/>
      <c r="HI63" s="4"/>
      <c r="HJ63" s="1"/>
      <c r="HK63" s="4"/>
      <c r="HL63" s="4"/>
    </row>
    <row r="64" spans="1:220" s="5" customFormat="1">
      <c r="A64" s="1">
        <v>46</v>
      </c>
      <c r="B64" s="1">
        <f t="shared" si="180"/>
        <v>100</v>
      </c>
      <c r="C64" s="1">
        <v>0</v>
      </c>
      <c r="D64" s="1">
        <f t="shared" si="1"/>
        <v>-100</v>
      </c>
      <c r="E64" s="1">
        <f t="shared" si="163"/>
        <v>275</v>
      </c>
      <c r="F64" s="4">
        <f t="shared" si="248"/>
        <v>1.9134999999999971</v>
      </c>
      <c r="G64" s="1">
        <f>'0.5Q 1-8 '!FS64</f>
        <v>-71.249880104849865</v>
      </c>
      <c r="H64" s="1">
        <f>'0.5Q 1-8 '!FT64</f>
        <v>-84.187922543768053</v>
      </c>
      <c r="I64" s="1">
        <f>'0.5Q 1-8 '!FU64</f>
        <v>-98.082695834847328</v>
      </c>
      <c r="J64" s="1">
        <f>'0.5Q 1-8 '!FV64</f>
        <v>84.187922543768053</v>
      </c>
      <c r="K64" s="1">
        <f>'0.5Q 1-8 '!FW64</f>
        <v>15.812077456231947</v>
      </c>
      <c r="L64" s="1">
        <f>'0.5Q 1-8 '!FX64</f>
        <v>1.8722239041141078</v>
      </c>
      <c r="M64" s="1">
        <f>'0.5Q 1-8 '!FY64</f>
        <v>0.37362280860947283</v>
      </c>
      <c r="N64" s="1">
        <f>'0.5Q 1-8 '!FZ64</f>
        <v>9.5505825991056364E-2</v>
      </c>
      <c r="O64" s="1">
        <f>'0.5Q 1-8 '!GA64</f>
        <v>-0.2589213657961712</v>
      </c>
      <c r="P64" s="1">
        <f>'0.5Q 1-8 '!GB64</f>
        <v>-0.40148447044755597</v>
      </c>
      <c r="Q64" s="1">
        <f>'0.5Q 1-8 '!GC64</f>
        <v>5.9188128436384393E-3</v>
      </c>
      <c r="R64" s="1">
        <f>'0.5Q 1-8 '!GD64</f>
        <v>1004.1431689905469</v>
      </c>
      <c r="S64" s="1">
        <f>'0.5Q 1-8 '!GE64</f>
        <v>-412.33258083904894</v>
      </c>
      <c r="T64" s="1">
        <f>'0.5Q 1-8 '!GF64</f>
        <v>373.62280860947283</v>
      </c>
      <c r="U64" s="1">
        <f>'0.5Q 1-8 '!GG64</f>
        <v>250</v>
      </c>
      <c r="V64" s="1">
        <f>'0.5Q 1-8 '!GH64</f>
        <v>1.0724611233952907E-4</v>
      </c>
      <c r="W64" s="1">
        <f>'0.5Q 1-8 '!GI64</f>
        <v>-9.0003245058473069E-2</v>
      </c>
      <c r="X64" s="1">
        <f>'0.5Q 1-8 '!GJ64</f>
        <v>-1.5697064559680829</v>
      </c>
      <c r="Y64" s="1">
        <f>'0.5Q 1-8 '!GK64</f>
        <v>51.478278116512705</v>
      </c>
      <c r="Z64" s="1">
        <f>'0.5Q 1-8 '!GL64</f>
        <v>61.478278116512705</v>
      </c>
      <c r="AA64" s="1">
        <f>'0.5Q 1-8 '!GM64</f>
        <v>6.2447969510166807E-3</v>
      </c>
      <c r="AB64" s="4"/>
      <c r="AC64" s="4">
        <f t="shared" si="181"/>
        <v>-70.405361691952862</v>
      </c>
      <c r="AD64" s="4">
        <f t="shared" si="182"/>
        <v>-83.598162735865898</v>
      </c>
      <c r="AE64" s="4">
        <f t="shared" si="183"/>
        <v>-97.238177421950354</v>
      </c>
      <c r="AF64" s="1">
        <f t="shared" si="5"/>
        <v>83.598162735865898</v>
      </c>
      <c r="AG64" s="1">
        <f t="shared" si="6"/>
        <v>16.401837264134102</v>
      </c>
      <c r="AH64" s="1">
        <f t="shared" si="184"/>
        <v>1.8685946526374453</v>
      </c>
      <c r="AI64" s="4">
        <f t="shared" si="83"/>
        <v>0.37947931042622063</v>
      </c>
      <c r="AJ64" s="1">
        <f t="shared" si="249"/>
        <v>9.4796834196909013E-2</v>
      </c>
      <c r="AK64" s="4">
        <f t="shared" si="164"/>
        <v>-0.25075911701914516</v>
      </c>
      <c r="AL64" s="1">
        <f t="shared" si="165"/>
        <v>-0.40317028998924059</v>
      </c>
      <c r="AM64" s="1">
        <f t="shared" si="8"/>
        <v>6.2447969510166807E-3</v>
      </c>
      <c r="AN64" s="1">
        <f t="shared" si="250"/>
        <v>1004.3713578657116</v>
      </c>
      <c r="AO64" s="1">
        <f t="shared" si="251"/>
        <v>-414.06395122474987</v>
      </c>
      <c r="AP64" s="1">
        <f t="shared" si="252"/>
        <v>379.47931042622065</v>
      </c>
      <c r="AQ64" s="1">
        <f t="shared" si="253"/>
        <v>250</v>
      </c>
      <c r="AR64" s="1">
        <f t="shared" si="89"/>
        <v>1.0588299879965915E-4</v>
      </c>
      <c r="AS64" s="4">
        <f t="shared" si="90"/>
        <v>-0.10075107629661101</v>
      </c>
      <c r="AT64" s="1">
        <f t="shared" si="91"/>
        <v>-1.6619503140507812</v>
      </c>
      <c r="AU64" s="4">
        <f t="shared" si="9"/>
        <v>57.507439022274994</v>
      </c>
      <c r="AV64" s="4">
        <f t="shared" si="10"/>
        <v>67.507439022274994</v>
      </c>
      <c r="AW64" s="4">
        <f t="shared" si="92"/>
        <v>6.3342570237957026E-3</v>
      </c>
      <c r="AX64" s="4">
        <f t="shared" si="11"/>
        <v>8.9460072779021932E-5</v>
      </c>
      <c r="AY64" s="4">
        <f t="shared" si="185"/>
        <v>-70.173599845375094</v>
      </c>
      <c r="AZ64" s="4">
        <f t="shared" si="186"/>
        <v>-83.471102288106763</v>
      </c>
      <c r="BA64" s="4">
        <f t="shared" si="187"/>
        <v>-97.006415575372557</v>
      </c>
      <c r="BB64" s="1">
        <f t="shared" si="188"/>
        <v>83.471102288106763</v>
      </c>
      <c r="BC64" s="1">
        <f t="shared" si="189"/>
        <v>16.528897711893237</v>
      </c>
      <c r="BD64" s="1">
        <f t="shared" si="190"/>
        <v>1.8676591577092032</v>
      </c>
      <c r="BE64" s="4">
        <f t="shared" si="254"/>
        <v>0.3702883009875535</v>
      </c>
      <c r="BF64" s="1">
        <f t="shared" si="255"/>
        <v>8.7909175743651188E-2</v>
      </c>
      <c r="BG64" s="4">
        <f t="shared" si="324"/>
        <v>-0.24880717465324331</v>
      </c>
      <c r="BH64" s="1">
        <f t="shared" si="167"/>
        <v>-0.35197146856961464</v>
      </c>
      <c r="BI64" s="1">
        <f t="shared" si="191"/>
        <v>6.3342570237957026E-3</v>
      </c>
      <c r="BJ64" s="1">
        <f t="shared" si="256"/>
        <v>1004.4339799166571</v>
      </c>
      <c r="BK64" s="1">
        <f t="shared" si="257"/>
        <v>-361.48173765036563</v>
      </c>
      <c r="BL64" s="1">
        <f t="shared" si="258"/>
        <v>370.2883009875535</v>
      </c>
      <c r="BM64" s="1">
        <f t="shared" si="259"/>
        <v>250</v>
      </c>
      <c r="BN64" s="1">
        <f t="shared" si="260"/>
        <v>9.7438956511196323E-5</v>
      </c>
      <c r="BO64" s="4">
        <f t="shared" si="261"/>
        <v>-5.6866037257549386E-2</v>
      </c>
      <c r="BP64" s="1">
        <f t="shared" si="262"/>
        <v>-1.6404302932064749</v>
      </c>
      <c r="BQ64" s="4">
        <f t="shared" si="192"/>
        <v>62.068745935702175</v>
      </c>
      <c r="BR64" s="4">
        <f t="shared" si="193"/>
        <v>72.068745935702168</v>
      </c>
      <c r="BS64" s="4">
        <f t="shared" si="263"/>
        <v>6.5415684281781962E-3</v>
      </c>
      <c r="BT64" s="4">
        <f t="shared" si="21"/>
        <v>2.0731140438249359E-4</v>
      </c>
      <c r="BU64" s="4">
        <f t="shared" si="194"/>
        <v>-69.636523668218359</v>
      </c>
      <c r="BV64" s="4">
        <f t="shared" si="195"/>
        <v>-82.959425606943242</v>
      </c>
      <c r="BW64" s="4">
        <f t="shared" si="196"/>
        <v>-96.469339398215851</v>
      </c>
      <c r="BX64" s="1">
        <f t="shared" si="197"/>
        <v>82.959425606943242</v>
      </c>
      <c r="BY64" s="1">
        <f t="shared" si="198"/>
        <v>17.040574393056758</v>
      </c>
      <c r="BZ64" s="1">
        <f t="shared" si="199"/>
        <v>1.86514208484799</v>
      </c>
      <c r="CA64" s="4">
        <f t="shared" si="264"/>
        <v>0.367757412374492</v>
      </c>
      <c r="CB64" s="1">
        <f t="shared" si="265"/>
        <v>8.4961835564568544E-2</v>
      </c>
      <c r="CC64" s="4">
        <f t="shared" si="325"/>
        <v>-0.23928303091075753</v>
      </c>
      <c r="CD64" s="1">
        <f t="shared" si="169"/>
        <v>-0.3185608720456814</v>
      </c>
      <c r="CE64" s="1">
        <f t="shared" si="200"/>
        <v>6.5415684281781962E-3</v>
      </c>
      <c r="CF64" s="1">
        <f t="shared" si="266"/>
        <v>1004.5790978997246</v>
      </c>
      <c r="CG64" s="1">
        <f t="shared" si="267"/>
        <v>-327.16838680835571</v>
      </c>
      <c r="CH64" s="1">
        <f t="shared" si="268"/>
        <v>367.75741237449199</v>
      </c>
      <c r="CI64" s="1">
        <f t="shared" si="269"/>
        <v>250</v>
      </c>
      <c r="CJ64" s="1">
        <f t="shared" si="270"/>
        <v>9.4030276673725576E-5</v>
      </c>
      <c r="CK64" s="4">
        <f t="shared" si="271"/>
        <v>-3.4754438410028003E-2</v>
      </c>
      <c r="CL64" s="1">
        <f t="shared" si="272"/>
        <v>-1.670146545454577</v>
      </c>
      <c r="CM64" s="4">
        <f t="shared" si="201"/>
        <v>63.786743126084467</v>
      </c>
      <c r="CN64" s="4">
        <f t="shared" si="202"/>
        <v>73.786743126084474</v>
      </c>
      <c r="CO64" s="4">
        <f t="shared" si="273"/>
        <v>6.5866945660083961E-3</v>
      </c>
      <c r="CP64" s="4">
        <f t="shared" si="31"/>
        <v>4.5126137830199878E-5</v>
      </c>
      <c r="CQ64" s="4">
        <f t="shared" si="203"/>
        <v>-69.519616575394025</v>
      </c>
      <c r="CR64" s="4">
        <f t="shared" si="204"/>
        <v>-82.847628851257227</v>
      </c>
      <c r="CS64" s="4">
        <f t="shared" si="205"/>
        <v>-96.352432305391488</v>
      </c>
      <c r="CT64" s="1">
        <f t="shared" si="206"/>
        <v>82.847628851257227</v>
      </c>
      <c r="CU64" s="1">
        <f t="shared" si="207"/>
        <v>17.152371148742773</v>
      </c>
      <c r="CV64" s="1">
        <f t="shared" si="208"/>
        <v>1.8646851740232937</v>
      </c>
      <c r="CW64" s="4">
        <f t="shared" si="274"/>
        <v>0.36786898943183211</v>
      </c>
      <c r="CX64" s="1">
        <f t="shared" si="275"/>
        <v>8.3900215791824717E-2</v>
      </c>
      <c r="CY64" s="4">
        <f t="shared" si="326"/>
        <v>-0.23652161769098398</v>
      </c>
      <c r="CZ64" s="1">
        <f t="shared" si="171"/>
        <v>-0.31467793941406058</v>
      </c>
      <c r="DA64" s="1">
        <f t="shared" si="209"/>
        <v>6.5866945660083961E-3</v>
      </c>
      <c r="DB64" s="1">
        <f t="shared" si="276"/>
        <v>1004.6106861962058</v>
      </c>
      <c r="DC64" s="1">
        <f t="shared" si="277"/>
        <v>-323.18053733702851</v>
      </c>
      <c r="DD64" s="1">
        <f t="shared" si="278"/>
        <v>367.86898943183212</v>
      </c>
      <c r="DE64" s="1">
        <f t="shared" si="279"/>
        <v>250</v>
      </c>
      <c r="DF64" s="1">
        <f t="shared" si="280"/>
        <v>9.2397187431589485E-5</v>
      </c>
      <c r="DG64" s="4">
        <f t="shared" si="281"/>
        <v>-3.2722068545725874E-2</v>
      </c>
      <c r="DH64" s="1">
        <f t="shared" si="282"/>
        <v>-1.679395710047825</v>
      </c>
      <c r="DI64" s="4">
        <f t="shared" si="210"/>
        <v>67.487423176338439</v>
      </c>
      <c r="DJ64" s="4">
        <f t="shared" si="211"/>
        <v>77.487423176338439</v>
      </c>
      <c r="DK64" s="4">
        <f t="shared" si="283"/>
        <v>6.7027886713022303E-3</v>
      </c>
      <c r="DL64" s="4">
        <f t="shared" si="41"/>
        <v>1.1609410529383416E-4</v>
      </c>
      <c r="DM64" s="4">
        <f t="shared" si="212"/>
        <v>-69.218854644580972</v>
      </c>
      <c r="DN64" s="4">
        <f t="shared" si="213"/>
        <v>-82.553028837217695</v>
      </c>
      <c r="DO64" s="4">
        <f t="shared" si="214"/>
        <v>-96.051670374578464</v>
      </c>
      <c r="DP64" s="1">
        <f t="shared" si="215"/>
        <v>82.553028837217695</v>
      </c>
      <c r="DQ64" s="1">
        <f t="shared" si="216"/>
        <v>17.446971162782305</v>
      </c>
      <c r="DR64" s="1">
        <f t="shared" si="217"/>
        <v>1.863228978920638</v>
      </c>
      <c r="DS64" s="4">
        <f t="shared" si="284"/>
        <v>0.36433796639328886</v>
      </c>
      <c r="DT64" s="1">
        <f t="shared" si="285"/>
        <v>8.1217400695168945E-2</v>
      </c>
      <c r="DU64" s="4">
        <f t="shared" si="327"/>
        <v>-0.23332238397813326</v>
      </c>
      <c r="DV64" s="1">
        <f t="shared" si="173"/>
        <v>-0.28701444038991208</v>
      </c>
      <c r="DW64" s="1">
        <f t="shared" si="218"/>
        <v>6.7027886713022303E-3</v>
      </c>
      <c r="DX64" s="1">
        <f t="shared" si="286"/>
        <v>1004.6919520699116</v>
      </c>
      <c r="DY64" s="1">
        <f t="shared" si="287"/>
        <v>-294.76957056924749</v>
      </c>
      <c r="DZ64" s="1">
        <f t="shared" si="288"/>
        <v>364.33796639328887</v>
      </c>
      <c r="EA64" s="1">
        <f t="shared" si="289"/>
        <v>250</v>
      </c>
      <c r="EB64" s="1">
        <f t="shared" si="290"/>
        <v>8.9385504760446614E-5</v>
      </c>
      <c r="EC64" s="4">
        <f t="shared" si="291"/>
        <v>-1.0060059435911982E-2</v>
      </c>
      <c r="ED64" s="1">
        <f t="shared" si="292"/>
        <v>-1.6857572272614696</v>
      </c>
      <c r="EE64" s="4">
        <f t="shared" si="219"/>
        <v>68.268706710630596</v>
      </c>
      <c r="EF64" s="4">
        <f t="shared" si="220"/>
        <v>78.268706710630596</v>
      </c>
      <c r="EG64" s="4">
        <f t="shared" si="293"/>
        <v>6.729435795553294E-3</v>
      </c>
      <c r="EH64" s="4">
        <f t="shared" si="51"/>
        <v>2.6647124251063734E-5</v>
      </c>
      <c r="EI64" s="4">
        <f t="shared" si="221"/>
        <v>-69.149820643930553</v>
      </c>
      <c r="EJ64" s="4">
        <f t="shared" si="222"/>
        <v>-82.476988492095401</v>
      </c>
      <c r="EK64" s="4">
        <f t="shared" si="223"/>
        <v>-95.982636373928017</v>
      </c>
      <c r="EL64" s="1">
        <f t="shared" si="224"/>
        <v>82.476988492095401</v>
      </c>
      <c r="EM64" s="1">
        <f t="shared" si="225"/>
        <v>17.523011507904599</v>
      </c>
      <c r="EN64" s="1">
        <f t="shared" si="226"/>
        <v>1.8629428035555946</v>
      </c>
      <c r="EO64" s="4">
        <f t="shared" si="294"/>
        <v>0.3648576231833367</v>
      </c>
      <c r="EP64" s="1">
        <f t="shared" si="295"/>
        <v>8.1026108583422754E-2</v>
      </c>
      <c r="EQ64" s="4">
        <f t="shared" si="328"/>
        <v>-0.22846512727603266</v>
      </c>
      <c r="ER64" s="1">
        <f t="shared" si="175"/>
        <v>-0.28661436445147243</v>
      </c>
      <c r="ES64" s="1">
        <f t="shared" si="227"/>
        <v>6.729435795553294E-3</v>
      </c>
      <c r="ET64" s="1">
        <f t="shared" si="296"/>
        <v>1004.7106050568873</v>
      </c>
      <c r="EU64" s="1">
        <f t="shared" si="297"/>
        <v>-294.35868457895123</v>
      </c>
      <c r="EV64" s="1">
        <f t="shared" si="298"/>
        <v>364.85762318333673</v>
      </c>
      <c r="EW64" s="1">
        <f t="shared" si="299"/>
        <v>250</v>
      </c>
      <c r="EX64" s="1">
        <f t="shared" si="300"/>
        <v>8.8815502965542027E-5</v>
      </c>
      <c r="EY64" s="4">
        <f t="shared" si="301"/>
        <v>-1.0806189134373341E-2</v>
      </c>
      <c r="EZ64" s="1">
        <f t="shared" si="302"/>
        <v>-1.6931651380226969</v>
      </c>
      <c r="FA64" s="4">
        <f t="shared" si="228"/>
        <v>70.520076902710301</v>
      </c>
      <c r="FB64" s="4">
        <f t="shared" si="229"/>
        <v>80.520076902710301</v>
      </c>
      <c r="FC64" s="4">
        <f t="shared" si="303"/>
        <v>6.7946739528823973E-3</v>
      </c>
      <c r="FD64" s="4">
        <f t="shared" si="61"/>
        <v>6.5238157329103319E-5</v>
      </c>
      <c r="FE64" s="4">
        <f t="shared" si="230"/>
        <v>-68.9808098736479</v>
      </c>
      <c r="FF64" s="4">
        <f t="shared" si="231"/>
        <v>-82.323535775049095</v>
      </c>
      <c r="FG64" s="4">
        <f t="shared" si="232"/>
        <v>-95.813625603645391</v>
      </c>
      <c r="FH64" s="1">
        <f t="shared" si="233"/>
        <v>82.323535775049095</v>
      </c>
      <c r="FI64" s="1">
        <f t="shared" si="234"/>
        <v>17.676464224950905</v>
      </c>
      <c r="FJ64" s="1">
        <f t="shared" si="235"/>
        <v>1.8621533545680549</v>
      </c>
      <c r="FK64" s="4">
        <f t="shared" si="304"/>
        <v>0.36352772206250439</v>
      </c>
      <c r="FL64" s="1">
        <f t="shared" si="305"/>
        <v>7.9339784400910857E-2</v>
      </c>
      <c r="FM64" s="4">
        <f t="shared" si="329"/>
        <v>-0.2220457269702964</v>
      </c>
      <c r="FN64" s="1">
        <f t="shared" si="177"/>
        <v>-0.27500244533557577</v>
      </c>
      <c r="FO64" s="1">
        <f t="shared" si="236"/>
        <v>6.7946739528823973E-3</v>
      </c>
      <c r="FP64" s="1">
        <f t="shared" si="306"/>
        <v>1004.7562717670178</v>
      </c>
      <c r="FQ64" s="1">
        <f t="shared" si="307"/>
        <v>-282.43301140854305</v>
      </c>
      <c r="FR64" s="1">
        <f t="shared" si="308"/>
        <v>363.52772206250438</v>
      </c>
      <c r="FS64" s="1">
        <f t="shared" si="309"/>
        <v>250</v>
      </c>
      <c r="FT64" s="1">
        <f t="shared" si="310"/>
        <v>8.708878820198086E-5</v>
      </c>
      <c r="FU64" s="4">
        <f t="shared" si="311"/>
        <v>-7.2503560094759221E-4</v>
      </c>
      <c r="FV64" s="1">
        <f t="shared" si="312"/>
        <v>-1.699393523821547</v>
      </c>
      <c r="FW64" s="4">
        <f t="shared" si="237"/>
        <v>72.441392872596822</v>
      </c>
      <c r="FX64" s="4">
        <f t="shared" si="238"/>
        <v>82.441392872596822</v>
      </c>
      <c r="FY64" s="4">
        <f t="shared" si="313"/>
        <v>6.8164035683583625E-3</v>
      </c>
      <c r="FZ64" s="4">
        <f t="shared" si="71"/>
        <v>2.1729615475965178E-5</v>
      </c>
      <c r="GA64" s="4">
        <f t="shared" si="239"/>
        <v>-68.924515533036583</v>
      </c>
      <c r="GB64" s="4">
        <f t="shared" si="240"/>
        <v>-82.278660920059238</v>
      </c>
      <c r="GC64" s="4">
        <f t="shared" si="241"/>
        <v>-95.757331263034075</v>
      </c>
      <c r="GD64" s="1">
        <f t="shared" si="242"/>
        <v>82.278660920059238</v>
      </c>
      <c r="GE64" s="1">
        <f t="shared" si="243"/>
        <v>17.721339079940762</v>
      </c>
      <c r="GF64" s="1">
        <f t="shared" si="244"/>
        <v>1.8619233909935122</v>
      </c>
      <c r="GG64" s="4">
        <f t="shared" si="314"/>
        <v>0.36164973990034266</v>
      </c>
      <c r="GH64" s="1">
        <f t="shared" si="315"/>
        <v>7.761495000722296E-2</v>
      </c>
      <c r="GI64" s="4">
        <f t="shared" si="330"/>
        <v>-0.22228031987177094</v>
      </c>
      <c r="GJ64" s="1">
        <f t="shared" si="179"/>
        <v>-0.26490429865037607</v>
      </c>
      <c r="GK64" s="1">
        <f t="shared" si="245"/>
        <v>6.8164035683583625E-3</v>
      </c>
      <c r="GL64" s="1">
        <f t="shared" si="316"/>
        <v>1004.7714824978509</v>
      </c>
      <c r="GM64" s="1">
        <f t="shared" si="317"/>
        <v>-272.06201279990921</v>
      </c>
      <c r="GN64" s="1">
        <f t="shared" si="318"/>
        <v>361.64973990034264</v>
      </c>
      <c r="GO64" s="1">
        <f t="shared" si="319"/>
        <v>250</v>
      </c>
      <c r="GP64" s="1">
        <f t="shared" si="320"/>
        <v>8.5267510652731711E-5</v>
      </c>
      <c r="GQ64" s="4">
        <f t="shared" si="321"/>
        <v>9.2504569406391818E-3</v>
      </c>
      <c r="GR64" s="1">
        <f t="shared" si="322"/>
        <v>-1.6948504351489515</v>
      </c>
      <c r="GS64" s="4">
        <f t="shared" si="246"/>
        <v>74.545570632510888</v>
      </c>
      <c r="GT64" s="4">
        <f t="shared" si="247"/>
        <v>84.545570632510888</v>
      </c>
      <c r="GU64" s="4">
        <f t="shared" si="323"/>
        <v>6.8585728960401078E-3</v>
      </c>
      <c r="GV64" s="4">
        <f t="shared" si="81"/>
        <v>4.216932768174534E-5</v>
      </c>
      <c r="GW64" s="4">
        <v>275</v>
      </c>
      <c r="GX64" s="4"/>
      <c r="GY64" s="4"/>
      <c r="GZ64" s="4"/>
      <c r="HA64" s="4"/>
      <c r="HB64" s="4"/>
      <c r="HC64" s="4"/>
      <c r="HD64" s="4"/>
      <c r="HE64" s="4"/>
      <c r="HF64" s="6"/>
      <c r="HG64" s="4"/>
      <c r="HH64" s="4"/>
      <c r="HI64" s="4"/>
      <c r="HJ64" s="1"/>
      <c r="HK64" s="4"/>
      <c r="HL64" s="4"/>
    </row>
    <row r="65" spans="1:220" s="5" customFormat="1">
      <c r="A65" s="1">
        <v>47</v>
      </c>
      <c r="B65" s="1">
        <f t="shared" si="180"/>
        <v>100</v>
      </c>
      <c r="C65" s="1">
        <v>0</v>
      </c>
      <c r="D65" s="1">
        <f t="shared" si="1"/>
        <v>-100</v>
      </c>
      <c r="E65" s="1">
        <f t="shared" si="163"/>
        <v>270</v>
      </c>
      <c r="F65" s="4">
        <f t="shared" si="248"/>
        <v>1.925999999999997</v>
      </c>
      <c r="G65" s="1">
        <f>'0.5Q 1-8 '!FS65</f>
        <v>-72.691246617810634</v>
      </c>
      <c r="H65" s="1">
        <f>'0.5Q 1-8 '!FT65</f>
        <v>-85.418235723660558</v>
      </c>
      <c r="I65" s="1">
        <f>'0.5Q 1-8 '!FU65</f>
        <v>-99.524062347808126</v>
      </c>
      <c r="J65" s="1">
        <f>'0.5Q 1-8 '!FV65</f>
        <v>85.418235723660558</v>
      </c>
      <c r="K65" s="1">
        <f>'0.5Q 1-8 '!FW65</f>
        <v>14.581764276339442</v>
      </c>
      <c r="L65" s="1">
        <f>'0.5Q 1-8 '!FX65</f>
        <v>1.8906635035078443</v>
      </c>
      <c r="M65" s="1">
        <f>'0.5Q 1-8 '!FY65</f>
        <v>0.36879198787473033</v>
      </c>
      <c r="N65" s="1">
        <f>'0.5Q 1-8 '!FZ65</f>
        <v>9.6416664655384496E-2</v>
      </c>
      <c r="O65" s="1">
        <f>'0.5Q 1-8 '!GA65</f>
        <v>-0.2589213657961712</v>
      </c>
      <c r="P65" s="1">
        <f>'0.5Q 1-8 '!GB65</f>
        <v>-0.43837308365065997</v>
      </c>
      <c r="Q65" s="1">
        <f>'0.5Q 1-8 '!GC65</f>
        <v>5.3624453696355812E-3</v>
      </c>
      <c r="R65" s="1">
        <f>'0.5Q 1-8 '!GD65</f>
        <v>1003.753711758745</v>
      </c>
      <c r="S65" s="1">
        <f>'0.5Q 1-8 '!GE65</f>
        <v>-450.21792437090079</v>
      </c>
      <c r="T65" s="1">
        <f>'0.5Q 1-8 '!GF65</f>
        <v>368.79198787473035</v>
      </c>
      <c r="U65" s="1">
        <f>'0.5Q 1-8 '!GG65</f>
        <v>250</v>
      </c>
      <c r="V65" s="1">
        <f>'0.5Q 1-8 '!GH65</f>
        <v>1.1127349480057163E-4</v>
      </c>
      <c r="W65" s="1">
        <f>'0.5Q 1-8 '!GI65</f>
        <v>-9.1430635676143943E-2</v>
      </c>
      <c r="X65" s="1">
        <f>'0.5Q 1-8 '!GJ65</f>
        <v>-1.4320419780850391</v>
      </c>
      <c r="Y65" s="1">
        <f>'0.5Q 1-8 '!GK65</f>
        <v>46.985674938355743</v>
      </c>
      <c r="Z65" s="1">
        <f>'0.5Q 1-8 '!GL65</f>
        <v>56.985674938355743</v>
      </c>
      <c r="AA65" s="1">
        <f>'0.5Q 1-8 '!GM65</f>
        <v>5.7198977246493169E-3</v>
      </c>
      <c r="AB65" s="4"/>
      <c r="AC65" s="4">
        <f t="shared" si="181"/>
        <v>-71.765204247308731</v>
      </c>
      <c r="AD65" s="4">
        <f t="shared" si="182"/>
        <v>-84.863876487155807</v>
      </c>
      <c r="AE65" s="4">
        <f t="shared" si="183"/>
        <v>-98.598019977306222</v>
      </c>
      <c r="AF65" s="1">
        <f t="shared" si="5"/>
        <v>84.863876487155807</v>
      </c>
      <c r="AG65" s="1">
        <f t="shared" si="6"/>
        <v>15.136123512844193</v>
      </c>
      <c r="AH65" s="1">
        <f t="shared" si="184"/>
        <v>1.887046201879081</v>
      </c>
      <c r="AI65" s="4">
        <f t="shared" si="83"/>
        <v>0.36903098483271446</v>
      </c>
      <c r="AJ65" s="1">
        <f t="shared" si="249"/>
        <v>9.1620226883591477E-2</v>
      </c>
      <c r="AK65" s="4">
        <f t="shared" si="164"/>
        <v>-0.25075911701914516</v>
      </c>
      <c r="AL65" s="1">
        <f t="shared" si="165"/>
        <v>-0.41059267068815825</v>
      </c>
      <c r="AM65" s="1">
        <f t="shared" si="8"/>
        <v>5.7198977246493169E-3</v>
      </c>
      <c r="AN65" s="1">
        <f t="shared" si="250"/>
        <v>1004.0039284072546</v>
      </c>
      <c r="AO65" s="1">
        <f t="shared" si="251"/>
        <v>-421.68688465015225</v>
      </c>
      <c r="AP65" s="1">
        <f t="shared" si="252"/>
        <v>369.03098483271447</v>
      </c>
      <c r="AQ65" s="1">
        <f t="shared" si="253"/>
        <v>250</v>
      </c>
      <c r="AR65" s="1">
        <f t="shared" si="89"/>
        <v>1.0497984527347276E-4</v>
      </c>
      <c r="AS65" s="4">
        <f t="shared" si="90"/>
        <v>-7.930608149569536E-2</v>
      </c>
      <c r="AT65" s="1">
        <f t="shared" si="91"/>
        <v>-1.5092805126580247</v>
      </c>
      <c r="AU65" s="4">
        <f t="shared" si="9"/>
        <v>53.362318284805419</v>
      </c>
      <c r="AV65" s="4">
        <f t="shared" si="10"/>
        <v>63.362318284805419</v>
      </c>
      <c r="AW65" s="4">
        <f t="shared" si="92"/>
        <v>5.8533859287026972E-3</v>
      </c>
      <c r="AX65" s="4">
        <f t="shared" si="11"/>
        <v>1.3348820405338028E-4</v>
      </c>
      <c r="AY65" s="4">
        <f t="shared" si="185"/>
        <v>-71.419379884476143</v>
      </c>
      <c r="AZ65" s="4">
        <f t="shared" si="186"/>
        <v>-84.679627232682989</v>
      </c>
      <c r="BA65" s="4">
        <f t="shared" si="187"/>
        <v>-98.252195614473607</v>
      </c>
      <c r="BB65" s="1">
        <f t="shared" si="188"/>
        <v>84.679627232682989</v>
      </c>
      <c r="BC65" s="1">
        <f t="shared" si="189"/>
        <v>15.320372767317011</v>
      </c>
      <c r="BD65" s="1">
        <f t="shared" si="190"/>
        <v>1.8855611688010743</v>
      </c>
      <c r="BE65" s="4">
        <f t="shared" si="254"/>
        <v>0.35804022183742124</v>
      </c>
      <c r="BF65" s="1">
        <f t="shared" si="255"/>
        <v>8.4542179125767211E-2</v>
      </c>
      <c r="BG65" s="4">
        <f t="shared" si="324"/>
        <v>-0.24880717465324331</v>
      </c>
      <c r="BH65" s="1">
        <f t="shared" si="167"/>
        <v>-0.34210889388843047</v>
      </c>
      <c r="BI65" s="1">
        <f t="shared" si="191"/>
        <v>5.8533859287026972E-3</v>
      </c>
      <c r="BJ65" s="1">
        <f t="shared" si="256"/>
        <v>1004.0973701500919</v>
      </c>
      <c r="BK65" s="1">
        <f t="shared" si="257"/>
        <v>-351.35267620129588</v>
      </c>
      <c r="BL65" s="1">
        <f t="shared" si="258"/>
        <v>358.04022183742126</v>
      </c>
      <c r="BM65" s="1">
        <f t="shared" si="259"/>
        <v>250</v>
      </c>
      <c r="BN65" s="1">
        <f t="shared" si="260"/>
        <v>9.6174219018601084E-5</v>
      </c>
      <c r="BO65" s="4">
        <f t="shared" si="261"/>
        <v>-2.9006809281857428E-2</v>
      </c>
      <c r="BP65" s="1">
        <f t="shared" si="262"/>
        <v>-1.4923532914575317</v>
      </c>
      <c r="BQ65" s="4">
        <f t="shared" si="192"/>
        <v>54.021419725020941</v>
      </c>
      <c r="BR65" s="4">
        <f t="shared" si="193"/>
        <v>64.021419725020934</v>
      </c>
      <c r="BS65" s="4">
        <f t="shared" si="263"/>
        <v>6.0498795514811092E-3</v>
      </c>
      <c r="BT65" s="4">
        <f t="shared" si="21"/>
        <v>1.9649362277841202E-4</v>
      </c>
      <c r="BU65" s="4">
        <f t="shared" si="194"/>
        <v>-70.910329048262639</v>
      </c>
      <c r="BV65" s="4">
        <f t="shared" si="195"/>
        <v>-84.140032590091792</v>
      </c>
      <c r="BW65" s="4">
        <f t="shared" si="196"/>
        <v>-97.743144778260103</v>
      </c>
      <c r="BX65" s="1">
        <f t="shared" si="197"/>
        <v>84.140032590091792</v>
      </c>
      <c r="BY65" s="1">
        <f t="shared" si="198"/>
        <v>15.859967409908208</v>
      </c>
      <c r="BZ65" s="1">
        <f t="shared" si="199"/>
        <v>1.8834800202990793</v>
      </c>
      <c r="CA65" s="4">
        <f t="shared" si="264"/>
        <v>0.36675870902178609</v>
      </c>
      <c r="CB65" s="1">
        <f t="shared" si="265"/>
        <v>8.6681178982468229E-2</v>
      </c>
      <c r="CC65" s="4">
        <f t="shared" si="325"/>
        <v>-0.23928303091075753</v>
      </c>
      <c r="CD65" s="1">
        <f t="shared" si="169"/>
        <v>-0.36373148944340911</v>
      </c>
      <c r="CE65" s="1">
        <f t="shared" si="200"/>
        <v>6.0498795514811092E-3</v>
      </c>
      <c r="CF65" s="1">
        <f t="shared" si="266"/>
        <v>1004.2349156860369</v>
      </c>
      <c r="CG65" s="1">
        <f t="shared" si="267"/>
        <v>-373.55951428817002</v>
      </c>
      <c r="CH65" s="1">
        <f t="shared" si="268"/>
        <v>366.7587090217861</v>
      </c>
      <c r="CI65" s="1">
        <f t="shared" si="269"/>
        <v>250</v>
      </c>
      <c r="CJ65" s="1">
        <f t="shared" si="270"/>
        <v>9.8337775339417402E-5</v>
      </c>
      <c r="CK65" s="4">
        <f t="shared" si="271"/>
        <v>-5.5691715921228069E-2</v>
      </c>
      <c r="CL65" s="1">
        <f t="shared" si="272"/>
        <v>-1.5681616037915054</v>
      </c>
      <c r="CM65" s="4">
        <f t="shared" si="201"/>
        <v>59.484485126136974</v>
      </c>
      <c r="CN65" s="4">
        <f t="shared" si="202"/>
        <v>69.484485126136974</v>
      </c>
      <c r="CO65" s="4">
        <f t="shared" si="273"/>
        <v>6.1291866353434298E-3</v>
      </c>
      <c r="CP65" s="4">
        <f t="shared" si="31"/>
        <v>7.9307083862320549E-5</v>
      </c>
      <c r="CQ65" s="4">
        <f t="shared" si="203"/>
        <v>-70.704870281779932</v>
      </c>
      <c r="CR65" s="4">
        <f t="shared" si="204"/>
        <v>-83.988194410928642</v>
      </c>
      <c r="CS65" s="4">
        <f t="shared" si="205"/>
        <v>-97.537686011777424</v>
      </c>
      <c r="CT65" s="1">
        <f t="shared" si="206"/>
        <v>83.988194410928642</v>
      </c>
      <c r="CU65" s="1">
        <f t="shared" si="207"/>
        <v>16.011805589071358</v>
      </c>
      <c r="CV65" s="1">
        <f t="shared" si="208"/>
        <v>1.8825453709859636</v>
      </c>
      <c r="CW65" s="4">
        <f t="shared" si="274"/>
        <v>0.35720393925339877</v>
      </c>
      <c r="CX65" s="1">
        <f t="shared" si="275"/>
        <v>8.1125248946134487E-2</v>
      </c>
      <c r="CY65" s="4">
        <f t="shared" si="326"/>
        <v>-0.23652161769098398</v>
      </c>
      <c r="CZ65" s="1">
        <f t="shared" si="171"/>
        <v>-0.30800778168621279</v>
      </c>
      <c r="DA65" s="1">
        <f t="shared" si="209"/>
        <v>6.1291866353434298E-3</v>
      </c>
      <c r="DB65" s="1">
        <f t="shared" si="276"/>
        <v>1004.2904306447405</v>
      </c>
      <c r="DC65" s="1">
        <f t="shared" si="277"/>
        <v>-316.33015194737425</v>
      </c>
      <c r="DD65" s="1">
        <f t="shared" si="278"/>
        <v>357.20393925339874</v>
      </c>
      <c r="DE65" s="1">
        <f t="shared" si="279"/>
        <v>250</v>
      </c>
      <c r="DF65" s="1">
        <f t="shared" si="280"/>
        <v>9.150158613299326E-5</v>
      </c>
      <c r="DG65" s="4">
        <f t="shared" si="281"/>
        <v>-1.1504907330016821E-2</v>
      </c>
      <c r="DH65" s="1">
        <f t="shared" si="282"/>
        <v>-1.5438015661658744</v>
      </c>
      <c r="DI65" s="4">
        <f t="shared" si="210"/>
        <v>59.605623569142885</v>
      </c>
      <c r="DJ65" s="4">
        <f t="shared" si="211"/>
        <v>69.605623569142892</v>
      </c>
      <c r="DK65" s="4">
        <f t="shared" si="283"/>
        <v>6.2379990793451721E-3</v>
      </c>
      <c r="DL65" s="4">
        <f t="shared" si="41"/>
        <v>1.0881244400174229E-4</v>
      </c>
      <c r="DM65" s="4">
        <f t="shared" si="212"/>
        <v>-70.422972758459366</v>
      </c>
      <c r="DN65" s="4">
        <f t="shared" si="213"/>
        <v>-83.674004687604608</v>
      </c>
      <c r="DO65" s="4">
        <f t="shared" si="214"/>
        <v>-97.255788488456858</v>
      </c>
      <c r="DP65" s="1">
        <f t="shared" si="215"/>
        <v>83.674004687604608</v>
      </c>
      <c r="DQ65" s="1">
        <f t="shared" si="216"/>
        <v>16.325995312395392</v>
      </c>
      <c r="DR65" s="1">
        <f t="shared" si="217"/>
        <v>1.8813394893592987</v>
      </c>
      <c r="DS65" s="4">
        <f t="shared" si="284"/>
        <v>0.36221020877321486</v>
      </c>
      <c r="DT65" s="1">
        <f t="shared" si="285"/>
        <v>8.2542825806391093E-2</v>
      </c>
      <c r="DU65" s="4">
        <f t="shared" si="327"/>
        <v>-0.23332238397813326</v>
      </c>
      <c r="DV65" s="1">
        <f t="shared" si="173"/>
        <v>-0.32041405519070104</v>
      </c>
      <c r="DW65" s="1">
        <f t="shared" si="218"/>
        <v>6.2379990793451721E-3</v>
      </c>
      <c r="DX65" s="1">
        <f t="shared" si="286"/>
        <v>1004.3665993555416</v>
      </c>
      <c r="DY65" s="1">
        <f t="shared" si="287"/>
        <v>-329.07164296195378</v>
      </c>
      <c r="DZ65" s="1">
        <f t="shared" si="288"/>
        <v>362.21020877321484</v>
      </c>
      <c r="EA65" s="1">
        <f t="shared" si="289"/>
        <v>250</v>
      </c>
      <c r="EB65" s="1">
        <f t="shared" si="290"/>
        <v>9.2957918391411637E-5</v>
      </c>
      <c r="EC65" s="4">
        <f t="shared" si="291"/>
        <v>-2.7029446937210613E-2</v>
      </c>
      <c r="ED65" s="1">
        <f t="shared" si="292"/>
        <v>-1.5865292167735037</v>
      </c>
      <c r="EE65" s="4">
        <f t="shared" si="219"/>
        <v>62.62838787984775</v>
      </c>
      <c r="EF65" s="4">
        <f t="shared" si="220"/>
        <v>72.62838787984775</v>
      </c>
      <c r="EG65" s="4">
        <f t="shared" si="293"/>
        <v>6.2815734105440731E-3</v>
      </c>
      <c r="EH65" s="4">
        <f t="shared" si="51"/>
        <v>4.3574331198900987E-5</v>
      </c>
      <c r="EI65" s="4">
        <f t="shared" si="221"/>
        <v>-70.310085890068422</v>
      </c>
      <c r="EJ65" s="4">
        <f t="shared" si="222"/>
        <v>-83.574956572626206</v>
      </c>
      <c r="EK65" s="4">
        <f t="shared" si="223"/>
        <v>-97.142901620065913</v>
      </c>
      <c r="EL65" s="1">
        <f t="shared" si="224"/>
        <v>83.574956572626206</v>
      </c>
      <c r="EM65" s="1">
        <f t="shared" si="225"/>
        <v>16.425043427373794</v>
      </c>
      <c r="EN65" s="1">
        <f t="shared" si="226"/>
        <v>1.8808684155011108</v>
      </c>
      <c r="EO65" s="4">
        <f t="shared" si="294"/>
        <v>0.35851223891032458</v>
      </c>
      <c r="EP65" s="1">
        <f t="shared" si="295"/>
        <v>7.9896586830800004E-2</v>
      </c>
      <c r="EQ65" s="4">
        <f t="shared" si="328"/>
        <v>-0.22846512727603266</v>
      </c>
      <c r="ER65" s="1">
        <f t="shared" si="175"/>
        <v>-0.29799860508645992</v>
      </c>
      <c r="ES65" s="1">
        <f t="shared" si="227"/>
        <v>6.2815734105440731E-3</v>
      </c>
      <c r="ET65" s="1">
        <f t="shared" si="296"/>
        <v>1004.3971013873809</v>
      </c>
      <c r="EU65" s="1">
        <f t="shared" si="297"/>
        <v>-306.05052739589604</v>
      </c>
      <c r="EV65" s="1">
        <f t="shared" si="298"/>
        <v>358.51223891032458</v>
      </c>
      <c r="EW65" s="1">
        <f t="shared" si="299"/>
        <v>250</v>
      </c>
      <c r="EX65" s="1">
        <f t="shared" si="300"/>
        <v>8.9572477001844194E-5</v>
      </c>
      <c r="EY65" s="4">
        <f t="shared" si="301"/>
        <v>-8.771138998057211E-3</v>
      </c>
      <c r="EZ65" s="1">
        <f t="shared" si="302"/>
        <v>-1.5791644916340755</v>
      </c>
      <c r="FA65" s="4">
        <f t="shared" si="228"/>
        <v>64.873252917179244</v>
      </c>
      <c r="FB65" s="4">
        <f t="shared" si="229"/>
        <v>74.873252917179244</v>
      </c>
      <c r="FC65" s="4">
        <f t="shared" si="303"/>
        <v>6.3555897928719964E-3</v>
      </c>
      <c r="FD65" s="4">
        <f t="shared" si="61"/>
        <v>7.4016382327923326E-5</v>
      </c>
      <c r="FE65" s="4">
        <f t="shared" si="230"/>
        <v>-70.118333604244782</v>
      </c>
      <c r="FF65" s="4">
        <f t="shared" si="231"/>
        <v>-83.41390033657288</v>
      </c>
      <c r="FG65" s="4">
        <f t="shared" si="232"/>
        <v>-96.951149334242274</v>
      </c>
      <c r="FH65" s="1">
        <f t="shared" si="233"/>
        <v>83.41390033657288</v>
      </c>
      <c r="FI65" s="1">
        <f t="shared" si="234"/>
        <v>16.58609966342712</v>
      </c>
      <c r="FJ65" s="1">
        <f t="shared" si="235"/>
        <v>1.8800433516996464</v>
      </c>
      <c r="FK65" s="4">
        <f t="shared" si="304"/>
        <v>0.35779994263183124</v>
      </c>
      <c r="FL65" s="1">
        <f t="shared" si="305"/>
        <v>7.8269158295046173E-2</v>
      </c>
      <c r="FM65" s="4">
        <f t="shared" si="329"/>
        <v>-0.2220457269702964</v>
      </c>
      <c r="FN65" s="1">
        <f t="shared" si="177"/>
        <v>-0.28822848913049265</v>
      </c>
      <c r="FO65" s="1">
        <f t="shared" si="236"/>
        <v>6.3555897928719964E-3</v>
      </c>
      <c r="FP65" s="1">
        <f t="shared" si="306"/>
        <v>1004.4489128550105</v>
      </c>
      <c r="FQ65" s="1">
        <f t="shared" si="307"/>
        <v>-296.01642290679854</v>
      </c>
      <c r="FR65" s="1">
        <f t="shared" si="308"/>
        <v>357.79994263183124</v>
      </c>
      <c r="FS65" s="1">
        <f t="shared" si="309"/>
        <v>250</v>
      </c>
      <c r="FT65" s="1">
        <f t="shared" si="310"/>
        <v>8.7816832002080188E-5</v>
      </c>
      <c r="FU65" s="4">
        <f t="shared" si="311"/>
        <v>-1.4959587543818386E-3</v>
      </c>
      <c r="FV65" s="1">
        <f t="shared" si="312"/>
        <v>-1.5903934069723811</v>
      </c>
      <c r="FW65" s="4">
        <f t="shared" si="237"/>
        <v>67.635751907850633</v>
      </c>
      <c r="FX65" s="4">
        <f t="shared" si="238"/>
        <v>77.635751907850633</v>
      </c>
      <c r="FY65" s="4">
        <f t="shared" si="313"/>
        <v>6.3911000423992718E-3</v>
      </c>
      <c r="FZ65" s="4">
        <f t="shared" si="71"/>
        <v>3.551024952727546E-5</v>
      </c>
      <c r="GA65" s="4">
        <f t="shared" si="239"/>
        <v>-70.026338139148237</v>
      </c>
      <c r="GB65" s="4">
        <f t="shared" si="240"/>
        <v>-83.354373609052033</v>
      </c>
      <c r="GC65" s="4">
        <f t="shared" si="241"/>
        <v>-96.8591538691457</v>
      </c>
      <c r="GD65" s="1">
        <f t="shared" si="242"/>
        <v>83.354373609052033</v>
      </c>
      <c r="GE65" s="1">
        <f t="shared" si="243"/>
        <v>16.645626390947967</v>
      </c>
      <c r="GF65" s="1">
        <f t="shared" si="244"/>
        <v>1.8796761058910576</v>
      </c>
      <c r="GG65" s="4">
        <f t="shared" si="314"/>
        <v>0.35505429795090748</v>
      </c>
      <c r="GH65" s="1">
        <f t="shared" si="315"/>
        <v>7.5774990174077586E-2</v>
      </c>
      <c r="GI65" s="4">
        <f t="shared" si="330"/>
        <v>-0.22228031987177094</v>
      </c>
      <c r="GJ65" s="1">
        <f t="shared" si="179"/>
        <v>-0.27254481898199223</v>
      </c>
      <c r="GK65" s="1">
        <f t="shared" si="245"/>
        <v>6.3911000423992718E-3</v>
      </c>
      <c r="GL65" s="1">
        <f t="shared" si="316"/>
        <v>1004.4737700296795</v>
      </c>
      <c r="GM65" s="1">
        <f t="shared" si="317"/>
        <v>-279.90897999088565</v>
      </c>
      <c r="GN65" s="1">
        <f t="shared" si="318"/>
        <v>355.05429795090748</v>
      </c>
      <c r="GO65" s="1">
        <f t="shared" si="319"/>
        <v>250</v>
      </c>
      <c r="GP65" s="1">
        <f t="shared" si="320"/>
        <v>8.5060705191818137E-5</v>
      </c>
      <c r="GQ65" s="4">
        <f t="shared" si="321"/>
        <v>1.2550308867851747E-2</v>
      </c>
      <c r="GR65" s="1">
        <f t="shared" si="322"/>
        <v>-1.5852247017319661</v>
      </c>
      <c r="GS65" s="4">
        <f t="shared" si="246"/>
        <v>70.066110019792077</v>
      </c>
      <c r="GT65" s="4">
        <f t="shared" si="247"/>
        <v>80.066110019792077</v>
      </c>
      <c r="GU65" s="4">
        <f t="shared" si="323"/>
        <v>6.4432346359236982E-3</v>
      </c>
      <c r="GV65" s="4">
        <f t="shared" si="81"/>
        <v>5.2134593524426343E-5</v>
      </c>
      <c r="GW65" s="4">
        <v>270</v>
      </c>
      <c r="GX65" s="4"/>
      <c r="GY65" s="4"/>
      <c r="GZ65" s="4"/>
      <c r="HA65" s="4"/>
      <c r="HB65" s="4"/>
      <c r="HC65" s="4"/>
      <c r="HD65" s="4"/>
      <c r="HE65" s="4"/>
      <c r="HF65" s="6"/>
      <c r="HG65" s="4"/>
      <c r="HH65" s="4"/>
      <c r="HI65" s="4"/>
      <c r="HJ65" s="1"/>
      <c r="HK65" s="4"/>
      <c r="HL65" s="4"/>
    </row>
    <row r="66" spans="1:220" s="5" customFormat="1">
      <c r="A66" s="1">
        <v>48</v>
      </c>
      <c r="B66" s="1">
        <f t="shared" si="180"/>
        <v>100</v>
      </c>
      <c r="C66" s="1">
        <v>0</v>
      </c>
      <c r="D66" s="1">
        <f t="shared" si="1"/>
        <v>-100</v>
      </c>
      <c r="E66" s="1">
        <f t="shared" si="163"/>
        <v>265</v>
      </c>
      <c r="F66" s="4">
        <f t="shared" si="248"/>
        <v>1.938499999999997</v>
      </c>
      <c r="G66" s="1">
        <f>'0.5Q 1-8 '!FS66</f>
        <v>-74.132613130771404</v>
      </c>
      <c r="H66" s="1">
        <f>'0.5Q 1-8 '!FT66</f>
        <v>-86.648548903553063</v>
      </c>
      <c r="I66" s="1">
        <f>'0.5Q 1-8 '!FU66</f>
        <v>-100</v>
      </c>
      <c r="J66" s="1">
        <f>'0.5Q 1-8 '!FV66</f>
        <v>86.648548903553063</v>
      </c>
      <c r="K66" s="1">
        <f>'0.5Q 1-8 '!FW66</f>
        <v>13.351451096446937</v>
      </c>
      <c r="L66" s="1">
        <f>'0.5Q 1-8 '!FX66</f>
        <v>1.9085675369859019</v>
      </c>
      <c r="M66" s="1">
        <f>'0.5Q 1-8 '!FY66</f>
        <v>0.35808066956115159</v>
      </c>
      <c r="N66" s="1">
        <f>'0.5Q 1-8 '!FZ66</f>
        <v>9.1511074141414572E-2</v>
      </c>
      <c r="O66" s="1">
        <f>'0.5Q 1-8 '!GA66</f>
        <v>-0.2589213657961712</v>
      </c>
      <c r="P66" s="1">
        <f>'0.5Q 1-8 '!GB66</f>
        <v>-0.44396341431578779</v>
      </c>
      <c r="Q66" s="1">
        <f>'0.5Q 1-8 '!GC66</f>
        <v>4.8197832362782793E-3</v>
      </c>
      <c r="R66" s="1">
        <f>'0.5Q 1-8 '!GD66</f>
        <v>1003.3738482653949</v>
      </c>
      <c r="S66" s="1">
        <f>'0.5Q 1-8 '!GE66</f>
        <v>-455.95930577060034</v>
      </c>
      <c r="T66" s="1">
        <f>'0.5Q 1-8 '!GF66</f>
        <v>358.08066956115158</v>
      </c>
      <c r="U66" s="1">
        <f>'0.5Q 1-8 '!GG66</f>
        <v>250</v>
      </c>
      <c r="V66" s="1">
        <f>'0.5Q 1-8 '!GH66</f>
        <v>1.0853242667146039E-4</v>
      </c>
      <c r="W66" s="1">
        <f>'0.5Q 1-8 '!GI66</f>
        <v>-6.9921520894472622E-2</v>
      </c>
      <c r="X66" s="1">
        <f>'0.5Q 1-8 '!GJ66</f>
        <v>-1.2748673299640423</v>
      </c>
      <c r="Y66" s="1">
        <f>'0.5Q 1-8 '!GK66</f>
        <v>44.655903769181194</v>
      </c>
      <c r="Z66" s="1">
        <f>'0.5Q 1-8 '!GL66</f>
        <v>54.655903769181194</v>
      </c>
      <c r="AA66" s="1">
        <f>'0.5Q 1-8 '!GM66</f>
        <v>5.219520917753866E-3</v>
      </c>
      <c r="AB66" s="4"/>
      <c r="AC66" s="4">
        <f t="shared" si="181"/>
        <v>-73.061517218540473</v>
      </c>
      <c r="AD66" s="4">
        <f t="shared" si="182"/>
        <v>-86.129590238445715</v>
      </c>
      <c r="AE66" s="4">
        <f t="shared" si="183"/>
        <v>-99.894332948537937</v>
      </c>
      <c r="AF66" s="1">
        <f t="shared" si="5"/>
        <v>86.129590238445715</v>
      </c>
      <c r="AG66" s="1">
        <f t="shared" si="6"/>
        <v>13.870409761554285</v>
      </c>
      <c r="AH66" s="1">
        <f t="shared" si="184"/>
        <v>1.9046024532062122</v>
      </c>
      <c r="AI66" s="4">
        <f t="shared" si="83"/>
        <v>0.35112502654262467</v>
      </c>
      <c r="AJ66" s="1">
        <f t="shared" si="249"/>
        <v>8.5146600876817788E-2</v>
      </c>
      <c r="AK66" s="4">
        <f t="shared" si="164"/>
        <v>-0.25075911701914516</v>
      </c>
      <c r="AL66" s="1">
        <f t="shared" si="165"/>
        <v>-0.37235349775944104</v>
      </c>
      <c r="AM66" s="1">
        <f t="shared" si="8"/>
        <v>5.219520917753866E-3</v>
      </c>
      <c r="AN66" s="1">
        <f t="shared" si="250"/>
        <v>1003.6536646424277</v>
      </c>
      <c r="AO66" s="1">
        <f t="shared" si="251"/>
        <v>-382.41448926890115</v>
      </c>
      <c r="AP66" s="1">
        <f t="shared" si="252"/>
        <v>351.12502654262465</v>
      </c>
      <c r="AQ66" s="1">
        <f t="shared" si="253"/>
        <v>250</v>
      </c>
      <c r="AR66" s="1">
        <f t="shared" si="89"/>
        <v>1.0007536137909018E-4</v>
      </c>
      <c r="AS66" s="4">
        <f t="shared" si="90"/>
        <v>-3.0183092156016826E-2</v>
      </c>
      <c r="AT66" s="1">
        <f t="shared" si="91"/>
        <v>-1.3350633215944834</v>
      </c>
      <c r="AU66" s="4">
        <f t="shared" si="9"/>
        <v>44.306358597986097</v>
      </c>
      <c r="AV66" s="4">
        <f t="shared" si="10"/>
        <v>54.306358597986097</v>
      </c>
      <c r="AW66" s="4">
        <f t="shared" si="92"/>
        <v>5.338180758615434E-3</v>
      </c>
      <c r="AX66" s="4">
        <f t="shared" si="11"/>
        <v>1.18659840861568E-4</v>
      </c>
      <c r="AY66" s="4">
        <f t="shared" si="185"/>
        <v>-72.754108304391337</v>
      </c>
      <c r="AZ66" s="4">
        <f t="shared" si="186"/>
        <v>-85.888152177259215</v>
      </c>
      <c r="BA66" s="4">
        <f t="shared" si="187"/>
        <v>-99.586924034388801</v>
      </c>
      <c r="BB66" s="1">
        <f t="shared" si="188"/>
        <v>85.888152177259215</v>
      </c>
      <c r="BC66" s="1">
        <f t="shared" si="189"/>
        <v>14.111847822740785</v>
      </c>
      <c r="BD66" s="1">
        <f t="shared" si="190"/>
        <v>1.9035378201383972</v>
      </c>
      <c r="BE66" s="4">
        <f t="shared" si="254"/>
        <v>0.35953302674645915</v>
      </c>
      <c r="BF66" s="1">
        <f t="shared" si="255"/>
        <v>8.8263677156375453E-2</v>
      </c>
      <c r="BG66" s="4">
        <f t="shared" si="324"/>
        <v>-0.24880717465324331</v>
      </c>
      <c r="BH66" s="1">
        <f t="shared" si="167"/>
        <v>-0.41008498564435397</v>
      </c>
      <c r="BI66" s="1">
        <f t="shared" si="191"/>
        <v>5.338180758615434E-3</v>
      </c>
      <c r="BJ66" s="1">
        <f t="shared" si="256"/>
        <v>1003.7367265310309</v>
      </c>
      <c r="BK66" s="1">
        <f t="shared" si="257"/>
        <v>-421.16548195646442</v>
      </c>
      <c r="BL66" s="1">
        <f t="shared" si="258"/>
        <v>359.53302674645914</v>
      </c>
      <c r="BM66" s="1">
        <f t="shared" si="259"/>
        <v>250</v>
      </c>
      <c r="BN66" s="1">
        <f t="shared" si="260"/>
        <v>1.0304103401745264E-4</v>
      </c>
      <c r="BO66" s="4">
        <f t="shared" si="261"/>
        <v>-5.7060547235384007E-2</v>
      </c>
      <c r="BP66" s="1">
        <f t="shared" si="262"/>
        <v>-1.3916057368892425</v>
      </c>
      <c r="BQ66" s="4">
        <f t="shared" si="192"/>
        <v>51.248347801070857</v>
      </c>
      <c r="BR66" s="4">
        <f t="shared" si="193"/>
        <v>61.248347801070857</v>
      </c>
      <c r="BS66" s="4">
        <f t="shared" si="263"/>
        <v>5.5753668966308225E-3</v>
      </c>
      <c r="BT66" s="4">
        <f t="shared" si="21"/>
        <v>2.3718613801538852E-4</v>
      </c>
      <c r="BU66" s="4">
        <f t="shared" si="194"/>
        <v>-72.139636444247827</v>
      </c>
      <c r="BV66" s="4">
        <f t="shared" si="195"/>
        <v>-85.320639573240342</v>
      </c>
      <c r="BW66" s="4">
        <f t="shared" si="196"/>
        <v>-98.972452174245319</v>
      </c>
      <c r="BX66" s="1">
        <f t="shared" si="197"/>
        <v>85.320639573240342</v>
      </c>
      <c r="BY66" s="1">
        <f t="shared" si="198"/>
        <v>14.679360426759658</v>
      </c>
      <c r="BZ66" s="1">
        <f t="shared" si="199"/>
        <v>1.9010730740604811</v>
      </c>
      <c r="CA66" s="4">
        <f t="shared" si="264"/>
        <v>0.35186107522803489</v>
      </c>
      <c r="CB66" s="1">
        <f t="shared" si="265"/>
        <v>8.1615312104829252E-2</v>
      </c>
      <c r="CC66" s="4">
        <f t="shared" si="325"/>
        <v>-0.23928303091075753</v>
      </c>
      <c r="CD66" s="1">
        <f t="shared" si="169"/>
        <v>-0.33720289610879622</v>
      </c>
      <c r="CE66" s="1">
        <f t="shared" si="200"/>
        <v>5.5753668966308225E-3</v>
      </c>
      <c r="CF66" s="1">
        <f t="shared" si="266"/>
        <v>1003.9027568276415</v>
      </c>
      <c r="CG66" s="1">
        <f t="shared" si="267"/>
        <v>-346.31411836165591</v>
      </c>
      <c r="CH66" s="1">
        <f t="shared" si="268"/>
        <v>351.86107522803491</v>
      </c>
      <c r="CI66" s="1">
        <f t="shared" si="269"/>
        <v>250</v>
      </c>
      <c r="CJ66" s="1">
        <f t="shared" si="270"/>
        <v>9.4902530970057344E-5</v>
      </c>
      <c r="CK66" s="4">
        <f t="shared" si="271"/>
        <v>-1.7465323822576657E-2</v>
      </c>
      <c r="CL66" s="1">
        <f t="shared" si="272"/>
        <v>-1.4113070479802823</v>
      </c>
      <c r="CM66" s="4">
        <f t="shared" si="201"/>
        <v>50.678172201057748</v>
      </c>
      <c r="CN66" s="4">
        <f t="shared" si="202"/>
        <v>60.678172201057748</v>
      </c>
      <c r="CO66" s="4">
        <f t="shared" si="273"/>
        <v>5.6441150970407737E-3</v>
      </c>
      <c r="CP66" s="4">
        <f t="shared" si="31"/>
        <v>6.8748200409951207E-5</v>
      </c>
      <c r="CQ66" s="4">
        <f t="shared" si="203"/>
        <v>-71.961532298108068</v>
      </c>
      <c r="CR66" s="4">
        <f t="shared" si="204"/>
        <v>-85.128759970600058</v>
      </c>
      <c r="CS66" s="4">
        <f t="shared" si="205"/>
        <v>-98.794348028105532</v>
      </c>
      <c r="CT66" s="1">
        <f t="shared" si="206"/>
        <v>85.128759970600058</v>
      </c>
      <c r="CU66" s="1">
        <f t="shared" si="207"/>
        <v>14.871240029399942</v>
      </c>
      <c r="CV66" s="1">
        <f t="shared" si="208"/>
        <v>1.9003958799512719</v>
      </c>
      <c r="CW66" s="4">
        <f t="shared" si="274"/>
        <v>0.3570101793061653</v>
      </c>
      <c r="CX66" s="1">
        <f t="shared" si="275"/>
        <v>8.3990470263242634E-2</v>
      </c>
      <c r="CY66" s="4">
        <f t="shared" si="326"/>
        <v>-0.23652161769098398</v>
      </c>
      <c r="CZ66" s="1">
        <f t="shared" si="171"/>
        <v>-0.35718721715274315</v>
      </c>
      <c r="DA66" s="1">
        <f t="shared" si="209"/>
        <v>5.6441150970407737E-3</v>
      </c>
      <c r="DB66" s="1">
        <f t="shared" si="276"/>
        <v>1003.9508805679285</v>
      </c>
      <c r="DC66" s="1">
        <f t="shared" si="277"/>
        <v>-366.83841576021024</v>
      </c>
      <c r="DD66" s="1">
        <f t="shared" si="278"/>
        <v>357.0101793061653</v>
      </c>
      <c r="DE66" s="1">
        <f t="shared" si="279"/>
        <v>250</v>
      </c>
      <c r="DF66" s="1">
        <f t="shared" si="280"/>
        <v>9.701430766053121E-5</v>
      </c>
      <c r="DG66" s="4">
        <f t="shared" si="281"/>
        <v>-3.4620801548466244E-2</v>
      </c>
      <c r="DH66" s="1">
        <f t="shared" si="282"/>
        <v>-1.4456495758086596</v>
      </c>
      <c r="DI66" s="4">
        <f t="shared" si="210"/>
        <v>54.29252728372358</v>
      </c>
      <c r="DJ66" s="4">
        <f t="shared" si="211"/>
        <v>64.292527283723587</v>
      </c>
      <c r="DK66" s="4">
        <f t="shared" si="283"/>
        <v>5.7710307422400957E-3</v>
      </c>
      <c r="DL66" s="4">
        <f t="shared" si="41"/>
        <v>1.2691564519932193E-4</v>
      </c>
      <c r="DM66" s="4">
        <f t="shared" si="212"/>
        <v>-71.632735289819664</v>
      </c>
      <c r="DN66" s="4">
        <f t="shared" si="213"/>
        <v>-84.79498053799152</v>
      </c>
      <c r="DO66" s="4">
        <f t="shared" si="214"/>
        <v>-98.465551019817156</v>
      </c>
      <c r="DP66" s="1">
        <f t="shared" si="215"/>
        <v>84.79498053799152</v>
      </c>
      <c r="DQ66" s="1">
        <f t="shared" si="216"/>
        <v>15.20501946200848</v>
      </c>
      <c r="DR66" s="1">
        <f t="shared" si="217"/>
        <v>1.8990750872582574</v>
      </c>
      <c r="DS66" s="4">
        <f t="shared" si="284"/>
        <v>0.35471195797917243</v>
      </c>
      <c r="DT66" s="1">
        <f t="shared" si="285"/>
        <v>8.1051915773213024E-2</v>
      </c>
      <c r="DU66" s="4">
        <f t="shared" si="327"/>
        <v>-0.23332238397813326</v>
      </c>
      <c r="DV66" s="1">
        <f t="shared" si="173"/>
        <v>-0.32920821778949855</v>
      </c>
      <c r="DW66" s="1">
        <f t="shared" si="218"/>
        <v>5.7710307422400957E-3</v>
      </c>
      <c r="DX66" s="1">
        <f t="shared" si="286"/>
        <v>1004.039721519568</v>
      </c>
      <c r="DY66" s="1">
        <f t="shared" si="287"/>
        <v>-338.10342383417077</v>
      </c>
      <c r="DZ66" s="1">
        <f t="shared" si="288"/>
        <v>354.71195797917244</v>
      </c>
      <c r="EA66" s="1">
        <f t="shared" si="289"/>
        <v>250</v>
      </c>
      <c r="EB66" s="1">
        <f t="shared" si="290"/>
        <v>9.3393667421015283E-5</v>
      </c>
      <c r="EC66" s="4">
        <f t="shared" si="291"/>
        <v>-1.9516021631187357E-2</v>
      </c>
      <c r="ED66" s="1">
        <f t="shared" si="292"/>
        <v>-1.4622737071912113</v>
      </c>
      <c r="EE66" s="4">
        <f t="shared" si="219"/>
        <v>57.038467194950911</v>
      </c>
      <c r="EF66" s="4">
        <f t="shared" si="220"/>
        <v>67.038467194950911</v>
      </c>
      <c r="EG66" s="4">
        <f t="shared" si="293"/>
        <v>5.8299116423220542E-3</v>
      </c>
      <c r="EH66" s="4">
        <f t="shared" si="51"/>
        <v>5.8880900081958489E-5</v>
      </c>
      <c r="EI66" s="4">
        <f t="shared" si="221"/>
        <v>-71.480194097897481</v>
      </c>
      <c r="EJ66" s="4">
        <f t="shared" si="222"/>
        <v>-84.672924653157011</v>
      </c>
      <c r="EK66" s="4">
        <f t="shared" si="223"/>
        <v>-98.313009827894973</v>
      </c>
      <c r="EL66" s="1">
        <f t="shared" si="224"/>
        <v>84.672924653157011</v>
      </c>
      <c r="EM66" s="1">
        <f t="shared" si="225"/>
        <v>15.327075346842989</v>
      </c>
      <c r="EN66" s="1">
        <f t="shared" si="226"/>
        <v>1.8984925083086861</v>
      </c>
      <c r="EO66" s="4">
        <f t="shared" si="294"/>
        <v>0.35248185615150529</v>
      </c>
      <c r="EP66" s="1">
        <f t="shared" si="295"/>
        <v>7.8787363108296274E-2</v>
      </c>
      <c r="EQ66" s="4">
        <f t="shared" si="328"/>
        <v>-0.22846512727603266</v>
      </c>
      <c r="ER66" s="1">
        <f t="shared" si="175"/>
        <v>-0.31182437139240454</v>
      </c>
      <c r="ES66" s="1">
        <f t="shared" si="227"/>
        <v>5.8299116423220542E-3</v>
      </c>
      <c r="ET66" s="1">
        <f t="shared" si="296"/>
        <v>1004.0809381496254</v>
      </c>
      <c r="EU66" s="1">
        <f t="shared" si="297"/>
        <v>-320.24986590742731</v>
      </c>
      <c r="EV66" s="1">
        <f t="shared" si="298"/>
        <v>352.48185615150527</v>
      </c>
      <c r="EW66" s="1">
        <f t="shared" si="299"/>
        <v>250</v>
      </c>
      <c r="EX66" s="1">
        <f t="shared" si="300"/>
        <v>9.0332353644403775E-5</v>
      </c>
      <c r="EY66" s="4">
        <f t="shared" si="301"/>
        <v>-7.5604955638573302E-3</v>
      </c>
      <c r="EZ66" s="1">
        <f t="shared" si="302"/>
        <v>-1.4650384061443709</v>
      </c>
      <c r="FA66" s="4">
        <f t="shared" si="228"/>
        <v>60.335089577712317</v>
      </c>
      <c r="FB66" s="4">
        <f t="shared" si="229"/>
        <v>70.335089577712324</v>
      </c>
      <c r="FC66" s="4">
        <f t="shared" si="303"/>
        <v>5.9192898013623535E-3</v>
      </c>
      <c r="FD66" s="4">
        <f t="shared" si="61"/>
        <v>8.937815904029936E-5</v>
      </c>
      <c r="FE66" s="4">
        <f t="shared" si="230"/>
        <v>-71.24864446307808</v>
      </c>
      <c r="FF66" s="4">
        <f t="shared" si="231"/>
        <v>-84.504264898096665</v>
      </c>
      <c r="FG66" s="4">
        <f t="shared" si="232"/>
        <v>-98.081460193075543</v>
      </c>
      <c r="FH66" s="1">
        <f t="shared" si="233"/>
        <v>84.504264898096665</v>
      </c>
      <c r="FI66" s="1">
        <f t="shared" si="234"/>
        <v>15.495735101903335</v>
      </c>
      <c r="FJ66" s="1">
        <f t="shared" si="235"/>
        <v>1.8975788914602767</v>
      </c>
      <c r="FK66" s="4">
        <f t="shared" si="304"/>
        <v>0.3507107952126054</v>
      </c>
      <c r="FL66" s="1">
        <f t="shared" si="305"/>
        <v>7.6094651616992776E-2</v>
      </c>
      <c r="FM66" s="4">
        <f t="shared" si="329"/>
        <v>-0.2220457269702964</v>
      </c>
      <c r="FN66" s="1">
        <f t="shared" si="177"/>
        <v>-0.29528952492771199</v>
      </c>
      <c r="FO66" s="1">
        <f t="shared" si="236"/>
        <v>5.9192898013623535E-3</v>
      </c>
      <c r="FP66" s="1">
        <f t="shared" si="306"/>
        <v>1004.1435028609535</v>
      </c>
      <c r="FQ66" s="1">
        <f t="shared" si="307"/>
        <v>-303.26824789125874</v>
      </c>
      <c r="FR66" s="1">
        <f t="shared" si="308"/>
        <v>350.71079521260538</v>
      </c>
      <c r="FS66" s="1">
        <f t="shared" si="309"/>
        <v>250</v>
      </c>
      <c r="FT66" s="1">
        <f t="shared" si="310"/>
        <v>8.7259998301928576E-5</v>
      </c>
      <c r="FU66" s="4">
        <f t="shared" si="311"/>
        <v>4.3485511834112246E-3</v>
      </c>
      <c r="FV66" s="1">
        <f t="shared" si="312"/>
        <v>-1.4754738991571772</v>
      </c>
      <c r="FW66" s="4">
        <f t="shared" si="237"/>
        <v>63.990409513901433</v>
      </c>
      <c r="FX66" s="4">
        <f t="shared" si="238"/>
        <v>73.990409513901426</v>
      </c>
      <c r="FY66" s="4">
        <f t="shared" si="313"/>
        <v>5.9733287111294513E-3</v>
      </c>
      <c r="FZ66" s="4">
        <f t="shared" si="71"/>
        <v>5.403890976709777E-5</v>
      </c>
      <c r="GA66" s="4">
        <f t="shared" si="239"/>
        <v>-71.108647287515623</v>
      </c>
      <c r="GB66" s="4">
        <f t="shared" si="240"/>
        <v>-84.430086298044827</v>
      </c>
      <c r="GC66" s="4">
        <f t="shared" si="241"/>
        <v>-97.941463017513115</v>
      </c>
      <c r="GD66" s="1">
        <f t="shared" si="242"/>
        <v>84.430086298044827</v>
      </c>
      <c r="GE66" s="1">
        <f t="shared" si="243"/>
        <v>15.569913701955173</v>
      </c>
      <c r="GF66" s="1">
        <f t="shared" si="244"/>
        <v>1.8969403495308148</v>
      </c>
      <c r="GG66" s="4">
        <f t="shared" si="314"/>
        <v>0.34528487279514408</v>
      </c>
      <c r="GH66" s="1">
        <f t="shared" si="315"/>
        <v>7.2852409715914654E-2</v>
      </c>
      <c r="GI66" s="4">
        <f t="shared" si="330"/>
        <v>-0.22228031987177094</v>
      </c>
      <c r="GJ66" s="1">
        <f t="shared" si="179"/>
        <v>-0.26356547422797133</v>
      </c>
      <c r="GK66" s="1">
        <f t="shared" si="245"/>
        <v>5.9733287111294513E-3</v>
      </c>
      <c r="GL66" s="1">
        <f t="shared" si="316"/>
        <v>1004.1813300977907</v>
      </c>
      <c r="GM66" s="1">
        <f t="shared" si="317"/>
        <v>-270.68701334161113</v>
      </c>
      <c r="GN66" s="1">
        <f t="shared" si="318"/>
        <v>345.28487279514411</v>
      </c>
      <c r="GO66" s="1">
        <f t="shared" si="319"/>
        <v>250</v>
      </c>
      <c r="GP66" s="1">
        <f t="shared" si="320"/>
        <v>8.3554266253964114E-5</v>
      </c>
      <c r="GQ66" s="4">
        <f t="shared" si="321"/>
        <v>2.9751574789050501E-2</v>
      </c>
      <c r="GR66" s="1">
        <f t="shared" si="322"/>
        <v>-1.4635806029933125</v>
      </c>
      <c r="GS66" s="4">
        <f t="shared" si="246"/>
        <v>62.726177954993723</v>
      </c>
      <c r="GT66" s="4">
        <f t="shared" si="247"/>
        <v>72.726177954993716</v>
      </c>
      <c r="GU66" s="4">
        <f t="shared" si="323"/>
        <v>6.0149771588670709E-3</v>
      </c>
      <c r="GV66" s="4">
        <f t="shared" si="81"/>
        <v>4.1648447737619582E-5</v>
      </c>
      <c r="GW66" s="4">
        <v>265</v>
      </c>
      <c r="GX66" s="4"/>
      <c r="GY66" s="4"/>
      <c r="GZ66" s="4"/>
      <c r="HA66" s="4"/>
      <c r="HB66" s="4"/>
      <c r="HC66" s="4"/>
      <c r="HD66" s="4"/>
      <c r="HE66" s="4"/>
      <c r="HF66" s="6"/>
      <c r="HG66" s="4"/>
      <c r="HH66" s="4"/>
      <c r="HI66" s="4"/>
      <c r="HJ66" s="1"/>
      <c r="HK66" s="4"/>
      <c r="HL66" s="4"/>
    </row>
    <row r="67" spans="1:220">
      <c r="A67" s="1">
        <v>49</v>
      </c>
      <c r="B67" s="1">
        <f t="shared" si="180"/>
        <v>100</v>
      </c>
      <c r="C67" s="1">
        <v>0</v>
      </c>
      <c r="D67" s="1">
        <f t="shared" si="1"/>
        <v>-100</v>
      </c>
      <c r="E67" s="1">
        <f t="shared" si="163"/>
        <v>260</v>
      </c>
      <c r="F67" s="1">
        <f t="shared" si="248"/>
        <v>1.950999999999997</v>
      </c>
      <c r="G67" s="1">
        <f>'0.5Q 1-8 '!FS67</f>
        <v>-75.573979643732173</v>
      </c>
      <c r="H67" s="1">
        <f>'0.5Q 1-8 '!FT67</f>
        <v>-87.878862083445568</v>
      </c>
      <c r="I67" s="1">
        <f>'0.5Q 1-8 '!FU67</f>
        <v>-100</v>
      </c>
      <c r="J67" s="1">
        <f>'0.5Q 1-8 '!FV67</f>
        <v>87.878862083445568</v>
      </c>
      <c r="K67" s="1">
        <f>'0.5Q 1-8 '!FW67</f>
        <v>12.121137916554432</v>
      </c>
      <c r="L67" s="1">
        <f>'0.5Q 1-8 '!FX67</f>
        <v>1.9257544177907315</v>
      </c>
      <c r="M67" s="1">
        <f>'0.5Q 1-8 '!FY67</f>
        <v>0.34373761609659326</v>
      </c>
      <c r="N67" s="1">
        <f>'0.5Q 1-8 '!FZ67</f>
        <v>8.2211852841304126E-2</v>
      </c>
      <c r="O67" s="1">
        <f>'0.5Q 1-8 '!GA67</f>
        <v>-0.2589213657961712</v>
      </c>
      <c r="P67" s="1">
        <f>'0.5Q 1-8 '!GB67</f>
        <v>-0.42289024855749152</v>
      </c>
      <c r="Q67" s="1">
        <f>'0.5Q 1-8 '!GC67</f>
        <v>4.3188273937367133E-3</v>
      </c>
      <c r="R67" s="1">
        <f>'0.5Q 1-8 '!GD67</f>
        <v>1003.0231791756157</v>
      </c>
      <c r="S67" s="1">
        <f>'0.5Q 1-8 '!GE67</f>
        <v>-434.31674307351494</v>
      </c>
      <c r="T67" s="1">
        <f>'0.5Q 1-8 '!GF67</f>
        <v>343.73761609659323</v>
      </c>
      <c r="U67" s="1">
        <f>'0.5Q 1-8 '!GG67</f>
        <v>250</v>
      </c>
      <c r="V67" s="1">
        <f>'0.5Q 1-8 '!GH67</f>
        <v>1.001911685083132E-4</v>
      </c>
      <c r="W67" s="1">
        <f>'0.5Q 1-8 '!GI67</f>
        <v>-3.8824946423084546E-2</v>
      </c>
      <c r="X67" s="1">
        <f>'0.5Q 1-8 '!GJ67</f>
        <v>-1.1185317948572628</v>
      </c>
      <c r="Y67" s="1">
        <f>'0.5Q 1-8 '!GK67</f>
        <v>35.774672195587655</v>
      </c>
      <c r="Z67" s="1">
        <f>'0.5Q 1-8 '!GL67</f>
        <v>45.774672195587655</v>
      </c>
      <c r="AA67" s="1">
        <f>'0.5Q 1-8 '!GM67</f>
        <v>4.6789143553098295E-3</v>
      </c>
      <c r="AC67" s="4">
        <f t="shared" si="181"/>
        <v>-74.357830189772216</v>
      </c>
      <c r="AD67" s="4">
        <f t="shared" si="182"/>
        <v>-87.395303989735623</v>
      </c>
      <c r="AE67" s="4">
        <f t="shared" si="183"/>
        <v>-100</v>
      </c>
      <c r="AF67" s="1">
        <f t="shared" si="5"/>
        <v>87.395303989735623</v>
      </c>
      <c r="AG67" s="1">
        <f t="shared" si="6"/>
        <v>12.604696010264377</v>
      </c>
      <c r="AH67" s="1">
        <f t="shared" si="184"/>
        <v>1.9218642027685691</v>
      </c>
      <c r="AI67" s="4">
        <f t="shared" si="83"/>
        <v>0.34523499124713641</v>
      </c>
      <c r="AJ67" s="1">
        <f t="shared" si="249"/>
        <v>8.968902683165253E-2</v>
      </c>
      <c r="AK67" s="4">
        <f t="shared" si="164"/>
        <v>-0.25075911701914516</v>
      </c>
      <c r="AL67" s="1">
        <f t="shared" si="165"/>
        <v>-0.4042189489044668</v>
      </c>
      <c r="AM67" s="1">
        <f t="shared" si="8"/>
        <v>4.6789143553098295E-3</v>
      </c>
      <c r="AN67" s="1">
        <f t="shared" si="250"/>
        <v>1003.2752400487168</v>
      </c>
      <c r="AO67" s="1">
        <f t="shared" si="251"/>
        <v>-415.14094490386549</v>
      </c>
      <c r="AP67" s="1">
        <f t="shared" si="252"/>
        <v>345.23499124713641</v>
      </c>
      <c r="AQ67" s="1">
        <f t="shared" si="253"/>
        <v>250</v>
      </c>
      <c r="AR67" s="1">
        <f t="shared" si="89"/>
        <v>1.0812131248880731E-4</v>
      </c>
      <c r="AS67" s="4">
        <f t="shared" si="90"/>
        <v>-2.7886821976045084E-2</v>
      </c>
      <c r="AT67" s="1">
        <f t="shared" si="91"/>
        <v>-1.1976154108035024</v>
      </c>
      <c r="AU67" s="4">
        <f t="shared" si="9"/>
        <v>42.471759536556817</v>
      </c>
      <c r="AV67" s="4">
        <f t="shared" si="10"/>
        <v>52.471759536556817</v>
      </c>
      <c r="AW67" s="4">
        <f t="shared" si="92"/>
        <v>4.8526422927177319E-3</v>
      </c>
      <c r="AX67" s="4">
        <f t="shared" si="11"/>
        <v>1.7372793740790243E-4</v>
      </c>
      <c r="AY67" s="4">
        <f t="shared" si="185"/>
        <v>-74.088836724306532</v>
      </c>
      <c r="AZ67" s="4">
        <f t="shared" si="186"/>
        <v>-87.096677121835441</v>
      </c>
      <c r="BA67" s="4">
        <f t="shared" si="187"/>
        <v>-100</v>
      </c>
      <c r="BB67" s="1">
        <f t="shared" si="188"/>
        <v>87.096677121835441</v>
      </c>
      <c r="BC67" s="1">
        <f t="shared" si="189"/>
        <v>12.903322878164559</v>
      </c>
      <c r="BD67" s="1">
        <f t="shared" si="190"/>
        <v>1.9208917739958722</v>
      </c>
      <c r="BE67" s="4">
        <f t="shared" si="254"/>
        <v>0.34707907714949915</v>
      </c>
      <c r="BF67" s="1">
        <f t="shared" si="255"/>
        <v>8.1062937251453013E-2</v>
      </c>
      <c r="BG67" s="4">
        <f t="shared" si="324"/>
        <v>-0.24880717465324331</v>
      </c>
      <c r="BH67" s="1">
        <f t="shared" si="167"/>
        <v>-0.3992182532909152</v>
      </c>
      <c r="BI67" s="1">
        <f t="shared" si="191"/>
        <v>4.8526422927177319E-3</v>
      </c>
      <c r="BJ67" s="1">
        <f t="shared" si="256"/>
        <v>1003.3968496049024</v>
      </c>
      <c r="BK67" s="1">
        <f t="shared" si="257"/>
        <v>-410.00513049483573</v>
      </c>
      <c r="BL67" s="1">
        <f t="shared" si="258"/>
        <v>347.07907714949914</v>
      </c>
      <c r="BM67" s="1">
        <f t="shared" si="259"/>
        <v>250</v>
      </c>
      <c r="BN67" s="1">
        <f t="shared" si="260"/>
        <v>9.7107693179540423E-5</v>
      </c>
      <c r="BO67" s="4">
        <f t="shared" si="261"/>
        <v>-3.0991635376757962E-2</v>
      </c>
      <c r="BP67" s="1">
        <f t="shared" si="262"/>
        <v>-1.2441522085561909</v>
      </c>
      <c r="BQ67" s="4">
        <f t="shared" si="192"/>
        <v>42.63069300993044</v>
      </c>
      <c r="BR67" s="4">
        <f t="shared" si="193"/>
        <v>52.63069300993044</v>
      </c>
      <c r="BS67" s="4">
        <f t="shared" si="263"/>
        <v>5.0697169045631953E-3</v>
      </c>
      <c r="BT67" s="4">
        <f t="shared" si="21"/>
        <v>2.1707461184546344E-4</v>
      </c>
      <c r="BU67" s="4">
        <f t="shared" si="194"/>
        <v>-73.368943840233015</v>
      </c>
      <c r="BV67" s="4">
        <f t="shared" si="195"/>
        <v>-86.501246556388892</v>
      </c>
      <c r="BW67" s="4">
        <f t="shared" si="196"/>
        <v>-100</v>
      </c>
      <c r="BX67" s="1">
        <f t="shared" si="197"/>
        <v>86.501246556388892</v>
      </c>
      <c r="BY67" s="1">
        <f t="shared" si="198"/>
        <v>13.498753443611108</v>
      </c>
      <c r="BZ67" s="1">
        <f t="shared" si="199"/>
        <v>1.9183424307480794</v>
      </c>
      <c r="CA67" s="4">
        <f t="shared" si="264"/>
        <v>0.3453871337519665</v>
      </c>
      <c r="CB67" s="1">
        <f t="shared" si="265"/>
        <v>8.4859595786667352E-2</v>
      </c>
      <c r="CC67" s="4">
        <f t="shared" si="325"/>
        <v>-0.23928303091075753</v>
      </c>
      <c r="CD67" s="1">
        <f t="shared" si="169"/>
        <v>-0.35616539483095733</v>
      </c>
      <c r="CE67" s="1">
        <f t="shared" si="200"/>
        <v>5.0697169045631953E-3</v>
      </c>
      <c r="CF67" s="1">
        <f t="shared" si="266"/>
        <v>1003.5488018331941</v>
      </c>
      <c r="CG67" s="1">
        <f t="shared" si="267"/>
        <v>-365.78898379928978</v>
      </c>
      <c r="CH67" s="1">
        <f t="shared" si="268"/>
        <v>345.38713375196653</v>
      </c>
      <c r="CI67" s="1">
        <f t="shared" si="269"/>
        <v>250</v>
      </c>
      <c r="CJ67" s="1">
        <f t="shared" si="270"/>
        <v>1.0112999841352544E-4</v>
      </c>
      <c r="CK67" s="4">
        <f t="shared" si="271"/>
        <v>-1.3841642432535722E-2</v>
      </c>
      <c r="CL67" s="1">
        <f t="shared" si="272"/>
        <v>-1.2812708685733347</v>
      </c>
      <c r="CM67" s="4">
        <f t="shared" si="201"/>
        <v>45.87902065406427</v>
      </c>
      <c r="CN67" s="4">
        <f t="shared" si="202"/>
        <v>55.87902065406427</v>
      </c>
      <c r="CO67" s="4">
        <f t="shared" si="273"/>
        <v>5.1607124094138245E-3</v>
      </c>
      <c r="CP67" s="4">
        <f t="shared" si="31"/>
        <v>9.0995504850629148E-5</v>
      </c>
      <c r="CQ67" s="4">
        <f t="shared" si="203"/>
        <v>-73.218194314436204</v>
      </c>
      <c r="CR67" s="4">
        <f t="shared" si="204"/>
        <v>-86.269325530271473</v>
      </c>
      <c r="CS67" s="4">
        <f t="shared" si="205"/>
        <v>-100</v>
      </c>
      <c r="CT67" s="1">
        <f t="shared" si="206"/>
        <v>86.269325530271473</v>
      </c>
      <c r="CU67" s="1">
        <f t="shared" si="207"/>
        <v>13.730674469728527</v>
      </c>
      <c r="CV67" s="1">
        <f t="shared" si="208"/>
        <v>1.9178090548265421</v>
      </c>
      <c r="CW67" s="4">
        <f t="shared" si="274"/>
        <v>0.34826349750540331</v>
      </c>
      <c r="CX67" s="1">
        <f t="shared" si="275"/>
        <v>8.1741125266044837E-2</v>
      </c>
      <c r="CY67" s="4">
        <f t="shared" si="326"/>
        <v>-0.23652161769098398</v>
      </c>
      <c r="CZ67" s="1">
        <f t="shared" si="171"/>
        <v>-0.36207488107021063</v>
      </c>
      <c r="DA67" s="1">
        <f t="shared" si="209"/>
        <v>5.1607124094138245E-3</v>
      </c>
      <c r="DB67" s="1">
        <f t="shared" si="276"/>
        <v>1003.6124986865898</v>
      </c>
      <c r="DC67" s="1">
        <f t="shared" si="277"/>
        <v>-371.85814435672773</v>
      </c>
      <c r="DD67" s="1">
        <f t="shared" si="278"/>
        <v>348.26349750540328</v>
      </c>
      <c r="DE67" s="1">
        <f t="shared" si="279"/>
        <v>250</v>
      </c>
      <c r="DF67" s="1">
        <f t="shared" si="280"/>
        <v>9.6680537525389856E-5</v>
      </c>
      <c r="DG67" s="4">
        <f t="shared" si="281"/>
        <v>-2.2079577997116361E-2</v>
      </c>
      <c r="DH67" s="1">
        <f t="shared" si="282"/>
        <v>-1.3122576803505726</v>
      </c>
      <c r="DI67" s="4">
        <f t="shared" si="210"/>
        <v>48.934952529313598</v>
      </c>
      <c r="DJ67" s="4">
        <f t="shared" si="211"/>
        <v>58.934952529313598</v>
      </c>
      <c r="DK67" s="4">
        <f t="shared" si="283"/>
        <v>5.3013444720760175E-3</v>
      </c>
      <c r="DL67" s="4">
        <f t="shared" si="41"/>
        <v>1.4063206266219305E-4</v>
      </c>
      <c r="DM67" s="4">
        <f t="shared" si="212"/>
        <v>-72.849539098534905</v>
      </c>
      <c r="DN67" s="4">
        <f t="shared" si="213"/>
        <v>-85.915956388378433</v>
      </c>
      <c r="DO67" s="4">
        <f t="shared" si="214"/>
        <v>-99.682354828532368</v>
      </c>
      <c r="DP67" s="1">
        <f t="shared" si="215"/>
        <v>85.915956388378433</v>
      </c>
      <c r="DQ67" s="1">
        <f t="shared" si="216"/>
        <v>14.084043611621567</v>
      </c>
      <c r="DR67" s="1">
        <f t="shared" si="217"/>
        <v>1.9164636319778288</v>
      </c>
      <c r="DS67" s="4">
        <f t="shared" si="284"/>
        <v>0.34777089439142816</v>
      </c>
      <c r="DT67" s="1">
        <f t="shared" si="285"/>
        <v>7.9684844371622737E-2</v>
      </c>
      <c r="DU67" s="4">
        <f t="shared" si="327"/>
        <v>-0.23332238397813326</v>
      </c>
      <c r="DV67" s="1">
        <f t="shared" si="173"/>
        <v>-0.34155537938455777</v>
      </c>
      <c r="DW67" s="1">
        <f t="shared" si="218"/>
        <v>5.3013444720760175E-3</v>
      </c>
      <c r="DX67" s="1">
        <f t="shared" si="286"/>
        <v>1003.7109411304532</v>
      </c>
      <c r="DY67" s="1">
        <f t="shared" si="287"/>
        <v>-350.78420573552853</v>
      </c>
      <c r="DZ67" s="1">
        <f t="shared" si="288"/>
        <v>347.77089439142816</v>
      </c>
      <c r="EA67" s="1">
        <f t="shared" si="289"/>
        <v>250</v>
      </c>
      <c r="EB67" s="1">
        <f t="shared" si="290"/>
        <v>9.3937254032815635E-5</v>
      </c>
      <c r="EC67" s="4">
        <f t="shared" si="291"/>
        <v>-1.4173127614626928E-2</v>
      </c>
      <c r="ED67" s="1">
        <f t="shared" si="292"/>
        <v>-1.3395092456336313</v>
      </c>
      <c r="EE67" s="4">
        <f t="shared" si="219"/>
        <v>52.960061999326605</v>
      </c>
      <c r="EF67" s="4">
        <f t="shared" si="220"/>
        <v>62.960061999326605</v>
      </c>
      <c r="EG67" s="4">
        <f t="shared" si="293"/>
        <v>5.3846087000194616E-3</v>
      </c>
      <c r="EH67" s="4">
        <f t="shared" si="51"/>
        <v>8.3264227943444062E-5</v>
      </c>
      <c r="EI67" s="4">
        <f t="shared" si="221"/>
        <v>-72.633828663448242</v>
      </c>
      <c r="EJ67" s="4">
        <f t="shared" si="222"/>
        <v>-85.770892733687816</v>
      </c>
      <c r="EK67" s="4">
        <f t="shared" si="223"/>
        <v>-99.466644393445733</v>
      </c>
      <c r="EL67" s="1">
        <f t="shared" si="224"/>
        <v>85.770892733687816</v>
      </c>
      <c r="EM67" s="1">
        <f t="shared" si="225"/>
        <v>14.229107266312184</v>
      </c>
      <c r="EN67" s="1">
        <f t="shared" si="226"/>
        <v>1.9157077892759777</v>
      </c>
      <c r="EO67" s="4">
        <f t="shared" si="294"/>
        <v>0.3443056193458327</v>
      </c>
      <c r="EP67" s="1">
        <f t="shared" si="295"/>
        <v>7.5962254661086193E-2</v>
      </c>
      <c r="EQ67" s="4">
        <f t="shared" si="328"/>
        <v>-0.22846512727603266</v>
      </c>
      <c r="ER67" s="1">
        <f t="shared" si="175"/>
        <v>-0.31426310405703656</v>
      </c>
      <c r="ES67" s="1">
        <f t="shared" si="227"/>
        <v>5.3846087000194616E-3</v>
      </c>
      <c r="ET67" s="1">
        <f t="shared" si="296"/>
        <v>1003.7692260900135</v>
      </c>
      <c r="EU67" s="1">
        <f t="shared" si="297"/>
        <v>-322.75449312865766</v>
      </c>
      <c r="EV67" s="1">
        <f t="shared" si="298"/>
        <v>344.30561934583272</v>
      </c>
      <c r="EW67" s="1">
        <f t="shared" si="299"/>
        <v>250</v>
      </c>
      <c r="EX67" s="1">
        <f t="shared" si="300"/>
        <v>8.9060588460518518E-5</v>
      </c>
      <c r="EY67" s="4">
        <f t="shared" si="301"/>
        <v>2.7825293525762973E-3</v>
      </c>
      <c r="EZ67" s="1">
        <f t="shared" si="302"/>
        <v>-1.3433696456522892</v>
      </c>
      <c r="FA67" s="4">
        <f t="shared" si="228"/>
        <v>57.948880121819613</v>
      </c>
      <c r="FB67" s="4">
        <f t="shared" si="229"/>
        <v>67.948880121819613</v>
      </c>
      <c r="FC67" s="4">
        <f t="shared" si="303"/>
        <v>5.4991773885655305E-3</v>
      </c>
      <c r="FD67" s="4">
        <f t="shared" si="61"/>
        <v>1.1456868854606891E-4</v>
      </c>
      <c r="FE67" s="4">
        <f t="shared" si="230"/>
        <v>-72.337018589494704</v>
      </c>
      <c r="FF67" s="4">
        <f t="shared" si="231"/>
        <v>-85.59462945962045</v>
      </c>
      <c r="FG67" s="4">
        <f t="shared" si="232"/>
        <v>-99.169834319492196</v>
      </c>
      <c r="FH67" s="1">
        <f t="shared" si="233"/>
        <v>85.59462945962045</v>
      </c>
      <c r="FI67" s="1">
        <f t="shared" si="234"/>
        <v>14.40537054037955</v>
      </c>
      <c r="FJ67" s="1">
        <f t="shared" si="235"/>
        <v>1.914507069344239</v>
      </c>
      <c r="FK67" s="4">
        <f t="shared" si="304"/>
        <v>0.33856355767924562</v>
      </c>
      <c r="FL67" s="1">
        <f t="shared" si="305"/>
        <v>7.1696815636036568E-2</v>
      </c>
      <c r="FM67" s="4">
        <f t="shared" si="329"/>
        <v>-0.2220457269702964</v>
      </c>
      <c r="FN67" s="1">
        <f t="shared" si="177"/>
        <v>-0.27306324597339326</v>
      </c>
      <c r="FO67" s="1">
        <f t="shared" si="236"/>
        <v>5.4991773885655305E-3</v>
      </c>
      <c r="FP67" s="1">
        <f t="shared" si="306"/>
        <v>1003.8494241719959</v>
      </c>
      <c r="FQ67" s="1">
        <f t="shared" si="307"/>
        <v>-280.44141487959433</v>
      </c>
      <c r="FR67" s="1">
        <f t="shared" si="308"/>
        <v>338.5635576792456</v>
      </c>
      <c r="FS67" s="1">
        <f t="shared" si="309"/>
        <v>250</v>
      </c>
      <c r="FT67" s="1">
        <f t="shared" si="310"/>
        <v>8.4022482559364608E-5</v>
      </c>
      <c r="FU67" s="4">
        <f t="shared" si="311"/>
        <v>3.0636080304287213E-2</v>
      </c>
      <c r="FV67" s="1">
        <f t="shared" si="312"/>
        <v>-1.3441582668370955</v>
      </c>
      <c r="FW67" s="4">
        <f t="shared" si="237"/>
        <v>55.871050988741807</v>
      </c>
      <c r="FX67" s="4">
        <f t="shared" si="238"/>
        <v>65.871050988741814</v>
      </c>
      <c r="FY67" s="4">
        <f t="shared" si="313"/>
        <v>5.5364969947270639E-3</v>
      </c>
      <c r="FZ67" s="4">
        <f t="shared" si="71"/>
        <v>3.7319606161533361E-5</v>
      </c>
      <c r="GA67" s="4">
        <f t="shared" si="239"/>
        <v>-72.240335671977789</v>
      </c>
      <c r="GB67" s="4">
        <f t="shared" si="240"/>
        <v>-85.505798987037622</v>
      </c>
      <c r="GC67" s="4">
        <f t="shared" si="241"/>
        <v>-99.073151401975252</v>
      </c>
      <c r="GD67" s="1">
        <f t="shared" si="242"/>
        <v>85.505798987037622</v>
      </c>
      <c r="GE67" s="1">
        <f t="shared" si="243"/>
        <v>14.494201012962378</v>
      </c>
      <c r="GF67" s="1">
        <f t="shared" si="244"/>
        <v>1.914106146644962</v>
      </c>
      <c r="GG67" s="4">
        <f t="shared" si="314"/>
        <v>0.3433159422829446</v>
      </c>
      <c r="GH67" s="1">
        <f t="shared" si="315"/>
        <v>7.456562629256179E-2</v>
      </c>
      <c r="GI67" s="4">
        <f t="shared" si="330"/>
        <v>-0.22228031987177094</v>
      </c>
      <c r="GJ67" s="1">
        <f t="shared" si="179"/>
        <v>-0.29672719070450732</v>
      </c>
      <c r="GK67" s="1">
        <f t="shared" si="245"/>
        <v>5.5364969947270639E-3</v>
      </c>
      <c r="GL67" s="1">
        <f t="shared" si="316"/>
        <v>1003.8755478963088</v>
      </c>
      <c r="GM67" s="1">
        <f t="shared" si="317"/>
        <v>-304.7447593973431</v>
      </c>
      <c r="GN67" s="1">
        <f t="shared" si="318"/>
        <v>343.3159422829446</v>
      </c>
      <c r="GO67" s="1">
        <f t="shared" si="319"/>
        <v>250</v>
      </c>
      <c r="GP67" s="1">
        <f t="shared" si="320"/>
        <v>8.7366343280477493E-5</v>
      </c>
      <c r="GQ67" s="4">
        <f t="shared" si="321"/>
        <v>1.4085049709690765E-2</v>
      </c>
      <c r="GR67" s="1">
        <f t="shared" si="322"/>
        <v>-1.3700391989720753</v>
      </c>
      <c r="GS67" s="4">
        <f t="shared" si="246"/>
        <v>56.05685251717432</v>
      </c>
      <c r="GT67" s="4">
        <f t="shared" si="247"/>
        <v>66.05685251717432</v>
      </c>
      <c r="GU67" s="4">
        <f t="shared" si="323"/>
        <v>5.5762918241399374E-3</v>
      </c>
      <c r="GV67" s="4">
        <f t="shared" si="81"/>
        <v>3.9794829412873566E-5</v>
      </c>
      <c r="GW67" s="4">
        <v>260</v>
      </c>
      <c r="GX67" s="4"/>
      <c r="GY67" s="4"/>
      <c r="GZ67" s="4"/>
      <c r="HA67" s="4"/>
      <c r="HB67" s="4"/>
      <c r="HC67" s="4"/>
      <c r="HD67" s="4"/>
      <c r="HE67" s="4"/>
    </row>
    <row r="68" spans="1:220">
      <c r="A68" s="1">
        <v>50</v>
      </c>
      <c r="B68" s="1">
        <f t="shared" si="180"/>
        <v>100</v>
      </c>
      <c r="C68" s="1">
        <v>0</v>
      </c>
      <c r="D68" s="1">
        <f t="shared" si="1"/>
        <v>-100</v>
      </c>
      <c r="E68" s="1">
        <f t="shared" si="163"/>
        <v>255</v>
      </c>
      <c r="F68" s="1">
        <f t="shared" si="248"/>
        <v>1.9634999999999969</v>
      </c>
      <c r="G68" s="1">
        <f>'0.5Q 1-8 '!FS68</f>
        <v>-77.015346156692942</v>
      </c>
      <c r="H68" s="1">
        <f>'0.5Q 1-8 '!FT68</f>
        <v>-89.109175263338074</v>
      </c>
      <c r="I68" s="1">
        <f>'0.5Q 1-8 '!FU68</f>
        <v>-100</v>
      </c>
      <c r="J68" s="1">
        <f>'0.5Q 1-8 '!FV68</f>
        <v>89.109175263338074</v>
      </c>
      <c r="K68" s="1">
        <f>'0.5Q 1-8 '!FW68</f>
        <v>10.890824736661926</v>
      </c>
      <c r="L68" s="1">
        <f>'0.5Q 1-8 '!FX68</f>
        <v>1.9425578365844449</v>
      </c>
      <c r="M68" s="1">
        <f>'0.5Q 1-8 '!FY68</f>
        <v>0.33606837587426774</v>
      </c>
      <c r="N68" s="1">
        <f>'0.5Q 1-8 '!FZ68</f>
        <v>8.6975796005253195E-2</v>
      </c>
      <c r="O68" s="1">
        <f>'0.5Q 1-8 '!GA68</f>
        <v>-0.2589213657961712</v>
      </c>
      <c r="P68" s="1">
        <f>'0.5Q 1-8 '!GB68</f>
        <v>-0.44717414578370041</v>
      </c>
      <c r="Q68" s="1">
        <f>'0.5Q 1-8 '!GC68</f>
        <v>3.7742745917675319E-3</v>
      </c>
      <c r="R68" s="1">
        <f>'0.5Q 1-8 '!GD68</f>
        <v>1002.6419922142373</v>
      </c>
      <c r="S68" s="1">
        <f>'0.5Q 1-8 '!GE68</f>
        <v>-459.25679120277596</v>
      </c>
      <c r="T68" s="1">
        <f>'0.5Q 1-8 '!GF68</f>
        <v>336.06837587426776</v>
      </c>
      <c r="U68" s="1">
        <f>'0.5Q 1-8 '!GG68</f>
        <v>250</v>
      </c>
      <c r="V68" s="1">
        <f>'0.5Q 1-8 '!GH68</f>
        <v>1.0891056039383627E-4</v>
      </c>
      <c r="W68" s="1">
        <f>'0.5Q 1-8 '!GI68</f>
        <v>-3.0491251239928286E-2</v>
      </c>
      <c r="X68" s="1">
        <f>'0.5Q 1-8 '!GJ68</f>
        <v>-0.97405989918181124</v>
      </c>
      <c r="Y68" s="1">
        <f>'0.5Q 1-8 '!GK68</f>
        <v>34.717457315834359</v>
      </c>
      <c r="Z68" s="1">
        <f>'0.5Q 1-8 '!GL68</f>
        <v>44.717457315834359</v>
      </c>
      <c r="AA68" s="1">
        <f>'0.5Q 1-8 '!GM68</f>
        <v>4.1834498998635219E-3</v>
      </c>
      <c r="AC68" s="4">
        <f t="shared" si="181"/>
        <v>-75.654143161003958</v>
      </c>
      <c r="AD68" s="4">
        <f t="shared" si="182"/>
        <v>-88.661017741025532</v>
      </c>
      <c r="AE68" s="4">
        <f t="shared" si="183"/>
        <v>-100</v>
      </c>
      <c r="AF68" s="1">
        <f t="shared" si="5"/>
        <v>88.661017741025532</v>
      </c>
      <c r="AG68" s="1">
        <f t="shared" si="6"/>
        <v>11.338982258974468</v>
      </c>
      <c r="AH68" s="1">
        <f t="shared" si="184"/>
        <v>1.9385273814345838</v>
      </c>
      <c r="AI68" s="4">
        <f t="shared" si="83"/>
        <v>0.33326357332029488</v>
      </c>
      <c r="AJ68" s="1">
        <f t="shared" si="249"/>
        <v>8.014710196332421E-2</v>
      </c>
      <c r="AK68" s="4">
        <f t="shared" si="164"/>
        <v>-0.25075911701914516</v>
      </c>
      <c r="AL68" s="1">
        <f t="shared" si="165"/>
        <v>-0.39552654474820081</v>
      </c>
      <c r="AM68" s="1">
        <f t="shared" si="8"/>
        <v>4.1834498998635219E-3</v>
      </c>
      <c r="AN68" s="1">
        <f t="shared" si="250"/>
        <v>1002.9284149299044</v>
      </c>
      <c r="AO68" s="1">
        <f t="shared" si="251"/>
        <v>-406.21367198729718</v>
      </c>
      <c r="AP68" s="1">
        <f t="shared" si="252"/>
        <v>333.26357332029488</v>
      </c>
      <c r="AQ68" s="1">
        <f t="shared" si="253"/>
        <v>250</v>
      </c>
      <c r="AR68" s="1">
        <f t="shared" si="89"/>
        <v>9.9092891089261508E-5</v>
      </c>
      <c r="AS68" s="4">
        <f t="shared" si="90"/>
        <v>-6.2998855654517174E-3</v>
      </c>
      <c r="AT68" s="1">
        <f t="shared" si="91"/>
        <v>-1.0521623605313322</v>
      </c>
      <c r="AU68" s="4">
        <f t="shared" si="9"/>
        <v>34.282972637702606</v>
      </c>
      <c r="AV68" s="4">
        <f t="shared" si="10"/>
        <v>44.282972637702606</v>
      </c>
      <c r="AW68" s="4">
        <f t="shared" si="92"/>
        <v>4.3340089076293539E-3</v>
      </c>
      <c r="AX68" s="4">
        <f t="shared" si="11"/>
        <v>1.5055900776583201E-4</v>
      </c>
      <c r="AY68" s="4">
        <f t="shared" si="185"/>
        <v>-75.423565144221726</v>
      </c>
      <c r="AZ68" s="4">
        <f t="shared" si="186"/>
        <v>-88.305202066411667</v>
      </c>
      <c r="BA68" s="4">
        <f t="shared" si="187"/>
        <v>-100</v>
      </c>
      <c r="BB68" s="1">
        <f t="shared" si="188"/>
        <v>88.305202066411667</v>
      </c>
      <c r="BC68" s="1">
        <f t="shared" si="189"/>
        <v>11.694797933588333</v>
      </c>
      <c r="BD68" s="1">
        <f t="shared" si="190"/>
        <v>1.9378482548979563</v>
      </c>
      <c r="BE68" s="4">
        <f t="shared" si="254"/>
        <v>0.33912961804168251</v>
      </c>
      <c r="BF68" s="1">
        <f t="shared" si="255"/>
        <v>8.4390193829530794E-2</v>
      </c>
      <c r="BG68" s="4">
        <f t="shared" si="324"/>
        <v>-0.24880717465324331</v>
      </c>
      <c r="BH68" s="1">
        <f t="shared" si="167"/>
        <v>-0.41678589942747096</v>
      </c>
      <c r="BI68" s="1">
        <f t="shared" si="191"/>
        <v>4.3340089076293539E-3</v>
      </c>
      <c r="BJ68" s="1">
        <f t="shared" si="256"/>
        <v>1003.0338062353405</v>
      </c>
      <c r="BK68" s="1">
        <f t="shared" si="257"/>
        <v>-428.04745443000121</v>
      </c>
      <c r="BL68" s="1">
        <f t="shared" si="258"/>
        <v>339.12961804168253</v>
      </c>
      <c r="BM68" s="1">
        <f t="shared" si="259"/>
        <v>250</v>
      </c>
      <c r="BN68" s="1">
        <f t="shared" si="260"/>
        <v>1.0372667701767559E-4</v>
      </c>
      <c r="BO68" s="4">
        <f t="shared" si="261"/>
        <v>-2.1982804312845303E-2</v>
      </c>
      <c r="BP68" s="1">
        <f t="shared" si="262"/>
        <v>-1.1054850312201838</v>
      </c>
      <c r="BQ68" s="4">
        <f t="shared" si="192"/>
        <v>38.25462294309952</v>
      </c>
      <c r="BR68" s="4">
        <f t="shared" si="193"/>
        <v>48.25462294309952</v>
      </c>
      <c r="BS68" s="4">
        <f t="shared" si="263"/>
        <v>4.5702829012560682E-3</v>
      </c>
      <c r="BT68" s="4">
        <f t="shared" si="21"/>
        <v>2.3627399362671428E-4</v>
      </c>
      <c r="BU68" s="4">
        <f t="shared" si="194"/>
        <v>-74.598251236218204</v>
      </c>
      <c r="BV68" s="4">
        <f t="shared" si="195"/>
        <v>-87.681853539537443</v>
      </c>
      <c r="BW68" s="4">
        <f t="shared" si="196"/>
        <v>-100</v>
      </c>
      <c r="BX68" s="1">
        <f t="shared" si="197"/>
        <v>87.681853539537443</v>
      </c>
      <c r="BY68" s="1">
        <f t="shared" si="198"/>
        <v>12.318146460462557</v>
      </c>
      <c r="BZ68" s="1">
        <f t="shared" si="199"/>
        <v>1.9351854040372611</v>
      </c>
      <c r="CA68" s="4">
        <f t="shared" si="264"/>
        <v>0.33685946578363435</v>
      </c>
      <c r="CB68" s="1">
        <f t="shared" si="265"/>
        <v>8.1788162340026754E-2</v>
      </c>
      <c r="CC68" s="4">
        <f t="shared" si="325"/>
        <v>-0.23928303091075753</v>
      </c>
      <c r="CD68" s="1">
        <f t="shared" si="169"/>
        <v>-0.36329236412915261</v>
      </c>
      <c r="CE68" s="1">
        <f t="shared" si="200"/>
        <v>4.5702829012560682E-3</v>
      </c>
      <c r="CF68" s="1">
        <f t="shared" si="266"/>
        <v>1003.1991980308792</v>
      </c>
      <c r="CG68" s="1">
        <f t="shared" si="267"/>
        <v>-373.10852380792232</v>
      </c>
      <c r="CH68" s="1">
        <f t="shared" si="268"/>
        <v>336.85946578363433</v>
      </c>
      <c r="CI68" s="1">
        <f t="shared" si="269"/>
        <v>250</v>
      </c>
      <c r="CJ68" s="1">
        <f t="shared" si="270"/>
        <v>9.9886800661425423E-5</v>
      </c>
      <c r="CK68" s="4">
        <f t="shared" si="271"/>
        <v>-3.1064223394671941E-3</v>
      </c>
      <c r="CL68" s="1">
        <f t="shared" si="272"/>
        <v>-1.1456771476534844</v>
      </c>
      <c r="CM68" s="4">
        <f t="shared" si="201"/>
        <v>40.937260480462314</v>
      </c>
      <c r="CN68" s="4">
        <f t="shared" si="202"/>
        <v>50.937260480462314</v>
      </c>
      <c r="CO68" s="4">
        <f t="shared" si="273"/>
        <v>4.6778365693152585E-3</v>
      </c>
      <c r="CP68" s="4">
        <f t="shared" si="31"/>
        <v>1.0755366805919025E-4</v>
      </c>
      <c r="CQ68" s="4">
        <f t="shared" si="203"/>
        <v>-74.474856330764339</v>
      </c>
      <c r="CR68" s="4">
        <f t="shared" si="204"/>
        <v>-87.409891089942889</v>
      </c>
      <c r="CS68" s="4">
        <f t="shared" si="205"/>
        <v>-100</v>
      </c>
      <c r="CT68" s="1">
        <f t="shared" si="206"/>
        <v>87.409891089942889</v>
      </c>
      <c r="CU68" s="1">
        <f t="shared" si="207"/>
        <v>12.590108910057111</v>
      </c>
      <c r="CV68" s="1">
        <f t="shared" si="208"/>
        <v>1.9348096732194933</v>
      </c>
      <c r="CW68" s="4">
        <f t="shared" si="274"/>
        <v>0.34001236785902389</v>
      </c>
      <c r="CX68" s="1">
        <f t="shared" si="275"/>
        <v>7.9746526290185402E-2</v>
      </c>
      <c r="CY68" s="4">
        <f t="shared" si="326"/>
        <v>-0.23652161769098398</v>
      </c>
      <c r="CZ68" s="1">
        <f t="shared" si="171"/>
        <v>-0.36966383920663287</v>
      </c>
      <c r="DA68" s="1">
        <f t="shared" si="209"/>
        <v>4.6778365693152585E-3</v>
      </c>
      <c r="DB68" s="1">
        <f t="shared" si="276"/>
        <v>1003.2744855985208</v>
      </c>
      <c r="DC68" s="1">
        <f t="shared" si="277"/>
        <v>-379.6521561419961</v>
      </c>
      <c r="DD68" s="1">
        <f t="shared" si="278"/>
        <v>340.01236785902387</v>
      </c>
      <c r="DE68" s="1">
        <f t="shared" si="279"/>
        <v>250</v>
      </c>
      <c r="DF68" s="1">
        <f t="shared" si="280"/>
        <v>9.6575168019713203E-5</v>
      </c>
      <c r="DG68" s="4">
        <f t="shared" si="281"/>
        <v>-1.201617330997312E-2</v>
      </c>
      <c r="DH68" s="1">
        <f t="shared" si="282"/>
        <v>-1.1814753156387876</v>
      </c>
      <c r="DI68" s="4">
        <f t="shared" si="210"/>
        <v>45.167451589693655</v>
      </c>
      <c r="DJ68" s="4">
        <f t="shared" si="211"/>
        <v>55.167451589693655</v>
      </c>
      <c r="DK68" s="4">
        <f t="shared" si="283"/>
        <v>4.8416965835413111E-3</v>
      </c>
      <c r="DL68" s="4">
        <f t="shared" si="41"/>
        <v>1.6386001422605267E-4</v>
      </c>
      <c r="DM68" s="4">
        <f t="shared" si="212"/>
        <v>-74.066342907250146</v>
      </c>
      <c r="DN68" s="4">
        <f t="shared" si="213"/>
        <v>-87.036932238765345</v>
      </c>
      <c r="DO68" s="4">
        <f t="shared" si="214"/>
        <v>-100</v>
      </c>
      <c r="DP68" s="1">
        <f t="shared" si="215"/>
        <v>87.036932238765345</v>
      </c>
      <c r="DQ68" s="1">
        <f t="shared" si="216"/>
        <v>12.963067761234655</v>
      </c>
      <c r="DR68" s="1">
        <f t="shared" si="217"/>
        <v>1.9334766165673027</v>
      </c>
      <c r="DS68" s="4">
        <f t="shared" si="284"/>
        <v>0.34025969178947957</v>
      </c>
      <c r="DT68" s="1">
        <f t="shared" si="285"/>
        <v>7.6229216096519989E-2</v>
      </c>
      <c r="DU68" s="4">
        <f t="shared" si="327"/>
        <v>-0.23332238397813326</v>
      </c>
      <c r="DV68" s="1">
        <f t="shared" si="173"/>
        <v>-0.35113562131343684</v>
      </c>
      <c r="DW68" s="1">
        <f t="shared" si="218"/>
        <v>4.8416965835413111E-3</v>
      </c>
      <c r="DX68" s="1">
        <f t="shared" si="286"/>
        <v>1003.3891876084789</v>
      </c>
      <c r="DY68" s="1">
        <f t="shared" si="287"/>
        <v>-360.6233058013259</v>
      </c>
      <c r="DZ68" s="1">
        <f t="shared" si="288"/>
        <v>340.25969178947958</v>
      </c>
      <c r="EA68" s="1">
        <f t="shared" si="289"/>
        <v>250</v>
      </c>
      <c r="EB68" s="1">
        <f t="shared" si="290"/>
        <v>9.1929577706941279E-5</v>
      </c>
      <c r="EC68" s="4">
        <f t="shared" si="291"/>
        <v>-6.7248878475530561E-3</v>
      </c>
      <c r="ED68" s="1">
        <f t="shared" si="292"/>
        <v>-1.2171490337328807</v>
      </c>
      <c r="EE68" s="4">
        <f t="shared" si="219"/>
        <v>51.221001533147515</v>
      </c>
      <c r="EF68" s="4">
        <f t="shared" si="220"/>
        <v>61.221001533147515</v>
      </c>
      <c r="EG68" s="4">
        <f t="shared" si="293"/>
        <v>4.9620942565499569E-3</v>
      </c>
      <c r="EH68" s="4">
        <f t="shared" si="51"/>
        <v>1.2039767300864573E-4</v>
      </c>
      <c r="EI68" s="4">
        <f t="shared" si="221"/>
        <v>-73.787463228999002</v>
      </c>
      <c r="EJ68" s="4">
        <f t="shared" si="222"/>
        <v>-86.868860814218621</v>
      </c>
      <c r="EK68" s="4">
        <f t="shared" si="223"/>
        <v>-100</v>
      </c>
      <c r="EL68" s="1">
        <f t="shared" si="224"/>
        <v>86.868860814218621</v>
      </c>
      <c r="EM68" s="1">
        <f t="shared" si="225"/>
        <v>13.131139185781379</v>
      </c>
      <c r="EN68" s="1">
        <f t="shared" si="226"/>
        <v>1.9324604832934806</v>
      </c>
      <c r="EO68" s="4">
        <f t="shared" si="294"/>
        <v>0.33505388035005801</v>
      </c>
      <c r="EP68" s="1">
        <f t="shared" si="295"/>
        <v>7.0488731176765712E-2</v>
      </c>
      <c r="EQ68" s="4">
        <f t="shared" si="328"/>
        <v>-0.22846512727603266</v>
      </c>
      <c r="ER68" s="1">
        <f t="shared" si="175"/>
        <v>-0.30883735729619599</v>
      </c>
      <c r="ES68" s="1">
        <f t="shared" si="227"/>
        <v>4.9620942565499569E-3</v>
      </c>
      <c r="ET68" s="1">
        <f t="shared" si="296"/>
        <v>1003.4734659795849</v>
      </c>
      <c r="EU68" s="1">
        <f t="shared" si="297"/>
        <v>-317.18214269033922</v>
      </c>
      <c r="EV68" s="1">
        <f t="shared" si="298"/>
        <v>335.05388035005802</v>
      </c>
      <c r="EW68" s="1">
        <f t="shared" si="299"/>
        <v>250</v>
      </c>
      <c r="EX68" s="1">
        <f t="shared" si="300"/>
        <v>8.4502888693900952E-5</v>
      </c>
      <c r="EY68" s="4">
        <f t="shared" si="301"/>
        <v>1.6311622419906299E-2</v>
      </c>
      <c r="EZ68" s="1">
        <f t="shared" si="302"/>
        <v>-1.224211941717583</v>
      </c>
      <c r="FA68" s="4">
        <f t="shared" si="228"/>
        <v>49.813948982504719</v>
      </c>
      <c r="FB68" s="4">
        <f t="shared" si="229"/>
        <v>59.813948982504719</v>
      </c>
      <c r="FC68" s="4">
        <f t="shared" si="303"/>
        <v>5.0579296841302456E-3</v>
      </c>
      <c r="FD68" s="4">
        <f t="shared" si="61"/>
        <v>9.5835427580288728E-5</v>
      </c>
      <c r="FE68" s="4">
        <f t="shared" si="230"/>
        <v>-73.425392715911329</v>
      </c>
      <c r="FF68" s="4">
        <f t="shared" si="231"/>
        <v>-86.684994021144234</v>
      </c>
      <c r="FG68" s="4">
        <f t="shared" si="232"/>
        <v>-100</v>
      </c>
      <c r="FH68" s="1">
        <f t="shared" si="233"/>
        <v>86.684994021144234</v>
      </c>
      <c r="FI68" s="1">
        <f t="shared" si="234"/>
        <v>13.315005978855766</v>
      </c>
      <c r="FJ68" s="1">
        <f t="shared" si="235"/>
        <v>1.931133100915432</v>
      </c>
      <c r="FK68" s="4">
        <f t="shared" si="304"/>
        <v>0.33252063142386046</v>
      </c>
      <c r="FL68" s="1">
        <f t="shared" si="305"/>
        <v>7.3691800825952211E-2</v>
      </c>
      <c r="FM68" s="4">
        <f t="shared" si="329"/>
        <v>-0.2220457269702964</v>
      </c>
      <c r="FN68" s="1">
        <f t="shared" si="177"/>
        <v>-0.28403502603246439</v>
      </c>
      <c r="FO68" s="1">
        <f t="shared" si="236"/>
        <v>5.0579296841302456E-3</v>
      </c>
      <c r="FP68" s="1">
        <f t="shared" si="306"/>
        <v>1003.5405507788913</v>
      </c>
      <c r="FQ68" s="1">
        <f t="shared" si="307"/>
        <v>-291.70965243586159</v>
      </c>
      <c r="FR68" s="1">
        <f t="shared" si="308"/>
        <v>332.52063142386044</v>
      </c>
      <c r="FS68" s="1">
        <f t="shared" si="309"/>
        <v>250</v>
      </c>
      <c r="FT68" s="1">
        <f t="shared" si="310"/>
        <v>8.8249540887056987E-5</v>
      </c>
      <c r="FU68" s="4">
        <f t="shared" si="311"/>
        <v>3.1833771374107478E-2</v>
      </c>
      <c r="FV68" s="1">
        <f t="shared" si="312"/>
        <v>-1.2326486496584539</v>
      </c>
      <c r="FW68" s="4">
        <f t="shared" si="237"/>
        <v>49.140013707093978</v>
      </c>
      <c r="FX68" s="4">
        <f t="shared" si="238"/>
        <v>59.140013707093978</v>
      </c>
      <c r="FY68" s="4">
        <f t="shared" si="313"/>
        <v>5.0873977277285333E-3</v>
      </c>
      <c r="FZ68" s="4">
        <f t="shared" si="71"/>
        <v>2.9468043598287683E-5</v>
      </c>
      <c r="GA68" s="4">
        <f t="shared" si="239"/>
        <v>-73.372024056439955</v>
      </c>
      <c r="GB68" s="4">
        <f t="shared" si="240"/>
        <v>-86.581511676030416</v>
      </c>
      <c r="GC68" s="4">
        <f t="shared" si="241"/>
        <v>-100</v>
      </c>
      <c r="GD68" s="1">
        <f t="shared" si="242"/>
        <v>86.581511676030416</v>
      </c>
      <c r="GE68" s="1">
        <f t="shared" si="243"/>
        <v>13.418488323969584</v>
      </c>
      <c r="GF68" s="1">
        <f t="shared" si="244"/>
        <v>1.9310042069382098</v>
      </c>
      <c r="GG68" s="4">
        <f t="shared" si="314"/>
        <v>0.33796120586495615</v>
      </c>
      <c r="GH68" s="1">
        <f t="shared" si="315"/>
        <v>7.5045479535965978E-2</v>
      </c>
      <c r="GI68" s="4">
        <f t="shared" si="330"/>
        <v>-0.22228031987177094</v>
      </c>
      <c r="GJ68" s="1">
        <f t="shared" si="179"/>
        <v>-0.31358299005647444</v>
      </c>
      <c r="GK68" s="1">
        <f t="shared" si="245"/>
        <v>5.0873977277285333E-3</v>
      </c>
      <c r="GL68" s="1">
        <f t="shared" si="316"/>
        <v>1003.5611784094101</v>
      </c>
      <c r="GM68" s="1">
        <f t="shared" si="317"/>
        <v>-322.05600244780038</v>
      </c>
      <c r="GN68" s="1">
        <f t="shared" si="318"/>
        <v>337.96120586495613</v>
      </c>
      <c r="GO68" s="1">
        <f t="shared" si="319"/>
        <v>250</v>
      </c>
      <c r="GP68" s="1">
        <f t="shared" si="320"/>
        <v>8.9819853399706115E-5</v>
      </c>
      <c r="GQ68" s="4">
        <f t="shared" si="321"/>
        <v>1.3094863146747357E-2</v>
      </c>
      <c r="GR68" s="1">
        <f t="shared" si="322"/>
        <v>-1.2587545687853861</v>
      </c>
      <c r="GS68" s="4">
        <f t="shared" si="246"/>
        <v>54.194430896861924</v>
      </c>
      <c r="GT68" s="4">
        <f t="shared" si="247"/>
        <v>64.194430896861917</v>
      </c>
      <c r="GU68" s="4">
        <f t="shared" si="323"/>
        <v>5.1582440389535498E-3</v>
      </c>
      <c r="GV68" s="4">
        <f t="shared" si="81"/>
        <v>7.0846311225016521E-5</v>
      </c>
      <c r="GW68" s="4">
        <v>255</v>
      </c>
      <c r="GX68" s="4"/>
      <c r="GY68" s="4"/>
      <c r="GZ68" s="4"/>
      <c r="HA68" s="4"/>
      <c r="HB68" s="4"/>
      <c r="HC68" s="4"/>
      <c r="HD68" s="4"/>
      <c r="HE68" s="4"/>
    </row>
    <row r="69" spans="1:220">
      <c r="A69" s="1">
        <v>51</v>
      </c>
      <c r="B69" s="1">
        <f t="shared" si="180"/>
        <v>100</v>
      </c>
      <c r="C69" s="1">
        <v>0</v>
      </c>
      <c r="D69" s="1">
        <f t="shared" si="1"/>
        <v>-100</v>
      </c>
      <c r="E69" s="1">
        <f t="shared" si="163"/>
        <v>250</v>
      </c>
      <c r="F69" s="1">
        <f t="shared" si="248"/>
        <v>1.9759999999999969</v>
      </c>
      <c r="G69" s="1">
        <f>'0.5Q 1-8 '!FS69</f>
        <v>-78.456712669653712</v>
      </c>
      <c r="H69" s="1">
        <f>'0.5Q 1-8 '!FT69</f>
        <v>-90.339488443230579</v>
      </c>
      <c r="I69" s="1">
        <f>'0.5Q 1-8 '!FU69</f>
        <v>-100</v>
      </c>
      <c r="J69" s="1">
        <f>'0.5Q 1-8 '!FV69</f>
        <v>90.339488443230579</v>
      </c>
      <c r="K69" s="1">
        <f>'0.5Q 1-8 '!FW69</f>
        <v>9.6605115567694213</v>
      </c>
      <c r="L69" s="1">
        <f>'0.5Q 1-8 '!FX69</f>
        <v>1.9587288432284338</v>
      </c>
      <c r="M69" s="1">
        <f>'0.5Q 1-8 '!FY69</f>
        <v>0.323420132879777</v>
      </c>
      <c r="N69" s="1">
        <f>'0.5Q 1-8 '!FZ69</f>
        <v>7.4675576171792254E-2</v>
      </c>
      <c r="O69" s="1">
        <f>'0.5Q 1-8 '!GA69</f>
        <v>-0.2589213657961712</v>
      </c>
      <c r="P69" s="1">
        <f>'0.5Q 1-8 '!GB69</f>
        <v>-0.43032942867631829</v>
      </c>
      <c r="Q69" s="1">
        <f>'0.5Q 1-8 '!GC69</f>
        <v>3.293912618665447E-3</v>
      </c>
      <c r="R69" s="1">
        <f>'0.5Q 1-8 '!GD69</f>
        <v>1002.3057388330658</v>
      </c>
      <c r="S69" s="1">
        <f>'0.5Q 1-8 '!GE69</f>
        <v>-441.95692983915239</v>
      </c>
      <c r="T69" s="1">
        <f>'0.5Q 1-8 '!GF69</f>
        <v>323.42013287977699</v>
      </c>
      <c r="U69" s="1">
        <f>'0.5Q 1-8 '!GG69</f>
        <v>250</v>
      </c>
      <c r="V69" s="1">
        <f>'0.5Q 1-8 '!GH69</f>
        <v>9.6072394620416989E-5</v>
      </c>
      <c r="W69" s="1">
        <f>'0.5Q 1-8 '!GI69</f>
        <v>-1.0369160199718532E-2</v>
      </c>
      <c r="X69" s="1">
        <f>'0.5Q 1-8 '!GJ69</f>
        <v>-0.83384731486608032</v>
      </c>
      <c r="Y69" s="1">
        <f>'0.5Q 1-8 '!GK69</f>
        <v>26.701813633928857</v>
      </c>
      <c r="Z69" s="1">
        <f>'0.5Q 1-8 '!GL69</f>
        <v>36.701813633928857</v>
      </c>
      <c r="AA69" s="1">
        <f>'0.5Q 1-8 '!GM69</f>
        <v>3.649871282949383E-3</v>
      </c>
      <c r="AC69" s="4">
        <f t="shared" si="181"/>
        <v>-76.950456132235701</v>
      </c>
      <c r="AD69" s="4">
        <f t="shared" si="182"/>
        <v>-89.92673149231544</v>
      </c>
      <c r="AE69" s="4">
        <f t="shared" si="183"/>
        <v>-100</v>
      </c>
      <c r="AF69" s="1">
        <f t="shared" si="5"/>
        <v>89.92673149231544</v>
      </c>
      <c r="AG69" s="1">
        <f t="shared" si="6"/>
        <v>10.07326850768456</v>
      </c>
      <c r="AH69" s="1">
        <f t="shared" si="184"/>
        <v>1.9548482693539575</v>
      </c>
      <c r="AI69" s="4">
        <f t="shared" si="83"/>
        <v>0.32641775838747389</v>
      </c>
      <c r="AJ69" s="1">
        <f t="shared" si="249"/>
        <v>8.4162166677676994E-2</v>
      </c>
      <c r="AK69" s="4">
        <f t="shared" si="164"/>
        <v>-0.25075911701914516</v>
      </c>
      <c r="AL69" s="1">
        <f t="shared" si="165"/>
        <v>-0.4263620237015957</v>
      </c>
      <c r="AM69" s="1">
        <f t="shared" si="8"/>
        <v>3.649871282949383E-3</v>
      </c>
      <c r="AN69" s="1">
        <f t="shared" si="250"/>
        <v>1002.5549098980646</v>
      </c>
      <c r="AO69" s="1">
        <f t="shared" si="251"/>
        <v>-437.88232558201281</v>
      </c>
      <c r="AP69" s="1">
        <f t="shared" si="252"/>
        <v>326.4177583874739</v>
      </c>
      <c r="AQ69" s="1">
        <f t="shared" si="253"/>
        <v>250</v>
      </c>
      <c r="AR69" s="1">
        <f t="shared" si="89"/>
        <v>1.067157233828278E-4</v>
      </c>
      <c r="AS69" s="4">
        <f t="shared" si="90"/>
        <v>-2.1652354491857118E-3</v>
      </c>
      <c r="AT69" s="1">
        <f t="shared" si="91"/>
        <v>-0.91463305618653146</v>
      </c>
      <c r="AU69" s="4">
        <f t="shared" si="9"/>
        <v>30.389308911701573</v>
      </c>
      <c r="AV69" s="4">
        <f t="shared" si="10"/>
        <v>40.389308911701576</v>
      </c>
      <c r="AW69" s="4">
        <f t="shared" si="92"/>
        <v>3.8287537499218701E-3</v>
      </c>
      <c r="AX69" s="4">
        <f t="shared" si="11"/>
        <v>1.7888246697248715E-4</v>
      </c>
      <c r="AY69" s="4">
        <f t="shared" si="185"/>
        <v>-76.75829356413692</v>
      </c>
      <c r="AZ69" s="4">
        <f t="shared" si="186"/>
        <v>-89.513727010987893</v>
      </c>
      <c r="BA69" s="4">
        <f t="shared" si="187"/>
        <v>-100</v>
      </c>
      <c r="BB69" s="1">
        <f t="shared" si="188"/>
        <v>89.513727010987893</v>
      </c>
      <c r="BC69" s="1">
        <f t="shared" si="189"/>
        <v>10.486272989012107</v>
      </c>
      <c r="BD69" s="1">
        <f t="shared" si="190"/>
        <v>1.9543309685665808</v>
      </c>
      <c r="BE69" s="4">
        <f t="shared" si="254"/>
        <v>0.32965427337249054</v>
      </c>
      <c r="BF69" s="1">
        <f t="shared" si="255"/>
        <v>8.0132219886233369E-2</v>
      </c>
      <c r="BG69" s="4">
        <f t="shared" si="324"/>
        <v>-0.24880717465324331</v>
      </c>
      <c r="BH69" s="1">
        <f t="shared" si="167"/>
        <v>-0.42391411778303117</v>
      </c>
      <c r="BI69" s="1">
        <f t="shared" si="191"/>
        <v>3.8287537499218701E-3</v>
      </c>
      <c r="BJ69" s="1">
        <f t="shared" si="256"/>
        <v>1002.6801276249453</v>
      </c>
      <c r="BK69" s="1">
        <f t="shared" si="257"/>
        <v>-435.36827724552865</v>
      </c>
      <c r="BL69" s="1">
        <f t="shared" si="258"/>
        <v>329.65427337249054</v>
      </c>
      <c r="BM69" s="1">
        <f t="shared" si="259"/>
        <v>250</v>
      </c>
      <c r="BN69" s="1">
        <f t="shared" si="260"/>
        <v>1.0105103154149677E-4</v>
      </c>
      <c r="BO69" s="4">
        <f t="shared" si="261"/>
        <v>-9.2288399273362035E-3</v>
      </c>
      <c r="BP69" s="1">
        <f t="shared" si="262"/>
        <v>-0.96641727740780381</v>
      </c>
      <c r="BQ69" s="4">
        <f t="shared" si="192"/>
        <v>33.591849055980177</v>
      </c>
      <c r="BR69" s="4">
        <f t="shared" si="193"/>
        <v>43.591849055980177</v>
      </c>
      <c r="BS69" s="4">
        <f t="shared" si="263"/>
        <v>4.0745029537315831E-3</v>
      </c>
      <c r="BT69" s="4">
        <f t="shared" si="21"/>
        <v>2.45749203809713E-4</v>
      </c>
      <c r="BU69" s="4">
        <f t="shared" si="194"/>
        <v>-75.827558632203392</v>
      </c>
      <c r="BV69" s="4">
        <f t="shared" si="195"/>
        <v>-88.862460522685993</v>
      </c>
      <c r="BW69" s="4">
        <f t="shared" si="196"/>
        <v>-100</v>
      </c>
      <c r="BX69" s="1">
        <f t="shared" si="197"/>
        <v>88.862460522685993</v>
      </c>
      <c r="BY69" s="1">
        <f t="shared" si="198"/>
        <v>11.137539477314007</v>
      </c>
      <c r="BZ69" s="1">
        <f t="shared" si="199"/>
        <v>1.9516448905976724</v>
      </c>
      <c r="CA69" s="4">
        <f t="shared" si="264"/>
        <v>0.32918973120822592</v>
      </c>
      <c r="CB69" s="1">
        <f t="shared" si="265"/>
        <v>7.9230724669147559E-2</v>
      </c>
      <c r="CC69" s="4">
        <f t="shared" si="325"/>
        <v>-0.23928303091075753</v>
      </c>
      <c r="CD69" s="1">
        <f t="shared" si="169"/>
        <v>-0.37684918735045819</v>
      </c>
      <c r="CE69" s="1">
        <f t="shared" si="200"/>
        <v>4.0745029537315831E-3</v>
      </c>
      <c r="CF69" s="1">
        <f t="shared" si="266"/>
        <v>1002.8521520676121</v>
      </c>
      <c r="CG69" s="1">
        <f t="shared" si="267"/>
        <v>-387.03165239266758</v>
      </c>
      <c r="CH69" s="1">
        <f t="shared" si="268"/>
        <v>329.18973120822591</v>
      </c>
      <c r="CI69" s="1">
        <f t="shared" si="269"/>
        <v>250</v>
      </c>
      <c r="CJ69" s="1">
        <f t="shared" si="270"/>
        <v>9.9155989504897015E-5</v>
      </c>
      <c r="CK69" s="4">
        <f t="shared" si="271"/>
        <v>3.8320957929067491E-3</v>
      </c>
      <c r="CL69" s="1">
        <f t="shared" si="272"/>
        <v>-1.0147936426399891</v>
      </c>
      <c r="CM69" s="4">
        <f t="shared" si="201"/>
        <v>37.495598284025121</v>
      </c>
      <c r="CN69" s="4">
        <f t="shared" si="202"/>
        <v>47.495598284025121</v>
      </c>
      <c r="CO69" s="4">
        <f t="shared" si="273"/>
        <v>4.2100117277421604E-3</v>
      </c>
      <c r="CP69" s="4">
        <f t="shared" si="31"/>
        <v>1.3550877401057732E-4</v>
      </c>
      <c r="CQ69" s="4">
        <f t="shared" si="203"/>
        <v>-75.731518347092475</v>
      </c>
      <c r="CR69" s="4">
        <f t="shared" si="204"/>
        <v>-88.550456649614304</v>
      </c>
      <c r="CS69" s="4">
        <f t="shared" si="205"/>
        <v>-100</v>
      </c>
      <c r="CT69" s="1">
        <f t="shared" si="206"/>
        <v>88.550456649614304</v>
      </c>
      <c r="CU69" s="1">
        <f t="shared" si="207"/>
        <v>11.449543350385696</v>
      </c>
      <c r="CV69" s="1">
        <f t="shared" si="208"/>
        <v>1.9514178842029413</v>
      </c>
      <c r="CW69" s="4">
        <f t="shared" si="274"/>
        <v>0.33216421966896004</v>
      </c>
      <c r="CX69" s="1">
        <f t="shared" si="275"/>
        <v>7.546380346636522E-2</v>
      </c>
      <c r="CY69" s="4">
        <f t="shared" si="326"/>
        <v>-0.23652161769098398</v>
      </c>
      <c r="CZ69" s="1">
        <f t="shared" si="171"/>
        <v>-0.3802069078204055</v>
      </c>
      <c r="DA69" s="1">
        <f t="shared" si="209"/>
        <v>4.2100117277421604E-3</v>
      </c>
      <c r="DB69" s="1">
        <f t="shared" si="276"/>
        <v>1002.9470082094194</v>
      </c>
      <c r="DC69" s="1">
        <f t="shared" si="277"/>
        <v>-390.48009846971286</v>
      </c>
      <c r="DD69" s="1">
        <f t="shared" si="278"/>
        <v>332.16421966896002</v>
      </c>
      <c r="DE69" s="1">
        <f t="shared" si="279"/>
        <v>250</v>
      </c>
      <c r="DF69" s="1">
        <f t="shared" si="280"/>
        <v>9.3564968314619609E-5</v>
      </c>
      <c r="DG69" s="4">
        <f t="shared" si="281"/>
        <v>-4.0198622749104016E-3</v>
      </c>
      <c r="DH69" s="1">
        <f t="shared" si="282"/>
        <v>-1.0565227942104505</v>
      </c>
      <c r="DI69" s="4">
        <f t="shared" si="210"/>
        <v>44.124001619167615</v>
      </c>
      <c r="DJ69" s="4">
        <f t="shared" si="211"/>
        <v>54.124001619167615</v>
      </c>
      <c r="DK69" s="4">
        <f t="shared" si="283"/>
        <v>4.4141661684264635E-3</v>
      </c>
      <c r="DL69" s="4">
        <f t="shared" si="41"/>
        <v>2.0415444068430308E-4</v>
      </c>
      <c r="DM69" s="4">
        <f t="shared" si="212"/>
        <v>-75.283146715965387</v>
      </c>
      <c r="DN69" s="4">
        <f t="shared" si="213"/>
        <v>-88.157908089152258</v>
      </c>
      <c r="DO69" s="4">
        <f t="shared" si="214"/>
        <v>-100</v>
      </c>
      <c r="DP69" s="1">
        <f t="shared" si="215"/>
        <v>88.157908089152258</v>
      </c>
      <c r="DQ69" s="1">
        <f t="shared" si="216"/>
        <v>11.842091910847742</v>
      </c>
      <c r="DR69" s="1">
        <f t="shared" si="217"/>
        <v>1.9499860322528113</v>
      </c>
      <c r="DS69" s="4">
        <f t="shared" si="284"/>
        <v>0.33018831371017132</v>
      </c>
      <c r="DT69" s="1">
        <f t="shared" si="285"/>
        <v>6.9314659232376813E-2</v>
      </c>
      <c r="DU69" s="4">
        <f t="shared" si="327"/>
        <v>-0.23332238397813326</v>
      </c>
      <c r="DV69" s="1">
        <f t="shared" si="173"/>
        <v>-0.34255229152827454</v>
      </c>
      <c r="DW69" s="1">
        <f t="shared" si="218"/>
        <v>4.4141661684264635E-3</v>
      </c>
      <c r="DX69" s="1">
        <f t="shared" si="286"/>
        <v>1003.0899163178985</v>
      </c>
      <c r="DY69" s="1">
        <f t="shared" si="287"/>
        <v>-351.8080544453685</v>
      </c>
      <c r="DZ69" s="1">
        <f t="shared" si="288"/>
        <v>330.18831371017131</v>
      </c>
      <c r="EA69" s="1">
        <f t="shared" si="289"/>
        <v>250</v>
      </c>
      <c r="EB69" s="1">
        <f t="shared" si="290"/>
        <v>8.5506083022969526E-5</v>
      </c>
      <c r="EC69" s="4">
        <f t="shared" si="291"/>
        <v>8.6147397033758105E-3</v>
      </c>
      <c r="ED69" s="1">
        <f t="shared" si="292"/>
        <v>-1.0949268024032401</v>
      </c>
      <c r="EE69" s="4">
        <f t="shared" si="219"/>
        <v>43.23898024083141</v>
      </c>
      <c r="EF69" s="4">
        <f t="shared" si="220"/>
        <v>53.23898024083141</v>
      </c>
      <c r="EG69" s="4">
        <f t="shared" si="293"/>
        <v>4.5169753976194351E-3</v>
      </c>
      <c r="EH69" s="4">
        <f t="shared" si="51"/>
        <v>1.0280922919297161E-4</v>
      </c>
      <c r="EI69" s="4">
        <f t="shared" si="221"/>
        <v>-74.941097794549762</v>
      </c>
      <c r="EJ69" s="4">
        <f t="shared" si="222"/>
        <v>-87.966828894749426</v>
      </c>
      <c r="EK69" s="4">
        <f t="shared" si="223"/>
        <v>-100</v>
      </c>
      <c r="EL69" s="1">
        <f t="shared" si="224"/>
        <v>87.966828894749426</v>
      </c>
      <c r="EM69" s="1">
        <f t="shared" si="225"/>
        <v>12.033171105250574</v>
      </c>
      <c r="EN69" s="1">
        <f t="shared" si="226"/>
        <v>1.9488674527406833</v>
      </c>
      <c r="EO69" s="4">
        <f t="shared" si="294"/>
        <v>0.32813938894405315</v>
      </c>
      <c r="EP69" s="1">
        <f t="shared" si="295"/>
        <v>7.263136325998612E-2</v>
      </c>
      <c r="EQ69" s="4">
        <f t="shared" si="328"/>
        <v>-0.22846512727603266</v>
      </c>
      <c r="ER69" s="1">
        <f t="shared" si="175"/>
        <v>-0.31744854279644702</v>
      </c>
      <c r="ES69" s="1">
        <f t="shared" si="227"/>
        <v>4.5169753976194351E-3</v>
      </c>
      <c r="ET69" s="1">
        <f t="shared" si="296"/>
        <v>1003.1618827783335</v>
      </c>
      <c r="EU69" s="1">
        <f t="shared" si="297"/>
        <v>-326.02600242280704</v>
      </c>
      <c r="EV69" s="1">
        <f t="shared" si="298"/>
        <v>328.13938894405317</v>
      </c>
      <c r="EW69" s="1">
        <f t="shared" si="299"/>
        <v>250</v>
      </c>
      <c r="EX69" s="1">
        <f t="shared" si="300"/>
        <v>8.902377178610435E-5</v>
      </c>
      <c r="EY69" s="4">
        <f t="shared" si="301"/>
        <v>2.058744290907253E-2</v>
      </c>
      <c r="EZ69" s="1">
        <f t="shared" si="302"/>
        <v>-1.1086564064957862</v>
      </c>
      <c r="FA69" s="4">
        <f t="shared" si="228"/>
        <v>42.886305283794059</v>
      </c>
      <c r="FB69" s="4">
        <f t="shared" si="229"/>
        <v>52.886305283794059</v>
      </c>
      <c r="FC69" s="4">
        <f t="shared" si="303"/>
        <v>4.6013249640452078E-3</v>
      </c>
      <c r="FD69" s="4">
        <f t="shared" si="61"/>
        <v>8.4349566425772661E-5</v>
      </c>
      <c r="FE69" s="4">
        <f t="shared" si="230"/>
        <v>-74.513766842327954</v>
      </c>
      <c r="FF69" s="4">
        <f t="shared" si="231"/>
        <v>-87.775358582668019</v>
      </c>
      <c r="FG69" s="4">
        <f t="shared" si="232"/>
        <v>-100</v>
      </c>
      <c r="FH69" s="1">
        <f t="shared" si="233"/>
        <v>87.775358582668019</v>
      </c>
      <c r="FI69" s="1">
        <f t="shared" si="234"/>
        <v>12.224641417331981</v>
      </c>
      <c r="FJ69" s="1">
        <f t="shared" si="235"/>
        <v>1.9475231545050782</v>
      </c>
      <c r="FK69" s="4">
        <f t="shared" si="304"/>
        <v>0.32780107179292362</v>
      </c>
      <c r="FL69" s="1">
        <f t="shared" si="305"/>
        <v>7.4630094535315869E-2</v>
      </c>
      <c r="FM69" s="4">
        <f t="shared" si="329"/>
        <v>-0.2220457269702964</v>
      </c>
      <c r="FN69" s="1">
        <f t="shared" si="177"/>
        <v>-0.3051853198110358</v>
      </c>
      <c r="FO69" s="1">
        <f t="shared" si="236"/>
        <v>4.6013249640452078E-3</v>
      </c>
      <c r="FP69" s="1">
        <f t="shared" si="306"/>
        <v>1003.2209274748316</v>
      </c>
      <c r="FQ69" s="1">
        <f t="shared" si="307"/>
        <v>-313.43142715233</v>
      </c>
      <c r="FR69" s="1">
        <f t="shared" si="308"/>
        <v>327.80107179292361</v>
      </c>
      <c r="FS69" s="1">
        <f t="shared" si="309"/>
        <v>250</v>
      </c>
      <c r="FT69" s="1">
        <f t="shared" si="310"/>
        <v>9.1320944017007563E-5</v>
      </c>
      <c r="FU69" s="4">
        <f t="shared" si="311"/>
        <v>2.8453130826173768E-2</v>
      </c>
      <c r="FV69" s="1">
        <f t="shared" si="312"/>
        <v>-1.1218781101851283</v>
      </c>
      <c r="FW69" s="4">
        <f t="shared" si="237"/>
        <v>47.84591731273369</v>
      </c>
      <c r="FX69" s="4">
        <f t="shared" si="238"/>
        <v>57.84591731273369</v>
      </c>
      <c r="FY69" s="4">
        <f t="shared" si="313"/>
        <v>4.6658780993695959E-3</v>
      </c>
      <c r="FZ69" s="4">
        <f t="shared" si="71"/>
        <v>6.455313532438816E-5</v>
      </c>
      <c r="GA69" s="4">
        <f t="shared" si="239"/>
        <v>-74.50371244090212</v>
      </c>
      <c r="GB69" s="4">
        <f t="shared" si="240"/>
        <v>-87.657224365023211</v>
      </c>
      <c r="GC69" s="4">
        <f t="shared" si="241"/>
        <v>-100</v>
      </c>
      <c r="GD69" s="1">
        <f t="shared" si="242"/>
        <v>87.657224365023211</v>
      </c>
      <c r="GE69" s="1">
        <f t="shared" si="243"/>
        <v>12.342775634976789</v>
      </c>
      <c r="GF69" s="1">
        <f t="shared" si="244"/>
        <v>1.9474638244889486</v>
      </c>
      <c r="GG69" s="4">
        <f t="shared" si="314"/>
        <v>0.3291923510147754</v>
      </c>
      <c r="GH69" s="1">
        <f t="shared" si="315"/>
        <v>6.8959455345839527E-2</v>
      </c>
      <c r="GI69" s="4">
        <f t="shared" si="330"/>
        <v>-0.22228031987177094</v>
      </c>
      <c r="GJ69" s="1">
        <f t="shared" si="179"/>
        <v>-0.30881199727244002</v>
      </c>
      <c r="GK69" s="1">
        <f t="shared" si="245"/>
        <v>4.6658780993695959E-3</v>
      </c>
      <c r="GL69" s="1">
        <f t="shared" si="316"/>
        <v>1003.2661146695588</v>
      </c>
      <c r="GM69" s="1">
        <f t="shared" si="317"/>
        <v>-317.15609743874137</v>
      </c>
      <c r="GN69" s="1">
        <f t="shared" si="318"/>
        <v>329.1923510147754</v>
      </c>
      <c r="GO69" s="1">
        <f t="shared" si="319"/>
        <v>250</v>
      </c>
      <c r="GP69" s="1">
        <f t="shared" si="320"/>
        <v>8.4303925671787468E-5</v>
      </c>
      <c r="GQ69" s="4">
        <f t="shared" si="321"/>
        <v>2.4268706303931645E-2</v>
      </c>
      <c r="GR69" s="1">
        <f t="shared" si="322"/>
        <v>-1.1422008185384673</v>
      </c>
      <c r="GS69" s="4">
        <f t="shared" si="246"/>
        <v>47.194902591206798</v>
      </c>
      <c r="GT69" s="4">
        <f t="shared" si="247"/>
        <v>57.194902591206798</v>
      </c>
      <c r="GU69" s="4">
        <f t="shared" si="323"/>
        <v>4.7261934102526852E-3</v>
      </c>
      <c r="GV69" s="4">
        <f t="shared" si="81"/>
        <v>6.0315310883089258E-5</v>
      </c>
      <c r="GW69" s="4">
        <v>250</v>
      </c>
      <c r="GX69" s="4"/>
      <c r="GY69" s="4"/>
      <c r="GZ69" s="4"/>
      <c r="HA69" s="4"/>
      <c r="HB69" s="4"/>
      <c r="HC69" s="4"/>
      <c r="HD69" s="4"/>
      <c r="HE69" s="4"/>
    </row>
    <row r="70" spans="1:220">
      <c r="A70" s="1">
        <v>52</v>
      </c>
      <c r="B70" s="1">
        <f t="shared" si="180"/>
        <v>100</v>
      </c>
      <c r="C70" s="1">
        <v>0</v>
      </c>
      <c r="D70" s="1">
        <f t="shared" si="1"/>
        <v>-100</v>
      </c>
      <c r="E70" s="1">
        <f t="shared" si="163"/>
        <v>245</v>
      </c>
      <c r="F70" s="1">
        <f t="shared" si="248"/>
        <v>1.9884999999999968</v>
      </c>
      <c r="G70" s="1">
        <f>'0.5Q 1-8 '!FS70</f>
        <v>-79.898079182614481</v>
      </c>
      <c r="H70" s="1">
        <f>'0.5Q 1-8 '!FT70</f>
        <v>-91.569801623123084</v>
      </c>
      <c r="I70" s="1">
        <f>'0.5Q 1-8 '!FU70</f>
        <v>-100</v>
      </c>
      <c r="J70" s="1">
        <f>'0.5Q 1-8 '!FV70</f>
        <v>91.569801623123084</v>
      </c>
      <c r="K70" s="1">
        <f>'0.5Q 1-8 '!FW70</f>
        <v>8.4301983768769162</v>
      </c>
      <c r="L70" s="1">
        <f>'0.5Q 1-8 '!FX70</f>
        <v>1.9745023426973594</v>
      </c>
      <c r="M70" s="1">
        <f>'0.5Q 1-8 '!FY70</f>
        <v>0.31546998937851178</v>
      </c>
      <c r="N70" s="1">
        <f>'0.5Q 1-8 '!FZ70</f>
        <v>7.9012900389998669E-2</v>
      </c>
      <c r="O70" s="1">
        <f>'0.5Q 1-8 '!GA70</f>
        <v>-0.2589213657961712</v>
      </c>
      <c r="P70" s="1">
        <f>'0.5Q 1-8 '!GB70</f>
        <v>-0.45475597755253305</v>
      </c>
      <c r="Q70" s="1">
        <f>'0.5Q 1-8 '!GC70</f>
        <v>2.7717416068254483E-3</v>
      </c>
      <c r="R70" s="1">
        <f>'0.5Q 1-8 '!GD70</f>
        <v>1001.9402191247777</v>
      </c>
      <c r="S70" s="1">
        <f>'0.5Q 1-8 '!GE70</f>
        <v>-467.04348406600246</v>
      </c>
      <c r="T70" s="1">
        <f>'0.5Q 1-8 '!GF70</f>
        <v>315.4699893785118</v>
      </c>
      <c r="U70" s="1">
        <f>'0.5Q 1-8 '!GG70</f>
        <v>250</v>
      </c>
      <c r="V70" s="1">
        <f>'0.5Q 1-8 '!GH70</f>
        <v>1.0443420236799974E-4</v>
      </c>
      <c r="W70" s="1">
        <f>'0.5Q 1-8 '!GI70</f>
        <v>-4.2102504532232389E-3</v>
      </c>
      <c r="X70" s="1">
        <f>'0.5Q 1-8 '!GJ70</f>
        <v>-0.69714565215958524</v>
      </c>
      <c r="Y70" s="1">
        <f>'0.5Q 1-8 '!GK70</f>
        <v>23.101709356423246</v>
      </c>
      <c r="Z70" s="1">
        <f>'0.5Q 1-8 '!GL70</f>
        <v>33.101709356423243</v>
      </c>
      <c r="AA70" s="1">
        <f>'0.5Q 1-8 '!GM70</f>
        <v>3.1372735244528695E-3</v>
      </c>
      <c r="AC70" s="4">
        <f t="shared" si="181"/>
        <v>-78.246769103467443</v>
      </c>
      <c r="AD70" s="4">
        <f t="shared" si="182"/>
        <v>-91.192445243605349</v>
      </c>
      <c r="AE70" s="4">
        <f t="shared" si="183"/>
        <v>-100</v>
      </c>
      <c r="AF70" s="1">
        <f t="shared" si="5"/>
        <v>91.192445243605349</v>
      </c>
      <c r="AG70" s="1">
        <f t="shared" si="6"/>
        <v>8.8075547563946515</v>
      </c>
      <c r="AH70" s="1">
        <f t="shared" si="184"/>
        <v>1.9707452761441961</v>
      </c>
      <c r="AI70" s="4">
        <f t="shared" si="83"/>
        <v>0.31794013580477287</v>
      </c>
      <c r="AJ70" s="1">
        <f t="shared" si="249"/>
        <v>7.8842547204163241E-2</v>
      </c>
      <c r="AK70" s="4">
        <f t="shared" si="164"/>
        <v>-0.25075911701914516</v>
      </c>
      <c r="AL70" s="1">
        <f t="shared" si="165"/>
        <v>-0.44766229538664964</v>
      </c>
      <c r="AM70" s="1">
        <f t="shared" si="8"/>
        <v>3.1372735244528695E-3</v>
      </c>
      <c r="AN70" s="1">
        <f t="shared" si="250"/>
        <v>1002.1960914671171</v>
      </c>
      <c r="AO70" s="1">
        <f t="shared" si="251"/>
        <v>-459.75813060799692</v>
      </c>
      <c r="AP70" s="1">
        <f t="shared" si="252"/>
        <v>317.94013580477286</v>
      </c>
      <c r="AQ70" s="1">
        <f t="shared" si="253"/>
        <v>250</v>
      </c>
      <c r="AR70" s="1">
        <f t="shared" si="89"/>
        <v>1.025195516993027E-4</v>
      </c>
      <c r="AS70" s="4">
        <f t="shared" si="90"/>
        <v>5.4437995934000756E-3</v>
      </c>
      <c r="AT70" s="1">
        <f t="shared" si="91"/>
        <v>-0.77887458151981737</v>
      </c>
      <c r="AU70" s="4">
        <f t="shared" si="9"/>
        <v>26.048935985325826</v>
      </c>
      <c r="AV70" s="4">
        <f t="shared" si="10"/>
        <v>36.048935985325826</v>
      </c>
      <c r="AW70" s="4">
        <f t="shared" si="92"/>
        <v>3.332144225941839E-3</v>
      </c>
      <c r="AX70" s="4">
        <f t="shared" si="11"/>
        <v>1.9487070148896954E-4</v>
      </c>
      <c r="AY70" s="4">
        <f t="shared" si="185"/>
        <v>-78.093021984052115</v>
      </c>
      <c r="AZ70" s="4">
        <f t="shared" si="186"/>
        <v>-90.722251955564118</v>
      </c>
      <c r="BA70" s="4">
        <f t="shared" si="187"/>
        <v>-100</v>
      </c>
      <c r="BB70" s="1">
        <f t="shared" si="188"/>
        <v>90.722251955564118</v>
      </c>
      <c r="BC70" s="1">
        <f t="shared" si="189"/>
        <v>9.2777480444358815</v>
      </c>
      <c r="BD70" s="1">
        <f t="shared" si="190"/>
        <v>1.9703935932012286</v>
      </c>
      <c r="BE70" s="4">
        <f t="shared" si="254"/>
        <v>0.32125249269295608</v>
      </c>
      <c r="BF70" s="1">
        <f t="shared" si="255"/>
        <v>7.6772320127856855E-2</v>
      </c>
      <c r="BG70" s="4">
        <f t="shared" si="324"/>
        <v>-0.24880717465324331</v>
      </c>
      <c r="BH70" s="1">
        <f t="shared" si="167"/>
        <v>-0.44074005259111609</v>
      </c>
      <c r="BI70" s="1">
        <f t="shared" si="191"/>
        <v>3.332144225941839E-3</v>
      </c>
      <c r="BJ70" s="1">
        <f t="shared" si="256"/>
        <v>1002.3325009581591</v>
      </c>
      <c r="BK70" s="1">
        <f t="shared" si="257"/>
        <v>-452.64884881212805</v>
      </c>
      <c r="BL70" s="1">
        <f t="shared" si="258"/>
        <v>321.25249269295608</v>
      </c>
      <c r="BM70" s="1">
        <f t="shared" si="259"/>
        <v>250</v>
      </c>
      <c r="BN70" s="1">
        <f t="shared" si="260"/>
        <v>9.9321904796006218E-5</v>
      </c>
      <c r="BO70" s="4">
        <f t="shared" si="261"/>
        <v>-1.065551979508843E-3</v>
      </c>
      <c r="BP70" s="1">
        <f t="shared" si="262"/>
        <v>-0.83410160846496861</v>
      </c>
      <c r="BQ70" s="4">
        <f t="shared" si="192"/>
        <v>30.339240268822547</v>
      </c>
      <c r="BR70" s="4">
        <f t="shared" si="193"/>
        <v>40.33924026882255</v>
      </c>
      <c r="BS70" s="4">
        <f t="shared" si="263"/>
        <v>3.5989456226300657E-3</v>
      </c>
      <c r="BT70" s="4">
        <f t="shared" si="21"/>
        <v>2.6680139668822664E-4</v>
      </c>
      <c r="BU70" s="4">
        <f t="shared" si="194"/>
        <v>-77.05686602818858</v>
      </c>
      <c r="BV70" s="4">
        <f t="shared" si="195"/>
        <v>-90.043067505834543</v>
      </c>
      <c r="BW70" s="4">
        <f t="shared" si="196"/>
        <v>-100</v>
      </c>
      <c r="BX70" s="1">
        <f t="shared" si="197"/>
        <v>90.043067505834543</v>
      </c>
      <c r="BY70" s="1">
        <f t="shared" si="198"/>
        <v>9.9569324941654571</v>
      </c>
      <c r="BZ70" s="1">
        <f t="shared" si="199"/>
        <v>1.967752429825669</v>
      </c>
      <c r="CA70" s="4">
        <f t="shared" si="264"/>
        <v>0.3221507845599314</v>
      </c>
      <c r="CB70" s="1">
        <f t="shared" si="265"/>
        <v>7.4169872588489311E-2</v>
      </c>
      <c r="CC70" s="4">
        <f t="shared" si="325"/>
        <v>-0.23928303091075753</v>
      </c>
      <c r="CD70" s="1">
        <f t="shared" si="169"/>
        <v>-0.39741604968772953</v>
      </c>
      <c r="CE70" s="1">
        <f t="shared" si="200"/>
        <v>3.5989456226300657E-3</v>
      </c>
      <c r="CF70" s="1">
        <f t="shared" si="266"/>
        <v>1002.519261935841</v>
      </c>
      <c r="CG70" s="1">
        <f t="shared" si="267"/>
        <v>-408.15423135029198</v>
      </c>
      <c r="CH70" s="1">
        <f t="shared" si="268"/>
        <v>322.15078455993142</v>
      </c>
      <c r="CI70" s="1">
        <f t="shared" si="269"/>
        <v>250</v>
      </c>
      <c r="CJ70" s="1">
        <f t="shared" si="270"/>
        <v>9.5111466220303484E-5</v>
      </c>
      <c r="CK70" s="4">
        <f t="shared" si="271"/>
        <v>8.1710732572351577E-3</v>
      </c>
      <c r="CL70" s="1">
        <f t="shared" si="272"/>
        <v>-0.89156533240028124</v>
      </c>
      <c r="CM70" s="4">
        <f t="shared" si="201"/>
        <v>37.070576614397396</v>
      </c>
      <c r="CN70" s="4">
        <f t="shared" si="202"/>
        <v>47.070576614397396</v>
      </c>
      <c r="CO70" s="4">
        <f t="shared" si="273"/>
        <v>3.7853634771790033E-3</v>
      </c>
      <c r="CP70" s="4">
        <f t="shared" si="31"/>
        <v>1.8641785454893761E-4</v>
      </c>
      <c r="CQ70" s="4">
        <f t="shared" si="203"/>
        <v>-76.988180363420611</v>
      </c>
      <c r="CR70" s="4">
        <f t="shared" si="204"/>
        <v>-89.69102220928572</v>
      </c>
      <c r="CS70" s="4">
        <f t="shared" si="205"/>
        <v>-100</v>
      </c>
      <c r="CT70" s="1">
        <f t="shared" si="206"/>
        <v>89.69102220928572</v>
      </c>
      <c r="CU70" s="1">
        <f t="shared" si="207"/>
        <v>10.30897779071428</v>
      </c>
      <c r="CV70" s="1">
        <f t="shared" si="208"/>
        <v>1.9675234104922177</v>
      </c>
      <c r="CW70" s="4">
        <f t="shared" si="274"/>
        <v>0.32211052578552835</v>
      </c>
      <c r="CX70" s="1">
        <f t="shared" si="275"/>
        <v>6.6910648813639451E-2</v>
      </c>
      <c r="CY70" s="4">
        <f t="shared" si="326"/>
        <v>-0.23652161769098398</v>
      </c>
      <c r="CZ70" s="1">
        <f t="shared" si="171"/>
        <v>-0.37267453308119336</v>
      </c>
      <c r="DA70" s="1">
        <f t="shared" si="209"/>
        <v>3.7853634771790033E-3</v>
      </c>
      <c r="DB70" s="1">
        <f t="shared" si="276"/>
        <v>1002.6497544340253</v>
      </c>
      <c r="DC70" s="1">
        <f t="shared" si="277"/>
        <v>-382.74419896504719</v>
      </c>
      <c r="DD70" s="1">
        <f t="shared" si="278"/>
        <v>322.11052578552835</v>
      </c>
      <c r="DE70" s="1">
        <f t="shared" si="279"/>
        <v>250</v>
      </c>
      <c r="DF70" s="1">
        <f t="shared" si="280"/>
        <v>8.4929650112631425E-5</v>
      </c>
      <c r="DG70" s="4">
        <f t="shared" si="281"/>
        <v>9.4818645234787443E-3</v>
      </c>
      <c r="DH70" s="1">
        <f t="shared" si="282"/>
        <v>-0.93685900477127204</v>
      </c>
      <c r="DI70" s="4">
        <f t="shared" si="210"/>
        <v>36.357169214964543</v>
      </c>
      <c r="DJ70" s="4">
        <f t="shared" si="211"/>
        <v>46.357169214964543</v>
      </c>
      <c r="DK70" s="4">
        <f t="shared" si="283"/>
        <v>3.9624242603960615E-3</v>
      </c>
      <c r="DL70" s="4">
        <f t="shared" si="41"/>
        <v>1.770607832170582E-4</v>
      </c>
      <c r="DM70" s="4">
        <f t="shared" si="212"/>
        <v>-76.499950524680628</v>
      </c>
      <c r="DN70" s="4">
        <f t="shared" si="213"/>
        <v>-89.27888393953917</v>
      </c>
      <c r="DO70" s="4">
        <f t="shared" si="214"/>
        <v>-100</v>
      </c>
      <c r="DP70" s="1">
        <f t="shared" si="215"/>
        <v>89.27888393953917</v>
      </c>
      <c r="DQ70" s="1">
        <f t="shared" si="216"/>
        <v>10.72111606046083</v>
      </c>
      <c r="DR70" s="1">
        <f t="shared" si="217"/>
        <v>1.9661264496347786</v>
      </c>
      <c r="DS70" s="4">
        <f t="shared" si="284"/>
        <v>0.32280834763934507</v>
      </c>
      <c r="DT70" s="1">
        <f t="shared" si="285"/>
        <v>7.1604651882676645E-2</v>
      </c>
      <c r="DU70" s="4">
        <f t="shared" si="327"/>
        <v>-0.23332238397813326</v>
      </c>
      <c r="DV70" s="1">
        <f t="shared" si="173"/>
        <v>-0.35199072857852404</v>
      </c>
      <c r="DW70" s="1">
        <f t="shared" si="218"/>
        <v>3.9624242603960615E-3</v>
      </c>
      <c r="DX70" s="1">
        <f t="shared" si="286"/>
        <v>1002.7736969822771</v>
      </c>
      <c r="DY70" s="1">
        <f t="shared" si="287"/>
        <v>-361.50151806471575</v>
      </c>
      <c r="DZ70" s="1">
        <f t="shared" si="288"/>
        <v>322.80834763934507</v>
      </c>
      <c r="EA70" s="1">
        <f t="shared" si="289"/>
        <v>250</v>
      </c>
      <c r="EB70" s="1">
        <f t="shared" si="290"/>
        <v>9.0348381606080404E-5</v>
      </c>
      <c r="EC70" s="4">
        <f t="shared" si="291"/>
        <v>1.39630933349137E-2</v>
      </c>
      <c r="ED70" s="1">
        <f t="shared" si="292"/>
        <v>-0.97664297176410164</v>
      </c>
      <c r="EE70" s="4">
        <f t="shared" si="219"/>
        <v>36.201561792450143</v>
      </c>
      <c r="EF70" s="4">
        <f t="shared" si="220"/>
        <v>46.201561792450143</v>
      </c>
      <c r="EG70" s="4">
        <f t="shared" si="293"/>
        <v>4.0532350953197595E-3</v>
      </c>
      <c r="EH70" s="4">
        <f t="shared" si="51"/>
        <v>9.0810834923698083E-5</v>
      </c>
      <c r="EI70" s="4">
        <f t="shared" si="221"/>
        <v>-76.094732360100522</v>
      </c>
      <c r="EJ70" s="4">
        <f t="shared" si="222"/>
        <v>-89.064796975280231</v>
      </c>
      <c r="EK70" s="4">
        <f t="shared" si="223"/>
        <v>-100</v>
      </c>
      <c r="EL70" s="1">
        <f t="shared" si="224"/>
        <v>89.064796975280231</v>
      </c>
      <c r="EM70" s="1">
        <f t="shared" si="225"/>
        <v>10.935203024719769</v>
      </c>
      <c r="EN70" s="1">
        <f t="shared" si="226"/>
        <v>1.9650177001896132</v>
      </c>
      <c r="EO70" s="4">
        <f t="shared" si="294"/>
        <v>0.32300494897859799</v>
      </c>
      <c r="EP70" s="1">
        <f t="shared" si="295"/>
        <v>7.4015859692303565E-2</v>
      </c>
      <c r="EQ70" s="4">
        <f t="shared" si="328"/>
        <v>-0.22846512727603266</v>
      </c>
      <c r="ER70" s="1">
        <f t="shared" si="175"/>
        <v>-0.34058236749907894</v>
      </c>
      <c r="ES70" s="1">
        <f t="shared" si="227"/>
        <v>4.0532350953197595E-3</v>
      </c>
      <c r="ET70" s="1">
        <f t="shared" si="296"/>
        <v>1002.8372645667239</v>
      </c>
      <c r="EU70" s="1">
        <f t="shared" si="297"/>
        <v>-349.78490306890404</v>
      </c>
      <c r="EV70" s="1">
        <f t="shared" si="298"/>
        <v>323.00494897859801</v>
      </c>
      <c r="EW70" s="1">
        <f t="shared" si="299"/>
        <v>250</v>
      </c>
      <c r="EX70" s="1">
        <f t="shared" si="300"/>
        <v>9.2748060459935114E-5</v>
      </c>
      <c r="EY70" s="4">
        <f t="shared" si="301"/>
        <v>1.890336498879833E-2</v>
      </c>
      <c r="EZ70" s="1">
        <f t="shared" si="302"/>
        <v>-0.99440540884114148</v>
      </c>
      <c r="FA70" s="4">
        <f t="shared" si="228"/>
        <v>42.070641371903449</v>
      </c>
      <c r="FB70" s="4">
        <f t="shared" si="229"/>
        <v>52.070641371903449</v>
      </c>
      <c r="FC70" s="4">
        <f t="shared" si="303"/>
        <v>4.1797315166925558E-3</v>
      </c>
      <c r="FD70" s="4">
        <f t="shared" si="61"/>
        <v>1.2649642137279628E-4</v>
      </c>
      <c r="FE70" s="4">
        <f t="shared" si="230"/>
        <v>-75.602140968744578</v>
      </c>
      <c r="FF70" s="4">
        <f t="shared" si="231"/>
        <v>-88.865723144191804</v>
      </c>
      <c r="FG70" s="4">
        <f t="shared" si="232"/>
        <v>-100</v>
      </c>
      <c r="FH70" s="1">
        <f t="shared" si="233"/>
        <v>88.865723144191804</v>
      </c>
      <c r="FI70" s="1">
        <f t="shared" si="234"/>
        <v>11.134276855808196</v>
      </c>
      <c r="FJ70" s="1">
        <f t="shared" si="235"/>
        <v>1.9635058705381474</v>
      </c>
      <c r="FK70" s="4">
        <f t="shared" si="304"/>
        <v>0.31965432066138444</v>
      </c>
      <c r="FL70" s="1">
        <f t="shared" si="305"/>
        <v>6.744294169143901E-2</v>
      </c>
      <c r="FM70" s="4">
        <f t="shared" si="329"/>
        <v>-0.2220457269702964</v>
      </c>
      <c r="FN70" s="1">
        <f t="shared" si="177"/>
        <v>-0.30289057029042482</v>
      </c>
      <c r="FO70" s="1">
        <f t="shared" si="236"/>
        <v>4.1797315166925558E-3</v>
      </c>
      <c r="FP70" s="1">
        <f t="shared" si="306"/>
        <v>1002.9258120616848</v>
      </c>
      <c r="FQ70" s="1">
        <f t="shared" si="307"/>
        <v>-311.07467349967209</v>
      </c>
      <c r="FR70" s="1">
        <f t="shared" si="308"/>
        <v>319.65432066138442</v>
      </c>
      <c r="FS70" s="1">
        <f t="shared" si="309"/>
        <v>250</v>
      </c>
      <c r="FT70" s="1">
        <f t="shared" si="310"/>
        <v>8.4318689470530393E-5</v>
      </c>
      <c r="FU70" s="4">
        <f t="shared" si="311"/>
        <v>3.6356618091872302E-2</v>
      </c>
      <c r="FV70" s="1">
        <f t="shared" si="312"/>
        <v>-1.0085762610812665</v>
      </c>
      <c r="FW70" s="4">
        <f t="shared" si="237"/>
        <v>40.936400689063788</v>
      </c>
      <c r="FX70" s="4">
        <f t="shared" si="238"/>
        <v>50.936400689063788</v>
      </c>
      <c r="FY70" s="4">
        <f t="shared" si="313"/>
        <v>4.2292957286257796E-3</v>
      </c>
      <c r="FZ70" s="4">
        <f t="shared" si="71"/>
        <v>4.956421193322378E-5</v>
      </c>
      <c r="GA70" s="4">
        <f t="shared" si="239"/>
        <v>-75.635400825364286</v>
      </c>
      <c r="GB70" s="4">
        <f t="shared" si="240"/>
        <v>-88.732937054016006</v>
      </c>
      <c r="GC70" s="4">
        <f t="shared" si="241"/>
        <v>-100</v>
      </c>
      <c r="GD70" s="1">
        <f t="shared" si="242"/>
        <v>88.732937054016006</v>
      </c>
      <c r="GE70" s="1">
        <f t="shared" si="243"/>
        <v>11.267062945983994</v>
      </c>
      <c r="GF70" s="1">
        <f t="shared" si="244"/>
        <v>1.9635944498335038</v>
      </c>
      <c r="GG70" s="4">
        <f t="shared" si="314"/>
        <v>0.32261250689110454</v>
      </c>
      <c r="GH70" s="1">
        <f t="shared" si="315"/>
        <v>6.9931029358123606E-2</v>
      </c>
      <c r="GI70" s="4">
        <f t="shared" si="330"/>
        <v>-0.22228031987177094</v>
      </c>
      <c r="GJ70" s="1">
        <f t="shared" si="179"/>
        <v>-0.3183201084630885</v>
      </c>
      <c r="GK70" s="1">
        <f t="shared" si="245"/>
        <v>4.2292957286257796E-3</v>
      </c>
      <c r="GL70" s="1">
        <f t="shared" si="316"/>
        <v>1002.960507010038</v>
      </c>
      <c r="GM70" s="1">
        <f t="shared" si="317"/>
        <v>-326.92111779376114</v>
      </c>
      <c r="GN70" s="1">
        <f t="shared" si="318"/>
        <v>322.61250689110454</v>
      </c>
      <c r="GO70" s="1">
        <f t="shared" si="319"/>
        <v>250</v>
      </c>
      <c r="GP70" s="1">
        <f t="shared" si="320"/>
        <v>8.7316474148763264E-5</v>
      </c>
      <c r="GQ70" s="4">
        <f t="shared" si="321"/>
        <v>2.7100809141817825E-2</v>
      </c>
      <c r="GR70" s="1">
        <f t="shared" si="322"/>
        <v>-1.030223123014627</v>
      </c>
      <c r="GS70" s="4">
        <f t="shared" si="246"/>
        <v>41.080628170080132</v>
      </c>
      <c r="GT70" s="4">
        <f t="shared" si="247"/>
        <v>51.080628170080132</v>
      </c>
      <c r="GU70" s="4">
        <f t="shared" si="323"/>
        <v>4.2851577625135058E-3</v>
      </c>
      <c r="GV70" s="4">
        <f t="shared" si="81"/>
        <v>5.5862033887726231E-5</v>
      </c>
      <c r="GW70" s="4">
        <v>245</v>
      </c>
      <c r="GX70" s="4"/>
      <c r="GY70" s="4"/>
      <c r="GZ70" s="4"/>
      <c r="HA70" s="4"/>
      <c r="HB70" s="4"/>
      <c r="HC70" s="4"/>
      <c r="HD70" s="4"/>
      <c r="HE70" s="4"/>
    </row>
    <row r="71" spans="1:220">
      <c r="A71" s="1">
        <v>53</v>
      </c>
      <c r="B71" s="1">
        <f t="shared" si="180"/>
        <v>100</v>
      </c>
      <c r="C71" s="1">
        <v>0</v>
      </c>
      <c r="D71" s="1">
        <f t="shared" si="1"/>
        <v>-100</v>
      </c>
      <c r="E71" s="1">
        <f t="shared" si="163"/>
        <v>240</v>
      </c>
      <c r="F71" s="1">
        <f t="shared" si="248"/>
        <v>2.0009999999999968</v>
      </c>
      <c r="G71" s="1">
        <f>'0.5Q 1-8 '!FS71</f>
        <v>-81.33944569557525</v>
      </c>
      <c r="H71" s="1">
        <f>'0.5Q 1-8 '!FT71</f>
        <v>-92.800114803015589</v>
      </c>
      <c r="I71" s="1">
        <f>'0.5Q 1-8 '!FU71</f>
        <v>-100</v>
      </c>
      <c r="J71" s="1">
        <f>'0.5Q 1-8 '!FV71</f>
        <v>92.800114803015589</v>
      </c>
      <c r="K71" s="1">
        <f>'0.5Q 1-8 '!FW71</f>
        <v>7.1998851969844111</v>
      </c>
      <c r="L71" s="1">
        <f>'0.5Q 1-8 '!FX71</f>
        <v>1.9898212035206664</v>
      </c>
      <c r="M71" s="1">
        <f>'0.5Q 1-8 '!FY71</f>
        <v>0.30637721646614047</v>
      </c>
      <c r="N71" s="1">
        <f>'0.5Q 1-8 '!FZ71</f>
        <v>7.2343181010605856E-2</v>
      </c>
      <c r="O71" s="1">
        <f>'0.5Q 1-8 '!GA71</f>
        <v>-0.2589213657961712</v>
      </c>
      <c r="P71" s="1">
        <f>'0.5Q 1-8 '!GB71</f>
        <v>-0.47052716680260792</v>
      </c>
      <c r="Q71" s="1">
        <f>'0.5Q 1-8 '!GC71</f>
        <v>2.2805876254659574E-3</v>
      </c>
      <c r="R71" s="1">
        <f>'0.5Q 1-8 '!GD71</f>
        <v>1001.5964113378262</v>
      </c>
      <c r="S71" s="1">
        <f>'0.5Q 1-8 '!GE71</f>
        <v>-483.24081084961438</v>
      </c>
      <c r="T71" s="1">
        <f>'0.5Q 1-8 '!GF71</f>
        <v>306.37721646614045</v>
      </c>
      <c r="U71" s="1">
        <f>'0.5Q 1-8 '!GG71</f>
        <v>250</v>
      </c>
      <c r="V71" s="1">
        <f>'0.5Q 1-8 '!GH71</f>
        <v>9.8230796271898176E-5</v>
      </c>
      <c r="W71" s="1">
        <f>'0.5Q 1-8 '!GI71</f>
        <v>2.8220800356353504E-3</v>
      </c>
      <c r="X71" s="1">
        <f>'0.5Q 1-8 '!GJ71</f>
        <v>-0.56732482633085402</v>
      </c>
      <c r="Y71" s="1">
        <f>'0.5Q 1-8 '!GK71</f>
        <v>18.913295656996304</v>
      </c>
      <c r="Z71" s="1">
        <f>'0.5Q 1-8 '!GL71</f>
        <v>28.913295656996304</v>
      </c>
      <c r="AA71" s="1">
        <f>'0.5Q 1-8 '!GM71</f>
        <v>2.6379191175308851E-3</v>
      </c>
      <c r="AC71" s="4">
        <f t="shared" si="181"/>
        <v>-79.543082074699186</v>
      </c>
      <c r="AD71" s="4">
        <f t="shared" si="182"/>
        <v>-92.458158994895257</v>
      </c>
      <c r="AE71" s="4">
        <f t="shared" si="183"/>
        <v>-100</v>
      </c>
      <c r="AF71" s="1">
        <f t="shared" si="5"/>
        <v>92.458158994895257</v>
      </c>
      <c r="AG71" s="1">
        <f t="shared" si="6"/>
        <v>7.5418410051047431</v>
      </c>
      <c r="AH71" s="1">
        <f t="shared" si="184"/>
        <v>1.9862718640451074</v>
      </c>
      <c r="AI71" s="4">
        <f t="shared" si="83"/>
        <v>0.3105317580182243</v>
      </c>
      <c r="AJ71" s="1">
        <f t="shared" si="249"/>
        <v>7.4899176538621826E-2</v>
      </c>
      <c r="AK71" s="4">
        <f t="shared" si="164"/>
        <v>-0.25075911701914516</v>
      </c>
      <c r="AL71" s="1">
        <f t="shared" si="165"/>
        <v>-0.48612975061859032</v>
      </c>
      <c r="AM71" s="1">
        <f t="shared" si="8"/>
        <v>2.6379191175308851E-3</v>
      </c>
      <c r="AN71" s="1">
        <f t="shared" si="250"/>
        <v>1001.8465433822716</v>
      </c>
      <c r="AO71" s="1">
        <f t="shared" si="251"/>
        <v>-499.2649764803046</v>
      </c>
      <c r="AP71" s="1">
        <f t="shared" si="252"/>
        <v>310.53175801822431</v>
      </c>
      <c r="AQ71" s="1">
        <f t="shared" si="253"/>
        <v>250</v>
      </c>
      <c r="AR71" s="1">
        <f t="shared" si="89"/>
        <v>9.9870881384396881E-5</v>
      </c>
      <c r="AS71" s="4">
        <f t="shared" si="90"/>
        <v>9.0972303876654878E-3</v>
      </c>
      <c r="AT71" s="1">
        <f t="shared" si="91"/>
        <v>-0.65038254899505576</v>
      </c>
      <c r="AU71" s="4">
        <f t="shared" si="9"/>
        <v>23.014235444058883</v>
      </c>
      <c r="AV71" s="4">
        <f t="shared" si="10"/>
        <v>33.014235444058883</v>
      </c>
      <c r="AW71" s="4">
        <f t="shared" si="92"/>
        <v>2.8630162573571646E-3</v>
      </c>
      <c r="AX71" s="4">
        <f t="shared" si="11"/>
        <v>2.2509713982627952E-4</v>
      </c>
      <c r="AY71" s="4">
        <f t="shared" si="185"/>
        <v>-79.427750403967309</v>
      </c>
      <c r="AZ71" s="4">
        <f t="shared" si="186"/>
        <v>-91.930776900140344</v>
      </c>
      <c r="BA71" s="4">
        <f t="shared" si="187"/>
        <v>-100</v>
      </c>
      <c r="BB71" s="1">
        <f t="shared" si="188"/>
        <v>91.930776900140344</v>
      </c>
      <c r="BC71" s="1">
        <f t="shared" si="189"/>
        <v>8.0692230998596557</v>
      </c>
      <c r="BD71" s="1">
        <f t="shared" si="190"/>
        <v>1.9860720024296918</v>
      </c>
      <c r="BE71" s="4">
        <f t="shared" si="254"/>
        <v>0.31356818456926394</v>
      </c>
      <c r="BF71" s="1">
        <f t="shared" si="255"/>
        <v>7.0696631566193976E-2</v>
      </c>
      <c r="BG71" s="4">
        <f t="shared" si="324"/>
        <v>-0.24880717465324331</v>
      </c>
      <c r="BH71" s="1">
        <f t="shared" si="167"/>
        <v>-0.46813259220309472</v>
      </c>
      <c r="BI71" s="1">
        <f t="shared" si="191"/>
        <v>2.8630162573571646E-3</v>
      </c>
      <c r="BJ71" s="1">
        <f t="shared" si="256"/>
        <v>1002.0041113801501</v>
      </c>
      <c r="BK71" s="1">
        <f t="shared" si="257"/>
        <v>-480.78153484442231</v>
      </c>
      <c r="BL71" s="1">
        <f t="shared" si="258"/>
        <v>313.56818456926396</v>
      </c>
      <c r="BM71" s="1">
        <f t="shared" si="259"/>
        <v>250</v>
      </c>
      <c r="BN71" s="1">
        <f t="shared" si="260"/>
        <v>9.3825593716934886E-5</v>
      </c>
      <c r="BO71" s="4">
        <f t="shared" si="261"/>
        <v>4.1047565535374279E-3</v>
      </c>
      <c r="BP71" s="1">
        <f t="shared" si="262"/>
        <v>-0.71164930778575364</v>
      </c>
      <c r="BQ71" s="4">
        <f t="shared" si="192"/>
        <v>30.408632139709763</v>
      </c>
      <c r="BR71" s="4">
        <f t="shared" si="193"/>
        <v>40.408632139709766</v>
      </c>
      <c r="BS71" s="4">
        <f t="shared" si="263"/>
        <v>3.1795724751813234E-3</v>
      </c>
      <c r="BT71" s="4">
        <f t="shared" si="21"/>
        <v>3.1655621782415884E-4</v>
      </c>
      <c r="BU71" s="4">
        <f t="shared" si="194"/>
        <v>-78.286173424173768</v>
      </c>
      <c r="BV71" s="4">
        <f t="shared" si="195"/>
        <v>-91.223674488983093</v>
      </c>
      <c r="BW71" s="4">
        <f t="shared" si="196"/>
        <v>-100</v>
      </c>
      <c r="BX71" s="1">
        <f t="shared" si="197"/>
        <v>91.223674488983093</v>
      </c>
      <c r="BY71" s="1">
        <f t="shared" si="198"/>
        <v>8.7763255110169069</v>
      </c>
      <c r="BZ71" s="1">
        <f t="shared" si="199"/>
        <v>1.983392688298999</v>
      </c>
      <c r="CA71" s="4">
        <f t="shared" si="264"/>
        <v>0.31280516946659898</v>
      </c>
      <c r="CB71" s="1">
        <f t="shared" si="265"/>
        <v>6.383658833286722E-2</v>
      </c>
      <c r="CC71" s="4">
        <f t="shared" si="325"/>
        <v>-0.23928303091075753</v>
      </c>
      <c r="CD71" s="1">
        <f t="shared" si="169"/>
        <v>-0.39828324328793502</v>
      </c>
      <c r="CE71" s="1">
        <f t="shared" si="200"/>
        <v>3.1795724751813234E-3</v>
      </c>
      <c r="CF71" s="1">
        <f t="shared" si="266"/>
        <v>1002.2257007326269</v>
      </c>
      <c r="CG71" s="1">
        <f t="shared" si="267"/>
        <v>-409.04485652157501</v>
      </c>
      <c r="CH71" s="1">
        <f t="shared" si="268"/>
        <v>312.80516946659895</v>
      </c>
      <c r="CI71" s="1">
        <f t="shared" si="269"/>
        <v>250</v>
      </c>
      <c r="CJ71" s="1">
        <f t="shared" si="270"/>
        <v>8.3874629489748444E-5</v>
      </c>
      <c r="CK71" s="4">
        <f t="shared" si="271"/>
        <v>1.7572899169352264E-2</v>
      </c>
      <c r="CL71" s="1">
        <f t="shared" si="272"/>
        <v>-0.77732021962597864</v>
      </c>
      <c r="CM71" s="4">
        <f t="shared" si="201"/>
        <v>29.477031564938034</v>
      </c>
      <c r="CN71" s="4">
        <f t="shared" si="202"/>
        <v>39.477031564938031</v>
      </c>
      <c r="CO71" s="4">
        <f t="shared" si="273"/>
        <v>3.3344783935919131E-3</v>
      </c>
      <c r="CP71" s="4">
        <f t="shared" si="31"/>
        <v>1.5490591841058965E-4</v>
      </c>
      <c r="CQ71" s="4">
        <f t="shared" si="203"/>
        <v>-78.244842379748746</v>
      </c>
      <c r="CR71" s="4">
        <f t="shared" si="204"/>
        <v>-90.831587768957135</v>
      </c>
      <c r="CS71" s="4">
        <f t="shared" si="205"/>
        <v>-100</v>
      </c>
      <c r="CT71" s="1">
        <f t="shared" si="206"/>
        <v>90.831587768957135</v>
      </c>
      <c r="CU71" s="1">
        <f t="shared" si="207"/>
        <v>9.1684122310428648</v>
      </c>
      <c r="CV71" s="1">
        <f t="shared" si="208"/>
        <v>1.9832587014912983</v>
      </c>
      <c r="CW71" s="4">
        <f t="shared" si="274"/>
        <v>0.31470581998161329</v>
      </c>
      <c r="CX71" s="1">
        <f t="shared" si="275"/>
        <v>6.940179468600978E-2</v>
      </c>
      <c r="CY71" s="4">
        <f t="shared" si="326"/>
        <v>-0.23652161769098398</v>
      </c>
      <c r="CZ71" s="1">
        <f t="shared" si="171"/>
        <v>-0.3864368003108391</v>
      </c>
      <c r="DA71" s="1">
        <f t="shared" si="209"/>
        <v>3.3344783935919131E-3</v>
      </c>
      <c r="DB71" s="1">
        <f t="shared" si="276"/>
        <v>1002.3341348755143</v>
      </c>
      <c r="DC71" s="1">
        <f t="shared" si="277"/>
        <v>-396.87832265523798</v>
      </c>
      <c r="DD71" s="1">
        <f t="shared" si="278"/>
        <v>314.70581998161327</v>
      </c>
      <c r="DE71" s="1">
        <f t="shared" si="279"/>
        <v>250</v>
      </c>
      <c r="DF71" s="1">
        <f t="shared" si="280"/>
        <v>9.0177016717418046E-5</v>
      </c>
      <c r="DG71" s="4">
        <f t="shared" si="281"/>
        <v>1.3974334374014727E-2</v>
      </c>
      <c r="DH71" s="1">
        <f t="shared" si="282"/>
        <v>-0.81964526402396354</v>
      </c>
      <c r="DI71" s="4">
        <f t="shared" si="210"/>
        <v>29.257326246340266</v>
      </c>
      <c r="DJ71" s="4">
        <f t="shared" si="211"/>
        <v>39.25732624634027</v>
      </c>
      <c r="DK71" s="4">
        <f t="shared" si="283"/>
        <v>3.4879656902974386E-3</v>
      </c>
      <c r="DL71" s="4">
        <f t="shared" si="41"/>
        <v>1.5348729670552549E-4</v>
      </c>
      <c r="DM71" s="4">
        <f t="shared" si="212"/>
        <v>-77.716754333395869</v>
      </c>
      <c r="DN71" s="4">
        <f t="shared" si="213"/>
        <v>-90.399859789926083</v>
      </c>
      <c r="DO71" s="4">
        <f t="shared" si="214"/>
        <v>-100</v>
      </c>
      <c r="DP71" s="1">
        <f t="shared" si="215"/>
        <v>90.399859789926083</v>
      </c>
      <c r="DQ71" s="1">
        <f t="shared" si="216"/>
        <v>9.600140210073917</v>
      </c>
      <c r="DR71" s="1">
        <f t="shared" si="217"/>
        <v>1.9819963365763333</v>
      </c>
      <c r="DS71" s="4">
        <f t="shared" si="284"/>
        <v>0.31739773883109557</v>
      </c>
      <c r="DT71" s="1">
        <f t="shared" si="285"/>
        <v>7.3530951306727876E-2</v>
      </c>
      <c r="DU71" s="4">
        <f t="shared" si="327"/>
        <v>-0.23332238397813326</v>
      </c>
      <c r="DV71" s="1">
        <f t="shared" si="173"/>
        <v>-0.38004798560708852</v>
      </c>
      <c r="DW71" s="1">
        <f t="shared" si="218"/>
        <v>3.4879656902974386E-3</v>
      </c>
      <c r="DX71" s="1">
        <f t="shared" si="286"/>
        <v>1002.4415759832082</v>
      </c>
      <c r="DY71" s="1">
        <f t="shared" si="287"/>
        <v>-390.31688217819203</v>
      </c>
      <c r="DZ71" s="1">
        <f t="shared" si="288"/>
        <v>317.39773883109558</v>
      </c>
      <c r="EA71" s="1">
        <f t="shared" si="289"/>
        <v>250</v>
      </c>
      <c r="EB71" s="1">
        <f t="shared" si="290"/>
        <v>9.4891714019724582E-5</v>
      </c>
      <c r="EC71" s="4">
        <f t="shared" si="291"/>
        <v>1.3184360405217817E-2</v>
      </c>
      <c r="ED71" s="1">
        <f t="shared" si="292"/>
        <v>-0.85880706216914182</v>
      </c>
      <c r="EE71" s="4">
        <f t="shared" si="219"/>
        <v>35.855758800741519</v>
      </c>
      <c r="EF71" s="4">
        <f t="shared" si="220"/>
        <v>45.855758800741519</v>
      </c>
      <c r="EG71" s="4">
        <f t="shared" si="293"/>
        <v>3.6341293677039617E-3</v>
      </c>
      <c r="EH71" s="4">
        <f t="shared" si="51"/>
        <v>1.4616367740652317E-4</v>
      </c>
      <c r="EI71" s="4">
        <f t="shared" si="221"/>
        <v>-77.248366925651283</v>
      </c>
      <c r="EJ71" s="4">
        <f t="shared" si="222"/>
        <v>-90.162765055811036</v>
      </c>
      <c r="EK71" s="4">
        <f t="shared" si="223"/>
        <v>-100</v>
      </c>
      <c r="EL71" s="1">
        <f t="shared" si="224"/>
        <v>90.162765055811036</v>
      </c>
      <c r="EM71" s="1">
        <f t="shared" si="225"/>
        <v>9.8372349441889639</v>
      </c>
      <c r="EN71" s="1">
        <f t="shared" si="226"/>
        <v>1.9807434388281329</v>
      </c>
      <c r="EO71" s="4">
        <f t="shared" si="294"/>
        <v>0.31451477277039341</v>
      </c>
      <c r="EP71" s="1">
        <f t="shared" si="295"/>
        <v>6.5434152093054074E-2</v>
      </c>
      <c r="EQ71" s="4">
        <f t="shared" si="328"/>
        <v>-0.22846512727603266</v>
      </c>
      <c r="ER71" s="1">
        <f t="shared" si="175"/>
        <v>-0.33775943333101505</v>
      </c>
      <c r="ES71" s="1">
        <f t="shared" si="227"/>
        <v>3.6341293677039617E-3</v>
      </c>
      <c r="ET71" s="1">
        <f t="shared" si="296"/>
        <v>1002.5438905573927</v>
      </c>
      <c r="EU71" s="1">
        <f t="shared" si="297"/>
        <v>-346.88569321961904</v>
      </c>
      <c r="EV71" s="1">
        <f t="shared" si="298"/>
        <v>314.51477277039339</v>
      </c>
      <c r="EW71" s="1">
        <f t="shared" si="299"/>
        <v>250</v>
      </c>
      <c r="EX71" s="1">
        <f t="shared" si="300"/>
        <v>8.3821145523159559E-5</v>
      </c>
      <c r="EY71" s="4">
        <f t="shared" si="301"/>
        <v>2.6930003754246475E-2</v>
      </c>
      <c r="EZ71" s="1">
        <f t="shared" si="302"/>
        <v>-0.88160233817174394</v>
      </c>
      <c r="FA71" s="4">
        <f t="shared" si="228"/>
        <v>35.08451197089736</v>
      </c>
      <c r="FB71" s="4">
        <f t="shared" si="229"/>
        <v>45.08451197089736</v>
      </c>
      <c r="FC71" s="4">
        <f t="shared" si="303"/>
        <v>3.7405411852619347E-3</v>
      </c>
      <c r="FD71" s="4">
        <f t="shared" si="61"/>
        <v>1.0641181755797298E-4</v>
      </c>
      <c r="FE71" s="4">
        <f t="shared" si="230"/>
        <v>-76.690515095161203</v>
      </c>
      <c r="FF71" s="4">
        <f t="shared" si="231"/>
        <v>-89.956087705715589</v>
      </c>
      <c r="FG71" s="4">
        <f t="shared" si="232"/>
        <v>-100</v>
      </c>
      <c r="FH71" s="1">
        <f t="shared" si="233"/>
        <v>89.956087705715589</v>
      </c>
      <c r="FI71" s="1">
        <f t="shared" si="234"/>
        <v>10.043912294284411</v>
      </c>
      <c r="FJ71" s="1">
        <f t="shared" si="235"/>
        <v>1.9791956440996525</v>
      </c>
      <c r="FK71" s="4">
        <f t="shared" si="304"/>
        <v>0.31379547123010276</v>
      </c>
      <c r="FL71" s="1">
        <f t="shared" si="305"/>
        <v>6.8769259092275811E-2</v>
      </c>
      <c r="FM71" s="4">
        <f t="shared" si="329"/>
        <v>-0.2220457269702964</v>
      </c>
      <c r="FN71" s="1">
        <f t="shared" si="177"/>
        <v>-0.31836699594071394</v>
      </c>
      <c r="FO71" s="1">
        <f t="shared" si="236"/>
        <v>3.7405411852619347E-3</v>
      </c>
      <c r="FP71" s="1">
        <f t="shared" si="306"/>
        <v>1002.6183788296834</v>
      </c>
      <c r="FQ71" s="1">
        <f t="shared" si="307"/>
        <v>-326.969272171032</v>
      </c>
      <c r="FR71" s="1">
        <f t="shared" si="308"/>
        <v>313.79547123010275</v>
      </c>
      <c r="FS71" s="1">
        <f t="shared" si="309"/>
        <v>250</v>
      </c>
      <c r="FT71" s="1">
        <f t="shared" si="310"/>
        <v>8.7838066286124222E-5</v>
      </c>
      <c r="FU71" s="4">
        <f t="shared" si="311"/>
        <v>3.6191727005152004E-2</v>
      </c>
      <c r="FV71" s="1">
        <f t="shared" si="312"/>
        <v>-0.89894356931033159</v>
      </c>
      <c r="FW71" s="4">
        <f t="shared" si="237"/>
        <v>34.697540638887503</v>
      </c>
      <c r="FX71" s="4">
        <f t="shared" si="238"/>
        <v>44.697540638887503</v>
      </c>
      <c r="FY71" s="4">
        <f t="shared" si="313"/>
        <v>3.7812537680303655E-3</v>
      </c>
      <c r="FZ71" s="4">
        <f t="shared" si="71"/>
        <v>4.0712582768430775E-5</v>
      </c>
      <c r="GA71" s="4">
        <f t="shared" si="239"/>
        <v>-76.767089209826452</v>
      </c>
      <c r="GB71" s="4">
        <f t="shared" si="240"/>
        <v>-89.8086497430088</v>
      </c>
      <c r="GC71" s="4">
        <f t="shared" si="241"/>
        <v>-100</v>
      </c>
      <c r="GD71" s="1">
        <f t="shared" si="242"/>
        <v>89.8086497430088</v>
      </c>
      <c r="GE71" s="1">
        <f t="shared" si="243"/>
        <v>10.1913502569912</v>
      </c>
      <c r="GF71" s="1">
        <f t="shared" si="244"/>
        <v>1.9794724448907068</v>
      </c>
      <c r="GG71" s="4">
        <f t="shared" si="314"/>
        <v>0.31755990114405996</v>
      </c>
      <c r="GH71" s="1">
        <f t="shared" si="315"/>
        <v>7.0271913005506184E-2</v>
      </c>
      <c r="GI71" s="4">
        <f t="shared" si="330"/>
        <v>-0.22228031987177094</v>
      </c>
      <c r="GJ71" s="1">
        <f t="shared" si="179"/>
        <v>-0.34161390572613642</v>
      </c>
      <c r="GK71" s="1">
        <f t="shared" si="245"/>
        <v>3.7812537680303655E-3</v>
      </c>
      <c r="GL71" s="1">
        <f t="shared" si="316"/>
        <v>1002.6468776376212</v>
      </c>
      <c r="GM71" s="1">
        <f t="shared" si="317"/>
        <v>-350.84431345885662</v>
      </c>
      <c r="GN71" s="1">
        <f t="shared" si="318"/>
        <v>317.55990114405995</v>
      </c>
      <c r="GO71" s="1">
        <f t="shared" si="319"/>
        <v>250</v>
      </c>
      <c r="GP71" s="1">
        <f t="shared" si="320"/>
        <v>8.9608392119082823E-5</v>
      </c>
      <c r="GQ71" s="4">
        <f t="shared" si="321"/>
        <v>2.5021182616896311E-2</v>
      </c>
      <c r="GR71" s="1">
        <f t="shared" si="322"/>
        <v>-0.92029225939069503</v>
      </c>
      <c r="GS71" s="4">
        <f t="shared" si="246"/>
        <v>40.503115404979454</v>
      </c>
      <c r="GT71" s="4">
        <f t="shared" si="247"/>
        <v>50.503115404979454</v>
      </c>
      <c r="GU71" s="4">
        <f t="shared" si="323"/>
        <v>3.8809213577501236E-3</v>
      </c>
      <c r="GV71" s="4">
        <f t="shared" si="81"/>
        <v>9.9667589719758167E-5</v>
      </c>
      <c r="GW71" s="4">
        <v>240</v>
      </c>
      <c r="GX71" s="4"/>
      <c r="GY71" s="4"/>
      <c r="GZ71" s="4"/>
      <c r="HA71" s="4"/>
      <c r="HB71" s="4"/>
      <c r="HC71" s="4"/>
      <c r="HD71" s="4"/>
      <c r="HE71" s="4"/>
    </row>
    <row r="72" spans="1:220">
      <c r="A72" s="1">
        <v>54</v>
      </c>
      <c r="B72" s="1">
        <f t="shared" si="180"/>
        <v>100</v>
      </c>
      <c r="C72" s="1">
        <v>0</v>
      </c>
      <c r="D72" s="1">
        <f t="shared" si="1"/>
        <v>-100</v>
      </c>
      <c r="E72" s="1">
        <f t="shared" si="163"/>
        <v>235</v>
      </c>
      <c r="F72" s="1">
        <f t="shared" si="248"/>
        <v>2.013499999999997</v>
      </c>
      <c r="G72" s="1">
        <f>'0.5Q 1-8 '!FS72</f>
        <v>-82.78081220853602</v>
      </c>
      <c r="H72" s="1">
        <f>'0.5Q 1-8 '!FT72</f>
        <v>-94.030427982908094</v>
      </c>
      <c r="I72" s="1">
        <f>'0.5Q 1-8 '!FU72</f>
        <v>-100</v>
      </c>
      <c r="J72" s="1">
        <f>'0.5Q 1-8 '!FV72</f>
        <v>94.030427982908094</v>
      </c>
      <c r="K72" s="1">
        <f>'0.5Q 1-8 '!FW72</f>
        <v>5.969572017091906</v>
      </c>
      <c r="L72" s="1">
        <f>'0.5Q 1-8 '!FX72</f>
        <v>2.0047685491190581</v>
      </c>
      <c r="M72" s="1">
        <f>'0.5Q 1-8 '!FY72</f>
        <v>0.29894691196783452</v>
      </c>
      <c r="N72" s="1">
        <f>'0.5Q 1-8 '!FZ72</f>
        <v>6.773951902569629E-2</v>
      </c>
      <c r="O72" s="1">
        <f>'0.5Q 1-8 '!GA72</f>
        <v>-0.2589213657961712</v>
      </c>
      <c r="P72" s="1">
        <f>'0.5Q 1-8 '!GB72</f>
        <v>-0.51469706487833344</v>
      </c>
      <c r="Q72" s="1">
        <f>'0.5Q 1-8 '!GC72</f>
        <v>1.8081414072197849E-3</v>
      </c>
      <c r="R72" s="1">
        <f>'0.5Q 1-8 '!GD72</f>
        <v>1001.2656989850539</v>
      </c>
      <c r="S72" s="1">
        <f>'0.5Q 1-8 '!GE72</f>
        <v>-528.60417957134598</v>
      </c>
      <c r="T72" s="1">
        <f>'0.5Q 1-8 '!GF72</f>
        <v>298.94691196783452</v>
      </c>
      <c r="U72" s="1">
        <f>'0.5Q 1-8 '!GG72</f>
        <v>250</v>
      </c>
      <c r="V72" s="1">
        <f>'0.5Q 1-8 '!GH72</f>
        <v>9.4489243649234505E-5</v>
      </c>
      <c r="W72" s="1">
        <f>'0.5Q 1-8 '!GI72</f>
        <v>5.2596014189630934E-3</v>
      </c>
      <c r="X72" s="1">
        <f>'0.5Q 1-8 '!GJ72</f>
        <v>-0.44677575038598316</v>
      </c>
      <c r="Y72" s="1">
        <f>'0.5Q 1-8 '!GK72</f>
        <v>15.965713813352751</v>
      </c>
      <c r="Z72" s="1">
        <f>'0.5Q 1-8 '!GL72</f>
        <v>25.96571381335275</v>
      </c>
      <c r="AA72" s="1">
        <f>'0.5Q 1-8 '!GM72</f>
        <v>2.174568868380715E-3</v>
      </c>
      <c r="AC72" s="4">
        <f t="shared" si="181"/>
        <v>-80.839395045930928</v>
      </c>
      <c r="AD72" s="4">
        <f t="shared" si="182"/>
        <v>-93.723872746185165</v>
      </c>
      <c r="AE72" s="4">
        <f t="shared" si="183"/>
        <v>-100</v>
      </c>
      <c r="AF72" s="1">
        <f t="shared" si="5"/>
        <v>93.723872746185165</v>
      </c>
      <c r="AG72" s="1">
        <f t="shared" si="6"/>
        <v>6.2761272538148347</v>
      </c>
      <c r="AH72" s="1">
        <f t="shared" si="184"/>
        <v>2.0014622547833558</v>
      </c>
      <c r="AI72" s="4">
        <f t="shared" si="83"/>
        <v>0.30380781476496921</v>
      </c>
      <c r="AJ72" s="1">
        <f t="shared" si="249"/>
        <v>6.7776172400246679E-2</v>
      </c>
      <c r="AK72" s="4">
        <f t="shared" si="164"/>
        <v>-0.25075911701914516</v>
      </c>
      <c r="AL72" s="1">
        <f t="shared" si="165"/>
        <v>-0.54717471935696593</v>
      </c>
      <c r="AM72" s="1">
        <f t="shared" si="8"/>
        <v>2.174568868380715E-3</v>
      </c>
      <c r="AN72" s="1">
        <f t="shared" si="250"/>
        <v>1001.5221982078666</v>
      </c>
      <c r="AO72" s="1">
        <f t="shared" si="251"/>
        <v>-561.95938027399109</v>
      </c>
      <c r="AP72" s="1">
        <f t="shared" si="252"/>
        <v>303.80781476496918</v>
      </c>
      <c r="AQ72" s="1">
        <f t="shared" si="253"/>
        <v>250</v>
      </c>
      <c r="AR72" s="1">
        <f t="shared" si="89"/>
        <v>9.2670049830034012E-5</v>
      </c>
      <c r="AS72" s="4">
        <f t="shared" si="90"/>
        <v>1.045963074491083E-2</v>
      </c>
      <c r="AT72" s="1">
        <f t="shared" si="91"/>
        <v>-0.53318258635026794</v>
      </c>
      <c r="AU72" s="4">
        <f t="shared" si="9"/>
        <v>23.503737094434982</v>
      </c>
      <c r="AV72" s="4">
        <f t="shared" si="10"/>
        <v>33.503737094434982</v>
      </c>
      <c r="AW72" s="4">
        <f t="shared" si="92"/>
        <v>2.4654163846206628E-3</v>
      </c>
      <c r="AX72" s="4">
        <f t="shared" si="11"/>
        <v>2.9084751623994782E-4</v>
      </c>
      <c r="AY72" s="4">
        <f t="shared" si="185"/>
        <v>-80.762478823882503</v>
      </c>
      <c r="AZ72" s="4">
        <f t="shared" si="186"/>
        <v>-93.13930184471657</v>
      </c>
      <c r="BA72" s="4">
        <f t="shared" si="187"/>
        <v>-100</v>
      </c>
      <c r="BB72" s="1">
        <f t="shared" si="188"/>
        <v>93.13930184471657</v>
      </c>
      <c r="BC72" s="1">
        <f t="shared" si="189"/>
        <v>6.8606981552834299</v>
      </c>
      <c r="BD72" s="1">
        <f t="shared" si="190"/>
        <v>2.0012763799421722</v>
      </c>
      <c r="BE72" s="4">
        <f t="shared" si="254"/>
        <v>0.30408755024960765</v>
      </c>
      <c r="BF72" s="1">
        <f t="shared" si="255"/>
        <v>5.8410685195956491E-2</v>
      </c>
      <c r="BG72" s="4">
        <f t="shared" si="324"/>
        <v>-0.24880717465324331</v>
      </c>
      <c r="BH72" s="1">
        <f t="shared" si="167"/>
        <v>-0.4787557966939493</v>
      </c>
      <c r="BI72" s="1">
        <f t="shared" si="191"/>
        <v>2.4654163846206628E-3</v>
      </c>
      <c r="BJ72" s="1">
        <f t="shared" si="256"/>
        <v>1001.7257914692345</v>
      </c>
      <c r="BK72" s="1">
        <f t="shared" si="257"/>
        <v>-491.69177832061979</v>
      </c>
      <c r="BL72" s="1">
        <f t="shared" si="258"/>
        <v>304.08755024960766</v>
      </c>
      <c r="BM72" s="1">
        <f t="shared" si="259"/>
        <v>250</v>
      </c>
      <c r="BN72" s="1">
        <f t="shared" si="260"/>
        <v>7.9519974547300357E-5</v>
      </c>
      <c r="BO72" s="4">
        <f t="shared" si="261"/>
        <v>1.1830682713180742E-2</v>
      </c>
      <c r="BP72" s="1">
        <f t="shared" si="262"/>
        <v>-0.6045234134419849</v>
      </c>
      <c r="BQ72" s="4">
        <f t="shared" si="192"/>
        <v>22.82547551835636</v>
      </c>
      <c r="BR72" s="4">
        <f t="shared" si="193"/>
        <v>32.825475518356356</v>
      </c>
      <c r="BS72" s="4">
        <f t="shared" si="263"/>
        <v>2.7295328892273981E-3</v>
      </c>
      <c r="BT72" s="4">
        <f t="shared" si="21"/>
        <v>2.6411650460673531E-4</v>
      </c>
      <c r="BU72" s="4">
        <f t="shared" si="194"/>
        <v>-79.515480820158956</v>
      </c>
      <c r="BV72" s="4">
        <f t="shared" si="195"/>
        <v>-92.404281472131643</v>
      </c>
      <c r="BW72" s="4">
        <f t="shared" si="196"/>
        <v>-100</v>
      </c>
      <c r="BX72" s="1">
        <f t="shared" si="197"/>
        <v>92.404281472131643</v>
      </c>
      <c r="BY72" s="1">
        <f t="shared" si="198"/>
        <v>7.5957185278683568</v>
      </c>
      <c r="BZ72" s="1">
        <f t="shared" si="199"/>
        <v>1.9986955673636893</v>
      </c>
      <c r="CA72" s="4">
        <f t="shared" si="264"/>
        <v>0.306057581293806</v>
      </c>
      <c r="CB72" s="1">
        <f t="shared" si="265"/>
        <v>6.686292756321599E-2</v>
      </c>
      <c r="CC72" s="4">
        <f t="shared" si="325"/>
        <v>-0.23928303091075753</v>
      </c>
      <c r="CD72" s="1">
        <f t="shared" si="169"/>
        <v>-0.427425111104624</v>
      </c>
      <c r="CE72" s="1">
        <f t="shared" si="200"/>
        <v>2.7295328892273981E-3</v>
      </c>
      <c r="CF72" s="1">
        <f t="shared" si="266"/>
        <v>1001.9106730224592</v>
      </c>
      <c r="CG72" s="1">
        <f t="shared" si="267"/>
        <v>-438.97413760667092</v>
      </c>
      <c r="CH72" s="1">
        <f t="shared" si="268"/>
        <v>306.05758129380598</v>
      </c>
      <c r="CI72" s="1">
        <f t="shared" si="269"/>
        <v>250</v>
      </c>
      <c r="CJ72" s="1">
        <f t="shared" si="270"/>
        <v>9.0007917190785067E-5</v>
      </c>
      <c r="CK72" s="4">
        <f t="shared" si="271"/>
        <v>1.9091668275074625E-2</v>
      </c>
      <c r="CL72" s="1">
        <f t="shared" si="272"/>
        <v>-0.66329155403177498</v>
      </c>
      <c r="CM72" s="4">
        <f t="shared" si="201"/>
        <v>22.290408727257716</v>
      </c>
      <c r="CN72" s="4">
        <f t="shared" si="202"/>
        <v>32.290408727257713</v>
      </c>
      <c r="CO72" s="4">
        <f t="shared" si="273"/>
        <v>2.8552545908862837E-3</v>
      </c>
      <c r="CP72" s="4">
        <f t="shared" si="31"/>
        <v>1.2572170165888559E-4</v>
      </c>
      <c r="CQ72" s="4">
        <f t="shared" si="203"/>
        <v>-79.501504396076882</v>
      </c>
      <c r="CR72" s="4">
        <f t="shared" si="204"/>
        <v>-91.972153328628551</v>
      </c>
      <c r="CS72" s="4">
        <f t="shared" si="205"/>
        <v>-100</v>
      </c>
      <c r="CT72" s="1">
        <f t="shared" si="206"/>
        <v>91.972153328628551</v>
      </c>
      <c r="CU72" s="1">
        <f t="shared" si="207"/>
        <v>8.0278466713714494</v>
      </c>
      <c r="CV72" s="1">
        <f t="shared" si="208"/>
        <v>1.9987260731497958</v>
      </c>
      <c r="CW72" s="4">
        <f t="shared" si="274"/>
        <v>0.30934743316994862</v>
      </c>
      <c r="CX72" s="1">
        <f t="shared" si="275"/>
        <v>7.2062229916569936E-2</v>
      </c>
      <c r="CY72" s="4">
        <f t="shared" si="326"/>
        <v>-0.23652161769098398</v>
      </c>
      <c r="CZ72" s="1">
        <f t="shared" si="171"/>
        <v>-0.42493272381664549</v>
      </c>
      <c r="DA72" s="1">
        <f t="shared" si="209"/>
        <v>2.8552545908862837E-3</v>
      </c>
      <c r="DB72" s="1">
        <f t="shared" si="276"/>
        <v>1001.9986782136203</v>
      </c>
      <c r="DC72" s="1">
        <f t="shared" si="277"/>
        <v>-436.41440601417122</v>
      </c>
      <c r="DD72" s="1">
        <f t="shared" si="278"/>
        <v>309.3474331699486</v>
      </c>
      <c r="DE72" s="1">
        <f t="shared" si="279"/>
        <v>250</v>
      </c>
      <c r="DF72" s="1">
        <f t="shared" si="280"/>
        <v>9.5844760541125872E-5</v>
      </c>
      <c r="DG72" s="4">
        <f t="shared" si="281"/>
        <v>1.2773290683051003E-2</v>
      </c>
      <c r="DH72" s="1">
        <f t="shared" si="282"/>
        <v>-0.70104035703851997</v>
      </c>
      <c r="DI72" s="4">
        <f t="shared" si="210"/>
        <v>29.345900313737292</v>
      </c>
      <c r="DJ72" s="4">
        <f t="shared" si="211"/>
        <v>39.345900313737289</v>
      </c>
      <c r="DK72" s="4">
        <f t="shared" si="283"/>
        <v>3.0712025588859253E-3</v>
      </c>
      <c r="DL72" s="4">
        <f t="shared" si="41"/>
        <v>2.1594796799964157E-4</v>
      </c>
      <c r="DM72" s="4">
        <f t="shared" si="212"/>
        <v>-78.93355814211111</v>
      </c>
      <c r="DN72" s="4">
        <f t="shared" si="213"/>
        <v>-91.520835640312995</v>
      </c>
      <c r="DO72" s="4">
        <f t="shared" si="214"/>
        <v>-100</v>
      </c>
      <c r="DP72" s="1">
        <f t="shared" si="215"/>
        <v>91.520835640312995</v>
      </c>
      <c r="DQ72" s="1">
        <f t="shared" si="216"/>
        <v>8.4791643596870045</v>
      </c>
      <c r="DR72" s="1">
        <f t="shared" si="217"/>
        <v>1.9974295727696334</v>
      </c>
      <c r="DS72" s="4">
        <f t="shared" si="284"/>
        <v>0.30866472386600119</v>
      </c>
      <c r="DT72" s="1">
        <f t="shared" si="285"/>
        <v>6.3155020034549508E-2</v>
      </c>
      <c r="DU72" s="4">
        <f t="shared" si="327"/>
        <v>-0.23332238397813326</v>
      </c>
      <c r="DV72" s="1">
        <f t="shared" si="173"/>
        <v>-0.37915023823321842</v>
      </c>
      <c r="DW72" s="1">
        <f t="shared" si="218"/>
        <v>3.0712025588859253E-3</v>
      </c>
      <c r="DX72" s="1">
        <f t="shared" si="286"/>
        <v>1002.1498417912203</v>
      </c>
      <c r="DY72" s="1">
        <f t="shared" si="287"/>
        <v>-389.39487767027998</v>
      </c>
      <c r="DZ72" s="1">
        <f t="shared" si="288"/>
        <v>308.66472386600117</v>
      </c>
      <c r="EA72" s="1">
        <f t="shared" si="289"/>
        <v>250</v>
      </c>
      <c r="EB72" s="1">
        <f t="shared" si="290"/>
        <v>8.3352626282302654E-5</v>
      </c>
      <c r="EC72" s="4">
        <f t="shared" si="291"/>
        <v>2.0632723874833322E-2</v>
      </c>
      <c r="ED72" s="1">
        <f t="shared" si="292"/>
        <v>-0.74716791584664799</v>
      </c>
      <c r="EE72" s="4">
        <f t="shared" si="219"/>
        <v>28.833642654758304</v>
      </c>
      <c r="EF72" s="4">
        <f t="shared" si="220"/>
        <v>38.833642654758307</v>
      </c>
      <c r="EG72" s="4">
        <f t="shared" si="293"/>
        <v>3.1945202340427645E-3</v>
      </c>
      <c r="EH72" s="4">
        <f t="shared" si="51"/>
        <v>1.2331767515683925E-4</v>
      </c>
      <c r="EI72" s="4">
        <f t="shared" si="221"/>
        <v>-78.402001491202043</v>
      </c>
      <c r="EJ72" s="4">
        <f t="shared" si="222"/>
        <v>-91.260733136341841</v>
      </c>
      <c r="EK72" s="4">
        <f t="shared" si="223"/>
        <v>-100</v>
      </c>
      <c r="EL72" s="1">
        <f t="shared" si="224"/>
        <v>91.260733136341841</v>
      </c>
      <c r="EM72" s="1">
        <f t="shared" si="225"/>
        <v>8.739266863658159</v>
      </c>
      <c r="EN72" s="1">
        <f t="shared" si="226"/>
        <v>1.996159385516167</v>
      </c>
      <c r="EO72" s="4">
        <f t="shared" si="294"/>
        <v>0.30831893376068287</v>
      </c>
      <c r="EP72" s="1">
        <f t="shared" si="295"/>
        <v>6.714370007828796E-2</v>
      </c>
      <c r="EQ72" s="4">
        <f t="shared" si="328"/>
        <v>-0.22846512727603266</v>
      </c>
      <c r="ER72" s="1">
        <f t="shared" si="175"/>
        <v>-0.35552431003357038</v>
      </c>
      <c r="ES72" s="1">
        <f t="shared" si="227"/>
        <v>3.1945202340427645E-3</v>
      </c>
      <c r="ET72" s="1">
        <f t="shared" si="296"/>
        <v>1002.23616416383</v>
      </c>
      <c r="EU72" s="1">
        <f t="shared" si="297"/>
        <v>-365.13057689067745</v>
      </c>
      <c r="EV72" s="1">
        <f t="shared" si="298"/>
        <v>308.31893376068285</v>
      </c>
      <c r="EW72" s="1">
        <f t="shared" si="299"/>
        <v>250</v>
      </c>
      <c r="EX72" s="1">
        <f t="shared" si="300"/>
        <v>8.7921826732239444E-5</v>
      </c>
      <c r="EY72" s="4">
        <f t="shared" si="301"/>
        <v>2.7456462888086522E-2</v>
      </c>
      <c r="EZ72" s="1">
        <f t="shared" si="302"/>
        <v>-0.77117359562260457</v>
      </c>
      <c r="FA72" s="4">
        <f t="shared" si="228"/>
        <v>28.566125884071813</v>
      </c>
      <c r="FB72" s="4">
        <f t="shared" si="229"/>
        <v>38.566125884071809</v>
      </c>
      <c r="FC72" s="4">
        <f t="shared" si="303"/>
        <v>3.2851121540670579E-3</v>
      </c>
      <c r="FD72" s="4">
        <f t="shared" si="61"/>
        <v>9.0591920024293403E-5</v>
      </c>
      <c r="FE72" s="4">
        <f t="shared" si="230"/>
        <v>-77.778889221577828</v>
      </c>
      <c r="FF72" s="4">
        <f t="shared" si="231"/>
        <v>-91.046452267239374</v>
      </c>
      <c r="FG72" s="4">
        <f t="shared" si="232"/>
        <v>-100</v>
      </c>
      <c r="FH72" s="1">
        <f t="shared" si="233"/>
        <v>91.046452267239374</v>
      </c>
      <c r="FI72" s="1">
        <f t="shared" si="234"/>
        <v>8.9535477327606259</v>
      </c>
      <c r="FJ72" s="1">
        <f t="shared" si="235"/>
        <v>1.9946776342037673</v>
      </c>
      <c r="FK72" s="4">
        <f t="shared" si="304"/>
        <v>0.30963980208229547</v>
      </c>
      <c r="FL72" s="1">
        <f t="shared" si="305"/>
        <v>6.9805365531687327E-2</v>
      </c>
      <c r="FM72" s="4">
        <f t="shared" si="329"/>
        <v>-0.2220457269702964</v>
      </c>
      <c r="FN72" s="1">
        <f t="shared" si="177"/>
        <v>-0.35312016265132679</v>
      </c>
      <c r="FO72" s="1">
        <f t="shared" si="236"/>
        <v>3.2851121540670579E-3</v>
      </c>
      <c r="FP72" s="1">
        <f t="shared" si="306"/>
        <v>1002.2995785078471</v>
      </c>
      <c r="FQ72" s="1">
        <f t="shared" si="307"/>
        <v>-362.66146944616565</v>
      </c>
      <c r="FR72" s="1">
        <f t="shared" si="308"/>
        <v>309.63980208229549</v>
      </c>
      <c r="FS72" s="1">
        <f t="shared" si="309"/>
        <v>250</v>
      </c>
      <c r="FT72" s="1">
        <f t="shared" si="310"/>
        <v>9.1085806238975361E-5</v>
      </c>
      <c r="FU72" s="4">
        <f t="shared" si="311"/>
        <v>3.1164672616094312E-2</v>
      </c>
      <c r="FV72" s="1">
        <f t="shared" si="312"/>
        <v>-0.79011336590067016</v>
      </c>
      <c r="FW72" s="4">
        <f t="shared" si="237"/>
        <v>34.511641356089804</v>
      </c>
      <c r="FX72" s="4">
        <f t="shared" si="238"/>
        <v>44.511641356089804</v>
      </c>
      <c r="FY72" s="4">
        <f t="shared" si="313"/>
        <v>3.3790923396099823E-3</v>
      </c>
      <c r="FZ72" s="4">
        <f t="shared" si="71"/>
        <v>9.3980185542924359E-5</v>
      </c>
      <c r="GA72" s="4">
        <f t="shared" si="239"/>
        <v>-77.898777594288617</v>
      </c>
      <c r="GB72" s="4">
        <f t="shared" si="240"/>
        <v>-90.884362432001595</v>
      </c>
      <c r="GC72" s="4">
        <f t="shared" si="241"/>
        <v>-100</v>
      </c>
      <c r="GD72" s="1">
        <f t="shared" si="242"/>
        <v>90.884362432001595</v>
      </c>
      <c r="GE72" s="1">
        <f t="shared" si="243"/>
        <v>9.1156375679984052</v>
      </c>
      <c r="GF72" s="1">
        <f t="shared" si="244"/>
        <v>1.9949634390684194</v>
      </c>
      <c r="GG72" s="4">
        <f t="shared" si="314"/>
        <v>0.30981988355425205</v>
      </c>
      <c r="GH72" s="1">
        <f t="shared" si="315"/>
        <v>6.1766407276524993E-2</v>
      </c>
      <c r="GI72" s="4">
        <f t="shared" si="330"/>
        <v>-0.22228031987177094</v>
      </c>
      <c r="GJ72" s="1">
        <f t="shared" si="179"/>
        <v>-0.34310572336868189</v>
      </c>
      <c r="GK72" s="1">
        <f t="shared" si="245"/>
        <v>3.3790923396099823E-3</v>
      </c>
      <c r="GL72" s="1">
        <f t="shared" si="316"/>
        <v>1002.3653646377271</v>
      </c>
      <c r="GM72" s="1">
        <f t="shared" si="317"/>
        <v>-352.37644001410365</v>
      </c>
      <c r="GN72" s="1">
        <f t="shared" si="318"/>
        <v>309.81988355425204</v>
      </c>
      <c r="GO72" s="1">
        <f t="shared" si="319"/>
        <v>250</v>
      </c>
      <c r="GP72" s="1">
        <f t="shared" si="320"/>
        <v>8.0432285684076647E-5</v>
      </c>
      <c r="GQ72" s="4">
        <f t="shared" si="321"/>
        <v>3.0333547565387187E-2</v>
      </c>
      <c r="GR72" s="1">
        <f t="shared" si="322"/>
        <v>-0.81443953733710839</v>
      </c>
      <c r="GS72" s="4">
        <f t="shared" si="246"/>
        <v>34.370394195667011</v>
      </c>
      <c r="GT72" s="4">
        <f t="shared" si="247"/>
        <v>44.370394195667011</v>
      </c>
      <c r="GU72" s="4">
        <f t="shared" si="323"/>
        <v>3.4669157339069917E-3</v>
      </c>
      <c r="GV72" s="4">
        <f t="shared" si="81"/>
        <v>8.7823394297009433E-5</v>
      </c>
      <c r="GW72" s="4">
        <v>235</v>
      </c>
      <c r="GX72" s="4"/>
      <c r="GY72" s="4"/>
      <c r="GZ72" s="4"/>
      <c r="HA72" s="4"/>
      <c r="HB72" s="4"/>
      <c r="HC72" s="4"/>
      <c r="HD72" s="4"/>
      <c r="HE72" s="4"/>
    </row>
    <row r="73" spans="1:220">
      <c r="A73" s="1">
        <v>55</v>
      </c>
      <c r="B73" s="1">
        <f t="shared" si="180"/>
        <v>100</v>
      </c>
      <c r="C73" s="1">
        <v>0</v>
      </c>
      <c r="D73" s="1">
        <f t="shared" si="1"/>
        <v>-100</v>
      </c>
      <c r="E73" s="1">
        <f t="shared" si="163"/>
        <v>230</v>
      </c>
      <c r="F73" s="1">
        <f t="shared" si="248"/>
        <v>2.0259999999999971</v>
      </c>
      <c r="G73" s="1">
        <f>'0.5Q 1-8 '!FS73</f>
        <v>-84.222178721496789</v>
      </c>
      <c r="H73" s="1">
        <f>'0.5Q 1-8 '!FT73</f>
        <v>-95.260741162800599</v>
      </c>
      <c r="I73" s="1">
        <f>'0.5Q 1-8 '!FU73</f>
        <v>-100</v>
      </c>
      <c r="J73" s="1">
        <f>'0.5Q 1-8 '!FV73</f>
        <v>95.260741162800599</v>
      </c>
      <c r="K73" s="1">
        <f>'0.5Q 1-8 '!FW73</f>
        <v>4.7392588371994009</v>
      </c>
      <c r="L73" s="1">
        <f>'0.5Q 1-8 '!FX73</f>
        <v>2.0193125227982005</v>
      </c>
      <c r="M73" s="1">
        <f>'0.5Q 1-8 '!FY73</f>
        <v>0.29087947358284794</v>
      </c>
      <c r="N73" s="1">
        <f>'0.5Q 1-8 '!FZ73</f>
        <v>5.1378560857791244E-2</v>
      </c>
      <c r="O73" s="1">
        <f>'0.5Q 1-8 '!GA73</f>
        <v>-0.2589213657961712</v>
      </c>
      <c r="P73" s="1">
        <f>'0.5Q 1-8 '!GB73</f>
        <v>0.29087947358284794</v>
      </c>
      <c r="Q73" s="1">
        <f>'0.5Q 1-8 '!GC73</f>
        <v>1.4400365488207545E-3</v>
      </c>
      <c r="R73" s="1">
        <f>'0.5Q 1-8 '!GD73</f>
        <v>1001.0080255841744</v>
      </c>
      <c r="S73" s="1">
        <f>'0.5Q 1-8 '!GE73</f>
        <v>298.73903695905648</v>
      </c>
      <c r="T73" s="1">
        <f>'0.5Q 1-8 '!GF73</f>
        <v>290.87947358284794</v>
      </c>
      <c r="U73" s="1">
        <f>'0.5Q 1-8 '!GG73</f>
        <v>250</v>
      </c>
      <c r="V73" s="1">
        <f>'0.5Q 1-8 '!GH73</f>
        <v>7.3620971679806078E-5</v>
      </c>
      <c r="W73" s="1">
        <f>'0.5Q 1-8 '!GI73</f>
        <v>6.6156296080005714E-2</v>
      </c>
      <c r="X73" s="1">
        <f>'0.5Q 1-8 '!GJ73</f>
        <v>-0.2938528411251829</v>
      </c>
      <c r="Y73" s="1">
        <f>'0.5Q 1-8 '!GK73</f>
        <v>16.718011137972844</v>
      </c>
      <c r="Z73" s="1">
        <f>'0.5Q 1-8 '!GL73</f>
        <v>26.718011137972844</v>
      </c>
      <c r="AA73" s="1">
        <f>'0.5Q 1-8 '!GM73</f>
        <v>1.8024407214455936E-3</v>
      </c>
      <c r="AC73" s="4">
        <f t="shared" si="181"/>
        <v>-82.135708017162671</v>
      </c>
      <c r="AD73" s="4">
        <f t="shared" si="182"/>
        <v>-94.989586497475074</v>
      </c>
      <c r="AE73" s="4">
        <f t="shared" si="183"/>
        <v>-100</v>
      </c>
      <c r="AF73" s="1">
        <f t="shared" si="5"/>
        <v>94.989586497475074</v>
      </c>
      <c r="AG73" s="1">
        <f t="shared" si="6"/>
        <v>5.0104135025249263</v>
      </c>
      <c r="AH73" s="1">
        <f t="shared" si="184"/>
        <v>2.0162518391776301</v>
      </c>
      <c r="AI73" s="4">
        <f t="shared" si="83"/>
        <v>0.29579168788548493</v>
      </c>
      <c r="AJ73" s="1">
        <f t="shared" si="249"/>
        <v>5.3084954647336452E-2</v>
      </c>
      <c r="AK73" s="4">
        <f t="shared" si="164"/>
        <v>-0.25075911701914516</v>
      </c>
      <c r="AL73" s="1">
        <f t="shared" si="165"/>
        <v>-0.6118580645270062</v>
      </c>
      <c r="AM73" s="1">
        <f t="shared" si="8"/>
        <v>1.8024407214455936E-3</v>
      </c>
      <c r="AN73" s="1">
        <f t="shared" si="250"/>
        <v>1001.2617085050119</v>
      </c>
      <c r="AO73" s="1">
        <f t="shared" si="251"/>
        <v>-628.39046943052585</v>
      </c>
      <c r="AP73" s="1">
        <f t="shared" si="252"/>
        <v>295.79168788548492</v>
      </c>
      <c r="AQ73" s="1">
        <f t="shared" si="253"/>
        <v>250</v>
      </c>
      <c r="AR73" s="1">
        <f t="shared" si="89"/>
        <v>7.4425629387024275E-5</v>
      </c>
      <c r="AS73" s="4">
        <f t="shared" si="90"/>
        <v>1.3290073811280143E-2</v>
      </c>
      <c r="AT73" s="1">
        <f t="shared" si="91"/>
        <v>-0.43732010655011821</v>
      </c>
      <c r="AU73" s="4">
        <f t="shared" si="9"/>
        <v>15.882303159237114</v>
      </c>
      <c r="AV73" s="4">
        <f t="shared" si="10"/>
        <v>25.882303159237114</v>
      </c>
      <c r="AW73" s="4">
        <f t="shared" si="92"/>
        <v>2.0310935654349539E-3</v>
      </c>
      <c r="AX73" s="4">
        <f t="shared" si="11"/>
        <v>2.2865284398936037E-4</v>
      </c>
      <c r="AY73" s="4">
        <f t="shared" si="185"/>
        <v>-82.097207243797698</v>
      </c>
      <c r="AZ73" s="4">
        <f t="shared" si="186"/>
        <v>-94.347826789292796</v>
      </c>
      <c r="BA73" s="4">
        <f t="shared" si="187"/>
        <v>-100</v>
      </c>
      <c r="BB73" s="1">
        <f t="shared" si="188"/>
        <v>94.347826789292796</v>
      </c>
      <c r="BC73" s="1">
        <f t="shared" si="189"/>
        <v>5.652173210707204</v>
      </c>
      <c r="BD73" s="1">
        <f t="shared" si="190"/>
        <v>2.0161603807033619</v>
      </c>
      <c r="BE73" s="4">
        <f t="shared" si="254"/>
        <v>0.2976800152237935</v>
      </c>
      <c r="BF73" s="1">
        <f t="shared" si="255"/>
        <v>6.2203473252077264E-2</v>
      </c>
      <c r="BG73" s="4">
        <f t="shared" si="324"/>
        <v>-0.24880717465324331</v>
      </c>
      <c r="BH73" s="1">
        <f t="shared" si="167"/>
        <v>-0.54001499462502744</v>
      </c>
      <c r="BI73" s="1">
        <f t="shared" si="191"/>
        <v>2.0310935654349539E-3</v>
      </c>
      <c r="BJ73" s="1">
        <f t="shared" si="256"/>
        <v>1001.4217654958044</v>
      </c>
      <c r="BK73" s="1">
        <f t="shared" si="257"/>
        <v>-554.6061997797957</v>
      </c>
      <c r="BL73" s="1">
        <f t="shared" si="258"/>
        <v>297.68001522379348</v>
      </c>
      <c r="BM73" s="1">
        <f t="shared" si="259"/>
        <v>250</v>
      </c>
      <c r="BN73" s="1">
        <f t="shared" si="260"/>
        <v>8.6864563837141771E-5</v>
      </c>
      <c r="BO73" s="4">
        <f t="shared" si="261"/>
        <v>1.2092147539392766E-2</v>
      </c>
      <c r="BP73" s="1">
        <f t="shared" si="262"/>
        <v>-0.4956812438193457</v>
      </c>
      <c r="BQ73" s="4">
        <f t="shared" si="192"/>
        <v>15.420232814237856</v>
      </c>
      <c r="BR73" s="4">
        <f t="shared" si="193"/>
        <v>25.420232814237856</v>
      </c>
      <c r="BS73" s="4">
        <f t="shared" si="263"/>
        <v>2.2407237687254592E-3</v>
      </c>
      <c r="BT73" s="4">
        <f t="shared" si="21"/>
        <v>2.0963020329050524E-4</v>
      </c>
      <c r="BU73" s="4">
        <f t="shared" si="194"/>
        <v>-80.744788216144144</v>
      </c>
      <c r="BV73" s="4">
        <f t="shared" si="195"/>
        <v>-93.584888455280193</v>
      </c>
      <c r="BW73" s="4">
        <f t="shared" si="196"/>
        <v>-100</v>
      </c>
      <c r="BX73" s="1">
        <f t="shared" si="197"/>
        <v>93.584888455280193</v>
      </c>
      <c r="BY73" s="1">
        <f t="shared" si="198"/>
        <v>6.4151115447198066</v>
      </c>
      <c r="BZ73" s="1">
        <f t="shared" si="199"/>
        <v>2.0137726254370016</v>
      </c>
      <c r="CA73" s="4">
        <f t="shared" si="264"/>
        <v>0.30154116146624776</v>
      </c>
      <c r="CB73" s="1">
        <f t="shared" si="265"/>
        <v>7.0885541945564734E-2</v>
      </c>
      <c r="CC73" s="4">
        <f t="shared" si="325"/>
        <v>-0.23928303091075753</v>
      </c>
      <c r="CD73" s="1">
        <f t="shared" si="169"/>
        <v>-0.49662747613074976</v>
      </c>
      <c r="CE73" s="1">
        <f t="shared" si="200"/>
        <v>2.2407237687254592E-3</v>
      </c>
      <c r="CF73" s="1">
        <f t="shared" si="266"/>
        <v>1001.5685066381079</v>
      </c>
      <c r="CG73" s="1">
        <f t="shared" si="267"/>
        <v>-510.04635053580262</v>
      </c>
      <c r="CH73" s="1">
        <f t="shared" si="268"/>
        <v>301.54116146624779</v>
      </c>
      <c r="CI73" s="1">
        <f t="shared" si="269"/>
        <v>250</v>
      </c>
      <c r="CJ73" s="1">
        <f t="shared" si="270"/>
        <v>9.7761824100387786E-5</v>
      </c>
      <c r="CK73" s="4">
        <f t="shared" si="271"/>
        <v>1.5393187901385393E-2</v>
      </c>
      <c r="CL73" s="1">
        <f t="shared" si="272"/>
        <v>-0.54478775427997939</v>
      </c>
      <c r="CM73" s="4">
        <f t="shared" si="201"/>
        <v>22.740470885134926</v>
      </c>
      <c r="CN73" s="4">
        <f t="shared" si="202"/>
        <v>32.740470885134926</v>
      </c>
      <c r="CO73" s="4">
        <f t="shared" si="273"/>
        <v>2.4501444264686621E-3</v>
      </c>
      <c r="CP73" s="4">
        <f t="shared" si="31"/>
        <v>2.0942065774320288E-4</v>
      </c>
      <c r="CQ73" s="4">
        <f t="shared" si="203"/>
        <v>-80.758166412405018</v>
      </c>
      <c r="CR73" s="4">
        <f t="shared" si="204"/>
        <v>-93.112718888299966</v>
      </c>
      <c r="CS73" s="4">
        <f t="shared" si="205"/>
        <v>-100</v>
      </c>
      <c r="CT73" s="1">
        <f t="shared" si="206"/>
        <v>93.112718888299966</v>
      </c>
      <c r="CU73" s="1">
        <f t="shared" si="207"/>
        <v>6.8872811117000339</v>
      </c>
      <c r="CV73" s="1">
        <f t="shared" si="208"/>
        <v>2.0137660237967161</v>
      </c>
      <c r="CW73" s="4">
        <f t="shared" si="274"/>
        <v>0.30079901293840638</v>
      </c>
      <c r="CX73" s="1">
        <f t="shared" si="275"/>
        <v>5.9515439255633483E-2</v>
      </c>
      <c r="CY73" s="4">
        <f t="shared" si="326"/>
        <v>-0.23652161769098398</v>
      </c>
      <c r="CZ73" s="1">
        <f t="shared" si="171"/>
        <v>-0.43238483816101997</v>
      </c>
      <c r="DA73" s="1">
        <f t="shared" si="209"/>
        <v>2.4501444264686621E-3</v>
      </c>
      <c r="DB73" s="1">
        <f t="shared" si="276"/>
        <v>1001.7151010985282</v>
      </c>
      <c r="DC73" s="1">
        <f t="shared" si="277"/>
        <v>-444.06787648813071</v>
      </c>
      <c r="DD73" s="1">
        <f t="shared" si="278"/>
        <v>300.79901293840641</v>
      </c>
      <c r="DE73" s="1">
        <f t="shared" si="279"/>
        <v>250</v>
      </c>
      <c r="DF73" s="1">
        <f t="shared" si="280"/>
        <v>8.1022032883524325E-5</v>
      </c>
      <c r="DG73" s="4">
        <f t="shared" si="281"/>
        <v>1.8119981563102971E-2</v>
      </c>
      <c r="DH73" s="1">
        <f t="shared" si="282"/>
        <v>-0.59441612505406249</v>
      </c>
      <c r="DI73" s="4">
        <f t="shared" si="210"/>
        <v>22.294753223402871</v>
      </c>
      <c r="DJ73" s="4">
        <f t="shared" si="211"/>
        <v>32.294753223402871</v>
      </c>
      <c r="DK73" s="4">
        <f t="shared" si="283"/>
        <v>2.6298712841435826E-3</v>
      </c>
      <c r="DL73" s="4">
        <f t="shared" si="41"/>
        <v>1.7972685767492051E-4</v>
      </c>
      <c r="DM73" s="4">
        <f t="shared" si="212"/>
        <v>-80.150361950826351</v>
      </c>
      <c r="DN73" s="4">
        <f t="shared" si="213"/>
        <v>-92.641811490699908</v>
      </c>
      <c r="DO73" s="4">
        <f t="shared" si="214"/>
        <v>-100</v>
      </c>
      <c r="DP73" s="1">
        <f t="shared" si="215"/>
        <v>92.641811490699908</v>
      </c>
      <c r="DQ73" s="1">
        <f t="shared" si="216"/>
        <v>7.3581885093000921</v>
      </c>
      <c r="DR73" s="1">
        <f t="shared" si="217"/>
        <v>2.0125413536480812</v>
      </c>
      <c r="DS73" s="4">
        <f t="shared" si="284"/>
        <v>0.30223561756895556</v>
      </c>
      <c r="DT73" s="1">
        <f t="shared" si="285"/>
        <v>6.539628775888888E-2</v>
      </c>
      <c r="DU73" s="4">
        <f t="shared" si="327"/>
        <v>-0.23332238397813326</v>
      </c>
      <c r="DV73" s="1">
        <f t="shared" si="173"/>
        <v>-0.40368631800858196</v>
      </c>
      <c r="DW73" s="1">
        <f t="shared" si="218"/>
        <v>2.6298712841435826E-3</v>
      </c>
      <c r="DX73" s="1">
        <f t="shared" si="286"/>
        <v>1001.8409098989005</v>
      </c>
      <c r="DY73" s="1">
        <f t="shared" si="287"/>
        <v>-414.59392232117381</v>
      </c>
      <c r="DZ73" s="1">
        <f t="shared" si="288"/>
        <v>302.23561756895555</v>
      </c>
      <c r="EA73" s="1">
        <f t="shared" si="289"/>
        <v>250</v>
      </c>
      <c r="EB73" s="1">
        <f t="shared" si="290"/>
        <v>8.8266254948468544E-5</v>
      </c>
      <c r="EC73" s="4">
        <f t="shared" si="291"/>
        <v>2.1208407621412205E-2</v>
      </c>
      <c r="ED73" s="1">
        <f t="shared" si="292"/>
        <v>-0.63625941341448344</v>
      </c>
      <c r="EE73" s="4">
        <f t="shared" si="219"/>
        <v>22.073948431585464</v>
      </c>
      <c r="EF73" s="4">
        <f t="shared" si="220"/>
        <v>32.073948431585464</v>
      </c>
      <c r="EG73" s="4">
        <f t="shared" si="293"/>
        <v>2.7325365181296046E-3</v>
      </c>
      <c r="EH73" s="4">
        <f t="shared" si="51"/>
        <v>1.0266523398602201E-4</v>
      </c>
      <c r="EI73" s="4">
        <f t="shared" si="221"/>
        <v>-79.555636056752803</v>
      </c>
      <c r="EJ73" s="4">
        <f t="shared" si="222"/>
        <v>-92.358701216872646</v>
      </c>
      <c r="EK73" s="4">
        <f t="shared" si="223"/>
        <v>-100</v>
      </c>
      <c r="EL73" s="1">
        <f t="shared" si="224"/>
        <v>92.358701216872646</v>
      </c>
      <c r="EM73" s="1">
        <f t="shared" si="225"/>
        <v>7.641298783127354</v>
      </c>
      <c r="EN73" s="1">
        <f t="shared" si="226"/>
        <v>2.0113558386132193</v>
      </c>
      <c r="EO73" s="4">
        <f t="shared" si="294"/>
        <v>0.30392906194104619</v>
      </c>
      <c r="EP73" s="1">
        <f t="shared" si="295"/>
        <v>6.9031490183526917E-2</v>
      </c>
      <c r="EQ73" s="4">
        <f t="shared" si="328"/>
        <v>-0.22846512727603266</v>
      </c>
      <c r="ER73" s="1">
        <f t="shared" si="175"/>
        <v>-0.3979557474626404</v>
      </c>
      <c r="ES73" s="1">
        <f t="shared" si="227"/>
        <v>2.7325365181296046E-3</v>
      </c>
      <c r="ET73" s="1">
        <f t="shared" si="296"/>
        <v>1001.9127755626906</v>
      </c>
      <c r="EU73" s="1">
        <f t="shared" si="297"/>
        <v>-408.70851175908092</v>
      </c>
      <c r="EV73" s="1">
        <f t="shared" si="298"/>
        <v>303.9290619410462</v>
      </c>
      <c r="EW73" s="1">
        <f t="shared" si="299"/>
        <v>250</v>
      </c>
      <c r="EX73" s="1">
        <f t="shared" si="300"/>
        <v>9.2396743182631986E-5</v>
      </c>
      <c r="EY73" s="4">
        <f t="shared" si="301"/>
        <v>2.3279880274071338E-2</v>
      </c>
      <c r="EZ73" s="1">
        <f t="shared" si="302"/>
        <v>-0.65985424925832981</v>
      </c>
      <c r="FA73" s="4">
        <f t="shared" si="228"/>
        <v>28.703860571957431</v>
      </c>
      <c r="FB73" s="4">
        <f t="shared" si="229"/>
        <v>38.703860571957435</v>
      </c>
      <c r="FC73" s="4">
        <f t="shared" si="303"/>
        <v>2.8864708485600147E-3</v>
      </c>
      <c r="FD73" s="4">
        <f t="shared" si="61"/>
        <v>1.5393433043041013E-4</v>
      </c>
      <c r="FE73" s="4">
        <f t="shared" si="230"/>
        <v>-78.867263347994452</v>
      </c>
      <c r="FF73" s="4">
        <f t="shared" si="231"/>
        <v>-92.136816828763159</v>
      </c>
      <c r="FG73" s="4">
        <f t="shared" si="232"/>
        <v>-100</v>
      </c>
      <c r="FH73" s="1">
        <f t="shared" si="233"/>
        <v>92.136816828763159</v>
      </c>
      <c r="FI73" s="1">
        <f t="shared" si="234"/>
        <v>7.863183171236841</v>
      </c>
      <c r="FJ73" s="1">
        <f t="shared" si="235"/>
        <v>2.0098021218034203</v>
      </c>
      <c r="FK73" s="4">
        <f t="shared" si="304"/>
        <v>0.30248975199306027</v>
      </c>
      <c r="FL73" s="1">
        <f t="shared" si="305"/>
        <v>5.98139221017054E-2</v>
      </c>
      <c r="FM73" s="4">
        <f t="shared" si="329"/>
        <v>-0.2220457269702964</v>
      </c>
      <c r="FN73" s="1">
        <f t="shared" si="177"/>
        <v>-0.36215933392839056</v>
      </c>
      <c r="FO73" s="1">
        <f t="shared" si="236"/>
        <v>2.8864708485600147E-3</v>
      </c>
      <c r="FP73" s="1">
        <f t="shared" si="306"/>
        <v>1002.0205295939919</v>
      </c>
      <c r="FQ73" s="1">
        <f t="shared" si="307"/>
        <v>-371.94487913113568</v>
      </c>
      <c r="FR73" s="1">
        <f t="shared" si="308"/>
        <v>302.48975199306028</v>
      </c>
      <c r="FS73" s="1">
        <f t="shared" si="309"/>
        <v>250</v>
      </c>
      <c r="FT73" s="1">
        <f t="shared" si="310"/>
        <v>7.9728261101408635E-5</v>
      </c>
      <c r="FU73" s="4">
        <f t="shared" si="311"/>
        <v>3.3729423870878676E-2</v>
      </c>
      <c r="FV73" s="1">
        <f t="shared" si="312"/>
        <v>-0.68788828826912507</v>
      </c>
      <c r="FW73" s="4">
        <f t="shared" si="237"/>
        <v>28.23720797288145</v>
      </c>
      <c r="FX73" s="4">
        <f t="shared" si="238"/>
        <v>38.23720797288145</v>
      </c>
      <c r="FY73" s="4">
        <f t="shared" si="313"/>
        <v>2.9643495887249158E-3</v>
      </c>
      <c r="FZ73" s="4">
        <f t="shared" si="71"/>
        <v>7.7878740164901133E-5</v>
      </c>
      <c r="GA73" s="4">
        <f t="shared" si="239"/>
        <v>-79.030465978750783</v>
      </c>
      <c r="GB73" s="4">
        <f t="shared" si="240"/>
        <v>-91.960075120994389</v>
      </c>
      <c r="GC73" s="4">
        <f t="shared" si="241"/>
        <v>-100</v>
      </c>
      <c r="GD73" s="1">
        <f t="shared" si="242"/>
        <v>91.960075120994389</v>
      </c>
      <c r="GE73" s="1">
        <f t="shared" si="243"/>
        <v>8.0399248790056106</v>
      </c>
      <c r="GF73" s="1">
        <f t="shared" si="244"/>
        <v>2.0101938001411903</v>
      </c>
      <c r="GG73" s="4">
        <f t="shared" si="314"/>
        <v>0.30460722145541741</v>
      </c>
      <c r="GH73" s="1">
        <f t="shared" si="315"/>
        <v>6.2380220770469688E-2</v>
      </c>
      <c r="GI73" s="4">
        <f t="shared" si="330"/>
        <v>-0.22228031987177094</v>
      </c>
      <c r="GJ73" s="1">
        <f t="shared" si="179"/>
        <v>-0.37118211390917927</v>
      </c>
      <c r="GK73" s="1">
        <f t="shared" si="245"/>
        <v>2.9643495887249158E-3</v>
      </c>
      <c r="GL73" s="1">
        <f t="shared" si="316"/>
        <v>1002.0750447121075</v>
      </c>
      <c r="GM73" s="1">
        <f t="shared" si="317"/>
        <v>-381.21145462700531</v>
      </c>
      <c r="GN73" s="1">
        <f t="shared" si="318"/>
        <v>304.6072214554174</v>
      </c>
      <c r="GO73" s="1">
        <f t="shared" si="319"/>
        <v>250</v>
      </c>
      <c r="GP73" s="1">
        <f t="shared" si="320"/>
        <v>8.2948550177013288E-5</v>
      </c>
      <c r="GQ73" s="4">
        <f t="shared" si="321"/>
        <v>2.8343805295476053E-2</v>
      </c>
      <c r="GR73" s="1">
        <f t="shared" si="322"/>
        <v>-0.71274359188575287</v>
      </c>
      <c r="GS73" s="4">
        <f t="shared" si="246"/>
        <v>31.310809795128101</v>
      </c>
      <c r="GT73" s="4">
        <f t="shared" si="247"/>
        <v>41.310809795128101</v>
      </c>
      <c r="GU73" s="4">
        <f t="shared" si="323"/>
        <v>3.0712467483165308E-3</v>
      </c>
      <c r="GV73" s="4">
        <f t="shared" si="81"/>
        <v>1.0689715959161499E-4</v>
      </c>
      <c r="GW73" s="4">
        <v>230</v>
      </c>
      <c r="GX73" s="4"/>
      <c r="GY73" s="4"/>
      <c r="GZ73" s="4"/>
      <c r="HA73" s="4"/>
      <c r="HB73" s="4"/>
      <c r="HC73" s="4"/>
      <c r="HD73" s="4"/>
      <c r="HE73" s="4"/>
    </row>
    <row r="74" spans="1:220">
      <c r="A74" s="1">
        <v>56</v>
      </c>
      <c r="B74" s="1">
        <f t="shared" si="180"/>
        <v>100</v>
      </c>
      <c r="C74" s="1">
        <v>0</v>
      </c>
      <c r="D74" s="1">
        <f t="shared" si="1"/>
        <v>-100</v>
      </c>
      <c r="E74" s="1">
        <f t="shared" si="163"/>
        <v>225</v>
      </c>
      <c r="F74" s="1">
        <f t="shared" si="248"/>
        <v>2.0384999999999973</v>
      </c>
      <c r="G74" s="1">
        <f>'0.5Q 1-8 '!FS74</f>
        <v>-85.663545234457558</v>
      </c>
      <c r="H74" s="1">
        <f>'0.5Q 1-8 '!FT74</f>
        <v>-96.491054342693104</v>
      </c>
      <c r="I74" s="1">
        <f>'0.5Q 1-8 '!FU74</f>
        <v>-100</v>
      </c>
      <c r="J74" s="1">
        <f>'0.5Q 1-8 '!FV74</f>
        <v>96.491054342693104</v>
      </c>
      <c r="K74" s="1">
        <f>'0.5Q 1-8 '!FW74</f>
        <v>3.5089456573068958</v>
      </c>
      <c r="L74" s="1">
        <f>'0.5Q 1-8 '!FX74</f>
        <v>2.0334820373938833</v>
      </c>
      <c r="M74" s="1">
        <f>'0.5Q 1-8 '!FY74</f>
        <v>0.28339029191365661</v>
      </c>
      <c r="N74" s="1">
        <f>'0.5Q 1-8 '!FZ74</f>
        <v>3.9187331815650102E-2</v>
      </c>
      <c r="O74" s="1">
        <f>'0.5Q 1-8 '!GA74</f>
        <v>-0.2589213657961712</v>
      </c>
      <c r="P74" s="1">
        <f>'0.5Q 1-8 '!GB74</f>
        <v>0.28339029191365661</v>
      </c>
      <c r="Q74" s="1">
        <f>'0.5Q 1-8 '!GC74</f>
        <v>1.1516280634938576E-3</v>
      </c>
      <c r="R74" s="1">
        <f>'0.5Q 1-8 '!GD74</f>
        <v>1000.8061396444457</v>
      </c>
      <c r="S74" s="1">
        <f>'0.5Q 1-8 '!GE74</f>
        <v>291.04749760116363</v>
      </c>
      <c r="T74" s="1">
        <f>'0.5Q 1-8 '!GF74</f>
        <v>283.3902919136566</v>
      </c>
      <c r="U74" s="1">
        <f>'0.5Q 1-8 '!GG74</f>
        <v>250</v>
      </c>
      <c r="V74" s="1">
        <f>'0.5Q 1-8 '!GH74</f>
        <v>5.7681697065379382E-5</v>
      </c>
      <c r="W74" s="1">
        <f>'0.5Q 1-8 '!GI74</f>
        <v>4.6826202374417439E-2</v>
      </c>
      <c r="X74" s="1">
        <f>'0.5Q 1-8 '!GJ74</f>
        <v>-0.24108081349904698</v>
      </c>
      <c r="Y74" s="1">
        <f>'0.5Q 1-8 '!GK74</f>
        <v>12.15626079628951</v>
      </c>
      <c r="Z74" s="1">
        <f>'0.5Q 1-8 '!GL74</f>
        <v>22.156260796289509</v>
      </c>
      <c r="AA74" s="1">
        <f>'0.5Q 1-8 '!GM74</f>
        <v>1.4369269202375774E-3</v>
      </c>
      <c r="AC74" s="4">
        <f t="shared" si="181"/>
        <v>-83.432020988394413</v>
      </c>
      <c r="AD74" s="4">
        <f t="shared" si="182"/>
        <v>-96.255300248764982</v>
      </c>
      <c r="AE74" s="4">
        <f t="shared" si="183"/>
        <v>-100</v>
      </c>
      <c r="AF74" s="1">
        <f t="shared" si="5"/>
        <v>96.255300248764982</v>
      </c>
      <c r="AG74" s="1">
        <f t="shared" si="6"/>
        <v>3.744699751235018</v>
      </c>
      <c r="AH74" s="1">
        <f t="shared" si="184"/>
        <v>2.0307228869568354</v>
      </c>
      <c r="AI74" s="4">
        <f t="shared" si="83"/>
        <v>0.28942095558410763</v>
      </c>
      <c r="AJ74" s="1">
        <f t="shared" si="249"/>
        <v>5.0851337001227938E-2</v>
      </c>
      <c r="AK74" s="4">
        <f t="shared" si="164"/>
        <v>-0.25075911701914516</v>
      </c>
      <c r="AL74" s="1">
        <f t="shared" si="165"/>
        <v>0.28942095558410763</v>
      </c>
      <c r="AM74" s="1">
        <f t="shared" si="8"/>
        <v>1.4369269202375774E-3</v>
      </c>
      <c r="AN74" s="1">
        <f t="shared" si="250"/>
        <v>1001.0058488441662</v>
      </c>
      <c r="AO74" s="1">
        <f t="shared" si="251"/>
        <v>297.24110980399024</v>
      </c>
      <c r="AP74" s="1">
        <f t="shared" si="252"/>
        <v>289.42095558410762</v>
      </c>
      <c r="AQ74" s="1">
        <f t="shared" si="253"/>
        <v>250</v>
      </c>
      <c r="AR74" s="1">
        <f t="shared" si="89"/>
        <v>7.3102760241603237E-5</v>
      </c>
      <c r="AS74" s="4">
        <f t="shared" si="90"/>
        <v>6.8971680075852235E-2</v>
      </c>
      <c r="AT74" s="1">
        <f t="shared" si="91"/>
        <v>-0.2902600499835421</v>
      </c>
      <c r="AU74" s="4">
        <f t="shared" si="9"/>
        <v>11.619307732948378</v>
      </c>
      <c r="AV74" s="4">
        <f t="shared" si="10"/>
        <v>21.619307732948378</v>
      </c>
      <c r="AW74" s="4">
        <f t="shared" si="92"/>
        <v>1.6100421845405592E-3</v>
      </c>
      <c r="AX74" s="4">
        <f t="shared" si="11"/>
        <v>1.7311526430298179E-4</v>
      </c>
      <c r="AY74" s="4">
        <f t="shared" si="185"/>
        <v>-83.431935663712892</v>
      </c>
      <c r="AZ74" s="4">
        <f t="shared" si="186"/>
        <v>-95.556351733869022</v>
      </c>
      <c r="BA74" s="4">
        <f t="shared" si="187"/>
        <v>-100</v>
      </c>
      <c r="BB74" s="1">
        <f t="shared" si="188"/>
        <v>95.556351733869022</v>
      </c>
      <c r="BC74" s="1">
        <f t="shared" si="189"/>
        <v>4.4436482661309782</v>
      </c>
      <c r="BD74" s="1">
        <f t="shared" si="190"/>
        <v>2.0307408001387235</v>
      </c>
      <c r="BE74" s="4">
        <f t="shared" si="254"/>
        <v>0.29160838870723182</v>
      </c>
      <c r="BF74" s="1">
        <f t="shared" si="255"/>
        <v>5.8790432866021314E-2</v>
      </c>
      <c r="BG74" s="4">
        <f t="shared" si="324"/>
        <v>-0.24880717465324331</v>
      </c>
      <c r="BH74" s="1">
        <f t="shared" si="167"/>
        <v>0.29160838870723182</v>
      </c>
      <c r="BI74" s="1">
        <f t="shared" si="191"/>
        <v>1.6100421845405592E-3</v>
      </c>
      <c r="BJ74" s="1">
        <f t="shared" si="256"/>
        <v>1001.1270295291783</v>
      </c>
      <c r="BK74" s="1">
        <f t="shared" si="257"/>
        <v>299.48764737010123</v>
      </c>
      <c r="BL74" s="1">
        <f t="shared" si="258"/>
        <v>291.60838870723182</v>
      </c>
      <c r="BM74" s="1">
        <f t="shared" si="259"/>
        <v>250</v>
      </c>
      <c r="BN74" s="1">
        <f t="shared" si="260"/>
        <v>8.4210276178878956E-5</v>
      </c>
      <c r="BO74" s="4">
        <f t="shared" si="261"/>
        <v>7.7875030127744382E-2</v>
      </c>
      <c r="BP74" s="1">
        <f t="shared" si="262"/>
        <v>-0.32463551600739543</v>
      </c>
      <c r="BQ74" s="4">
        <f t="shared" si="192"/>
        <v>16.106505971046573</v>
      </c>
      <c r="BR74" s="4">
        <f t="shared" si="193"/>
        <v>26.106505971046573</v>
      </c>
      <c r="BS74" s="4">
        <f t="shared" si="263"/>
        <v>1.8490779363065407E-3</v>
      </c>
      <c r="BT74" s="4">
        <f t="shared" si="21"/>
        <v>2.3903575176598157E-4</v>
      </c>
      <c r="BU74" s="4">
        <f t="shared" si="194"/>
        <v>-81.974095612129332</v>
      </c>
      <c r="BV74" s="4">
        <f t="shared" si="195"/>
        <v>-94.765495438428744</v>
      </c>
      <c r="BW74" s="4">
        <f t="shared" si="196"/>
        <v>-100</v>
      </c>
      <c r="BX74" s="1">
        <f t="shared" si="197"/>
        <v>94.765495438428744</v>
      </c>
      <c r="BY74" s="1">
        <f t="shared" si="198"/>
        <v>5.2345045615712564</v>
      </c>
      <c r="BZ74" s="1">
        <f t="shared" si="199"/>
        <v>2.0284785552900608</v>
      </c>
      <c r="CA74" s="4">
        <f t="shared" si="264"/>
        <v>0.29411859706118371</v>
      </c>
      <c r="CB74" s="1">
        <f t="shared" si="265"/>
        <v>5.5438377561495243E-2</v>
      </c>
      <c r="CC74" s="4">
        <f t="shared" si="325"/>
        <v>-0.23928303091075753</v>
      </c>
      <c r="CD74" s="1">
        <f t="shared" si="169"/>
        <v>-0.5437414219800063</v>
      </c>
      <c r="CE74" s="1">
        <f t="shared" si="200"/>
        <v>1.8490779363065407E-3</v>
      </c>
      <c r="CF74" s="1">
        <f t="shared" si="266"/>
        <v>1001.2943545554145</v>
      </c>
      <c r="CG74" s="1">
        <f t="shared" si="267"/>
        <v>-558.43331520190611</v>
      </c>
      <c r="CH74" s="1">
        <f t="shared" si="268"/>
        <v>294.11859706118372</v>
      </c>
      <c r="CI74" s="1">
        <f t="shared" si="269"/>
        <v>250</v>
      </c>
      <c r="CJ74" s="1">
        <f t="shared" si="270"/>
        <v>7.8329166483783683E-5</v>
      </c>
      <c r="CK74" s="4">
        <f t="shared" si="271"/>
        <v>1.6958951606292905E-2</v>
      </c>
      <c r="CL74" s="1">
        <f t="shared" si="272"/>
        <v>-0.4453105324703423</v>
      </c>
      <c r="CM74" s="4">
        <f t="shared" si="201"/>
        <v>15.551543418851338</v>
      </c>
      <c r="CN74" s="4">
        <f t="shared" si="202"/>
        <v>25.551543418851338</v>
      </c>
      <c r="CO74" s="4">
        <f t="shared" si="273"/>
        <v>2.0134225695133505E-3</v>
      </c>
      <c r="CP74" s="4">
        <f t="shared" si="31"/>
        <v>1.6434463320680976E-4</v>
      </c>
      <c r="CQ74" s="4">
        <f t="shared" si="203"/>
        <v>-82.014828428733153</v>
      </c>
      <c r="CR74" s="4">
        <f t="shared" si="204"/>
        <v>-94.253284447971382</v>
      </c>
      <c r="CS74" s="4">
        <f t="shared" si="205"/>
        <v>-100</v>
      </c>
      <c r="CT74" s="1">
        <f t="shared" si="206"/>
        <v>94.253284447971382</v>
      </c>
      <c r="CU74" s="1">
        <f t="shared" si="207"/>
        <v>5.7467155520286184</v>
      </c>
      <c r="CV74" s="1">
        <f t="shared" si="208"/>
        <v>2.0285237526920965</v>
      </c>
      <c r="CW74" s="4">
        <f t="shared" si="274"/>
        <v>0.29515457790760813</v>
      </c>
      <c r="CX74" s="1">
        <f t="shared" si="275"/>
        <v>6.2685704884450022E-2</v>
      </c>
      <c r="CY74" s="4">
        <f t="shared" si="326"/>
        <v>-0.23652161769098398</v>
      </c>
      <c r="CZ74" s="1">
        <f t="shared" si="171"/>
        <v>-0.48595284346269602</v>
      </c>
      <c r="DA74" s="1">
        <f t="shared" si="209"/>
        <v>2.0134225695133505E-3</v>
      </c>
      <c r="DB74" s="1">
        <f t="shared" si="276"/>
        <v>1001.4093957986594</v>
      </c>
      <c r="DC74" s="1">
        <f t="shared" si="277"/>
        <v>-499.08328929305804</v>
      </c>
      <c r="DD74" s="1">
        <f t="shared" si="278"/>
        <v>295.15457790760814</v>
      </c>
      <c r="DE74" s="1">
        <f t="shared" si="279"/>
        <v>250</v>
      </c>
      <c r="DF74" s="1">
        <f t="shared" si="280"/>
        <v>8.7344371391062309E-5</v>
      </c>
      <c r="DG74" s="4">
        <f t="shared" si="281"/>
        <v>1.6525340974091661E-2</v>
      </c>
      <c r="DH74" s="1">
        <f t="shared" si="282"/>
        <v>-0.48683030140424599</v>
      </c>
      <c r="DI74" s="4">
        <f t="shared" si="210"/>
        <v>15.308235666562537</v>
      </c>
      <c r="DJ74" s="4">
        <f t="shared" si="211"/>
        <v>25.308235666562538</v>
      </c>
      <c r="DK74" s="4">
        <f t="shared" si="283"/>
        <v>2.1570129346104947E-3</v>
      </c>
      <c r="DL74" s="4">
        <f t="shared" si="41"/>
        <v>1.4359036509714422E-4</v>
      </c>
      <c r="DM74" s="4">
        <f t="shared" si="212"/>
        <v>-81.367165759541592</v>
      </c>
      <c r="DN74" s="4">
        <f t="shared" si="213"/>
        <v>-93.76278734108682</v>
      </c>
      <c r="DO74" s="4">
        <f t="shared" si="214"/>
        <v>-100</v>
      </c>
      <c r="DP74" s="1">
        <f t="shared" si="215"/>
        <v>93.76278734108682</v>
      </c>
      <c r="DQ74" s="1">
        <f t="shared" si="216"/>
        <v>6.2372126589131796</v>
      </c>
      <c r="DR74" s="1">
        <f t="shared" si="217"/>
        <v>2.0274272769502555</v>
      </c>
      <c r="DS74" s="4">
        <f t="shared" si="284"/>
        <v>0.29771846604348617</v>
      </c>
      <c r="DT74" s="1">
        <f t="shared" si="285"/>
        <v>6.8518816877768271E-2</v>
      </c>
      <c r="DU74" s="4">
        <f t="shared" si="327"/>
        <v>-0.23332238397813326</v>
      </c>
      <c r="DV74" s="1">
        <f t="shared" si="173"/>
        <v>-0.46283014982390053</v>
      </c>
      <c r="DW74" s="1">
        <f t="shared" si="218"/>
        <v>2.1570129346104947E-3</v>
      </c>
      <c r="DX74" s="1">
        <f t="shared" si="286"/>
        <v>1001.5099090542275</v>
      </c>
      <c r="DY74" s="1">
        <f t="shared" si="287"/>
        <v>-475.3358204721423</v>
      </c>
      <c r="DZ74" s="1">
        <f t="shared" si="288"/>
        <v>297.71846604348616</v>
      </c>
      <c r="EA74" s="1">
        <f t="shared" si="289"/>
        <v>250</v>
      </c>
      <c r="EB74" s="1">
        <f t="shared" si="290"/>
        <v>9.4571669906617564E-5</v>
      </c>
      <c r="EC74" s="4">
        <f t="shared" si="291"/>
        <v>1.7360692500723952E-2</v>
      </c>
      <c r="ED74" s="1">
        <f t="shared" si="292"/>
        <v>-0.52189254115189976</v>
      </c>
      <c r="EE74" s="4">
        <f t="shared" si="219"/>
        <v>22.504701943264248</v>
      </c>
      <c r="EF74" s="4">
        <f t="shared" si="220"/>
        <v>32.504701943264251</v>
      </c>
      <c r="EG74" s="4">
        <f t="shared" si="293"/>
        <v>2.342226593114601E-3</v>
      </c>
      <c r="EH74" s="4">
        <f t="shared" si="51"/>
        <v>1.8521365850410632E-4</v>
      </c>
      <c r="EI74" s="4">
        <f t="shared" si="221"/>
        <v>-80.709270622303563</v>
      </c>
      <c r="EJ74" s="4">
        <f t="shared" si="222"/>
        <v>-93.456669297403451</v>
      </c>
      <c r="EK74" s="4">
        <f t="shared" si="223"/>
        <v>-100</v>
      </c>
      <c r="EL74" s="1">
        <f t="shared" si="224"/>
        <v>93.456669297403451</v>
      </c>
      <c r="EM74" s="1">
        <f t="shared" si="225"/>
        <v>6.543330702596549</v>
      </c>
      <c r="EN74" s="1">
        <f t="shared" si="226"/>
        <v>2.0261866962728488</v>
      </c>
      <c r="EO74" s="4">
        <f t="shared" si="294"/>
        <v>0.29661715319258875</v>
      </c>
      <c r="EP74" s="1">
        <f t="shared" si="295"/>
        <v>5.7060314456911281E-2</v>
      </c>
      <c r="EQ74" s="4">
        <f t="shared" si="328"/>
        <v>-0.22846512727603266</v>
      </c>
      <c r="ER74" s="1">
        <f t="shared" si="175"/>
        <v>-0.41248207962959688</v>
      </c>
      <c r="ES74" s="1">
        <f t="shared" si="227"/>
        <v>2.342226593114601E-3</v>
      </c>
      <c r="ET74" s="1">
        <f t="shared" si="296"/>
        <v>1001.6395586151802</v>
      </c>
      <c r="EU74" s="1">
        <f t="shared" si="297"/>
        <v>-423.62734542118858</v>
      </c>
      <c r="EV74" s="1">
        <f t="shared" si="298"/>
        <v>296.61715319258872</v>
      </c>
      <c r="EW74" s="1">
        <f t="shared" si="299"/>
        <v>250</v>
      </c>
      <c r="EX74" s="1">
        <f t="shared" si="300"/>
        <v>7.806198500300071E-5</v>
      </c>
      <c r="EY74" s="4">
        <f t="shared" si="301"/>
        <v>2.5386564904559147E-2</v>
      </c>
      <c r="EZ74" s="1">
        <f t="shared" si="302"/>
        <v>-0.56017008337409113</v>
      </c>
      <c r="FA74" s="4">
        <f t="shared" si="228"/>
        <v>22.154341479062232</v>
      </c>
      <c r="FB74" s="4">
        <f t="shared" si="229"/>
        <v>32.154341479062232</v>
      </c>
      <c r="FC74" s="4">
        <f t="shared" si="303"/>
        <v>2.4700048697873424E-3</v>
      </c>
      <c r="FD74" s="4">
        <f t="shared" si="61"/>
        <v>1.2777827667274141E-4</v>
      </c>
      <c r="FE74" s="4">
        <f t="shared" si="230"/>
        <v>-79.955637474411077</v>
      </c>
      <c r="FF74" s="4">
        <f t="shared" si="231"/>
        <v>-93.227181390286944</v>
      </c>
      <c r="FG74" s="4">
        <f t="shared" si="232"/>
        <v>-100</v>
      </c>
      <c r="FH74" s="1">
        <f t="shared" si="233"/>
        <v>93.227181390286944</v>
      </c>
      <c r="FI74" s="1">
        <f t="shared" si="234"/>
        <v>6.772818609713056</v>
      </c>
      <c r="FJ74" s="1">
        <f t="shared" si="235"/>
        <v>2.0247032360256725</v>
      </c>
      <c r="FK74" s="4">
        <f t="shared" si="304"/>
        <v>0.29802228444504308</v>
      </c>
      <c r="FL74" s="1">
        <f t="shared" si="305"/>
        <v>6.1175084958202883E-2</v>
      </c>
      <c r="FM74" s="4">
        <f t="shared" si="329"/>
        <v>-0.2220457269702964</v>
      </c>
      <c r="FN74" s="1">
        <f t="shared" si="177"/>
        <v>-0.40789043815108972</v>
      </c>
      <c r="FO74" s="1">
        <f t="shared" si="236"/>
        <v>2.4700048697873424E-3</v>
      </c>
      <c r="FP74" s="1">
        <f t="shared" si="306"/>
        <v>1001.7290034088511</v>
      </c>
      <c r="FQ74" s="1">
        <f t="shared" si="307"/>
        <v>-418.91163778993217</v>
      </c>
      <c r="FR74" s="1">
        <f t="shared" si="308"/>
        <v>298.02228444504306</v>
      </c>
      <c r="FS74" s="1">
        <f t="shared" si="309"/>
        <v>250</v>
      </c>
      <c r="FT74" s="1">
        <f t="shared" si="310"/>
        <v>8.3293195754534453E-5</v>
      </c>
      <c r="FU74" s="4">
        <f t="shared" si="311"/>
        <v>2.9509394635156828E-2</v>
      </c>
      <c r="FV74" s="1">
        <f t="shared" si="312"/>
        <v>-0.58799182281167883</v>
      </c>
      <c r="FW74" s="4">
        <f t="shared" si="237"/>
        <v>25.268740827653261</v>
      </c>
      <c r="FX74" s="4">
        <f t="shared" si="238"/>
        <v>35.268740827653261</v>
      </c>
      <c r="FY74" s="4">
        <f t="shared" si="313"/>
        <v>2.5719153264533896E-3</v>
      </c>
      <c r="FZ74" s="4">
        <f t="shared" si="71"/>
        <v>1.0191045666604719E-4</v>
      </c>
      <c r="GA74" s="4">
        <f t="shared" si="239"/>
        <v>-80.162154363212949</v>
      </c>
      <c r="GB74" s="4">
        <f t="shared" si="240"/>
        <v>-93.035787809987184</v>
      </c>
      <c r="GC74" s="4">
        <f t="shared" si="241"/>
        <v>-100</v>
      </c>
      <c r="GD74" s="1">
        <f t="shared" si="242"/>
        <v>93.035787809987184</v>
      </c>
      <c r="GE74" s="1">
        <f t="shared" si="243"/>
        <v>6.964212190012816</v>
      </c>
      <c r="GF74" s="1">
        <f t="shared" si="244"/>
        <v>2.0251083134768262</v>
      </c>
      <c r="GG74" s="4">
        <f t="shared" si="314"/>
        <v>0.29829026671271741</v>
      </c>
      <c r="GH74" s="1">
        <f t="shared" si="315"/>
        <v>5.7806468179712585E-2</v>
      </c>
      <c r="GI74" s="4">
        <f t="shared" si="330"/>
        <v>-0.22228031987177094</v>
      </c>
      <c r="GJ74" s="1">
        <f t="shared" si="179"/>
        <v>-0.39197405546910463</v>
      </c>
      <c r="GK74" s="1">
        <f t="shared" si="245"/>
        <v>2.5719153264533896E-3</v>
      </c>
      <c r="GL74" s="1">
        <f t="shared" si="316"/>
        <v>1001.8003407285174</v>
      </c>
      <c r="GM74" s="1">
        <f t="shared" si="317"/>
        <v>-402.56519444787983</v>
      </c>
      <c r="GN74" s="1">
        <f t="shared" si="318"/>
        <v>298.29026671271743</v>
      </c>
      <c r="GO74" s="1">
        <f t="shared" si="319"/>
        <v>250</v>
      </c>
      <c r="GP74" s="1">
        <f t="shared" si="320"/>
        <v>7.8486852454305245E-5</v>
      </c>
      <c r="GQ74" s="4">
        <f t="shared" si="321"/>
        <v>2.8607104459588761E-2</v>
      </c>
      <c r="GR74" s="1">
        <f t="shared" si="322"/>
        <v>-0.61437172715375865</v>
      </c>
      <c r="GS74" s="4">
        <f t="shared" si="246"/>
        <v>24.948700710423566</v>
      </c>
      <c r="GT74" s="4">
        <f t="shared" si="247"/>
        <v>34.948700710423566</v>
      </c>
      <c r="GU74" s="4">
        <f t="shared" si="323"/>
        <v>2.6611862268494037E-3</v>
      </c>
      <c r="GV74" s="4">
        <f t="shared" si="81"/>
        <v>8.9270900396014059E-5</v>
      </c>
      <c r="GW74" s="4">
        <v>225</v>
      </c>
      <c r="GX74" s="4"/>
      <c r="GY74" s="4"/>
      <c r="GZ74" s="4"/>
      <c r="HA74" s="4"/>
      <c r="HB74" s="4"/>
      <c r="HC74" s="4"/>
      <c r="HD74" s="4"/>
      <c r="HE74" s="4"/>
    </row>
    <row r="75" spans="1:220">
      <c r="A75" s="1">
        <v>57</v>
      </c>
      <c r="B75" s="1">
        <f t="shared" si="180"/>
        <v>100</v>
      </c>
      <c r="C75" s="1">
        <v>0</v>
      </c>
      <c r="D75" s="1">
        <f t="shared" si="1"/>
        <v>-100</v>
      </c>
      <c r="E75" s="1">
        <f t="shared" si="163"/>
        <v>220</v>
      </c>
      <c r="F75" s="1">
        <f t="shared" si="248"/>
        <v>2.0509999999999975</v>
      </c>
      <c r="G75" s="1">
        <f>'0.5Q 1-8 '!FS75</f>
        <v>-87.104911747418328</v>
      </c>
      <c r="H75" s="1">
        <f>'0.5Q 1-8 '!FT75</f>
        <v>-97.721367522585609</v>
      </c>
      <c r="I75" s="1">
        <f>'0.5Q 1-8 '!FU75</f>
        <v>-100</v>
      </c>
      <c r="J75" s="1">
        <f>'0.5Q 1-8 '!FV75</f>
        <v>97.721367522585609</v>
      </c>
      <c r="K75" s="1">
        <f>'0.5Q 1-8 '!FW75</f>
        <v>2.2786324774143907</v>
      </c>
      <c r="L75" s="1">
        <f>'0.5Q 1-8 '!FX75</f>
        <v>2.0473425797202038</v>
      </c>
      <c r="M75" s="1">
        <f>'0.5Q 1-8 '!FY75</f>
        <v>0.27721084652641004</v>
      </c>
      <c r="N75" s="1">
        <f>'0.5Q 1-8 '!FZ75</f>
        <v>3.9697985565742035E-2</v>
      </c>
      <c r="O75" s="1">
        <f>'0.5Q 1-8 '!GA75</f>
        <v>-0.2589213657961712</v>
      </c>
      <c r="P75" s="1">
        <f>'0.5Q 1-8 '!GB75</f>
        <v>0.27721084652641004</v>
      </c>
      <c r="Q75" s="1">
        <f>'0.5Q 1-8 '!GC75</f>
        <v>8.5150378211506865E-4</v>
      </c>
      <c r="R75" s="1">
        <f>'0.5Q 1-8 '!GD75</f>
        <v>1000.5960526474806</v>
      </c>
      <c r="S75" s="1">
        <f>'0.5Q 1-8 '!GE75</f>
        <v>284.70108359955361</v>
      </c>
      <c r="T75" s="1">
        <f>'0.5Q 1-8 '!GF75</f>
        <v>277.21084652641002</v>
      </c>
      <c r="U75" s="1">
        <f>'0.5Q 1-8 '!GG75</f>
        <v>250</v>
      </c>
      <c r="V75" s="1">
        <f>'0.5Q 1-8 '!GH75</f>
        <v>6.0024856275757778E-5</v>
      </c>
      <c r="W75" s="1">
        <f>'0.5Q 1-8 '!GI75</f>
        <v>3.0456493741790505E-2</v>
      </c>
      <c r="X75" s="1">
        <f>'0.5Q 1-8 '!GJ75</f>
        <v>-0.18241945178697666</v>
      </c>
      <c r="Y75" s="1">
        <f>'0.5Q 1-8 '!GK75</f>
        <v>6.5642905722074474</v>
      </c>
      <c r="Z75" s="1">
        <f>'0.5Q 1-8 '!GL75</f>
        <v>16.564290572207447</v>
      </c>
      <c r="AA75" s="1">
        <f>'0.5Q 1-8 '!GM75</f>
        <v>1.0600634553226077E-3</v>
      </c>
      <c r="AC75" s="4">
        <f t="shared" si="181"/>
        <v>-84.728333959626156</v>
      </c>
      <c r="AD75" s="4">
        <f t="shared" si="182"/>
        <v>-97.52101400005489</v>
      </c>
      <c r="AE75" s="4">
        <f t="shared" si="183"/>
        <v>-100</v>
      </c>
      <c r="AF75" s="1">
        <f t="shared" si="5"/>
        <v>97.52101400005489</v>
      </c>
      <c r="AG75" s="1">
        <f t="shared" si="6"/>
        <v>2.4789859999451096</v>
      </c>
      <c r="AH75" s="1">
        <f t="shared" si="184"/>
        <v>2.0449415719619748</v>
      </c>
      <c r="AI75" s="4">
        <f t="shared" si="83"/>
        <v>0.28437370010278684</v>
      </c>
      <c r="AJ75" s="1">
        <f t="shared" si="249"/>
        <v>5.1133703738398768E-2</v>
      </c>
      <c r="AK75" s="4">
        <f t="shared" si="164"/>
        <v>-0.25075911701914516</v>
      </c>
      <c r="AL75" s="1">
        <f t="shared" si="165"/>
        <v>0.28437370010278684</v>
      </c>
      <c r="AM75" s="1">
        <f t="shared" si="8"/>
        <v>1.0600634553226077E-3</v>
      </c>
      <c r="AN75" s="1">
        <f t="shared" si="250"/>
        <v>1000.7420444187259</v>
      </c>
      <c r="AO75" s="1">
        <f t="shared" si="251"/>
        <v>292.05747747956411</v>
      </c>
      <c r="AP75" s="1">
        <f t="shared" si="252"/>
        <v>284.37370010278687</v>
      </c>
      <c r="AQ75" s="1">
        <f t="shared" si="253"/>
        <v>250</v>
      </c>
      <c r="AR75" s="1">
        <f t="shared" si="89"/>
        <v>7.5372692982993928E-5</v>
      </c>
      <c r="AS75" s="4">
        <f t="shared" si="90"/>
        <v>4.607123522304063E-2</v>
      </c>
      <c r="AT75" s="1">
        <f t="shared" si="91"/>
        <v>-0.21894462860761132</v>
      </c>
      <c r="AU75" s="4">
        <f t="shared" si="9"/>
        <v>11.988727964048204</v>
      </c>
      <c r="AV75" s="4">
        <f t="shared" si="10"/>
        <v>21.988727964048202</v>
      </c>
      <c r="AW75" s="4">
        <f t="shared" si="92"/>
        <v>1.2813109031721975E-3</v>
      </c>
      <c r="AX75" s="4">
        <f t="shared" si="11"/>
        <v>2.2124744784958982E-4</v>
      </c>
      <c r="AY75" s="4">
        <f t="shared" si="185"/>
        <v>-84.766664083628086</v>
      </c>
      <c r="AZ75" s="4">
        <f t="shared" si="186"/>
        <v>-96.764876678445248</v>
      </c>
      <c r="BA75" s="4">
        <f t="shared" si="187"/>
        <v>-100</v>
      </c>
      <c r="BB75" s="1">
        <f t="shared" si="188"/>
        <v>96.764876678445248</v>
      </c>
      <c r="BC75" s="1">
        <f t="shared" si="189"/>
        <v>3.2351233215547524</v>
      </c>
      <c r="BD75" s="1">
        <f t="shared" si="190"/>
        <v>2.0449688132903741</v>
      </c>
      <c r="BE75" s="4">
        <f t="shared" si="254"/>
        <v>0.2845602630330113</v>
      </c>
      <c r="BF75" s="1">
        <f t="shared" si="255"/>
        <v>4.4749917851902153E-2</v>
      </c>
      <c r="BG75" s="4">
        <f t="shared" si="324"/>
        <v>-0.24880717465324331</v>
      </c>
      <c r="BH75" s="1">
        <f t="shared" si="167"/>
        <v>0.2845602630330113</v>
      </c>
      <c r="BI75" s="1">
        <f t="shared" si="191"/>
        <v>1.2813109031721975E-3</v>
      </c>
      <c r="BJ75" s="1">
        <f t="shared" si="256"/>
        <v>1000.8969176322205</v>
      </c>
      <c r="BK75" s="1">
        <f t="shared" si="257"/>
        <v>292.24908134016323</v>
      </c>
      <c r="BL75" s="1">
        <f t="shared" si="258"/>
        <v>284.56026303301132</v>
      </c>
      <c r="BM75" s="1">
        <f t="shared" si="259"/>
        <v>250</v>
      </c>
      <c r="BN75" s="1">
        <f t="shared" si="260"/>
        <v>6.5746256273672331E-5</v>
      </c>
      <c r="BO75" s="4">
        <f t="shared" si="261"/>
        <v>5.5592108481583941E-2</v>
      </c>
      <c r="BP75" s="1">
        <f t="shared" si="262"/>
        <v>-0.26473561731146544</v>
      </c>
      <c r="BQ75" s="4">
        <f t="shared" si="192"/>
        <v>11.792177512410676</v>
      </c>
      <c r="BR75" s="4">
        <f t="shared" si="193"/>
        <v>21.792177512410674</v>
      </c>
      <c r="BS75" s="4">
        <f t="shared" si="263"/>
        <v>1.4684867078417682E-3</v>
      </c>
      <c r="BT75" s="4">
        <f t="shared" si="21"/>
        <v>1.871758046695707E-4</v>
      </c>
      <c r="BU75" s="4">
        <f t="shared" si="194"/>
        <v>-83.20340300811452</v>
      </c>
      <c r="BV75" s="4">
        <f t="shared" si="195"/>
        <v>-95.946102421577294</v>
      </c>
      <c r="BW75" s="4">
        <f t="shared" si="196"/>
        <v>-100</v>
      </c>
      <c r="BX75" s="1">
        <f t="shared" si="197"/>
        <v>95.946102421577294</v>
      </c>
      <c r="BY75" s="1">
        <f t="shared" si="198"/>
        <v>4.0538975784227063</v>
      </c>
      <c r="BZ75" s="1">
        <f t="shared" si="199"/>
        <v>2.0428932845482097</v>
      </c>
      <c r="CA75" s="4">
        <f t="shared" si="264"/>
        <v>0.28829458516297812</v>
      </c>
      <c r="CB75" s="1">
        <f t="shared" si="265"/>
        <v>5.2587953135194966E-2</v>
      </c>
      <c r="CC75" s="4">
        <f t="shared" si="325"/>
        <v>-0.23928303091075753</v>
      </c>
      <c r="CD75" s="1">
        <f t="shared" si="169"/>
        <v>0.28829458516297812</v>
      </c>
      <c r="CE75" s="1">
        <f t="shared" si="200"/>
        <v>1.4684867078417682E-3</v>
      </c>
      <c r="CF75" s="1">
        <f t="shared" si="266"/>
        <v>1001.0279406954892</v>
      </c>
      <c r="CG75" s="1">
        <f t="shared" si="267"/>
        <v>296.08430485408178</v>
      </c>
      <c r="CH75" s="1">
        <f t="shared" si="268"/>
        <v>288.29458516297814</v>
      </c>
      <c r="CI75" s="1">
        <f t="shared" si="269"/>
        <v>250</v>
      </c>
      <c r="CJ75" s="1">
        <f t="shared" si="270"/>
        <v>7.6118245692954499E-5</v>
      </c>
      <c r="CK75" s="4">
        <f t="shared" si="271"/>
        <v>7.1182626245248126E-2</v>
      </c>
      <c r="CL75" s="1">
        <f t="shared" si="272"/>
        <v>-0.29593905071519394</v>
      </c>
      <c r="CM75" s="4">
        <f t="shared" si="201"/>
        <v>11.49571037588729</v>
      </c>
      <c r="CN75" s="4">
        <f t="shared" si="202"/>
        <v>21.495710375887292</v>
      </c>
      <c r="CO75" s="4">
        <f t="shared" si="273"/>
        <v>1.5938845483475779E-3</v>
      </c>
      <c r="CP75" s="4">
        <f t="shared" si="31"/>
        <v>1.2539784050580966E-4</v>
      </c>
      <c r="CQ75" s="4">
        <f t="shared" si="203"/>
        <v>-83.271490445061289</v>
      </c>
      <c r="CR75" s="4">
        <f t="shared" si="204"/>
        <v>-95.393850007642797</v>
      </c>
      <c r="CS75" s="4">
        <f t="shared" si="205"/>
        <v>-100</v>
      </c>
      <c r="CT75" s="1">
        <f t="shared" si="206"/>
        <v>95.393850007642797</v>
      </c>
      <c r="CU75" s="1">
        <f t="shared" si="207"/>
        <v>4.6061499923572029</v>
      </c>
      <c r="CV75" s="1">
        <f t="shared" si="208"/>
        <v>2.0430128722055727</v>
      </c>
      <c r="CW75" s="4">
        <f t="shared" si="274"/>
        <v>0.28978239026952402</v>
      </c>
      <c r="CX75" s="1">
        <f t="shared" si="275"/>
        <v>5.8838163950965298E-2</v>
      </c>
      <c r="CY75" s="4">
        <f t="shared" si="326"/>
        <v>-0.23652161769098398</v>
      </c>
      <c r="CZ75" s="1">
        <f t="shared" si="171"/>
        <v>0.28978239026952402</v>
      </c>
      <c r="DA75" s="1">
        <f t="shared" si="209"/>
        <v>1.5938845483475779E-3</v>
      </c>
      <c r="DB75" s="1">
        <f t="shared" si="276"/>
        <v>1001.1157191838433</v>
      </c>
      <c r="DC75" s="1">
        <f t="shared" si="277"/>
        <v>297.61231045460653</v>
      </c>
      <c r="DD75" s="1">
        <f t="shared" si="278"/>
        <v>289.782390269524</v>
      </c>
      <c r="DE75" s="1">
        <f t="shared" si="279"/>
        <v>250</v>
      </c>
      <c r="DF75" s="1">
        <f t="shared" si="280"/>
        <v>8.3907604233154513E-5</v>
      </c>
      <c r="DG75" s="4">
        <f t="shared" si="281"/>
        <v>7.7351792132447098E-2</v>
      </c>
      <c r="DH75" s="1">
        <f t="shared" si="282"/>
        <v>-0.32111934495444738</v>
      </c>
      <c r="DI75" s="4">
        <f t="shared" si="210"/>
        <v>15.94917096182642</v>
      </c>
      <c r="DJ75" s="4">
        <f t="shared" si="211"/>
        <v>25.949170961826418</v>
      </c>
      <c r="DK75" s="4">
        <f t="shared" si="283"/>
        <v>1.777913498373001E-3</v>
      </c>
      <c r="DL75" s="4">
        <f t="shared" si="41"/>
        <v>1.8402895002542306E-4</v>
      </c>
      <c r="DM75" s="4">
        <f t="shared" si="212"/>
        <v>-82.583969568256833</v>
      </c>
      <c r="DN75" s="4">
        <f t="shared" si="213"/>
        <v>-94.883763191473733</v>
      </c>
      <c r="DO75" s="4">
        <f t="shared" si="214"/>
        <v>-100</v>
      </c>
      <c r="DP75" s="1">
        <f t="shared" si="215"/>
        <v>94.883763191473733</v>
      </c>
      <c r="DQ75" s="1">
        <f t="shared" si="216"/>
        <v>5.1162368085262671</v>
      </c>
      <c r="DR75" s="1">
        <f t="shared" si="217"/>
        <v>2.0419673071984503</v>
      </c>
      <c r="DS75" s="4">
        <f t="shared" si="284"/>
        <v>0.2908006049638967</v>
      </c>
      <c r="DT75" s="1">
        <f t="shared" si="285"/>
        <v>5.3720549181655614E-2</v>
      </c>
      <c r="DU75" s="4">
        <f t="shared" si="327"/>
        <v>-0.23332238397813326</v>
      </c>
      <c r="DV75" s="1">
        <f t="shared" si="173"/>
        <v>-0.50253866761241894</v>
      </c>
      <c r="DW75" s="1">
        <f t="shared" si="218"/>
        <v>1.777913498373001E-3</v>
      </c>
      <c r="DX75" s="1">
        <f t="shared" si="286"/>
        <v>1001.2445394488611</v>
      </c>
      <c r="DY75" s="1">
        <f t="shared" si="287"/>
        <v>-516.11726241130646</v>
      </c>
      <c r="DZ75" s="1">
        <f t="shared" si="288"/>
        <v>290.80060496389672</v>
      </c>
      <c r="EA75" s="1">
        <f t="shared" si="289"/>
        <v>250</v>
      </c>
      <c r="EB75" s="1">
        <f t="shared" si="290"/>
        <v>7.5819887247498751E-5</v>
      </c>
      <c r="EC75" s="4">
        <f t="shared" si="291"/>
        <v>1.7902383624034977E-2</v>
      </c>
      <c r="ED75" s="1">
        <f t="shared" si="292"/>
        <v>-0.42657599096921528</v>
      </c>
      <c r="EE75" s="4">
        <f t="shared" si="219"/>
        <v>15.650050921947839</v>
      </c>
      <c r="EF75" s="4">
        <f t="shared" si="220"/>
        <v>25.650050921947837</v>
      </c>
      <c r="EG75" s="4">
        <f t="shared" si="293"/>
        <v>1.926201307830227E-3</v>
      </c>
      <c r="EH75" s="4">
        <f t="shared" si="51"/>
        <v>1.4828780945722606E-4</v>
      </c>
      <c r="EI75" s="4">
        <f t="shared" si="221"/>
        <v>-81.862905187854324</v>
      </c>
      <c r="EJ75" s="4">
        <f t="shared" si="222"/>
        <v>-94.554637377934256</v>
      </c>
      <c r="EK75" s="4">
        <f t="shared" si="223"/>
        <v>-100</v>
      </c>
      <c r="EL75" s="1">
        <f t="shared" si="224"/>
        <v>94.554637377934256</v>
      </c>
      <c r="EM75" s="1">
        <f t="shared" si="225"/>
        <v>5.4453626220657441</v>
      </c>
      <c r="EN75" s="1">
        <f t="shared" si="226"/>
        <v>2.0408131707400785</v>
      </c>
      <c r="EO75" s="4">
        <f t="shared" si="294"/>
        <v>0.29252948934459511</v>
      </c>
      <c r="EP75" s="1">
        <f t="shared" si="295"/>
        <v>5.9506979462270272E-2</v>
      </c>
      <c r="EQ75" s="4">
        <f t="shared" si="328"/>
        <v>-0.22846512727603266</v>
      </c>
      <c r="ER75" s="1">
        <f t="shared" si="175"/>
        <v>-0.4846097859348894</v>
      </c>
      <c r="ES75" s="1">
        <f t="shared" si="227"/>
        <v>1.926201307830227E-3</v>
      </c>
      <c r="ET75" s="1">
        <f t="shared" si="296"/>
        <v>1001.3483409154811</v>
      </c>
      <c r="EU75" s="1">
        <f t="shared" si="297"/>
        <v>-497.70394235085013</v>
      </c>
      <c r="EV75" s="1">
        <f t="shared" si="298"/>
        <v>292.52948934459511</v>
      </c>
      <c r="EW75" s="1">
        <f t="shared" si="299"/>
        <v>250</v>
      </c>
      <c r="EX75" s="1">
        <f t="shared" si="300"/>
        <v>8.320505705687481E-5</v>
      </c>
      <c r="EY75" s="4">
        <f t="shared" si="301"/>
        <v>2.0712015251841426E-2</v>
      </c>
      <c r="EZ75" s="1">
        <f t="shared" si="302"/>
        <v>-0.46083831170571532</v>
      </c>
      <c r="FA75" s="4">
        <f t="shared" si="228"/>
        <v>19.130350715852579</v>
      </c>
      <c r="FB75" s="4">
        <f t="shared" si="229"/>
        <v>29.130350715852579</v>
      </c>
      <c r="FC75" s="4">
        <f t="shared" si="303"/>
        <v>2.0795563268710257E-3</v>
      </c>
      <c r="FD75" s="4">
        <f t="shared" si="61"/>
        <v>1.5335501904079865E-4</v>
      </c>
      <c r="FE75" s="4">
        <f t="shared" si="230"/>
        <v>-81.044011600827702</v>
      </c>
      <c r="FF75" s="4">
        <f t="shared" si="231"/>
        <v>-94.317545951810729</v>
      </c>
      <c r="FG75" s="4">
        <f t="shared" si="232"/>
        <v>-100</v>
      </c>
      <c r="FH75" s="1">
        <f t="shared" si="233"/>
        <v>94.317545951810729</v>
      </c>
      <c r="FI75" s="1">
        <f t="shared" si="234"/>
        <v>5.6824540481892711</v>
      </c>
      <c r="FJ75" s="1">
        <f t="shared" si="235"/>
        <v>2.039350618580781</v>
      </c>
      <c r="FK75" s="4">
        <f t="shared" si="304"/>
        <v>0.29294765110217114</v>
      </c>
      <c r="FL75" s="1">
        <f t="shared" si="305"/>
        <v>5.6150669897944622E-2</v>
      </c>
      <c r="FM75" s="4">
        <f t="shared" si="329"/>
        <v>-0.2220457269702964</v>
      </c>
      <c r="FN75" s="1">
        <f t="shared" si="177"/>
        <v>-0.45967088611781964</v>
      </c>
      <c r="FO75" s="1">
        <f t="shared" si="236"/>
        <v>2.0795563268710257E-3</v>
      </c>
      <c r="FP75" s="1">
        <f t="shared" si="306"/>
        <v>1001.4556894288098</v>
      </c>
      <c r="FQ75" s="1">
        <f t="shared" si="307"/>
        <v>-472.0911934607231</v>
      </c>
      <c r="FR75" s="1">
        <f t="shared" si="308"/>
        <v>292.94765110217111</v>
      </c>
      <c r="FS75" s="1">
        <f t="shared" si="309"/>
        <v>250</v>
      </c>
      <c r="FT75" s="1">
        <f t="shared" si="310"/>
        <v>7.8089708583263358E-5</v>
      </c>
      <c r="FU75" s="4">
        <f t="shared" si="311"/>
        <v>2.6581929843393325E-2</v>
      </c>
      <c r="FV75" s="1">
        <f t="shared" si="312"/>
        <v>-0.49330715187436308</v>
      </c>
      <c r="FW75" s="4">
        <f t="shared" si="237"/>
        <v>18.600100118153186</v>
      </c>
      <c r="FX75" s="4">
        <f t="shared" si="238"/>
        <v>28.600100118153186</v>
      </c>
      <c r="FY75" s="4">
        <f t="shared" si="313"/>
        <v>2.158425447533007E-3</v>
      </c>
      <c r="FZ75" s="4">
        <f t="shared" si="71"/>
        <v>7.8869120661981349E-5</v>
      </c>
      <c r="GA75" s="4">
        <f t="shared" si="239"/>
        <v>-81.293842747675114</v>
      </c>
      <c r="GB75" s="4">
        <f t="shared" si="240"/>
        <v>-94.111500498979979</v>
      </c>
      <c r="GC75" s="4">
        <f t="shared" si="241"/>
        <v>-100</v>
      </c>
      <c r="GD75" s="1">
        <f t="shared" si="242"/>
        <v>94.111500498979979</v>
      </c>
      <c r="GE75" s="1">
        <f t="shared" si="243"/>
        <v>5.8884995010200214</v>
      </c>
      <c r="GF75" s="1">
        <f t="shared" si="244"/>
        <v>2.0398203706276554</v>
      </c>
      <c r="GG75" s="4">
        <f t="shared" si="314"/>
        <v>0.29424114301658477</v>
      </c>
      <c r="GH75" s="1">
        <f t="shared" si="315"/>
        <v>5.9653919964390588E-2</v>
      </c>
      <c r="GI75" s="4">
        <f t="shared" si="330"/>
        <v>-0.22228031987177094</v>
      </c>
      <c r="GJ75" s="1">
        <f t="shared" si="179"/>
        <v>-0.45347330162334404</v>
      </c>
      <c r="GK75" s="1">
        <f t="shared" si="245"/>
        <v>2.158425447533007E-3</v>
      </c>
      <c r="GL75" s="1">
        <f t="shared" si="316"/>
        <v>1001.5108978132732</v>
      </c>
      <c r="GM75" s="1">
        <f t="shared" si="317"/>
        <v>-465.72615023320679</v>
      </c>
      <c r="GN75" s="1">
        <f t="shared" si="318"/>
        <v>294.24114301658477</v>
      </c>
      <c r="GO75" s="1">
        <f t="shared" si="319"/>
        <v>250</v>
      </c>
      <c r="GP75" s="1">
        <f t="shared" si="320"/>
        <v>8.2697975784076517E-5</v>
      </c>
      <c r="GQ75" s="4">
        <f t="shared" si="321"/>
        <v>2.3804600084556579E-2</v>
      </c>
      <c r="GR75" s="1">
        <f t="shared" si="322"/>
        <v>-0.51580176179869519</v>
      </c>
      <c r="GS75" s="4">
        <f t="shared" si="246"/>
        <v>21.47532300655325</v>
      </c>
      <c r="GT75" s="4">
        <f t="shared" si="247"/>
        <v>31.47532300655325</v>
      </c>
      <c r="GU75" s="4">
        <f t="shared" si="323"/>
        <v>2.2695510647147998E-3</v>
      </c>
      <c r="GV75" s="4">
        <f t="shared" si="81"/>
        <v>1.1112561718179276E-4</v>
      </c>
      <c r="GW75" s="4">
        <v>220</v>
      </c>
      <c r="GX75" s="4"/>
      <c r="GY75" s="4"/>
      <c r="GZ75" s="4"/>
      <c r="HA75" s="4"/>
      <c r="HB75" s="4"/>
      <c r="HC75" s="4"/>
      <c r="HD75" s="4"/>
      <c r="HE75" s="4"/>
    </row>
    <row r="76" spans="1:220">
      <c r="A76" s="1">
        <v>58</v>
      </c>
      <c r="B76" s="1">
        <f t="shared" si="180"/>
        <v>100</v>
      </c>
      <c r="C76" s="1">
        <v>0</v>
      </c>
      <c r="D76" s="1">
        <f t="shared" si="1"/>
        <v>-100</v>
      </c>
      <c r="E76" s="1">
        <f t="shared" si="163"/>
        <v>215</v>
      </c>
      <c r="F76" s="1">
        <f t="shared" si="248"/>
        <v>2.0634999999999977</v>
      </c>
      <c r="G76" s="1">
        <f>'0.5Q 1-8 '!FS76</f>
        <v>-88.546278260379097</v>
      </c>
      <c r="H76" s="1">
        <f>'0.5Q 1-8 '!FT76</f>
        <v>-98.951680702478114</v>
      </c>
      <c r="I76" s="1">
        <f>'0.5Q 1-8 '!FU76</f>
        <v>-100</v>
      </c>
      <c r="J76" s="1">
        <f>'0.5Q 1-8 '!FV76</f>
        <v>98.951680702478114</v>
      </c>
      <c r="K76" s="1">
        <f>'0.5Q 1-8 '!FW76</f>
        <v>1.0483192975218856</v>
      </c>
      <c r="L76" s="1">
        <f>'0.5Q 1-8 '!FX76</f>
        <v>2.0609535108719919</v>
      </c>
      <c r="M76" s="1">
        <f>'0.5Q 1-8 '!FY76</f>
        <v>0.27221862303576039</v>
      </c>
      <c r="N76" s="1">
        <f>'0.5Q 1-8 '!FZ76</f>
        <v>4.4119366948967301E-2</v>
      </c>
      <c r="O76" s="1">
        <f>'0.5Q 1-8 '!GA76</f>
        <v>-0.2589213657961712</v>
      </c>
      <c r="P76" s="1">
        <f>'0.5Q 1-8 '!GB76</f>
        <v>0.27221862303576039</v>
      </c>
      <c r="Q76" s="1">
        <f>'0.5Q 1-8 '!GC76</f>
        <v>5.1090226926904113E-4</v>
      </c>
      <c r="R76" s="1">
        <f>'0.5Q 1-8 '!GD76</f>
        <v>1000.3576315884883</v>
      </c>
      <c r="S76" s="1">
        <f>'0.5Q 1-8 '!GE76</f>
        <v>279.5739702301866</v>
      </c>
      <c r="T76" s="1">
        <f>'0.5Q 1-8 '!GF76</f>
        <v>272.2186230357604</v>
      </c>
      <c r="U76" s="1">
        <f>'0.5Q 1-8 '!GG76</f>
        <v>250</v>
      </c>
      <c r="V76" s="1">
        <f>'0.5Q 1-8 '!GH76</f>
        <v>6.8120302569205508E-5</v>
      </c>
      <c r="W76" s="1">
        <f>'0.5Q 1-8 '!GI76</f>
        <v>1.5935202334521673E-2</v>
      </c>
      <c r="X76" s="1">
        <f>'0.5Q 1-8 '!GJ76</f>
        <v>-0.11179036498273862</v>
      </c>
      <c r="Y76" s="1">
        <f>'0.5Q 1-8 '!GK76</f>
        <v>6.6977141473669759</v>
      </c>
      <c r="Z76" s="1">
        <f>'0.5Q 1-8 '!GL76</f>
        <v>16.697714147366977</v>
      </c>
      <c r="AA76" s="1">
        <f>'0.5Q 1-8 '!GM76</f>
        <v>7.8397239385943906E-4</v>
      </c>
      <c r="AC76" s="4">
        <f t="shared" si="181"/>
        <v>-86.024646930857898</v>
      </c>
      <c r="AD76" s="4">
        <f t="shared" si="182"/>
        <v>-98.786727751344799</v>
      </c>
      <c r="AE76" s="4">
        <f t="shared" si="183"/>
        <v>-100</v>
      </c>
      <c r="AF76" s="1">
        <f t="shared" si="5"/>
        <v>98.786727751344799</v>
      </c>
      <c r="AG76" s="1">
        <f t="shared" si="6"/>
        <v>1.2132722486552012</v>
      </c>
      <c r="AH76" s="1">
        <f t="shared" si="184"/>
        <v>2.0588501755339168</v>
      </c>
      <c r="AI76" s="4">
        <f t="shared" si="83"/>
        <v>0.27817207143884026</v>
      </c>
      <c r="AJ76" s="1">
        <f t="shared" si="249"/>
        <v>3.6534378067880437E-2</v>
      </c>
      <c r="AK76" s="4">
        <f t="shared" si="164"/>
        <v>-0.25075911701914516</v>
      </c>
      <c r="AL76" s="1">
        <f t="shared" si="165"/>
        <v>0.27817207143884026</v>
      </c>
      <c r="AM76" s="1">
        <f t="shared" si="8"/>
        <v>7.8397239385943906E-4</v>
      </c>
      <c r="AN76" s="1">
        <f t="shared" si="250"/>
        <v>1000.5487806757017</v>
      </c>
      <c r="AO76" s="1">
        <f t="shared" si="251"/>
        <v>285.68828080911771</v>
      </c>
      <c r="AP76" s="1">
        <f t="shared" si="252"/>
        <v>278.17207143884025</v>
      </c>
      <c r="AQ76" s="1">
        <f t="shared" si="253"/>
        <v>250</v>
      </c>
      <c r="AR76" s="1">
        <f t="shared" si="89"/>
        <v>5.5218212292633734E-5</v>
      </c>
      <c r="AS76" s="4">
        <f t="shared" si="90"/>
        <v>3.049406700549771E-2</v>
      </c>
      <c r="AT76" s="1">
        <f t="shared" si="91"/>
        <v>-0.16549903145936207</v>
      </c>
      <c r="AU76" s="4">
        <f t="shared" si="9"/>
        <v>6.4575786689706378</v>
      </c>
      <c r="AV76" s="4">
        <f t="shared" si="10"/>
        <v>16.457578668970637</v>
      </c>
      <c r="AW76" s="4">
        <f t="shared" si="92"/>
        <v>9.4336930062212604E-4</v>
      </c>
      <c r="AX76" s="4">
        <f t="shared" si="11"/>
        <v>1.5939690676268698E-4</v>
      </c>
      <c r="AY76" s="4">
        <f t="shared" si="185"/>
        <v>-86.101392503543281</v>
      </c>
      <c r="AZ76" s="4">
        <f t="shared" si="186"/>
        <v>-97.973401623021473</v>
      </c>
      <c r="BA76" s="4">
        <f t="shared" si="187"/>
        <v>-100</v>
      </c>
      <c r="BB76" s="1">
        <f t="shared" si="188"/>
        <v>97.973401623021473</v>
      </c>
      <c r="BC76" s="1">
        <f t="shared" si="189"/>
        <v>2.0265983769785265</v>
      </c>
      <c r="BD76" s="1">
        <f t="shared" si="190"/>
        <v>2.0589125863954019</v>
      </c>
      <c r="BE76" s="4">
        <f t="shared" si="254"/>
        <v>0.27887546210055625</v>
      </c>
      <c r="BF76" s="1">
        <f t="shared" si="255"/>
        <v>4.4851712789786002E-2</v>
      </c>
      <c r="BG76" s="4">
        <f t="shared" si="324"/>
        <v>-0.24880717465324331</v>
      </c>
      <c r="BH76" s="1">
        <f t="shared" si="167"/>
        <v>0.27887546210055625</v>
      </c>
      <c r="BI76" s="1">
        <f t="shared" si="191"/>
        <v>9.4336930062212604E-4</v>
      </c>
      <c r="BJ76" s="1">
        <f t="shared" si="256"/>
        <v>1000.6603585104355</v>
      </c>
      <c r="BK76" s="1">
        <f t="shared" si="257"/>
        <v>286.41067708651326</v>
      </c>
      <c r="BL76" s="1">
        <f t="shared" si="258"/>
        <v>278.87546210055626</v>
      </c>
      <c r="BM76" s="1">
        <f t="shared" si="259"/>
        <v>250</v>
      </c>
      <c r="BN76" s="1">
        <f t="shared" si="260"/>
        <v>6.7588320510014298E-5</v>
      </c>
      <c r="BO76" s="4">
        <f t="shared" si="261"/>
        <v>3.6588956850582527E-2</v>
      </c>
      <c r="BP76" s="1">
        <f t="shared" si="262"/>
        <v>-0.199253368304949</v>
      </c>
      <c r="BQ76" s="4">
        <f t="shared" si="192"/>
        <v>6.4651160490007573</v>
      </c>
      <c r="BR76" s="4">
        <f t="shared" si="193"/>
        <v>16.465116049000756</v>
      </c>
      <c r="BS76" s="4">
        <f t="shared" si="263"/>
        <v>1.081332022353002E-3</v>
      </c>
      <c r="BT76" s="4">
        <f t="shared" si="21"/>
        <v>1.3796272173087596E-4</v>
      </c>
      <c r="BU76" s="4">
        <f t="shared" si="194"/>
        <v>-84.432710404099709</v>
      </c>
      <c r="BV76" s="4">
        <f t="shared" si="195"/>
        <v>-97.126709404725844</v>
      </c>
      <c r="BW76" s="4">
        <f t="shared" si="196"/>
        <v>-100</v>
      </c>
      <c r="BX76" s="1">
        <f t="shared" si="197"/>
        <v>97.126709404725844</v>
      </c>
      <c r="BY76" s="1">
        <f t="shared" si="198"/>
        <v>2.8732905952741561</v>
      </c>
      <c r="BZ76" s="1">
        <f t="shared" si="199"/>
        <v>2.0570811249254093</v>
      </c>
      <c r="CA76" s="4">
        <f t="shared" si="264"/>
        <v>0.28375680754399113</v>
      </c>
      <c r="CB76" s="1">
        <f t="shared" si="265"/>
        <v>5.2219327876852552E-2</v>
      </c>
      <c r="CC76" s="4">
        <f t="shared" si="325"/>
        <v>-0.23928303091075753</v>
      </c>
      <c r="CD76" s="1">
        <f t="shared" si="169"/>
        <v>0.28375680754399113</v>
      </c>
      <c r="CE76" s="1">
        <f t="shared" si="200"/>
        <v>1.081332022353002E-3</v>
      </c>
      <c r="CF76" s="1">
        <f t="shared" si="266"/>
        <v>1000.7569324156472</v>
      </c>
      <c r="CG76" s="1">
        <f t="shared" si="267"/>
        <v>291.42391648382977</v>
      </c>
      <c r="CH76" s="1">
        <f t="shared" si="268"/>
        <v>283.75680754399116</v>
      </c>
      <c r="CI76" s="1">
        <f t="shared" si="269"/>
        <v>250</v>
      </c>
      <c r="CJ76" s="1">
        <f t="shared" si="270"/>
        <v>7.7430937097753246E-5</v>
      </c>
      <c r="CK76" s="4">
        <f t="shared" si="271"/>
        <v>4.7802098835921021E-2</v>
      </c>
      <c r="CL76" s="1">
        <f t="shared" si="272"/>
        <v>-0.2225309067523295</v>
      </c>
      <c r="CM76" s="4">
        <f t="shared" si="201"/>
        <v>11.844591889066068</v>
      </c>
      <c r="CN76" s="4">
        <f t="shared" si="202"/>
        <v>21.844591889066066</v>
      </c>
      <c r="CO76" s="4">
        <f t="shared" si="273"/>
        <v>1.266525487326834E-3</v>
      </c>
      <c r="CP76" s="4">
        <f t="shared" si="31"/>
        <v>1.8519346497383195E-4</v>
      </c>
      <c r="CQ76" s="4">
        <f t="shared" si="203"/>
        <v>-84.528152461389425</v>
      </c>
      <c r="CR76" s="4">
        <f t="shared" si="204"/>
        <v>-96.534415567314213</v>
      </c>
      <c r="CS76" s="4">
        <f t="shared" si="205"/>
        <v>-100</v>
      </c>
      <c r="CT76" s="1">
        <f t="shared" si="206"/>
        <v>96.534415567314213</v>
      </c>
      <c r="CU76" s="1">
        <f t="shared" si="207"/>
        <v>3.4655844326857874</v>
      </c>
      <c r="CV76" s="1">
        <f t="shared" si="208"/>
        <v>2.057181148716785</v>
      </c>
      <c r="CW76" s="4">
        <f t="shared" si="274"/>
        <v>0.2833655302242466</v>
      </c>
      <c r="CX76" s="1">
        <f t="shared" si="275"/>
        <v>4.4859117235768499E-2</v>
      </c>
      <c r="CY76" s="4">
        <f t="shared" si="326"/>
        <v>-0.23652161769098398</v>
      </c>
      <c r="CZ76" s="1">
        <f t="shared" si="171"/>
        <v>0.2833655302242466</v>
      </c>
      <c r="DA76" s="1">
        <f t="shared" si="209"/>
        <v>1.266525487326834E-3</v>
      </c>
      <c r="DB76" s="1">
        <f t="shared" si="276"/>
        <v>1000.8865678411287</v>
      </c>
      <c r="DC76" s="1">
        <f t="shared" si="277"/>
        <v>291.02206685090573</v>
      </c>
      <c r="DD76" s="1">
        <f t="shared" si="278"/>
        <v>283.36553022424658</v>
      </c>
      <c r="DE76" s="1">
        <f t="shared" si="279"/>
        <v>250</v>
      </c>
      <c r="DF76" s="1">
        <f t="shared" si="280"/>
        <v>6.5471812204148796E-5</v>
      </c>
      <c r="DG76" s="4">
        <f t="shared" si="281"/>
        <v>5.557609032556779E-2</v>
      </c>
      <c r="DH76" s="1">
        <f t="shared" si="282"/>
        <v>-0.26105528150614066</v>
      </c>
      <c r="DI76" s="4">
        <f t="shared" si="210"/>
        <v>11.71299936442851</v>
      </c>
      <c r="DJ76" s="4">
        <f t="shared" si="211"/>
        <v>21.712999364428512</v>
      </c>
      <c r="DK76" s="4">
        <f t="shared" si="283"/>
        <v>1.4107732131869893E-3</v>
      </c>
      <c r="DL76" s="4">
        <f t="shared" si="41"/>
        <v>1.4424772586015531E-4</v>
      </c>
      <c r="DM76" s="4">
        <f t="shared" si="212"/>
        <v>-83.800773376972074</v>
      </c>
      <c r="DN76" s="4">
        <f t="shared" si="213"/>
        <v>-96.004739041860645</v>
      </c>
      <c r="DO76" s="4">
        <f t="shared" si="214"/>
        <v>-100</v>
      </c>
      <c r="DP76" s="1">
        <f t="shared" si="215"/>
        <v>96.004739041860645</v>
      </c>
      <c r="DQ76" s="1">
        <f t="shared" si="216"/>
        <v>3.9952609581393546</v>
      </c>
      <c r="DR76" s="1">
        <f t="shared" si="217"/>
        <v>2.0562628756487964</v>
      </c>
      <c r="DS76" s="4">
        <f t="shared" si="284"/>
        <v>0.28591136900692149</v>
      </c>
      <c r="DT76" s="1">
        <f t="shared" si="285"/>
        <v>5.0879579168397061E-2</v>
      </c>
      <c r="DU76" s="4">
        <f t="shared" si="327"/>
        <v>-0.23332238397813326</v>
      </c>
      <c r="DV76" s="1">
        <f t="shared" si="173"/>
        <v>0.28591136900692149</v>
      </c>
      <c r="DW76" s="1">
        <f t="shared" si="218"/>
        <v>1.4107732131869893E-3</v>
      </c>
      <c r="DX76" s="1">
        <f t="shared" si="286"/>
        <v>1000.9875412492308</v>
      </c>
      <c r="DY76" s="1">
        <f t="shared" si="287"/>
        <v>293.63669419748851</v>
      </c>
      <c r="DZ76" s="1">
        <f t="shared" si="288"/>
        <v>285.91136900692152</v>
      </c>
      <c r="EA76" s="1">
        <f t="shared" si="289"/>
        <v>250</v>
      </c>
      <c r="EB76" s="1">
        <f t="shared" si="290"/>
        <v>7.3428057037202343E-5</v>
      </c>
      <c r="EC76" s="4">
        <f t="shared" si="291"/>
        <v>6.5405095363770552E-2</v>
      </c>
      <c r="ED76" s="1">
        <f t="shared" si="292"/>
        <v>-0.28728820793297677</v>
      </c>
      <c r="EE76" s="4">
        <f t="shared" si="219"/>
        <v>16.261759057486206</v>
      </c>
      <c r="EF76" s="4">
        <f t="shared" si="220"/>
        <v>26.261759057486206</v>
      </c>
      <c r="EG76" s="4">
        <f t="shared" si="293"/>
        <v>1.5913467351352255E-3</v>
      </c>
      <c r="EH76" s="4">
        <f t="shared" si="51"/>
        <v>1.8057352194823621E-4</v>
      </c>
      <c r="EI76" s="4">
        <f t="shared" si="221"/>
        <v>-83.016539753405084</v>
      </c>
      <c r="EJ76" s="4">
        <f t="shared" si="222"/>
        <v>-95.652605458465061</v>
      </c>
      <c r="EK76" s="4">
        <f t="shared" si="223"/>
        <v>-100</v>
      </c>
      <c r="EL76" s="1">
        <f t="shared" si="224"/>
        <v>95.652605458465061</v>
      </c>
      <c r="EM76" s="1">
        <f t="shared" si="225"/>
        <v>4.3473945415349391</v>
      </c>
      <c r="EN76" s="1">
        <f t="shared" si="226"/>
        <v>2.0551427952284196</v>
      </c>
      <c r="EO76" s="4">
        <f t="shared" si="294"/>
        <v>0.2865924897668215</v>
      </c>
      <c r="EP76" s="1">
        <f t="shared" si="295"/>
        <v>4.6864646420055896E-2</v>
      </c>
      <c r="EQ76" s="4">
        <f t="shared" si="328"/>
        <v>-0.22846512727603266</v>
      </c>
      <c r="ER76" s="1">
        <f t="shared" si="175"/>
        <v>0.2865924897668215</v>
      </c>
      <c r="ES76" s="1">
        <f t="shared" si="227"/>
        <v>1.5913467351352255E-3</v>
      </c>
      <c r="ET76" s="1">
        <f t="shared" si="296"/>
        <v>1001.1139427145947</v>
      </c>
      <c r="EU76" s="1">
        <f t="shared" si="297"/>
        <v>294.33621884032101</v>
      </c>
      <c r="EV76" s="1">
        <f t="shared" si="298"/>
        <v>286.59248976682147</v>
      </c>
      <c r="EW76" s="1">
        <f t="shared" si="299"/>
        <v>250</v>
      </c>
      <c r="EX76" s="1">
        <f t="shared" si="300"/>
        <v>6.6970914539000306E-5</v>
      </c>
      <c r="EY76" s="4">
        <f t="shared" si="301"/>
        <v>7.7542413060689763E-2</v>
      </c>
      <c r="EZ76" s="1">
        <f t="shared" si="302"/>
        <v>-0.32029427072311661</v>
      </c>
      <c r="FA76" s="4">
        <f t="shared" si="228"/>
        <v>15.941634493639345</v>
      </c>
      <c r="FB76" s="4">
        <f t="shared" si="229"/>
        <v>25.941634493639345</v>
      </c>
      <c r="FC76" s="4">
        <f t="shared" si="303"/>
        <v>1.7139732013062669E-3</v>
      </c>
      <c r="FD76" s="4">
        <f t="shared" si="61"/>
        <v>1.2262646617104147E-4</v>
      </c>
      <c r="FE76" s="4">
        <f t="shared" si="230"/>
        <v>-82.132385727244326</v>
      </c>
      <c r="FF76" s="4">
        <f t="shared" si="231"/>
        <v>-95.407910513334514</v>
      </c>
      <c r="FG76" s="4">
        <f t="shared" si="232"/>
        <v>-100</v>
      </c>
      <c r="FH76" s="1">
        <f t="shared" si="233"/>
        <v>95.407910513334514</v>
      </c>
      <c r="FI76" s="1">
        <f t="shared" si="234"/>
        <v>4.5920894866654862</v>
      </c>
      <c r="FJ76" s="1">
        <f t="shared" si="235"/>
        <v>2.0537823297448417</v>
      </c>
      <c r="FK76" s="4">
        <f t="shared" si="304"/>
        <v>0.28863422328121224</v>
      </c>
      <c r="FL76" s="1">
        <f t="shared" si="305"/>
        <v>5.1474512872927314E-2</v>
      </c>
      <c r="FM76" s="4">
        <f t="shared" si="329"/>
        <v>-0.2220457269702964</v>
      </c>
      <c r="FN76" s="1">
        <f t="shared" si="177"/>
        <v>0.28863422328121224</v>
      </c>
      <c r="FO76" s="1">
        <f t="shared" si="236"/>
        <v>1.7139732013062669E-3</v>
      </c>
      <c r="FP76" s="1">
        <f t="shared" si="306"/>
        <v>1001.1997812409144</v>
      </c>
      <c r="FQ76" s="1">
        <f t="shared" si="307"/>
        <v>296.43311999427061</v>
      </c>
      <c r="FR76" s="1">
        <f t="shared" si="308"/>
        <v>288.63422328121226</v>
      </c>
      <c r="FS76" s="1">
        <f t="shared" si="309"/>
        <v>250</v>
      </c>
      <c r="FT76" s="1">
        <f t="shared" si="310"/>
        <v>7.3116625112951741E-5</v>
      </c>
      <c r="FU76" s="4">
        <f t="shared" si="311"/>
        <v>8.8499163475972822E-2</v>
      </c>
      <c r="FV76" s="1">
        <f t="shared" si="312"/>
        <v>-0.33999413685059393</v>
      </c>
      <c r="FW76" s="4">
        <f t="shared" si="237"/>
        <v>19.445633110816729</v>
      </c>
      <c r="FX76" s="4">
        <f t="shared" si="238"/>
        <v>29.445633110816729</v>
      </c>
      <c r="FY76" s="4">
        <f t="shared" si="313"/>
        <v>1.8205975134229504E-3</v>
      </c>
      <c r="FZ76" s="4">
        <f t="shared" si="71"/>
        <v>1.0662431211668345E-4</v>
      </c>
      <c r="GA76" s="4">
        <f t="shared" si="239"/>
        <v>-82.42553113213728</v>
      </c>
      <c r="GB76" s="4">
        <f t="shared" si="240"/>
        <v>-95.187213187972773</v>
      </c>
      <c r="GC76" s="4">
        <f t="shared" si="241"/>
        <v>-100</v>
      </c>
      <c r="GD76" s="1">
        <f t="shared" si="242"/>
        <v>95.187213187972773</v>
      </c>
      <c r="GE76" s="1">
        <f t="shared" si="243"/>
        <v>4.8127868120272268</v>
      </c>
      <c r="GF76" s="1">
        <f t="shared" si="244"/>
        <v>2.0542414656423933</v>
      </c>
      <c r="GG76" s="4">
        <f t="shared" si="314"/>
        <v>0.28842190029475745</v>
      </c>
      <c r="GH76" s="1">
        <f t="shared" si="315"/>
        <v>4.7737028115975605E-2</v>
      </c>
      <c r="GI76" s="4">
        <f t="shared" si="330"/>
        <v>-0.22228031987177094</v>
      </c>
      <c r="GJ76" s="1">
        <f t="shared" si="179"/>
        <v>0.28842190029475745</v>
      </c>
      <c r="GK76" s="1">
        <f t="shared" si="245"/>
        <v>1.8205975134229504E-3</v>
      </c>
      <c r="GL76" s="1">
        <f t="shared" si="316"/>
        <v>1001.274418259396</v>
      </c>
      <c r="GM76" s="1">
        <f t="shared" si="317"/>
        <v>296.21506004072177</v>
      </c>
      <c r="GN76" s="1">
        <f t="shared" si="318"/>
        <v>288.42190029475745</v>
      </c>
      <c r="GO76" s="1">
        <f t="shared" si="319"/>
        <v>250</v>
      </c>
      <c r="GP76" s="1">
        <f t="shared" si="320"/>
        <v>6.756558682201132E-5</v>
      </c>
      <c r="GQ76" s="4">
        <f t="shared" si="321"/>
        <v>9.2401178073234891E-2</v>
      </c>
      <c r="GR76" s="1">
        <f t="shared" si="322"/>
        <v>-0.36274820028250271</v>
      </c>
      <c r="GS76" s="4">
        <f t="shared" si="246"/>
        <v>19.17919957139739</v>
      </c>
      <c r="GT76" s="4">
        <f t="shared" si="247"/>
        <v>29.17919957139739</v>
      </c>
      <c r="GU76" s="4">
        <f t="shared" si="323"/>
        <v>1.9113426668669043E-3</v>
      </c>
      <c r="GV76" s="4">
        <f t="shared" si="81"/>
        <v>9.0745153443953872E-5</v>
      </c>
      <c r="GW76" s="4">
        <v>215</v>
      </c>
      <c r="GX76" s="4"/>
      <c r="GY76" s="4"/>
      <c r="GZ76" s="4"/>
      <c r="HA76" s="4"/>
      <c r="HB76" s="4"/>
      <c r="HC76" s="4"/>
      <c r="HD76" s="4"/>
      <c r="HE76" s="4"/>
    </row>
    <row r="77" spans="1:220">
      <c r="A77" s="1">
        <v>59</v>
      </c>
      <c r="B77" s="1">
        <f t="shared" si="180"/>
        <v>100</v>
      </c>
      <c r="C77" s="1">
        <v>0</v>
      </c>
      <c r="D77" s="1">
        <f t="shared" si="1"/>
        <v>-100</v>
      </c>
      <c r="E77" s="1">
        <f t="shared" si="163"/>
        <v>210</v>
      </c>
      <c r="F77" s="1">
        <f t="shared" si="248"/>
        <v>2.0759999999999978</v>
      </c>
      <c r="G77" s="1">
        <f>'0.5Q 1-8 '!FS77</f>
        <v>-89.987644773339866</v>
      </c>
      <c r="H77" s="1">
        <f>'0.5Q 1-8 '!FT77</f>
        <v>-100</v>
      </c>
      <c r="I77" s="1">
        <f>'0.5Q 1-8 '!FU77</f>
        <v>-100</v>
      </c>
      <c r="J77" s="1">
        <f>'0.5Q 1-8 '!FV77</f>
        <v>100</v>
      </c>
      <c r="K77" s="1">
        <f>'0.5Q 1-8 '!FW77</f>
        <v>0</v>
      </c>
      <c r="L77" s="1">
        <f>'0.5Q 1-8 '!FX77</f>
        <v>2.0743055763575682</v>
      </c>
      <c r="M77" s="1">
        <f>'0.5Q 1-8 '!FY77</f>
        <v>0.26704130971152651</v>
      </c>
      <c r="N77" s="1">
        <f>'0.5Q 1-8 '!FZ77</f>
        <v>2.6471620169380372E-2</v>
      </c>
      <c r="O77" s="1">
        <f>'0.5Q 1-8 '!GA77</f>
        <v>-0.2589213657961712</v>
      </c>
      <c r="P77" s="1">
        <f>'0.5Q 1-8 '!GB77</f>
        <v>0.26704130971152651</v>
      </c>
      <c r="Q77" s="1">
        <f>'0.5Q 1-8 '!GC77</f>
        <v>3.0654136156142464E-4</v>
      </c>
      <c r="R77" s="1">
        <f>'0.5Q 1-8 '!GD77</f>
        <v>1000.214578953093</v>
      </c>
      <c r="S77" s="1">
        <f>'0.5Q 1-8 '!GE77</f>
        <v>274.25676589993196</v>
      </c>
      <c r="T77" s="1">
        <f>'0.5Q 1-8 '!GF77</f>
        <v>267.04130971152654</v>
      </c>
      <c r="U77" s="1">
        <f>'0.5Q 1-8 '!GG77</f>
        <v>250</v>
      </c>
      <c r="V77" s="1">
        <f>'0.5Q 1-8 '!GH77</f>
        <v>4.0872181541523294E-5</v>
      </c>
      <c r="W77" s="1">
        <f>'0.5Q 1-8 '!GI77</f>
        <v>8.1977932542531828E-3</v>
      </c>
      <c r="X77" s="1">
        <f>'0.5Q 1-8 '!GJ77</f>
        <v>-6.8437547136102977E-2</v>
      </c>
      <c r="Y77" s="1">
        <f>'0.5Q 1-8 '!GK77</f>
        <v>0</v>
      </c>
      <c r="Z77" s="1">
        <f>'0.5Q 1-8 '!GL77</f>
        <v>10</v>
      </c>
      <c r="AA77" s="1">
        <f>'0.5Q 1-8 '!GM77</f>
        <v>4.7038343631566339E-4</v>
      </c>
      <c r="AC77" s="4">
        <f t="shared" si="181"/>
        <v>-87.320959902089641</v>
      </c>
      <c r="AD77" s="4">
        <f t="shared" si="182"/>
        <v>-100</v>
      </c>
      <c r="AE77" s="4">
        <f t="shared" si="183"/>
        <v>-100</v>
      </c>
      <c r="AF77" s="1">
        <f t="shared" si="5"/>
        <v>100</v>
      </c>
      <c r="AG77" s="1">
        <f t="shared" si="6"/>
        <v>0</v>
      </c>
      <c r="AH77" s="1">
        <f t="shared" si="184"/>
        <v>2.0725483498377608</v>
      </c>
      <c r="AI77" s="4">
        <f t="shared" si="83"/>
        <v>0.27396348607688026</v>
      </c>
      <c r="AJ77" s="1">
        <f t="shared" si="249"/>
        <v>4.062033128805384E-2</v>
      </c>
      <c r="AK77" s="4">
        <f t="shared" si="164"/>
        <v>-0.25075911701914516</v>
      </c>
      <c r="AL77" s="1">
        <f t="shared" si="165"/>
        <v>0.27396348607688026</v>
      </c>
      <c r="AM77" s="1">
        <f t="shared" si="8"/>
        <v>4.7038343631566339E-4</v>
      </c>
      <c r="AN77" s="1">
        <f t="shared" si="250"/>
        <v>1000.329268405421</v>
      </c>
      <c r="AO77" s="1">
        <f t="shared" si="251"/>
        <v>281.36597947067753</v>
      </c>
      <c r="AP77" s="1">
        <f t="shared" si="252"/>
        <v>273.96348607688026</v>
      </c>
      <c r="AQ77" s="1">
        <f t="shared" si="253"/>
        <v>250</v>
      </c>
      <c r="AR77" s="1">
        <f t="shared" si="89"/>
        <v>6.2717791508755134E-5</v>
      </c>
      <c r="AS77" s="4">
        <f t="shared" si="90"/>
        <v>1.6344590925944626E-2</v>
      </c>
      <c r="AT77" s="1">
        <f t="shared" si="91"/>
        <v>-0.10125126815297122</v>
      </c>
      <c r="AU77" s="4">
        <f t="shared" si="9"/>
        <v>0</v>
      </c>
      <c r="AV77" s="4">
        <f t="shared" si="10"/>
        <v>10</v>
      </c>
      <c r="AW77" s="4">
        <f t="shared" si="92"/>
        <v>5.6602158037327558E-4</v>
      </c>
      <c r="AX77" s="4">
        <f t="shared" si="11"/>
        <v>9.5638144057612188E-5</v>
      </c>
      <c r="AY77" s="4">
        <f t="shared" si="185"/>
        <v>-87.436120923458475</v>
      </c>
      <c r="AZ77" s="4">
        <f t="shared" si="186"/>
        <v>-99.181926567597699</v>
      </c>
      <c r="BA77" s="4">
        <f t="shared" si="187"/>
        <v>-100</v>
      </c>
      <c r="BB77" s="1">
        <f t="shared" si="188"/>
        <v>99.181926567597699</v>
      </c>
      <c r="BC77" s="1">
        <f t="shared" si="189"/>
        <v>0.81807343240230068</v>
      </c>
      <c r="BD77" s="1">
        <f t="shared" si="190"/>
        <v>2.0726354457984146</v>
      </c>
      <c r="BE77" s="4">
        <f t="shared" si="254"/>
        <v>0.27445718806025532</v>
      </c>
      <c r="BF77" s="1">
        <f t="shared" si="255"/>
        <v>4.8879238374203424E-2</v>
      </c>
      <c r="BG77" s="4">
        <f t="shared" si="324"/>
        <v>-0.24880717465324331</v>
      </c>
      <c r="BH77" s="1">
        <f t="shared" si="167"/>
        <v>0.27445718806025532</v>
      </c>
      <c r="BI77" s="1">
        <f t="shared" si="191"/>
        <v>5.6602158037327558E-4</v>
      </c>
      <c r="BJ77" s="1">
        <f t="shared" si="256"/>
        <v>1000.3962151062614</v>
      </c>
      <c r="BK77" s="1">
        <f t="shared" si="257"/>
        <v>281.87302128164339</v>
      </c>
      <c r="BL77" s="1">
        <f t="shared" si="258"/>
        <v>274.45718806025531</v>
      </c>
      <c r="BM77" s="1">
        <f t="shared" si="259"/>
        <v>250</v>
      </c>
      <c r="BN77" s="1">
        <f t="shared" si="260"/>
        <v>7.5469544049770097E-5</v>
      </c>
      <c r="BO77" s="4">
        <f t="shared" si="261"/>
        <v>1.9525554981584321E-2</v>
      </c>
      <c r="BP77" s="1">
        <f t="shared" si="262"/>
        <v>-0.12197984011173457</v>
      </c>
      <c r="BQ77" s="4">
        <f t="shared" si="192"/>
        <v>6.5920597424381775</v>
      </c>
      <c r="BR77" s="4">
        <f t="shared" si="193"/>
        <v>16.592059742438177</v>
      </c>
      <c r="BS77" s="4">
        <f t="shared" si="263"/>
        <v>7.9814308492541855E-4</v>
      </c>
      <c r="BT77" s="4">
        <f t="shared" si="21"/>
        <v>2.3212150455214297E-4</v>
      </c>
      <c r="BU77" s="4">
        <f t="shared" si="194"/>
        <v>-85.662017800084897</v>
      </c>
      <c r="BV77" s="4">
        <f t="shared" si="195"/>
        <v>-98.307316387874394</v>
      </c>
      <c r="BW77" s="4">
        <f t="shared" si="196"/>
        <v>-100</v>
      </c>
      <c r="BX77" s="1">
        <f t="shared" si="197"/>
        <v>98.307316387874394</v>
      </c>
      <c r="BY77" s="1">
        <f t="shared" si="198"/>
        <v>1.6926836121256059</v>
      </c>
      <c r="BZ77" s="1">
        <f t="shared" si="199"/>
        <v>2.0709774004482475</v>
      </c>
      <c r="CA77" s="4">
        <f t="shared" si="264"/>
        <v>0.27792551045676461</v>
      </c>
      <c r="CB77" s="1">
        <f t="shared" si="265"/>
        <v>3.7286191280449459E-2</v>
      </c>
      <c r="CC77" s="4">
        <f t="shared" si="325"/>
        <v>-0.23928303091075753</v>
      </c>
      <c r="CD77" s="1">
        <f t="shared" si="169"/>
        <v>0.27792551045676461</v>
      </c>
      <c r="CE77" s="1">
        <f t="shared" si="200"/>
        <v>7.9814308492541855E-4</v>
      </c>
      <c r="CF77" s="1">
        <f t="shared" si="266"/>
        <v>1000.5587001594478</v>
      </c>
      <c r="CG77" s="1">
        <f t="shared" si="267"/>
        <v>285.4350577493064</v>
      </c>
      <c r="CH77" s="1">
        <f t="shared" si="268"/>
        <v>277.92551045676464</v>
      </c>
      <c r="CI77" s="1">
        <f t="shared" si="269"/>
        <v>250</v>
      </c>
      <c r="CJ77" s="1">
        <f t="shared" si="270"/>
        <v>5.663778748551669E-5</v>
      </c>
      <c r="CK77" s="4">
        <f t="shared" si="271"/>
        <v>3.1822901664954967E-2</v>
      </c>
      <c r="CL77" s="1">
        <f t="shared" si="272"/>
        <v>-0.16771286956639966</v>
      </c>
      <c r="CM77" s="4">
        <f t="shared" si="201"/>
        <v>6.4215213757220573</v>
      </c>
      <c r="CN77" s="4">
        <f t="shared" si="202"/>
        <v>16.421521375722058</v>
      </c>
      <c r="CO77" s="4">
        <f t="shared" si="273"/>
        <v>9.3184693210455279E-4</v>
      </c>
      <c r="CP77" s="4">
        <f t="shared" si="31"/>
        <v>1.3370384717913424E-4</v>
      </c>
      <c r="CQ77" s="4">
        <f t="shared" si="203"/>
        <v>-85.784814477717561</v>
      </c>
      <c r="CR77" s="4">
        <f t="shared" si="204"/>
        <v>-97.674981126985628</v>
      </c>
      <c r="CS77" s="4">
        <f t="shared" si="205"/>
        <v>-100</v>
      </c>
      <c r="CT77" s="1">
        <f t="shared" si="206"/>
        <v>97.674981126985628</v>
      </c>
      <c r="CU77" s="1">
        <f t="shared" si="207"/>
        <v>2.3250188730143719</v>
      </c>
      <c r="CV77" s="1">
        <f t="shared" si="208"/>
        <v>2.0711220008120135</v>
      </c>
      <c r="CW77" s="4">
        <f t="shared" si="274"/>
        <v>0.2788170419045688</v>
      </c>
      <c r="CX77" s="1">
        <f t="shared" si="275"/>
        <v>4.4813045098622939E-2</v>
      </c>
      <c r="CY77" s="4">
        <f t="shared" si="326"/>
        <v>-0.23652161769098398</v>
      </c>
      <c r="CZ77" s="1">
        <f t="shared" si="171"/>
        <v>0.2788170419045688</v>
      </c>
      <c r="DA77" s="1">
        <f t="shared" si="209"/>
        <v>9.3184693210455279E-4</v>
      </c>
      <c r="DB77" s="1">
        <f t="shared" si="276"/>
        <v>1000.6522928524732</v>
      </c>
      <c r="DC77" s="1">
        <f t="shared" si="277"/>
        <v>286.35067837683022</v>
      </c>
      <c r="DD77" s="1">
        <f t="shared" si="278"/>
        <v>278.81704190456878</v>
      </c>
      <c r="DE77" s="1">
        <f t="shared" si="279"/>
        <v>250</v>
      </c>
      <c r="DF77" s="1">
        <f t="shared" si="280"/>
        <v>6.6935711044456233E-5</v>
      </c>
      <c r="DG77" s="4">
        <f t="shared" si="281"/>
        <v>3.6957247795816606E-2</v>
      </c>
      <c r="DH77" s="1">
        <f t="shared" si="282"/>
        <v>-0.1960044852303216</v>
      </c>
      <c r="DI77" s="4">
        <f t="shared" si="210"/>
        <v>12.046997447327033</v>
      </c>
      <c r="DJ77" s="4">
        <f t="shared" si="211"/>
        <v>22.046997447327033</v>
      </c>
      <c r="DK77" s="4">
        <f t="shared" si="283"/>
        <v>1.1234115478317402E-3</v>
      </c>
      <c r="DL77" s="4">
        <f t="shared" si="41"/>
        <v>1.9156461572718741E-4</v>
      </c>
      <c r="DM77" s="4">
        <f t="shared" si="212"/>
        <v>-85.017577185687315</v>
      </c>
      <c r="DN77" s="4">
        <f t="shared" si="213"/>
        <v>-97.125714892247558</v>
      </c>
      <c r="DO77" s="4">
        <f t="shared" si="214"/>
        <v>-100</v>
      </c>
      <c r="DP77" s="1">
        <f t="shared" si="215"/>
        <v>97.125714892247558</v>
      </c>
      <c r="DQ77" s="1">
        <f t="shared" si="216"/>
        <v>2.8742851077524421</v>
      </c>
      <c r="DR77" s="1">
        <f t="shared" si="217"/>
        <v>2.0702740135370603</v>
      </c>
      <c r="DS77" s="4">
        <f t="shared" si="284"/>
        <v>0.28022275776527827</v>
      </c>
      <c r="DT77" s="1">
        <f t="shared" si="285"/>
        <v>3.8947329462437785E-2</v>
      </c>
      <c r="DU77" s="4">
        <f t="shared" si="327"/>
        <v>-0.23332238397813326</v>
      </c>
      <c r="DV77" s="1">
        <f t="shared" si="173"/>
        <v>0.28022275776527827</v>
      </c>
      <c r="DW77" s="1">
        <f t="shared" si="218"/>
        <v>1.1234115478317402E-3</v>
      </c>
      <c r="DX77" s="1">
        <f t="shared" si="286"/>
        <v>1000.7863880834822</v>
      </c>
      <c r="DY77" s="1">
        <f t="shared" si="287"/>
        <v>287.79437668009609</v>
      </c>
      <c r="DZ77" s="1">
        <f t="shared" si="288"/>
        <v>280.22275776527829</v>
      </c>
      <c r="EA77" s="1">
        <f t="shared" si="289"/>
        <v>250</v>
      </c>
      <c r="EB77" s="1">
        <f t="shared" si="290"/>
        <v>5.7472333071049814E-5</v>
      </c>
      <c r="EC77" s="4">
        <f t="shared" si="291"/>
        <v>4.7202578739682949E-2</v>
      </c>
      <c r="ED77" s="1">
        <f t="shared" si="292"/>
        <v>-0.23365030821825208</v>
      </c>
      <c r="EE77" s="4">
        <f t="shared" si="219"/>
        <v>11.915324454893462</v>
      </c>
      <c r="EF77" s="4">
        <f t="shared" si="220"/>
        <v>21.915324454893462</v>
      </c>
      <c r="EG77" s="4">
        <f t="shared" si="293"/>
        <v>1.2654557689768219E-3</v>
      </c>
      <c r="EH77" s="4">
        <f t="shared" si="51"/>
        <v>1.4204422114508166E-4</v>
      </c>
      <c r="EI77" s="4">
        <f t="shared" si="221"/>
        <v>-84.170174318955844</v>
      </c>
      <c r="EJ77" s="4">
        <f t="shared" si="222"/>
        <v>-96.750573538995866</v>
      </c>
      <c r="EK77" s="4">
        <f t="shared" si="223"/>
        <v>-100</v>
      </c>
      <c r="EL77" s="1">
        <f t="shared" si="224"/>
        <v>96.750573538995866</v>
      </c>
      <c r="EM77" s="1">
        <f t="shared" si="225"/>
        <v>3.2494264610041341</v>
      </c>
      <c r="EN77" s="1">
        <f t="shared" si="226"/>
        <v>2.0692582783018465</v>
      </c>
      <c r="EO77" s="4">
        <f t="shared" si="294"/>
        <v>0.28230966146853831</v>
      </c>
      <c r="EP77" s="1">
        <f t="shared" si="295"/>
        <v>4.4629024788937335E-2</v>
      </c>
      <c r="EQ77" s="4">
        <f t="shared" si="328"/>
        <v>-0.22846512727603266</v>
      </c>
      <c r="ER77" s="1">
        <f t="shared" si="175"/>
        <v>0.28230966146853831</v>
      </c>
      <c r="ES77" s="1">
        <f t="shared" si="227"/>
        <v>1.2654557689768219E-3</v>
      </c>
      <c r="ET77" s="1">
        <f t="shared" si="296"/>
        <v>1000.8858190382837</v>
      </c>
      <c r="EU77" s="1">
        <f t="shared" si="297"/>
        <v>289.93766852141823</v>
      </c>
      <c r="EV77" s="1">
        <f t="shared" si="298"/>
        <v>282.30966146853831</v>
      </c>
      <c r="EW77" s="1">
        <f t="shared" si="299"/>
        <v>250</v>
      </c>
      <c r="EX77" s="1">
        <f t="shared" si="300"/>
        <v>6.5178193231680729E-5</v>
      </c>
      <c r="EY77" s="4">
        <f t="shared" si="301"/>
        <v>5.6602208880392489E-2</v>
      </c>
      <c r="EZ77" s="1">
        <f t="shared" si="302"/>
        <v>-0.25976173336381297</v>
      </c>
      <c r="FA77" s="4">
        <f t="shared" si="228"/>
        <v>16.520614678190096</v>
      </c>
      <c r="FB77" s="4">
        <f t="shared" si="229"/>
        <v>26.520614678190096</v>
      </c>
      <c r="FC77" s="4">
        <f t="shared" si="303"/>
        <v>1.4186704966060852E-3</v>
      </c>
      <c r="FD77" s="4">
        <f t="shared" si="61"/>
        <v>1.5321472762926331E-4</v>
      </c>
      <c r="FE77" s="4">
        <f t="shared" si="230"/>
        <v>-83.220759853660951</v>
      </c>
      <c r="FF77" s="4">
        <f t="shared" si="231"/>
        <v>-96.498275074858299</v>
      </c>
      <c r="FG77" s="4">
        <f t="shared" si="232"/>
        <v>-100</v>
      </c>
      <c r="FH77" s="1">
        <f t="shared" si="233"/>
        <v>96.498275074858299</v>
      </c>
      <c r="FI77" s="1">
        <f t="shared" si="234"/>
        <v>3.5017249251417013</v>
      </c>
      <c r="FJ77" s="1">
        <f t="shared" si="235"/>
        <v>2.0679569647506773</v>
      </c>
      <c r="FK77" s="4">
        <f t="shared" si="304"/>
        <v>0.28349270011671202</v>
      </c>
      <c r="FL77" s="1">
        <f t="shared" si="305"/>
        <v>4.0710391141598967E-2</v>
      </c>
      <c r="FM77" s="4">
        <f t="shared" si="329"/>
        <v>-0.2220457269702964</v>
      </c>
      <c r="FN77" s="1">
        <f t="shared" si="177"/>
        <v>0.28349270011671202</v>
      </c>
      <c r="FO77" s="1">
        <f t="shared" si="236"/>
        <v>1.4186704966060852E-3</v>
      </c>
      <c r="FP77" s="1">
        <f t="shared" si="306"/>
        <v>1000.9930693476243</v>
      </c>
      <c r="FQ77" s="1">
        <f t="shared" si="307"/>
        <v>291.15267287386558</v>
      </c>
      <c r="FR77" s="1">
        <f t="shared" si="308"/>
        <v>283.492700116712</v>
      </c>
      <c r="FS77" s="1">
        <f t="shared" si="309"/>
        <v>250</v>
      </c>
      <c r="FT77" s="1">
        <f t="shared" si="310"/>
        <v>5.9060540940036356E-5</v>
      </c>
      <c r="FU77" s="4">
        <f t="shared" si="311"/>
        <v>6.7550221539941863E-2</v>
      </c>
      <c r="FV77" s="1">
        <f t="shared" si="312"/>
        <v>-0.28711740261157948</v>
      </c>
      <c r="FW77" s="4">
        <f t="shared" si="237"/>
        <v>16.083236187251501</v>
      </c>
      <c r="FX77" s="4">
        <f t="shared" si="238"/>
        <v>26.083236187251501</v>
      </c>
      <c r="FY77" s="4">
        <f t="shared" si="313"/>
        <v>1.5021245627927203E-3</v>
      </c>
      <c r="FZ77" s="4">
        <f t="shared" si="71"/>
        <v>8.3454066186635116E-5</v>
      </c>
      <c r="GA77" s="4">
        <f t="shared" si="239"/>
        <v>-83.557219516599446</v>
      </c>
      <c r="GB77" s="4">
        <f t="shared" si="240"/>
        <v>-96.262925876965568</v>
      </c>
      <c r="GC77" s="4">
        <f t="shared" si="241"/>
        <v>-100</v>
      </c>
      <c r="GD77" s="1">
        <f t="shared" si="242"/>
        <v>96.262925876965568</v>
      </c>
      <c r="GE77" s="1">
        <f t="shared" si="243"/>
        <v>3.7370741230344322</v>
      </c>
      <c r="GF77" s="1">
        <f t="shared" si="244"/>
        <v>2.0684230861461188</v>
      </c>
      <c r="GG77" s="4">
        <f t="shared" si="314"/>
        <v>0.28363241007451023</v>
      </c>
      <c r="GH77" s="1">
        <f t="shared" si="315"/>
        <v>4.4079556190738542E-2</v>
      </c>
      <c r="GI77" s="4">
        <f t="shared" si="330"/>
        <v>-0.22228031987177094</v>
      </c>
      <c r="GJ77" s="1">
        <f t="shared" si="179"/>
        <v>0.28363241007451023</v>
      </c>
      <c r="GK77" s="1">
        <f t="shared" si="245"/>
        <v>1.5021245627927203E-3</v>
      </c>
      <c r="GL77" s="1">
        <f t="shared" si="316"/>
        <v>1001.0514871939549</v>
      </c>
      <c r="GM77" s="1">
        <f t="shared" si="317"/>
        <v>291.29615779472351</v>
      </c>
      <c r="GN77" s="1">
        <f t="shared" si="318"/>
        <v>283.63241007451023</v>
      </c>
      <c r="GO77" s="1">
        <f t="shared" si="319"/>
        <v>250</v>
      </c>
      <c r="GP77" s="1">
        <f t="shared" si="320"/>
        <v>6.3694590126046029E-5</v>
      </c>
      <c r="GQ77" s="4">
        <f t="shared" si="321"/>
        <v>7.0128326786731407E-2</v>
      </c>
      <c r="GR77" s="1">
        <f t="shared" si="322"/>
        <v>-0.30540281391144863</v>
      </c>
      <c r="GS77" s="4">
        <f t="shared" si="246"/>
        <v>15.951289329011782</v>
      </c>
      <c r="GT77" s="4">
        <f t="shared" si="247"/>
        <v>25.951289329011782</v>
      </c>
      <c r="GU77" s="4">
        <f t="shared" si="323"/>
        <v>1.5754452942093656E-3</v>
      </c>
      <c r="GV77" s="4">
        <f t="shared" si="81"/>
        <v>7.3320731416645331E-5</v>
      </c>
      <c r="GW77" s="4">
        <v>210</v>
      </c>
      <c r="GX77" s="4"/>
      <c r="GY77" s="4"/>
      <c r="GZ77" s="4"/>
      <c r="HA77" s="4"/>
      <c r="HB77" s="4"/>
      <c r="HC77" s="4"/>
      <c r="HD77" s="4"/>
      <c r="HE77" s="4"/>
    </row>
    <row r="78" spans="1:220">
      <c r="A78" s="1">
        <v>60</v>
      </c>
      <c r="B78" s="1">
        <f t="shared" si="180"/>
        <v>100</v>
      </c>
      <c r="C78" s="1">
        <v>0</v>
      </c>
      <c r="D78" s="1">
        <f t="shared" si="1"/>
        <v>-100</v>
      </c>
      <c r="E78" s="1">
        <f t="shared" si="163"/>
        <v>205</v>
      </c>
      <c r="F78" s="1">
        <f t="shared" si="248"/>
        <v>2.088499999999998</v>
      </c>
      <c r="G78" s="1">
        <f>'0.5Q 1-8 '!FS78</f>
        <v>-91.429011286300636</v>
      </c>
      <c r="H78" s="1">
        <f>'0.5Q 1-8 '!FT78</f>
        <v>-100</v>
      </c>
      <c r="I78" s="1">
        <f>'0.5Q 1-8 '!FU78</f>
        <v>-100</v>
      </c>
      <c r="J78" s="1">
        <f>'0.5Q 1-8 '!FV78</f>
        <v>100</v>
      </c>
      <c r="K78" s="1">
        <f>'0.5Q 1-8 '!FW78</f>
        <v>0</v>
      </c>
      <c r="L78" s="1">
        <f>'0.5Q 1-8 '!FX78</f>
        <v>2.0874395513339685</v>
      </c>
      <c r="M78" s="1">
        <f>'0.5Q 1-8 '!FY78</f>
        <v>0.26267949952800684</v>
      </c>
      <c r="N78" s="1">
        <f>'0.5Q 1-8 '!FZ78</f>
        <v>1.5882972101628222E-2</v>
      </c>
      <c r="O78" s="1">
        <f>'0.5Q 1-8 '!GA78</f>
        <v>-0.2589213657961712</v>
      </c>
      <c r="P78" s="1">
        <f>'0.5Q 1-8 '!GB78</f>
        <v>0.26267949952800684</v>
      </c>
      <c r="Q78" s="1">
        <f>'0.5Q 1-8 '!GC78</f>
        <v>1.8392481693685478E-4</v>
      </c>
      <c r="R78" s="1">
        <f>'0.5Q 1-8 '!GD78</f>
        <v>1000.1287473718559</v>
      </c>
      <c r="S78" s="1">
        <f>'0.5Q 1-8 '!GE78</f>
        <v>269.77709960525357</v>
      </c>
      <c r="T78" s="1">
        <f>'0.5Q 1-8 '!GF78</f>
        <v>262.67949952800683</v>
      </c>
      <c r="U78" s="1">
        <f>'0.5Q 1-8 '!GG78</f>
        <v>250</v>
      </c>
      <c r="V78" s="1">
        <f>'0.5Q 1-8 '!GH78</f>
        <v>2.4523308924913972E-5</v>
      </c>
      <c r="W78" s="1">
        <f>'0.5Q 1-8 '!GI78</f>
        <v>4.1414588119285684E-3</v>
      </c>
      <c r="X78" s="1">
        <f>'0.5Q 1-8 '!GJ78</f>
        <v>-4.1839745422285128E-2</v>
      </c>
      <c r="Y78" s="1">
        <f>'0.5Q 1-8 '!GK78</f>
        <v>0</v>
      </c>
      <c r="Z78" s="1">
        <f>'0.5Q 1-8 '!GL78</f>
        <v>10</v>
      </c>
      <c r="AA78" s="1">
        <f>'0.5Q 1-8 '!GM78</f>
        <v>2.8223006178939805E-4</v>
      </c>
      <c r="AC78" s="4">
        <f t="shared" si="181"/>
        <v>-88.617272873321383</v>
      </c>
      <c r="AD78" s="4">
        <f t="shared" si="182"/>
        <v>-100</v>
      </c>
      <c r="AE78" s="4">
        <f t="shared" si="183"/>
        <v>-100</v>
      </c>
      <c r="AF78" s="1">
        <f t="shared" si="5"/>
        <v>100</v>
      </c>
      <c r="AG78" s="1">
        <f t="shared" si="6"/>
        <v>0</v>
      </c>
      <c r="AH78" s="1">
        <f t="shared" si="184"/>
        <v>2.0860114240474057</v>
      </c>
      <c r="AI78" s="4">
        <f t="shared" si="83"/>
        <v>0.26926148419289753</v>
      </c>
      <c r="AJ78" s="1">
        <f t="shared" si="249"/>
        <v>2.4372198772832299E-2</v>
      </c>
      <c r="AK78" s="4">
        <f t="shared" si="164"/>
        <v>-0.25075911701914516</v>
      </c>
      <c r="AL78" s="1">
        <f t="shared" si="165"/>
        <v>0.26926148419289753</v>
      </c>
      <c r="AM78" s="1">
        <f t="shared" si="8"/>
        <v>2.8223006178939805E-4</v>
      </c>
      <c r="AN78" s="1">
        <f t="shared" si="250"/>
        <v>1000.1975610432526</v>
      </c>
      <c r="AO78" s="1">
        <f t="shared" si="251"/>
        <v>276.53692949578959</v>
      </c>
      <c r="AP78" s="1">
        <f t="shared" si="252"/>
        <v>269.26148419289751</v>
      </c>
      <c r="AQ78" s="1">
        <f t="shared" si="253"/>
        <v>250</v>
      </c>
      <c r="AR78" s="1">
        <f t="shared" si="89"/>
        <v>3.7630674905253067E-5</v>
      </c>
      <c r="AS78" s="4">
        <f t="shared" si="90"/>
        <v>8.6518627670422541E-3</v>
      </c>
      <c r="AT78" s="1">
        <f t="shared" si="91"/>
        <v>-6.1905652680307253E-2</v>
      </c>
      <c r="AU78" s="4">
        <f t="shared" si="9"/>
        <v>0</v>
      </c>
      <c r="AV78" s="4">
        <f t="shared" si="10"/>
        <v>10</v>
      </c>
      <c r="AW78" s="4">
        <f t="shared" si="92"/>
        <v>3.3961294822396532E-4</v>
      </c>
      <c r="AX78" s="4">
        <f t="shared" si="11"/>
        <v>5.7382886434567269E-5</v>
      </c>
      <c r="AY78" s="4">
        <f t="shared" si="185"/>
        <v>-88.770849343373669</v>
      </c>
      <c r="AZ78" s="4">
        <f t="shared" si="186"/>
        <v>-100</v>
      </c>
      <c r="BA78" s="4">
        <f t="shared" si="187"/>
        <v>-100</v>
      </c>
      <c r="BB78" s="1">
        <f t="shared" si="188"/>
        <v>100</v>
      </c>
      <c r="BC78" s="1">
        <f t="shared" si="189"/>
        <v>0</v>
      </c>
      <c r="BD78" s="1">
        <f t="shared" si="190"/>
        <v>2.0861081843404423</v>
      </c>
      <c r="BE78" s="4">
        <f t="shared" si="254"/>
        <v>0.26945477084055369</v>
      </c>
      <c r="BF78" s="1">
        <f t="shared" si="255"/>
        <v>2.9327543024522052E-2</v>
      </c>
      <c r="BG78" s="4">
        <f t="shared" si="324"/>
        <v>-0.24880717465324331</v>
      </c>
      <c r="BH78" s="1">
        <f t="shared" si="167"/>
        <v>0.26945477084055369</v>
      </c>
      <c r="BI78" s="1">
        <f t="shared" si="191"/>
        <v>3.3961294822396532E-4</v>
      </c>
      <c r="BJ78" s="1">
        <f t="shared" si="256"/>
        <v>1000.2377290637568</v>
      </c>
      <c r="BK78" s="1">
        <f t="shared" si="257"/>
        <v>276.73543874866544</v>
      </c>
      <c r="BL78" s="1">
        <f t="shared" si="258"/>
        <v>269.45477084055369</v>
      </c>
      <c r="BM78" s="1">
        <f t="shared" si="259"/>
        <v>250</v>
      </c>
      <c r="BN78" s="1">
        <f t="shared" si="260"/>
        <v>4.5281726429862053E-5</v>
      </c>
      <c r="BO78" s="4">
        <f t="shared" si="261"/>
        <v>1.0278275589393222E-2</v>
      </c>
      <c r="BP78" s="1">
        <f t="shared" si="262"/>
        <v>-7.4624961466598111E-2</v>
      </c>
      <c r="BQ78" s="4">
        <f t="shared" si="192"/>
        <v>0</v>
      </c>
      <c r="BR78" s="4">
        <f t="shared" si="193"/>
        <v>10</v>
      </c>
      <c r="BS78" s="4">
        <f t="shared" si="263"/>
        <v>4.7888585095525111E-4</v>
      </c>
      <c r="BT78" s="4">
        <f t="shared" si="21"/>
        <v>1.3927290273128579E-4</v>
      </c>
      <c r="BU78" s="4">
        <f t="shared" si="194"/>
        <v>-86.891325196070085</v>
      </c>
      <c r="BV78" s="4">
        <f t="shared" si="195"/>
        <v>-99.487923371022944</v>
      </c>
      <c r="BW78" s="4">
        <f t="shared" si="196"/>
        <v>-100</v>
      </c>
      <c r="BX78" s="1">
        <f t="shared" si="197"/>
        <v>99.487923371022944</v>
      </c>
      <c r="BY78" s="1">
        <f t="shared" si="198"/>
        <v>0.51207662897705575</v>
      </c>
      <c r="BZ78" s="1">
        <f t="shared" si="199"/>
        <v>2.0846848274491556</v>
      </c>
      <c r="CA78" s="4">
        <f t="shared" si="264"/>
        <v>0.27414854001816202</v>
      </c>
      <c r="CB78" s="1">
        <f t="shared" si="265"/>
        <v>4.1354563985772981E-2</v>
      </c>
      <c r="CC78" s="4">
        <f t="shared" si="325"/>
        <v>-0.23928303091075753</v>
      </c>
      <c r="CD78" s="1">
        <f t="shared" si="169"/>
        <v>0.27414854001816202</v>
      </c>
      <c r="CE78" s="1">
        <f t="shared" si="200"/>
        <v>4.7888585095525111E-4</v>
      </c>
      <c r="CF78" s="1">
        <f t="shared" si="266"/>
        <v>1000.3352200956688</v>
      </c>
      <c r="CG78" s="1">
        <f t="shared" si="267"/>
        <v>281.55603356945278</v>
      </c>
      <c r="CH78" s="1">
        <f t="shared" si="268"/>
        <v>274.14854001816201</v>
      </c>
      <c r="CI78" s="1">
        <f t="shared" si="269"/>
        <v>250</v>
      </c>
      <c r="CJ78" s="1">
        <f t="shared" si="270"/>
        <v>6.3851446794033488E-5</v>
      </c>
      <c r="CK78" s="4">
        <f t="shared" si="271"/>
        <v>1.7215605124146362E-2</v>
      </c>
      <c r="CL78" s="1">
        <f t="shared" si="272"/>
        <v>-0.10250585761466641</v>
      </c>
      <c r="CM78" s="4">
        <f t="shared" si="201"/>
        <v>6.5385640173423996</v>
      </c>
      <c r="CN78" s="4">
        <f t="shared" si="202"/>
        <v>16.538564017342399</v>
      </c>
      <c r="CO78" s="4">
        <f t="shared" si="273"/>
        <v>6.871207722808063E-4</v>
      </c>
      <c r="CP78" s="4">
        <f t="shared" si="31"/>
        <v>2.0823492132555519E-4</v>
      </c>
      <c r="CQ78" s="4">
        <f t="shared" si="203"/>
        <v>-87.041476494045696</v>
      </c>
      <c r="CR78" s="4">
        <f t="shared" si="204"/>
        <v>-98.815546686657044</v>
      </c>
      <c r="CS78" s="4">
        <f t="shared" si="205"/>
        <v>-100</v>
      </c>
      <c r="CT78" s="1">
        <f t="shared" si="206"/>
        <v>98.815546686657044</v>
      </c>
      <c r="CU78" s="1">
        <f t="shared" si="207"/>
        <v>1.1844533133429564</v>
      </c>
      <c r="CV78" s="1">
        <f t="shared" si="208"/>
        <v>2.084799849480079</v>
      </c>
      <c r="CW78" s="4">
        <f t="shared" si="274"/>
        <v>0.2735569733613108</v>
      </c>
      <c r="CX78" s="1">
        <f t="shared" si="275"/>
        <v>3.2019615732252107E-2</v>
      </c>
      <c r="CY78" s="4">
        <f t="shared" si="326"/>
        <v>-0.23652161769098398</v>
      </c>
      <c r="CZ78" s="1">
        <f t="shared" si="171"/>
        <v>0.2735569733613108</v>
      </c>
      <c r="DA78" s="1">
        <f t="shared" si="209"/>
        <v>6.871207722808063E-4</v>
      </c>
      <c r="DB78" s="1">
        <f t="shared" si="276"/>
        <v>1000.4809845405966</v>
      </c>
      <c r="DC78" s="1">
        <f t="shared" si="277"/>
        <v>280.94848278153341</v>
      </c>
      <c r="DD78" s="1">
        <f t="shared" si="278"/>
        <v>273.55697336131078</v>
      </c>
      <c r="DE78" s="1">
        <f t="shared" si="279"/>
        <v>250</v>
      </c>
      <c r="DF78" s="1">
        <f t="shared" si="280"/>
        <v>4.8945231964749295E-5</v>
      </c>
      <c r="DG78" s="4">
        <f t="shared" si="281"/>
        <v>2.4369421935660506E-2</v>
      </c>
      <c r="DH78" s="1">
        <f t="shared" si="282"/>
        <v>-0.14741077113454107</v>
      </c>
      <c r="DI78" s="4">
        <f t="shared" si="210"/>
        <v>6.5526039424625262</v>
      </c>
      <c r="DJ78" s="4">
        <f t="shared" si="211"/>
        <v>16.552603942462525</v>
      </c>
      <c r="DK78" s="4">
        <f t="shared" si="283"/>
        <v>8.2859317255233969E-4</v>
      </c>
      <c r="DL78" s="4">
        <f t="shared" si="41"/>
        <v>1.4147240027153338E-4</v>
      </c>
      <c r="DM78" s="4">
        <f t="shared" si="212"/>
        <v>-86.234380994402557</v>
      </c>
      <c r="DN78" s="4">
        <f t="shared" si="213"/>
        <v>-98.24669074263447</v>
      </c>
      <c r="DO78" s="4">
        <f t="shared" si="214"/>
        <v>-100</v>
      </c>
      <c r="DP78" s="1">
        <f t="shared" si="215"/>
        <v>98.24669074263447</v>
      </c>
      <c r="DQ78" s="1">
        <f t="shared" si="216"/>
        <v>1.7533092573655296</v>
      </c>
      <c r="DR78" s="1">
        <f t="shared" si="217"/>
        <v>2.0840768058927672</v>
      </c>
      <c r="DS78" s="4">
        <f t="shared" si="284"/>
        <v>0.27605584711413833</v>
      </c>
      <c r="DT78" s="1">
        <f t="shared" si="285"/>
        <v>3.907973300638598E-2</v>
      </c>
      <c r="DU78" s="4">
        <f t="shared" si="327"/>
        <v>-0.23332238397813326</v>
      </c>
      <c r="DV78" s="1">
        <f t="shared" si="173"/>
        <v>0.27605584711413833</v>
      </c>
      <c r="DW78" s="1">
        <f t="shared" si="218"/>
        <v>8.2859317255233969E-4</v>
      </c>
      <c r="DX78" s="1">
        <f t="shared" si="286"/>
        <v>1000.5800152207867</v>
      </c>
      <c r="DY78" s="1">
        <f t="shared" si="287"/>
        <v>283.51487610316235</v>
      </c>
      <c r="DZ78" s="1">
        <f t="shared" si="288"/>
        <v>276.05584711413832</v>
      </c>
      <c r="EA78" s="1">
        <f t="shared" si="289"/>
        <v>250</v>
      </c>
      <c r="EB78" s="1">
        <f t="shared" si="290"/>
        <v>5.8963675055880103E-5</v>
      </c>
      <c r="EC78" s="4">
        <f t="shared" si="291"/>
        <v>3.1505463302154979E-2</v>
      </c>
      <c r="ED78" s="1">
        <f t="shared" si="292"/>
        <v>-0.17564282983592994</v>
      </c>
      <c r="EE78" s="4">
        <f t="shared" si="219"/>
        <v>12.236542164650317</v>
      </c>
      <c r="EF78" s="4">
        <f t="shared" si="220"/>
        <v>22.236542164650317</v>
      </c>
      <c r="EG78" s="4">
        <f t="shared" si="293"/>
        <v>1.0096690546184145E-3</v>
      </c>
      <c r="EH78" s="4">
        <f t="shared" si="51"/>
        <v>1.8107588206607485E-4</v>
      </c>
      <c r="EI78" s="4">
        <f t="shared" si="221"/>
        <v>-85.323808884506604</v>
      </c>
      <c r="EJ78" s="4">
        <f t="shared" si="222"/>
        <v>-97.848541619526671</v>
      </c>
      <c r="EK78" s="4">
        <f t="shared" si="223"/>
        <v>-100</v>
      </c>
      <c r="EL78" s="1">
        <f t="shared" si="224"/>
        <v>97.848541619526671</v>
      </c>
      <c r="EM78" s="1">
        <f t="shared" si="225"/>
        <v>2.1514583804733292</v>
      </c>
      <c r="EN78" s="1">
        <f t="shared" si="226"/>
        <v>2.0831266348343749</v>
      </c>
      <c r="EO78" s="4">
        <f t="shared" si="294"/>
        <v>0.27736713065056762</v>
      </c>
      <c r="EP78" s="1">
        <f t="shared" si="295"/>
        <v>3.4276130815307788E-2</v>
      </c>
      <c r="EQ78" s="4">
        <f t="shared" si="328"/>
        <v>-0.22846512727603266</v>
      </c>
      <c r="ER78" s="1">
        <f t="shared" si="175"/>
        <v>0.27736713065056762</v>
      </c>
      <c r="ES78" s="1">
        <f t="shared" si="227"/>
        <v>1.0096690546184145E-3</v>
      </c>
      <c r="ET78" s="1">
        <f t="shared" si="296"/>
        <v>1000.7067683382329</v>
      </c>
      <c r="EU78" s="1">
        <f t="shared" si="297"/>
        <v>284.86159052074595</v>
      </c>
      <c r="EV78" s="1">
        <f t="shared" si="298"/>
        <v>277.36713065056762</v>
      </c>
      <c r="EW78" s="1">
        <f t="shared" si="299"/>
        <v>250</v>
      </c>
      <c r="EX78" s="1">
        <f t="shared" si="300"/>
        <v>5.1157342871681464E-5</v>
      </c>
      <c r="EY78" s="4">
        <f t="shared" si="301"/>
        <v>4.1129576268827572E-2</v>
      </c>
      <c r="EZ78" s="1">
        <f t="shared" si="302"/>
        <v>-0.21128768738577608</v>
      </c>
      <c r="FA78" s="4">
        <f t="shared" si="228"/>
        <v>12.005248195088139</v>
      </c>
      <c r="FB78" s="4">
        <f t="shared" si="229"/>
        <v>22.005248195088139</v>
      </c>
      <c r="FC78" s="4">
        <f t="shared" si="303"/>
        <v>1.1292079118340515E-3</v>
      </c>
      <c r="FD78" s="4">
        <f t="shared" si="61"/>
        <v>1.1953885721563699E-4</v>
      </c>
      <c r="FE78" s="4">
        <f t="shared" si="230"/>
        <v>-84.309133980077576</v>
      </c>
      <c r="FF78" s="4">
        <f t="shared" si="231"/>
        <v>-97.588639636382084</v>
      </c>
      <c r="FG78" s="4">
        <f t="shared" si="232"/>
        <v>-100</v>
      </c>
      <c r="FH78" s="1">
        <f t="shared" si="233"/>
        <v>97.588639636382084</v>
      </c>
      <c r="FI78" s="1">
        <f t="shared" si="234"/>
        <v>2.4113603636179164</v>
      </c>
      <c r="FJ78" s="1">
        <f t="shared" si="235"/>
        <v>2.081922255974554</v>
      </c>
      <c r="FK78" s="4">
        <f t="shared" si="304"/>
        <v>0.27930582447753594</v>
      </c>
      <c r="FL78" s="1">
        <f t="shared" si="305"/>
        <v>3.9072997272016671E-2</v>
      </c>
      <c r="FM78" s="4">
        <f t="shared" si="329"/>
        <v>-0.2220457269702964</v>
      </c>
      <c r="FN78" s="1">
        <f t="shared" si="177"/>
        <v>0.27930582447753594</v>
      </c>
      <c r="FO78" s="1">
        <f t="shared" si="236"/>
        <v>1.1292079118340515E-3</v>
      </c>
      <c r="FP78" s="1">
        <f t="shared" si="306"/>
        <v>1000.7904455382838</v>
      </c>
      <c r="FQ78" s="1">
        <f t="shared" si="307"/>
        <v>286.85266785491893</v>
      </c>
      <c r="FR78" s="1">
        <f t="shared" si="308"/>
        <v>279.30582447753591</v>
      </c>
      <c r="FS78" s="1">
        <f t="shared" si="309"/>
        <v>250</v>
      </c>
      <c r="FT78" s="1">
        <f t="shared" si="310"/>
        <v>5.7892516954406725E-5</v>
      </c>
      <c r="FU78" s="4">
        <f t="shared" si="311"/>
        <v>4.9527222045466564E-2</v>
      </c>
      <c r="FV78" s="1">
        <f t="shared" si="312"/>
        <v>-0.23277475591304631</v>
      </c>
      <c r="FW78" s="4">
        <f t="shared" si="237"/>
        <v>11.744633258946555</v>
      </c>
      <c r="FX78" s="4">
        <f t="shared" si="238"/>
        <v>21.744633258946557</v>
      </c>
      <c r="FY78" s="4">
        <f t="shared" si="313"/>
        <v>1.1923395999209024E-3</v>
      </c>
      <c r="FZ78" s="4">
        <f t="shared" si="71"/>
        <v>6.313168808685086E-5</v>
      </c>
      <c r="GA78" s="4">
        <f t="shared" si="239"/>
        <v>-84.688907901061611</v>
      </c>
      <c r="GB78" s="4">
        <f t="shared" si="240"/>
        <v>-97.338638565958362</v>
      </c>
      <c r="GC78" s="4">
        <f t="shared" si="241"/>
        <v>-100</v>
      </c>
      <c r="GD78" s="1">
        <f t="shared" si="242"/>
        <v>97.338638565958362</v>
      </c>
      <c r="GE78" s="1">
        <f t="shared" si="243"/>
        <v>2.6613614340416376</v>
      </c>
      <c r="GF78" s="1">
        <f t="shared" si="244"/>
        <v>2.0823825572731165</v>
      </c>
      <c r="GG78" s="4">
        <f t="shared" si="314"/>
        <v>0.27918942253995382</v>
      </c>
      <c r="GH78" s="1">
        <f t="shared" si="315"/>
        <v>4.1999775982488378E-2</v>
      </c>
      <c r="GI78" s="4">
        <f t="shared" si="330"/>
        <v>-0.22228031987177094</v>
      </c>
      <c r="GJ78" s="1">
        <f t="shared" si="179"/>
        <v>0.27918942253995382</v>
      </c>
      <c r="GK78" s="1">
        <f t="shared" si="245"/>
        <v>1.1923395999209024E-3</v>
      </c>
      <c r="GL78" s="1">
        <f t="shared" si="316"/>
        <v>1000.8346377199447</v>
      </c>
      <c r="GM78" s="1">
        <f t="shared" si="317"/>
        <v>286.73312073698338</v>
      </c>
      <c r="GN78" s="1">
        <f t="shared" si="318"/>
        <v>279.18942253995385</v>
      </c>
      <c r="GO78" s="1">
        <f t="shared" si="319"/>
        <v>250</v>
      </c>
      <c r="GP78" s="1">
        <f t="shared" si="320"/>
        <v>6.1956992574363576E-5</v>
      </c>
      <c r="GQ78" s="4">
        <f t="shared" si="321"/>
        <v>5.1011421352948602E-2</v>
      </c>
      <c r="GR78" s="1">
        <f t="shared" si="322"/>
        <v>-0.24707347862727697</v>
      </c>
      <c r="GS78" s="4">
        <f t="shared" si="246"/>
        <v>11.721436182986649</v>
      </c>
      <c r="GT78" s="4">
        <f t="shared" si="247"/>
        <v>21.72143618298665</v>
      </c>
      <c r="GU78" s="4">
        <f t="shared" si="323"/>
        <v>1.2502281431066634E-3</v>
      </c>
      <c r="GV78" s="4">
        <f t="shared" si="81"/>
        <v>5.7888543185760991E-5</v>
      </c>
      <c r="GW78" s="4">
        <v>205</v>
      </c>
      <c r="GX78" s="4"/>
      <c r="GY78" s="4"/>
      <c r="GZ78" s="4"/>
      <c r="HA78" s="4"/>
      <c r="HB78" s="4"/>
      <c r="HC78" s="4"/>
      <c r="HD78" s="4"/>
      <c r="HE78" s="4"/>
    </row>
    <row r="79" spans="1:220">
      <c r="A79" s="1">
        <v>61</v>
      </c>
      <c r="B79" s="1">
        <f t="shared" si="180"/>
        <v>100</v>
      </c>
      <c r="C79" s="1">
        <v>0</v>
      </c>
      <c r="D79" s="1">
        <f t="shared" si="1"/>
        <v>-100</v>
      </c>
      <c r="E79" s="1">
        <f t="shared" si="163"/>
        <v>200</v>
      </c>
      <c r="F79" s="1">
        <f t="shared" si="248"/>
        <v>2.1009999999999982</v>
      </c>
      <c r="G79" s="1">
        <f>'0.5Q 1-8 '!FS79</f>
        <v>-92.870377799261405</v>
      </c>
      <c r="H79" s="1">
        <f>'0.5Q 1-8 '!FT79</f>
        <v>-100</v>
      </c>
      <c r="I79" s="1">
        <f>'0.5Q 1-8 '!FU79</f>
        <v>-100</v>
      </c>
      <c r="J79" s="1">
        <f>'0.5Q 1-8 '!FV79</f>
        <v>100</v>
      </c>
      <c r="K79" s="1">
        <f>'0.5Q 1-8 '!FW79</f>
        <v>0</v>
      </c>
      <c r="L79" s="1">
        <f>'0.5Q 1-8 '!FX79</f>
        <v>2.1003904835037877</v>
      </c>
      <c r="M79" s="1">
        <f>'0.5Q 1-8 '!FY79</f>
        <v>0.25901864339638259</v>
      </c>
      <c r="N79" s="1">
        <f>'0.5Q 1-8 '!FZ79</f>
        <v>9.529783260976931E-3</v>
      </c>
      <c r="O79" s="1">
        <f>'0.5Q 1-8 '!GA79</f>
        <v>-0.2589213657961712</v>
      </c>
      <c r="P79" s="1">
        <f>'0.5Q 1-8 '!GB79</f>
        <v>0.25901864339638259</v>
      </c>
      <c r="Q79" s="1">
        <f>'0.5Q 1-8 '!GC79</f>
        <v>1.1035489016211287E-4</v>
      </c>
      <c r="R79" s="1">
        <f>'0.5Q 1-8 '!GD79</f>
        <v>1000.0772484231135</v>
      </c>
      <c r="S79" s="1">
        <f>'0.5Q 1-8 '!GE79</f>
        <v>266.01732714095283</v>
      </c>
      <c r="T79" s="1">
        <f>'0.5Q 1-8 '!GF79</f>
        <v>259.01864339638257</v>
      </c>
      <c r="U79" s="1">
        <f>'0.5Q 1-8 '!GG79</f>
        <v>250</v>
      </c>
      <c r="V79" s="1">
        <f>'0.5Q 1-8 '!GH79</f>
        <v>1.4713985354948381E-5</v>
      </c>
      <c r="W79" s="1">
        <f>'0.5Q 1-8 '!GI79</f>
        <v>2.0380867788472681E-3</v>
      </c>
      <c r="X79" s="1">
        <f>'0.5Q 1-8 '!GJ79</f>
        <v>-2.5550635761680946E-2</v>
      </c>
      <c r="Y79" s="1">
        <f>'0.5Q 1-8 '!GK79</f>
        <v>0</v>
      </c>
      <c r="Z79" s="1">
        <f>'0.5Q 1-8 '!GL79</f>
        <v>10</v>
      </c>
      <c r="AA79" s="1">
        <f>'0.5Q 1-8 '!GM79</f>
        <v>1.6933803707363883E-4</v>
      </c>
      <c r="AC79" s="4">
        <f t="shared" si="181"/>
        <v>-89.913585844553126</v>
      </c>
      <c r="AD79" s="4">
        <f t="shared" si="182"/>
        <v>-100</v>
      </c>
      <c r="AE79" s="4">
        <f t="shared" si="183"/>
        <v>-100</v>
      </c>
      <c r="AF79" s="1">
        <f t="shared" si="5"/>
        <v>100</v>
      </c>
      <c r="AG79" s="1">
        <f t="shared" si="6"/>
        <v>0</v>
      </c>
      <c r="AH79" s="1">
        <f t="shared" si="184"/>
        <v>2.0992722289156234</v>
      </c>
      <c r="AI79" s="4">
        <f t="shared" si="83"/>
        <v>0.26521609736435359</v>
      </c>
      <c r="AJ79" s="1">
        <f t="shared" si="249"/>
        <v>1.4623319263699378E-2</v>
      </c>
      <c r="AK79" s="4">
        <f t="shared" si="164"/>
        <v>-0.25075911701914516</v>
      </c>
      <c r="AL79" s="1">
        <f t="shared" si="165"/>
        <v>0.26521609736435359</v>
      </c>
      <c r="AM79" s="1">
        <f t="shared" si="8"/>
        <v>1.6933803707363883E-4</v>
      </c>
      <c r="AN79" s="1">
        <f t="shared" si="250"/>
        <v>1000.1185366259515</v>
      </c>
      <c r="AO79" s="1">
        <f t="shared" si="251"/>
        <v>272.38223631513841</v>
      </c>
      <c r="AP79" s="1">
        <f t="shared" si="252"/>
        <v>265.21609736435357</v>
      </c>
      <c r="AQ79" s="1">
        <f t="shared" si="253"/>
        <v>250</v>
      </c>
      <c r="AR79" s="1">
        <f t="shared" si="89"/>
        <v>2.2578404943151842E-5</v>
      </c>
      <c r="AS79" s="4">
        <f t="shared" si="90"/>
        <v>4.5304639061894943E-3</v>
      </c>
      <c r="AT79" s="1">
        <f t="shared" si="91"/>
        <v>-3.7804045362220214E-2</v>
      </c>
      <c r="AU79" s="4">
        <f t="shared" si="9"/>
        <v>0</v>
      </c>
      <c r="AV79" s="4">
        <f t="shared" si="10"/>
        <v>10</v>
      </c>
      <c r="AW79" s="4">
        <f t="shared" si="92"/>
        <v>2.0376776893437918E-4</v>
      </c>
      <c r="AX79" s="4">
        <f t="shared" si="11"/>
        <v>3.4429731860740351E-5</v>
      </c>
      <c r="AY79" s="4">
        <f t="shared" si="185"/>
        <v>-90.105577763288863</v>
      </c>
      <c r="AZ79" s="4">
        <f t="shared" si="186"/>
        <v>-100</v>
      </c>
      <c r="BA79" s="4">
        <f t="shared" si="187"/>
        <v>-100</v>
      </c>
      <c r="BB79" s="1">
        <f t="shared" si="188"/>
        <v>100</v>
      </c>
      <c r="BC79" s="1">
        <f t="shared" si="189"/>
        <v>0</v>
      </c>
      <c r="BD79" s="1">
        <f t="shared" si="190"/>
        <v>2.0993679523302173</v>
      </c>
      <c r="BE79" s="4">
        <f t="shared" si="254"/>
        <v>0.26519535979550035</v>
      </c>
      <c r="BF79" s="1">
        <f t="shared" si="255"/>
        <v>1.7596525814713229E-2</v>
      </c>
      <c r="BG79" s="4">
        <f t="shared" si="324"/>
        <v>-0.24880717465324331</v>
      </c>
      <c r="BH79" s="1">
        <f t="shared" si="167"/>
        <v>0.26519535979550035</v>
      </c>
      <c r="BI79" s="1">
        <f t="shared" si="191"/>
        <v>2.0376776893437918E-4</v>
      </c>
      <c r="BJ79" s="1">
        <f t="shared" si="256"/>
        <v>1000.142637438254</v>
      </c>
      <c r="BK79" s="1">
        <f t="shared" si="257"/>
        <v>272.36093841717479</v>
      </c>
      <c r="BL79" s="1">
        <f t="shared" si="258"/>
        <v>265.19535979550034</v>
      </c>
      <c r="BM79" s="1">
        <f t="shared" si="259"/>
        <v>250</v>
      </c>
      <c r="BN79" s="1">
        <f t="shared" si="260"/>
        <v>2.7169035857917225E-5</v>
      </c>
      <c r="BO79" s="4">
        <f t="shared" si="261"/>
        <v>5.3475369365103944E-3</v>
      </c>
      <c r="BP79" s="1">
        <f t="shared" si="262"/>
        <v>-4.5594405297084396E-2</v>
      </c>
      <c r="BQ79" s="4">
        <f t="shared" si="192"/>
        <v>0</v>
      </c>
      <c r="BR79" s="4">
        <f t="shared" si="193"/>
        <v>10</v>
      </c>
      <c r="BS79" s="4">
        <f t="shared" si="263"/>
        <v>2.8733151057315064E-4</v>
      </c>
      <c r="BT79" s="4">
        <f t="shared" si="21"/>
        <v>8.3563741638771459E-5</v>
      </c>
      <c r="BU79" s="4">
        <f t="shared" si="194"/>
        <v>-88.120632592055273</v>
      </c>
      <c r="BV79" s="4">
        <f t="shared" si="195"/>
        <v>-100</v>
      </c>
      <c r="BW79" s="4">
        <f t="shared" si="196"/>
        <v>-100</v>
      </c>
      <c r="BX79" s="1">
        <f t="shared" si="197"/>
        <v>100</v>
      </c>
      <c r="BY79" s="1">
        <f t="shared" si="198"/>
        <v>0</v>
      </c>
      <c r="BZ79" s="1">
        <f t="shared" si="199"/>
        <v>2.0981709923396039</v>
      </c>
      <c r="CA79" s="4">
        <f t="shared" si="264"/>
        <v>0.26972329780896587</v>
      </c>
      <c r="CB79" s="1">
        <f t="shared" si="265"/>
        <v>2.4812738391463786E-2</v>
      </c>
      <c r="CC79" s="4">
        <f t="shared" si="325"/>
        <v>-0.23928303091075753</v>
      </c>
      <c r="CD79" s="1">
        <f t="shared" si="169"/>
        <v>0.26972329780896587</v>
      </c>
      <c r="CE79" s="1">
        <f t="shared" si="200"/>
        <v>2.8733151057315064E-4</v>
      </c>
      <c r="CF79" s="1">
        <f t="shared" si="266"/>
        <v>1000.2011320574011</v>
      </c>
      <c r="CG79" s="1">
        <f t="shared" si="267"/>
        <v>277.01122131576415</v>
      </c>
      <c r="CH79" s="1">
        <f t="shared" si="268"/>
        <v>269.72329780896587</v>
      </c>
      <c r="CI79" s="1">
        <f t="shared" si="269"/>
        <v>250</v>
      </c>
      <c r="CJ79" s="1">
        <f t="shared" si="270"/>
        <v>3.831086807642009E-5</v>
      </c>
      <c r="CK79" s="4">
        <f t="shared" si="271"/>
        <v>9.2083617738796582E-3</v>
      </c>
      <c r="CL79" s="1">
        <f t="shared" si="272"/>
        <v>-6.262451586940801E-2</v>
      </c>
      <c r="CM79" s="4">
        <f t="shared" si="201"/>
        <v>0</v>
      </c>
      <c r="CN79" s="4">
        <f t="shared" si="202"/>
        <v>10</v>
      </c>
      <c r="CO79" s="4">
        <f t="shared" si="273"/>
        <v>4.1227246336848376E-4</v>
      </c>
      <c r="CP79" s="4">
        <f t="shared" si="31"/>
        <v>1.2494095279533312E-4</v>
      </c>
      <c r="CQ79" s="4">
        <f t="shared" si="203"/>
        <v>-88.298138510373832</v>
      </c>
      <c r="CR79" s="4">
        <f t="shared" si="204"/>
        <v>-99.956112246328459</v>
      </c>
      <c r="CS79" s="4">
        <f t="shared" si="205"/>
        <v>-100</v>
      </c>
      <c r="CT79" s="1">
        <f t="shared" si="206"/>
        <v>99.956112246328459</v>
      </c>
      <c r="CU79" s="1">
        <f t="shared" si="207"/>
        <v>4.3887753671540963E-2</v>
      </c>
      <c r="CV79" s="1">
        <f t="shared" si="208"/>
        <v>2.0982894799909078</v>
      </c>
      <c r="CW79" s="4">
        <f t="shared" si="274"/>
        <v>0.26979261021657486</v>
      </c>
      <c r="CX79" s="1">
        <f t="shared" si="275"/>
        <v>3.5602112553409657E-2</v>
      </c>
      <c r="CY79" s="4">
        <f t="shared" si="326"/>
        <v>-0.23652161769098398</v>
      </c>
      <c r="CZ79" s="1">
        <f t="shared" si="171"/>
        <v>0.26979261021657486</v>
      </c>
      <c r="DA79" s="1">
        <f t="shared" si="209"/>
        <v>4.1227246336848376E-4</v>
      </c>
      <c r="DB79" s="1">
        <f t="shared" si="276"/>
        <v>1000.288590724358</v>
      </c>
      <c r="DC79" s="1">
        <f t="shared" si="277"/>
        <v>277.08240654462668</v>
      </c>
      <c r="DD79" s="1">
        <f t="shared" si="278"/>
        <v>269.79261021657487</v>
      </c>
      <c r="DE79" s="1">
        <f t="shared" si="279"/>
        <v>250</v>
      </c>
      <c r="DF79" s="1">
        <f t="shared" si="280"/>
        <v>5.496966178246451E-5</v>
      </c>
      <c r="DG79" s="4">
        <f t="shared" si="281"/>
        <v>1.30195102142188E-2</v>
      </c>
      <c r="DH79" s="1">
        <f t="shared" si="282"/>
        <v>-9.0048605627902151E-2</v>
      </c>
      <c r="DI79" s="4">
        <f t="shared" si="210"/>
        <v>6.6670261118414942</v>
      </c>
      <c r="DJ79" s="4">
        <f t="shared" si="211"/>
        <v>16.667026111841494</v>
      </c>
      <c r="DK79" s="4">
        <f t="shared" si="283"/>
        <v>6.1244248550328562E-4</v>
      </c>
      <c r="DL79" s="4">
        <f t="shared" si="41"/>
        <v>2.0017002213480186E-4</v>
      </c>
      <c r="DM79" s="4">
        <f t="shared" si="212"/>
        <v>-87.451184803117798</v>
      </c>
      <c r="DN79" s="4">
        <f t="shared" si="213"/>
        <v>-99.367666593021383</v>
      </c>
      <c r="DO79" s="4">
        <f t="shared" si="214"/>
        <v>-100</v>
      </c>
      <c r="DP79" s="1">
        <f t="shared" si="215"/>
        <v>99.367666593021383</v>
      </c>
      <c r="DQ79" s="1">
        <f t="shared" si="216"/>
        <v>0.63233340697861706</v>
      </c>
      <c r="DR79" s="1">
        <f t="shared" si="217"/>
        <v>2.0976445812175264</v>
      </c>
      <c r="DS79" s="4">
        <f t="shared" si="284"/>
        <v>0.27135550649518336</v>
      </c>
      <c r="DT79" s="1">
        <f t="shared" si="285"/>
        <v>2.8022717750444799E-2</v>
      </c>
      <c r="DU79" s="4">
        <f t="shared" si="327"/>
        <v>-0.23332238397813326</v>
      </c>
      <c r="DV79" s="1">
        <f t="shared" si="173"/>
        <v>0.27135550649518336</v>
      </c>
      <c r="DW79" s="1">
        <f t="shared" si="218"/>
        <v>6.1244248550328562E-4</v>
      </c>
      <c r="DX79" s="1">
        <f t="shared" si="286"/>
        <v>1000.4287097398524</v>
      </c>
      <c r="DY79" s="1">
        <f t="shared" si="287"/>
        <v>278.68753228068323</v>
      </c>
      <c r="DZ79" s="1">
        <f t="shared" si="288"/>
        <v>271.35550649518336</v>
      </c>
      <c r="EA79" s="1">
        <f t="shared" si="289"/>
        <v>250</v>
      </c>
      <c r="EB79" s="1">
        <f t="shared" si="290"/>
        <v>4.3230137409810816E-5</v>
      </c>
      <c r="EC79" s="4">
        <f t="shared" si="291"/>
        <v>2.0863771576127111E-2</v>
      </c>
      <c r="ED79" s="1">
        <f t="shared" si="292"/>
        <v>-0.13224684979969428</v>
      </c>
      <c r="EE79" s="4">
        <f t="shared" si="219"/>
        <v>6.5889462362351852</v>
      </c>
      <c r="EF79" s="4">
        <f t="shared" si="220"/>
        <v>16.588946236235184</v>
      </c>
      <c r="EG79" s="4">
        <f t="shared" si="293"/>
        <v>7.4520473004982416E-4</v>
      </c>
      <c r="EH79" s="4">
        <f t="shared" si="51"/>
        <v>1.3276224454653854E-4</v>
      </c>
      <c r="EI79" s="4">
        <f t="shared" si="221"/>
        <v>-86.477443450057365</v>
      </c>
      <c r="EJ79" s="4">
        <f t="shared" si="222"/>
        <v>-98.946509700057476</v>
      </c>
      <c r="EK79" s="4">
        <f t="shared" si="223"/>
        <v>-100</v>
      </c>
      <c r="EL79" s="1">
        <f t="shared" si="224"/>
        <v>98.946509700057476</v>
      </c>
      <c r="EM79" s="1">
        <f t="shared" si="225"/>
        <v>1.0534902999425242</v>
      </c>
      <c r="EN79" s="1">
        <f t="shared" si="226"/>
        <v>2.0967907335398319</v>
      </c>
      <c r="EO79" s="4">
        <f t="shared" si="294"/>
        <v>0.27328197410914079</v>
      </c>
      <c r="EP79" s="1">
        <f t="shared" si="295"/>
        <v>3.4678488484023051E-2</v>
      </c>
      <c r="EQ79" s="4">
        <f t="shared" si="328"/>
        <v>-0.22846512727603266</v>
      </c>
      <c r="ER79" s="1">
        <f t="shared" si="175"/>
        <v>0.27328197410914079</v>
      </c>
      <c r="ES79" s="1">
        <f t="shared" si="227"/>
        <v>7.4520473004982416E-4</v>
      </c>
      <c r="ET79" s="1">
        <f t="shared" si="296"/>
        <v>1000.5216433110348</v>
      </c>
      <c r="EU79" s="1">
        <f t="shared" si="297"/>
        <v>280.66605304956977</v>
      </c>
      <c r="EV79" s="1">
        <f t="shared" si="298"/>
        <v>273.28197410914078</v>
      </c>
      <c r="EW79" s="1">
        <f t="shared" si="299"/>
        <v>250</v>
      </c>
      <c r="EX79" s="1">
        <f t="shared" si="300"/>
        <v>5.2892864913718074E-5</v>
      </c>
      <c r="EY79" s="4">
        <f t="shared" si="301"/>
        <v>2.7553189752842377E-2</v>
      </c>
      <c r="EZ79" s="1">
        <f t="shared" si="302"/>
        <v>-0.15874799275961365</v>
      </c>
      <c r="FA79" s="4">
        <f t="shared" si="228"/>
        <v>6.4973463349629492</v>
      </c>
      <c r="FB79" s="4">
        <f t="shared" si="229"/>
        <v>16.497346334962948</v>
      </c>
      <c r="FC79" s="4">
        <f t="shared" si="303"/>
        <v>8.3200642592024161E-4</v>
      </c>
      <c r="FD79" s="4">
        <f t="shared" si="61"/>
        <v>8.6801695870417452E-5</v>
      </c>
      <c r="FE79" s="4">
        <f t="shared" si="230"/>
        <v>-85.3975081064942</v>
      </c>
      <c r="FF79" s="4">
        <f t="shared" si="231"/>
        <v>-98.679004197905869</v>
      </c>
      <c r="FG79" s="4">
        <f t="shared" si="232"/>
        <v>-100</v>
      </c>
      <c r="FH79" s="1">
        <f t="shared" si="233"/>
        <v>98.679004197905869</v>
      </c>
      <c r="FI79" s="1">
        <f t="shared" si="234"/>
        <v>1.3209958020941315</v>
      </c>
      <c r="FJ79" s="1">
        <f t="shared" si="235"/>
        <v>2.0956908739218534</v>
      </c>
      <c r="FK79" s="4">
        <f t="shared" si="304"/>
        <v>0.27537235894598666</v>
      </c>
      <c r="FL79" s="1">
        <f t="shared" si="305"/>
        <v>3.9282067610727146E-2</v>
      </c>
      <c r="FM79" s="4">
        <f t="shared" si="329"/>
        <v>-0.2220457269702964</v>
      </c>
      <c r="FN79" s="1">
        <f t="shared" si="177"/>
        <v>0.27537235894598666</v>
      </c>
      <c r="FO79" s="1">
        <f t="shared" si="236"/>
        <v>8.3200642592024161E-4</v>
      </c>
      <c r="FP79" s="1">
        <f t="shared" si="306"/>
        <v>1000.5824044981442</v>
      </c>
      <c r="FQ79" s="1">
        <f t="shared" si="307"/>
        <v>282.81292008470723</v>
      </c>
      <c r="FR79" s="1">
        <f t="shared" si="308"/>
        <v>275.37235894598666</v>
      </c>
      <c r="FS79" s="1">
        <f t="shared" si="309"/>
        <v>250</v>
      </c>
      <c r="FT79" s="1">
        <f t="shared" si="310"/>
        <v>5.9440297182761988E-5</v>
      </c>
      <c r="FU79" s="4">
        <f t="shared" si="311"/>
        <v>3.3475483676476972E-2</v>
      </c>
      <c r="FV79" s="1">
        <f t="shared" si="312"/>
        <v>-0.17452612280358343</v>
      </c>
      <c r="FW79" s="4">
        <f t="shared" si="237"/>
        <v>6.394650273156202</v>
      </c>
      <c r="FX79" s="4">
        <f t="shared" si="238"/>
        <v>16.394650273156202</v>
      </c>
      <c r="FY79" s="4">
        <f t="shared" si="313"/>
        <v>8.7681653315769539E-4</v>
      </c>
      <c r="FZ79" s="4">
        <f t="shared" si="71"/>
        <v>4.481010723745378E-5</v>
      </c>
      <c r="GA79" s="4">
        <f t="shared" si="239"/>
        <v>-85.820596285523777</v>
      </c>
      <c r="GB79" s="4">
        <f t="shared" si="240"/>
        <v>-98.414351254951157</v>
      </c>
      <c r="GC79" s="4">
        <f t="shared" si="241"/>
        <v>-100</v>
      </c>
      <c r="GD79" s="1">
        <f t="shared" si="242"/>
        <v>98.414351254951157</v>
      </c>
      <c r="GE79" s="1">
        <f t="shared" si="243"/>
        <v>1.585648745048843</v>
      </c>
      <c r="GF79" s="1">
        <f t="shared" si="244"/>
        <v>2.0961622794438775</v>
      </c>
      <c r="GG79" s="4">
        <f t="shared" si="314"/>
        <v>0.2755944434152191</v>
      </c>
      <c r="GH79" s="1">
        <f t="shared" si="315"/>
        <v>4.1903945001280106E-2</v>
      </c>
      <c r="GI79" s="4">
        <f t="shared" si="330"/>
        <v>-0.22228031987177094</v>
      </c>
      <c r="GJ79" s="1">
        <f t="shared" si="179"/>
        <v>0.2755944434152191</v>
      </c>
      <c r="GK79" s="1">
        <f t="shared" si="245"/>
        <v>8.7681653315769539E-4</v>
      </c>
      <c r="GL79" s="1">
        <f t="shared" si="316"/>
        <v>1000.6137715732104</v>
      </c>
      <c r="GM79" s="1">
        <f t="shared" si="317"/>
        <v>283.04100527629834</v>
      </c>
      <c r="GN79" s="1">
        <f t="shared" si="318"/>
        <v>275.59444341521908</v>
      </c>
      <c r="GO79" s="1">
        <f t="shared" si="319"/>
        <v>250</v>
      </c>
      <c r="GP79" s="1">
        <f t="shared" si="320"/>
        <v>6.3104613352641406E-5</v>
      </c>
      <c r="GQ79" s="4">
        <f t="shared" si="321"/>
        <v>3.4284958723165504E-2</v>
      </c>
      <c r="GR79" s="1">
        <f t="shared" si="322"/>
        <v>-0.18491917456625834</v>
      </c>
      <c r="GS79" s="4">
        <f t="shared" si="246"/>
        <v>12.014866263302656</v>
      </c>
      <c r="GT79" s="4">
        <f t="shared" si="247"/>
        <v>22.014866263302658</v>
      </c>
      <c r="GU79" s="4">
        <f t="shared" si="323"/>
        <v>9.9523426925098935E-4</v>
      </c>
      <c r="GV79" s="4">
        <f t="shared" si="81"/>
        <v>1.1841773609329396E-4</v>
      </c>
      <c r="GW79" s="4">
        <v>200</v>
      </c>
      <c r="GX79" s="4"/>
      <c r="GY79" s="4"/>
      <c r="GZ79" s="4"/>
      <c r="HA79" s="4"/>
      <c r="HB79" s="4"/>
      <c r="HC79" s="4"/>
      <c r="HD79" s="4"/>
      <c r="HE79" s="4"/>
    </row>
    <row r="80" spans="1:220">
      <c r="A80" s="1">
        <v>62</v>
      </c>
      <c r="B80" s="1">
        <f t="shared" si="180"/>
        <v>100</v>
      </c>
      <c r="C80" s="1">
        <v>0</v>
      </c>
      <c r="D80" s="1">
        <f t="shared" si="1"/>
        <v>-100</v>
      </c>
      <c r="E80" s="1">
        <f t="shared" si="163"/>
        <v>195</v>
      </c>
      <c r="F80" s="1">
        <f t="shared" si="248"/>
        <v>2.1134999999999984</v>
      </c>
      <c r="G80" s="1">
        <f>'0.5Q 1-8 '!FS80</f>
        <v>-94.311744312222174</v>
      </c>
      <c r="H80" s="1">
        <f>'0.5Q 1-8 '!FT80</f>
        <v>-100</v>
      </c>
      <c r="I80" s="1">
        <f>'0.5Q 1-8 '!FU80</f>
        <v>-100</v>
      </c>
      <c r="J80" s="1">
        <f>'0.5Q 1-8 '!FV80</f>
        <v>100</v>
      </c>
      <c r="K80" s="1">
        <f>'0.5Q 1-8 '!FW80</f>
        <v>0</v>
      </c>
      <c r="L80" s="1">
        <f>'0.5Q 1-8 '!FX80</f>
        <v>2.1131907168584414</v>
      </c>
      <c r="M80" s="1">
        <f>'0.5Q 1-8 '!FY80</f>
        <v>0.2560046670930749</v>
      </c>
      <c r="N80" s="1">
        <f>'0.5Q 1-8 '!FZ80</f>
        <v>5.7178699565861597E-3</v>
      </c>
      <c r="O80" s="1">
        <f>'0.5Q 1-8 '!GA80</f>
        <v>-0.2589213657961712</v>
      </c>
      <c r="P80" s="1">
        <f>'0.5Q 1-8 '!GB80</f>
        <v>0.2560046670930749</v>
      </c>
      <c r="Q80" s="1">
        <f>'0.5Q 1-8 '!GC80</f>
        <v>6.6212934097267711E-5</v>
      </c>
      <c r="R80" s="1">
        <f>'0.5Q 1-8 '!GD80</f>
        <v>1000.046349053868</v>
      </c>
      <c r="S80" s="1">
        <f>'0.5Q 1-8 '!GE80</f>
        <v>262.92191319792977</v>
      </c>
      <c r="T80" s="1">
        <f>'0.5Q 1-8 '!GF80</f>
        <v>256.00466709307489</v>
      </c>
      <c r="U80" s="1">
        <f>'0.5Q 1-8 '!GG80</f>
        <v>250</v>
      </c>
      <c r="V80" s="1">
        <f>'0.5Q 1-8 '!GH80</f>
        <v>8.8283912129690302E-6</v>
      </c>
      <c r="W80" s="1">
        <f>'0.5Q 1-8 '!GI80</f>
        <v>9.6425068138982438E-4</v>
      </c>
      <c r="X80" s="1">
        <f>'0.5Q 1-8 '!GJ80</f>
        <v>-1.5588982842927103E-2</v>
      </c>
      <c r="Y80" s="1">
        <f>'0.5Q 1-8 '!GK80</f>
        <v>0</v>
      </c>
      <c r="Z80" s="1">
        <f>'0.5Q 1-8 '!GL80</f>
        <v>10</v>
      </c>
      <c r="AA80" s="1">
        <f>'0.5Q 1-8 '!GM80</f>
        <v>1.016028222441833E-4</v>
      </c>
      <c r="AC80" s="4">
        <f t="shared" si="181"/>
        <v>-91.209898815784868</v>
      </c>
      <c r="AD80" s="4">
        <f t="shared" si="182"/>
        <v>-100</v>
      </c>
      <c r="AE80" s="4">
        <f t="shared" si="183"/>
        <v>-100</v>
      </c>
      <c r="AF80" s="1">
        <f t="shared" si="5"/>
        <v>100</v>
      </c>
      <c r="AG80" s="1">
        <f t="shared" si="6"/>
        <v>0</v>
      </c>
      <c r="AH80" s="1">
        <f t="shared" si="184"/>
        <v>2.1123579245501509</v>
      </c>
      <c r="AI80" s="4">
        <f t="shared" si="83"/>
        <v>0.261713912690551</v>
      </c>
      <c r="AJ80" s="1">
        <f t="shared" si="249"/>
        <v>8.7739915582196286E-3</v>
      </c>
      <c r="AK80" s="4">
        <f t="shared" si="164"/>
        <v>-0.25075911701914516</v>
      </c>
      <c r="AL80" s="1">
        <f t="shared" si="165"/>
        <v>0.261713912690551</v>
      </c>
      <c r="AM80" s="1">
        <f t="shared" si="8"/>
        <v>1.016028222441833E-4</v>
      </c>
      <c r="AN80" s="1">
        <f t="shared" si="250"/>
        <v>1000.0711219755709</v>
      </c>
      <c r="AO80" s="1">
        <f t="shared" si="251"/>
        <v>268.78542261144969</v>
      </c>
      <c r="AP80" s="1">
        <f t="shared" si="252"/>
        <v>261.71391269055101</v>
      </c>
      <c r="AQ80" s="1">
        <f t="shared" si="253"/>
        <v>250</v>
      </c>
      <c r="AR80" s="1">
        <f t="shared" si="89"/>
        <v>1.3547042965891107E-5</v>
      </c>
      <c r="AS80" s="4">
        <f t="shared" si="90"/>
        <v>2.3375308057296193E-3</v>
      </c>
      <c r="AT80" s="1">
        <f t="shared" si="91"/>
        <v>-2.3063174755316204E-2</v>
      </c>
      <c r="AU80" s="4">
        <f t="shared" si="9"/>
        <v>0</v>
      </c>
      <c r="AV80" s="4">
        <f t="shared" si="10"/>
        <v>10</v>
      </c>
      <c r="AW80" s="4">
        <f t="shared" si="92"/>
        <v>1.2226066136062752E-4</v>
      </c>
      <c r="AX80" s="4">
        <f t="shared" si="11"/>
        <v>2.0657839116444219E-5</v>
      </c>
      <c r="AY80" s="4">
        <f t="shared" si="185"/>
        <v>-91.440306183204058</v>
      </c>
      <c r="AZ80" s="4">
        <f t="shared" si="186"/>
        <v>-100</v>
      </c>
      <c r="BA80" s="4">
        <f t="shared" si="187"/>
        <v>-100</v>
      </c>
      <c r="BB80" s="1">
        <f t="shared" si="188"/>
        <v>100</v>
      </c>
      <c r="BC80" s="1">
        <f t="shared" si="189"/>
        <v>0</v>
      </c>
      <c r="BD80" s="1">
        <f t="shared" si="190"/>
        <v>2.1124449828154357</v>
      </c>
      <c r="BE80" s="4">
        <f t="shared" si="254"/>
        <v>0.2615406097043671</v>
      </c>
      <c r="BF80" s="1">
        <f t="shared" si="255"/>
        <v>1.0557915488827934E-2</v>
      </c>
      <c r="BG80" s="4">
        <f t="shared" si="324"/>
        <v>-0.24880717465324331</v>
      </c>
      <c r="BH80" s="1">
        <f t="shared" si="167"/>
        <v>0.2615406097043671</v>
      </c>
      <c r="BI80" s="1">
        <f t="shared" si="191"/>
        <v>1.2226066136062752E-4</v>
      </c>
      <c r="BJ80" s="1">
        <f t="shared" si="256"/>
        <v>1000.0855824629524</v>
      </c>
      <c r="BK80" s="1">
        <f t="shared" si="257"/>
        <v>268.60743697857907</v>
      </c>
      <c r="BL80" s="1">
        <f t="shared" si="258"/>
        <v>261.54060970436711</v>
      </c>
      <c r="BM80" s="1">
        <f t="shared" si="259"/>
        <v>250</v>
      </c>
      <c r="BN80" s="1">
        <f t="shared" si="260"/>
        <v>1.6301421514750335E-5</v>
      </c>
      <c r="BO80" s="4">
        <f t="shared" si="261"/>
        <v>2.7372928882210884E-3</v>
      </c>
      <c r="BP80" s="1">
        <f t="shared" si="262"/>
        <v>-2.7827872451935791E-2</v>
      </c>
      <c r="BQ80" s="4">
        <f t="shared" si="192"/>
        <v>0</v>
      </c>
      <c r="BR80" s="4">
        <f t="shared" si="193"/>
        <v>10</v>
      </c>
      <c r="BS80" s="4">
        <f t="shared" si="263"/>
        <v>1.7239890634389039E-4</v>
      </c>
      <c r="BT80" s="4">
        <f t="shared" si="21"/>
        <v>5.013824498326287E-5</v>
      </c>
      <c r="BU80" s="4">
        <f t="shared" si="194"/>
        <v>-89.349939988040461</v>
      </c>
      <c r="BV80" s="4">
        <f t="shared" si="195"/>
        <v>-100</v>
      </c>
      <c r="BW80" s="4">
        <f t="shared" si="196"/>
        <v>-100</v>
      </c>
      <c r="BX80" s="1">
        <f t="shared" si="197"/>
        <v>100</v>
      </c>
      <c r="BY80" s="1">
        <f t="shared" si="198"/>
        <v>0</v>
      </c>
      <c r="BZ80" s="1">
        <f t="shared" si="199"/>
        <v>2.1114659698586511</v>
      </c>
      <c r="CA80" s="4">
        <f t="shared" si="264"/>
        <v>0.26589955038094359</v>
      </c>
      <c r="CB80" s="1">
        <f t="shared" si="265"/>
        <v>1.4887643034878269E-2</v>
      </c>
      <c r="CC80" s="4">
        <f t="shared" si="325"/>
        <v>-0.23928303091075753</v>
      </c>
      <c r="CD80" s="1">
        <f t="shared" si="169"/>
        <v>0.26589955038094359</v>
      </c>
      <c r="CE80" s="1">
        <f t="shared" si="200"/>
        <v>1.7239890634389039E-4</v>
      </c>
      <c r="CF80" s="1">
        <f t="shared" si="266"/>
        <v>1000.1206792344408</v>
      </c>
      <c r="CG80" s="1">
        <f t="shared" si="267"/>
        <v>273.08415623223669</v>
      </c>
      <c r="CH80" s="1">
        <f t="shared" si="268"/>
        <v>265.89955038094359</v>
      </c>
      <c r="CI80" s="1">
        <f t="shared" si="269"/>
        <v>250</v>
      </c>
      <c r="CJ80" s="1">
        <f t="shared" si="270"/>
        <v>2.298652084585205E-5</v>
      </c>
      <c r="CK80" s="4">
        <f t="shared" si="271"/>
        <v>4.8826609888878167E-3</v>
      </c>
      <c r="CL80" s="1">
        <f t="shared" si="272"/>
        <v>-3.8217065597084779E-2</v>
      </c>
      <c r="CM80" s="4">
        <f t="shared" si="201"/>
        <v>0</v>
      </c>
      <c r="CN80" s="4">
        <f t="shared" si="202"/>
        <v>10</v>
      </c>
      <c r="CO80" s="4">
        <f t="shared" si="273"/>
        <v>2.4736347802109022E-4</v>
      </c>
      <c r="CP80" s="4">
        <f t="shared" si="31"/>
        <v>7.4964571677199837E-5</v>
      </c>
      <c r="CQ80" s="4">
        <f t="shared" si="203"/>
        <v>-89.554800526701968</v>
      </c>
      <c r="CR80" s="4">
        <f t="shared" si="204"/>
        <v>-100</v>
      </c>
      <c r="CS80" s="4">
        <f t="shared" si="205"/>
        <v>-100</v>
      </c>
      <c r="CT80" s="1">
        <f t="shared" si="206"/>
        <v>100</v>
      </c>
      <c r="CU80" s="1">
        <f t="shared" si="207"/>
        <v>0</v>
      </c>
      <c r="CV80" s="1">
        <f t="shared" si="208"/>
        <v>2.1115783546574498</v>
      </c>
      <c r="CW80" s="4">
        <f t="shared" si="274"/>
        <v>0.265777493330841</v>
      </c>
      <c r="CX80" s="1">
        <f t="shared" si="275"/>
        <v>2.1361267532045793E-2</v>
      </c>
      <c r="CY80" s="4">
        <f t="shared" si="326"/>
        <v>-0.23652161769098398</v>
      </c>
      <c r="CZ80" s="1">
        <f t="shared" si="171"/>
        <v>0.265777493330841</v>
      </c>
      <c r="DA80" s="1">
        <f t="shared" si="209"/>
        <v>2.4736347802109022E-4</v>
      </c>
      <c r="DB80" s="1">
        <f t="shared" si="276"/>
        <v>1000.1731544346148</v>
      </c>
      <c r="DC80" s="1">
        <f t="shared" si="277"/>
        <v>272.95880120064032</v>
      </c>
      <c r="DD80" s="1">
        <f t="shared" si="278"/>
        <v>265.77749333084103</v>
      </c>
      <c r="DE80" s="1">
        <f t="shared" si="279"/>
        <v>250</v>
      </c>
      <c r="DF80" s="1">
        <f t="shared" si="280"/>
        <v>3.2981797069478706E-5</v>
      </c>
      <c r="DG80" s="4">
        <f t="shared" si="281"/>
        <v>6.8682439358546008E-3</v>
      </c>
      <c r="DH80" s="1">
        <f t="shared" si="282"/>
        <v>-5.4972625569417954E-2</v>
      </c>
      <c r="DI80" s="4">
        <f t="shared" si="210"/>
        <v>0</v>
      </c>
      <c r="DJ80" s="4">
        <f t="shared" si="211"/>
        <v>10</v>
      </c>
      <c r="DK80" s="4">
        <f t="shared" si="283"/>
        <v>3.6746549130197136E-4</v>
      </c>
      <c r="DL80" s="4">
        <f t="shared" si="41"/>
        <v>1.2010201328088114E-4</v>
      </c>
      <c r="DM80" s="4">
        <f t="shared" si="212"/>
        <v>-88.667988611833039</v>
      </c>
      <c r="DN80" s="4">
        <f t="shared" si="213"/>
        <v>-100</v>
      </c>
      <c r="DO80" s="4">
        <f t="shared" si="214"/>
        <v>-100</v>
      </c>
      <c r="DP80" s="1">
        <f t="shared" si="215"/>
        <v>100</v>
      </c>
      <c r="DQ80" s="1">
        <f t="shared" si="216"/>
        <v>0</v>
      </c>
      <c r="DR80" s="1">
        <f t="shared" si="217"/>
        <v>2.1110405478330554</v>
      </c>
      <c r="DS80" s="4">
        <f t="shared" si="284"/>
        <v>0.26791933231057996</v>
      </c>
      <c r="DT80" s="1">
        <f t="shared" si="285"/>
        <v>3.1732771269600293E-2</v>
      </c>
      <c r="DU80" s="4">
        <f t="shared" si="327"/>
        <v>-0.23332238397813326</v>
      </c>
      <c r="DV80" s="1">
        <f t="shared" si="173"/>
        <v>0.26791933231057996</v>
      </c>
      <c r="DW80" s="1">
        <f t="shared" si="218"/>
        <v>3.6746549130197136E-4</v>
      </c>
      <c r="DX80" s="1">
        <f t="shared" si="286"/>
        <v>1000.2572258439113</v>
      </c>
      <c r="DY80" s="1">
        <f t="shared" si="287"/>
        <v>275.15851266961181</v>
      </c>
      <c r="DZ80" s="1">
        <f t="shared" si="288"/>
        <v>267.91933231057999</v>
      </c>
      <c r="EA80" s="1">
        <f t="shared" si="289"/>
        <v>250</v>
      </c>
      <c r="EB80" s="1">
        <f t="shared" si="290"/>
        <v>4.8995398840262853E-5</v>
      </c>
      <c r="EC80" s="4">
        <f t="shared" si="291"/>
        <v>1.1159360630144914E-2</v>
      </c>
      <c r="ED80" s="1">
        <f t="shared" si="292"/>
        <v>-8.0707012195347927E-2</v>
      </c>
      <c r="EE80" s="4">
        <f t="shared" si="219"/>
        <v>0</v>
      </c>
      <c r="EF80" s="4">
        <f t="shared" si="220"/>
        <v>10</v>
      </c>
      <c r="EG80" s="4">
        <f t="shared" si="293"/>
        <v>4.4712283802989449E-4</v>
      </c>
      <c r="EH80" s="4">
        <f t="shared" si="51"/>
        <v>7.9657346727923133E-5</v>
      </c>
      <c r="EI80" s="4">
        <f t="shared" si="221"/>
        <v>-87.631078015608125</v>
      </c>
      <c r="EJ80" s="4">
        <f t="shared" si="222"/>
        <v>-100</v>
      </c>
      <c r="EK80" s="4">
        <f t="shared" si="223"/>
        <v>-100</v>
      </c>
      <c r="EL80" s="1">
        <f t="shared" si="224"/>
        <v>100</v>
      </c>
      <c r="EM80" s="1">
        <f t="shared" si="225"/>
        <v>0</v>
      </c>
      <c r="EN80" s="1">
        <f t="shared" si="226"/>
        <v>2.1102968950299594</v>
      </c>
      <c r="EO80" s="4">
        <f t="shared" si="294"/>
        <v>0.27012322980255021</v>
      </c>
      <c r="EP80" s="1">
        <f t="shared" si="295"/>
        <v>3.8611644044032341E-2</v>
      </c>
      <c r="EQ80" s="4">
        <f t="shared" si="328"/>
        <v>-0.22846512727603266</v>
      </c>
      <c r="ER80" s="1">
        <f t="shared" si="175"/>
        <v>0.27012322980255021</v>
      </c>
      <c r="ES80" s="1">
        <f t="shared" si="227"/>
        <v>4.4712283802989449E-4</v>
      </c>
      <c r="ET80" s="1">
        <f t="shared" si="296"/>
        <v>1000.3129859866209</v>
      </c>
      <c r="EU80" s="1">
        <f t="shared" si="297"/>
        <v>277.42195947181511</v>
      </c>
      <c r="EV80" s="1">
        <f t="shared" si="298"/>
        <v>270.12322980255021</v>
      </c>
      <c r="EW80" s="1">
        <f t="shared" si="299"/>
        <v>250</v>
      </c>
      <c r="EX80" s="1">
        <f t="shared" si="300"/>
        <v>5.9616378403985934E-5</v>
      </c>
      <c r="EY80" s="4">
        <f t="shared" si="301"/>
        <v>1.4943645075748059E-2</v>
      </c>
      <c r="EZ80" s="1">
        <f t="shared" si="302"/>
        <v>-9.6837064431725572E-2</v>
      </c>
      <c r="FA80" s="4">
        <f t="shared" si="228"/>
        <v>0</v>
      </c>
      <c r="FB80" s="4">
        <f t="shared" si="229"/>
        <v>10</v>
      </c>
      <c r="FC80" s="4">
        <f t="shared" si="303"/>
        <v>4.992038555521449E-4</v>
      </c>
      <c r="FD80" s="4">
        <f t="shared" si="61"/>
        <v>5.2081017522250406E-5</v>
      </c>
      <c r="FE80" s="4">
        <f t="shared" si="230"/>
        <v>-86.485882232910825</v>
      </c>
      <c r="FF80" s="4">
        <f t="shared" si="231"/>
        <v>-99.769368759429653</v>
      </c>
      <c r="FG80" s="4">
        <f t="shared" si="232"/>
        <v>-100</v>
      </c>
      <c r="FH80" s="1">
        <f t="shared" si="233"/>
        <v>99.769368759429653</v>
      </c>
      <c r="FI80" s="1">
        <f t="shared" si="234"/>
        <v>0.23063124057034656</v>
      </c>
      <c r="FJ80" s="1">
        <f t="shared" si="235"/>
        <v>2.1093181490477995</v>
      </c>
      <c r="FK80" s="4">
        <f t="shared" si="304"/>
        <v>0.27254550251892162</v>
      </c>
      <c r="FL80" s="1">
        <f t="shared" si="305"/>
        <v>4.3109141239390768E-2</v>
      </c>
      <c r="FM80" s="4">
        <f t="shared" si="329"/>
        <v>-0.2220457269702964</v>
      </c>
      <c r="FN80" s="1">
        <f t="shared" si="177"/>
        <v>0.27254550251892162</v>
      </c>
      <c r="FO80" s="1">
        <f t="shared" si="236"/>
        <v>4.992038555521449E-4</v>
      </c>
      <c r="FP80" s="1">
        <f t="shared" si="306"/>
        <v>1000.3494426988866</v>
      </c>
      <c r="FQ80" s="1">
        <f t="shared" si="307"/>
        <v>279.9096819969829</v>
      </c>
      <c r="FR80" s="1">
        <f t="shared" si="308"/>
        <v>272.54550251892164</v>
      </c>
      <c r="FS80" s="1">
        <f t="shared" si="309"/>
        <v>250</v>
      </c>
      <c r="FT80" s="1">
        <f t="shared" si="310"/>
        <v>6.6560514073619339E-5</v>
      </c>
      <c r="FU80" s="4">
        <f t="shared" si="311"/>
        <v>1.8393161512464454E-2</v>
      </c>
      <c r="FV80" s="1">
        <f t="shared" si="312"/>
        <v>-0.10640780237557178</v>
      </c>
      <c r="FW80" s="4">
        <f t="shared" si="237"/>
        <v>6.4975160558843799</v>
      </c>
      <c r="FX80" s="4">
        <f t="shared" si="238"/>
        <v>16.497516055884379</v>
      </c>
      <c r="FY80" s="4">
        <f t="shared" si="313"/>
        <v>6.4604517058103209E-4</v>
      </c>
      <c r="FZ80" s="4">
        <f t="shared" si="71"/>
        <v>1.4684131502888719E-4</v>
      </c>
      <c r="GA80" s="4">
        <f t="shared" si="239"/>
        <v>-86.952284669985943</v>
      </c>
      <c r="GB80" s="4">
        <f t="shared" si="240"/>
        <v>-99.490063943943952</v>
      </c>
      <c r="GC80" s="4">
        <f t="shared" si="241"/>
        <v>-100</v>
      </c>
      <c r="GD80" s="1">
        <f t="shared" si="242"/>
        <v>99.490063943943952</v>
      </c>
      <c r="GE80" s="1">
        <f t="shared" si="243"/>
        <v>0.50993605605604841</v>
      </c>
      <c r="GF80" s="1">
        <f t="shared" si="244"/>
        <v>2.1097258558263077</v>
      </c>
      <c r="GG80" s="4">
        <f t="shared" si="314"/>
        <v>0.2712715276486044</v>
      </c>
      <c r="GH80" s="1">
        <f t="shared" si="315"/>
        <v>3.0023139231519287E-2</v>
      </c>
      <c r="GI80" s="4">
        <f t="shared" si="330"/>
        <v>-0.22228031987177094</v>
      </c>
      <c r="GJ80" s="1">
        <f t="shared" si="179"/>
        <v>0.2712715276486044</v>
      </c>
      <c r="GK80" s="1">
        <f t="shared" si="245"/>
        <v>6.4604517058103209E-4</v>
      </c>
      <c r="GL80" s="1">
        <f t="shared" si="316"/>
        <v>1000.4522316194067</v>
      </c>
      <c r="GM80" s="1">
        <f t="shared" si="317"/>
        <v>278.60128432566967</v>
      </c>
      <c r="GN80" s="1">
        <f t="shared" si="318"/>
        <v>271.27152764860443</v>
      </c>
      <c r="GO80" s="1">
        <f t="shared" si="319"/>
        <v>250</v>
      </c>
      <c r="GP80" s="1">
        <f t="shared" si="320"/>
        <v>4.6154272515332659E-5</v>
      </c>
      <c r="GQ80" s="4">
        <f t="shared" si="321"/>
        <v>2.2876939707321173E-2</v>
      </c>
      <c r="GR80" s="1">
        <f t="shared" si="322"/>
        <v>-0.13863435293793686</v>
      </c>
      <c r="GS80" s="4">
        <f t="shared" si="246"/>
        <v>6.5407329245334571</v>
      </c>
      <c r="GT80" s="4">
        <f t="shared" si="247"/>
        <v>16.540732924533458</v>
      </c>
      <c r="GU80" s="4">
        <f t="shared" si="323"/>
        <v>7.3389079229673371E-4</v>
      </c>
      <c r="GV80" s="4">
        <f t="shared" si="81"/>
        <v>8.7845621715701623E-5</v>
      </c>
      <c r="GW80" s="4">
        <v>195</v>
      </c>
      <c r="GX80" s="4"/>
      <c r="GY80" s="4"/>
      <c r="GZ80" s="4"/>
      <c r="HA80" s="4"/>
      <c r="HB80" s="4"/>
      <c r="HC80" s="4"/>
      <c r="HD80" s="4"/>
      <c r="HE80" s="4"/>
    </row>
    <row r="81" spans="1:213">
      <c r="A81" s="1">
        <v>63</v>
      </c>
      <c r="B81" s="1">
        <f t="shared" si="180"/>
        <v>100</v>
      </c>
      <c r="C81" s="1">
        <v>0</v>
      </c>
      <c r="D81" s="1">
        <f t="shared" si="1"/>
        <v>-100</v>
      </c>
      <c r="E81" s="1">
        <f t="shared" si="163"/>
        <v>190</v>
      </c>
      <c r="F81" s="1">
        <f t="shared" si="248"/>
        <v>2.1259999999999986</v>
      </c>
      <c r="G81" s="1">
        <f>'0.5Q 1-8 '!FS81</f>
        <v>-95.753110825182944</v>
      </c>
      <c r="H81" s="1">
        <f>'0.5Q 1-8 '!FT81</f>
        <v>-100</v>
      </c>
      <c r="I81" s="1">
        <f>'0.5Q 1-8 '!FU81</f>
        <v>-100</v>
      </c>
      <c r="J81" s="1">
        <f>'0.5Q 1-8 '!FV81</f>
        <v>100</v>
      </c>
      <c r="K81" s="1">
        <f>'0.5Q 1-8 '!FW81</f>
        <v>0</v>
      </c>
      <c r="L81" s="1">
        <f>'0.5Q 1-8 '!FX81</f>
        <v>2.1258713495358221</v>
      </c>
      <c r="M81" s="1">
        <f>'0.5Q 1-8 '!FY81</f>
        <v>0.25361265354761464</v>
      </c>
      <c r="N81" s="1">
        <f>'0.5Q 1-8 '!FZ81</f>
        <v>3.4307219739516948E-3</v>
      </c>
      <c r="O81" s="1">
        <f>'0.5Q 1-8 '!GA81</f>
        <v>-0.2589213657961712</v>
      </c>
      <c r="P81" s="1">
        <f>'0.5Q 1-8 '!GB81</f>
        <v>0.25361265354761464</v>
      </c>
      <c r="Q81" s="1">
        <f>'0.5Q 1-8 '!GC81</f>
        <v>3.9727760458360624E-5</v>
      </c>
      <c r="R81" s="1">
        <f>'0.5Q 1-8 '!GD81</f>
        <v>1000.027809432321</v>
      </c>
      <c r="S81" s="1">
        <f>'0.5Q 1-8 '!GE81</f>
        <v>260.46526744647116</v>
      </c>
      <c r="T81" s="1">
        <f>'0.5Q 1-8 '!GF81</f>
        <v>253.61265354761463</v>
      </c>
      <c r="U81" s="1">
        <f>'0.5Q 1-8 '!GG81</f>
        <v>250</v>
      </c>
      <c r="V81" s="1">
        <f>'0.5Q 1-8 '!GH81</f>
        <v>5.2970347277814173E-6</v>
      </c>
      <c r="W81" s="1">
        <f>'0.5Q 1-8 '!GI81</f>
        <v>4.2790563629673526E-4</v>
      </c>
      <c r="X81" s="1">
        <f>'0.5Q 1-8 '!GJ81</f>
        <v>-9.5040344782934202E-3</v>
      </c>
      <c r="Y81" s="1">
        <f>'0.5Q 1-8 '!GK81</f>
        <v>0</v>
      </c>
      <c r="Z81" s="1">
        <f>'0.5Q 1-8 '!GL81</f>
        <v>10</v>
      </c>
      <c r="AA81" s="1">
        <f>'0.5Q 1-8 '!GM81</f>
        <v>6.0961693346509974E-5</v>
      </c>
      <c r="AC81" s="4">
        <f t="shared" si="181"/>
        <v>-92.506211787016611</v>
      </c>
      <c r="AD81" s="4">
        <f t="shared" si="182"/>
        <v>-100</v>
      </c>
      <c r="AE81" s="4">
        <f t="shared" si="183"/>
        <v>-100</v>
      </c>
      <c r="AF81" s="1">
        <f t="shared" si="5"/>
        <v>100</v>
      </c>
      <c r="AG81" s="1">
        <f t="shared" si="6"/>
        <v>0</v>
      </c>
      <c r="AH81" s="1">
        <f t="shared" si="184"/>
        <v>2.1252929022020219</v>
      </c>
      <c r="AI81" s="4">
        <f t="shared" si="83"/>
        <v>0.25869955303742032</v>
      </c>
      <c r="AJ81" s="1">
        <f t="shared" si="249"/>
        <v>5.2643949349317782E-3</v>
      </c>
      <c r="AK81" s="4">
        <f t="shared" si="164"/>
        <v>-0.25075911701914516</v>
      </c>
      <c r="AL81" s="1">
        <f t="shared" si="165"/>
        <v>0.25869955303742032</v>
      </c>
      <c r="AM81" s="1">
        <f t="shared" si="8"/>
        <v>6.0961693346509974E-5</v>
      </c>
      <c r="AN81" s="1">
        <f t="shared" si="250"/>
        <v>1000.0426731853424</v>
      </c>
      <c r="AO81" s="1">
        <f t="shared" si="251"/>
        <v>265.68961496049138</v>
      </c>
      <c r="AP81" s="1">
        <f t="shared" si="252"/>
        <v>258.69955303742029</v>
      </c>
      <c r="AQ81" s="1">
        <f t="shared" si="253"/>
        <v>250</v>
      </c>
      <c r="AR81" s="1">
        <f t="shared" si="89"/>
        <v>8.128225779534665E-6</v>
      </c>
      <c r="AS81" s="4">
        <f t="shared" si="90"/>
        <v>1.181877997735377E-3</v>
      </c>
      <c r="AT81" s="1">
        <f t="shared" si="91"/>
        <v>-1.4058545338892118E-2</v>
      </c>
      <c r="AU81" s="4">
        <f t="shared" si="9"/>
        <v>0</v>
      </c>
      <c r="AV81" s="4">
        <f t="shared" si="10"/>
        <v>10</v>
      </c>
      <c r="AW81" s="4">
        <f t="shared" si="92"/>
        <v>7.3356396816376504E-5</v>
      </c>
      <c r="AX81" s="4">
        <f t="shared" si="11"/>
        <v>1.239470346986653E-5</v>
      </c>
      <c r="AY81" s="4">
        <f t="shared" si="185"/>
        <v>-92.775034603119252</v>
      </c>
      <c r="AZ81" s="4">
        <f t="shared" si="186"/>
        <v>-100</v>
      </c>
      <c r="BA81" s="4">
        <f t="shared" si="187"/>
        <v>-100</v>
      </c>
      <c r="BB81" s="1">
        <f t="shared" si="188"/>
        <v>100</v>
      </c>
      <c r="BC81" s="1">
        <f t="shared" si="189"/>
        <v>0</v>
      </c>
      <c r="BD81" s="1">
        <f t="shared" si="190"/>
        <v>2.1253661512408066</v>
      </c>
      <c r="BE81" s="4">
        <f t="shared" si="254"/>
        <v>0.25842336850741887</v>
      </c>
      <c r="BF81" s="1">
        <f t="shared" si="255"/>
        <v>6.3347492932967642E-3</v>
      </c>
      <c r="BG81" s="4">
        <f t="shared" si="324"/>
        <v>-0.24880717465324331</v>
      </c>
      <c r="BH81" s="1">
        <f t="shared" si="167"/>
        <v>0.25842336850741887</v>
      </c>
      <c r="BI81" s="1">
        <f t="shared" si="191"/>
        <v>7.3356396816376504E-5</v>
      </c>
      <c r="BJ81" s="1">
        <f t="shared" si="256"/>
        <v>1000.0513494777714</v>
      </c>
      <c r="BK81" s="1">
        <f t="shared" si="257"/>
        <v>265.40596792448935</v>
      </c>
      <c r="BL81" s="1">
        <f t="shared" si="258"/>
        <v>258.4233685074189</v>
      </c>
      <c r="BM81" s="1">
        <f t="shared" si="259"/>
        <v>250</v>
      </c>
      <c r="BN81" s="1">
        <f t="shared" si="260"/>
        <v>9.7808529088502031E-6</v>
      </c>
      <c r="BO81" s="4">
        <f t="shared" si="261"/>
        <v>1.3697075382448425E-3</v>
      </c>
      <c r="BP81" s="1">
        <f t="shared" si="262"/>
        <v>-1.6969391665849282E-2</v>
      </c>
      <c r="BQ81" s="4">
        <f t="shared" si="192"/>
        <v>0</v>
      </c>
      <c r="BR81" s="4">
        <f t="shared" si="193"/>
        <v>10</v>
      </c>
      <c r="BS81" s="4">
        <f t="shared" si="263"/>
        <v>1.0343934380633423E-4</v>
      </c>
      <c r="BT81" s="4">
        <f t="shared" si="21"/>
        <v>3.0082946989957725E-5</v>
      </c>
      <c r="BU81" s="4">
        <f t="shared" si="194"/>
        <v>-90.579247384025649</v>
      </c>
      <c r="BV81" s="4">
        <f t="shared" si="195"/>
        <v>-100</v>
      </c>
      <c r="BW81" s="4">
        <f t="shared" si="196"/>
        <v>-100</v>
      </c>
      <c r="BX81" s="1">
        <f t="shared" si="197"/>
        <v>100</v>
      </c>
      <c r="BY81" s="1">
        <f t="shared" si="198"/>
        <v>0</v>
      </c>
      <c r="BZ81" s="1">
        <f t="shared" si="199"/>
        <v>2.1245940002729502</v>
      </c>
      <c r="CA81" s="4">
        <f t="shared" si="264"/>
        <v>0.26256060828598216</v>
      </c>
      <c r="CB81" s="1">
        <f t="shared" si="265"/>
        <v>8.9325858209269617E-3</v>
      </c>
      <c r="CC81" s="4">
        <f t="shared" si="325"/>
        <v>-0.23928303091075753</v>
      </c>
      <c r="CD81" s="1">
        <f t="shared" si="169"/>
        <v>0.26256060828598216</v>
      </c>
      <c r="CE81" s="1">
        <f t="shared" si="200"/>
        <v>1.0343934380633423E-4</v>
      </c>
      <c r="CF81" s="1">
        <f t="shared" si="266"/>
        <v>1000.0724075406644</v>
      </c>
      <c r="CG81" s="1">
        <f t="shared" si="267"/>
        <v>269.65499592186939</v>
      </c>
      <c r="CH81" s="1">
        <f t="shared" si="268"/>
        <v>262.56060828598214</v>
      </c>
      <c r="CI81" s="1">
        <f t="shared" si="269"/>
        <v>250</v>
      </c>
      <c r="CJ81" s="1">
        <f t="shared" si="270"/>
        <v>1.3791912507511231E-5</v>
      </c>
      <c r="CK81" s="4">
        <f t="shared" si="271"/>
        <v>2.5587766052820537E-3</v>
      </c>
      <c r="CL81" s="1">
        <f t="shared" si="272"/>
        <v>-2.3301059346301504E-2</v>
      </c>
      <c r="CM81" s="4">
        <f t="shared" si="201"/>
        <v>0</v>
      </c>
      <c r="CN81" s="4">
        <f t="shared" si="202"/>
        <v>10</v>
      </c>
      <c r="CO81" s="4">
        <f t="shared" si="273"/>
        <v>1.4841808681265414E-4</v>
      </c>
      <c r="CP81" s="4">
        <f t="shared" si="31"/>
        <v>4.497874300631991E-5</v>
      </c>
      <c r="CQ81" s="4">
        <f t="shared" si="203"/>
        <v>-90.811462543030103</v>
      </c>
      <c r="CR81" s="4">
        <f t="shared" si="204"/>
        <v>-100</v>
      </c>
      <c r="CS81" s="4">
        <f t="shared" si="205"/>
        <v>-100</v>
      </c>
      <c r="CT81" s="1">
        <f t="shared" si="206"/>
        <v>100</v>
      </c>
      <c r="CU81" s="1">
        <f t="shared" si="207"/>
        <v>0</v>
      </c>
      <c r="CV81" s="1">
        <f t="shared" si="208"/>
        <v>2.1246943063583785</v>
      </c>
      <c r="CW81" s="4">
        <f t="shared" si="274"/>
        <v>0.26231903401857437</v>
      </c>
      <c r="CX81" s="1">
        <f t="shared" si="275"/>
        <v>1.2816760519227472E-2</v>
      </c>
      <c r="CY81" s="4">
        <f t="shared" si="326"/>
        <v>-0.23652161769098398</v>
      </c>
      <c r="CZ81" s="1">
        <f t="shared" si="171"/>
        <v>0.26231903401857437</v>
      </c>
      <c r="DA81" s="1">
        <f t="shared" si="209"/>
        <v>1.4841808681265414E-4</v>
      </c>
      <c r="DB81" s="1">
        <f t="shared" si="276"/>
        <v>1000.1038926607688</v>
      </c>
      <c r="DC81" s="1">
        <f t="shared" si="277"/>
        <v>269.40689431775627</v>
      </c>
      <c r="DD81" s="1">
        <f t="shared" si="278"/>
        <v>262.31903401857437</v>
      </c>
      <c r="DE81" s="1">
        <f t="shared" si="279"/>
        <v>250</v>
      </c>
      <c r="DF81" s="1">
        <f t="shared" si="280"/>
        <v>1.9789078241687217E-5</v>
      </c>
      <c r="DG81" s="4">
        <f t="shared" si="281"/>
        <v>3.5777347656475518E-3</v>
      </c>
      <c r="DH81" s="1">
        <f t="shared" si="282"/>
        <v>-3.3526786937515984E-2</v>
      </c>
      <c r="DI81" s="4">
        <f t="shared" si="210"/>
        <v>0</v>
      </c>
      <c r="DJ81" s="4">
        <f t="shared" si="211"/>
        <v>10</v>
      </c>
      <c r="DK81" s="4">
        <f t="shared" si="283"/>
        <v>2.204792947811828E-4</v>
      </c>
      <c r="DL81" s="4">
        <f t="shared" si="41"/>
        <v>7.2061207968528656E-5</v>
      </c>
      <c r="DM81" s="4">
        <f t="shared" si="212"/>
        <v>-89.88479242054828</v>
      </c>
      <c r="DN81" s="4">
        <f t="shared" si="213"/>
        <v>-100</v>
      </c>
      <c r="DO81" s="4">
        <f t="shared" si="214"/>
        <v>-100</v>
      </c>
      <c r="DP81" s="1">
        <f t="shared" si="215"/>
        <v>100</v>
      </c>
      <c r="DQ81" s="1">
        <f t="shared" si="216"/>
        <v>0</v>
      </c>
      <c r="DR81" s="1">
        <f t="shared" si="217"/>
        <v>2.1242556865492355</v>
      </c>
      <c r="DS81" s="4">
        <f t="shared" si="284"/>
        <v>0.2643027743236015</v>
      </c>
      <c r="DT81" s="1">
        <f t="shared" si="285"/>
        <v>1.9039662761760175E-2</v>
      </c>
      <c r="DU81" s="4">
        <f t="shared" si="327"/>
        <v>-0.23332238397813326</v>
      </c>
      <c r="DV81" s="1">
        <f t="shared" si="173"/>
        <v>0.2643027743236015</v>
      </c>
      <c r="DW81" s="1">
        <f t="shared" si="218"/>
        <v>2.204792947811828E-4</v>
      </c>
      <c r="DX81" s="1">
        <f t="shared" si="286"/>
        <v>1000.1543355063469</v>
      </c>
      <c r="DY81" s="1">
        <f t="shared" si="287"/>
        <v>271.44423528582519</v>
      </c>
      <c r="DZ81" s="1">
        <f t="shared" si="288"/>
        <v>264.30277432360151</v>
      </c>
      <c r="EA81" s="1">
        <f t="shared" si="289"/>
        <v>250</v>
      </c>
      <c r="EB81" s="1">
        <f t="shared" si="290"/>
        <v>2.9397239304157714E-5</v>
      </c>
      <c r="EC81" s="4">
        <f t="shared" si="291"/>
        <v>5.8953739003306275E-3</v>
      </c>
      <c r="ED81" s="1">
        <f t="shared" si="292"/>
        <v>-4.9224449794965076E-2</v>
      </c>
      <c r="EE81" s="4">
        <f t="shared" si="219"/>
        <v>0</v>
      </c>
      <c r="EF81" s="4">
        <f t="shared" si="220"/>
        <v>10</v>
      </c>
      <c r="EG81" s="4">
        <f t="shared" si="293"/>
        <v>2.6827370281793669E-4</v>
      </c>
      <c r="EH81" s="4">
        <f t="shared" si="51"/>
        <v>4.7794408036753891E-5</v>
      </c>
      <c r="EI81" s="4">
        <f t="shared" si="221"/>
        <v>-88.784712581158885</v>
      </c>
      <c r="EJ81" s="4">
        <f t="shared" si="222"/>
        <v>-100</v>
      </c>
      <c r="EK81" s="4">
        <f t="shared" si="223"/>
        <v>-100</v>
      </c>
      <c r="EL81" s="1">
        <f t="shared" si="224"/>
        <v>100</v>
      </c>
      <c r="EM81" s="1">
        <f t="shared" si="225"/>
        <v>0</v>
      </c>
      <c r="EN81" s="1">
        <f t="shared" si="226"/>
        <v>2.1236202708475083</v>
      </c>
      <c r="EO81" s="4">
        <f t="shared" si="294"/>
        <v>0.26646751635097665</v>
      </c>
      <c r="EP81" s="1">
        <f t="shared" si="295"/>
        <v>2.3166986426419404E-2</v>
      </c>
      <c r="EQ81" s="4">
        <f t="shared" si="328"/>
        <v>-0.22846512727603266</v>
      </c>
      <c r="ER81" s="1">
        <f t="shared" si="175"/>
        <v>0.26646751635097665</v>
      </c>
      <c r="ES81" s="1">
        <f t="shared" si="227"/>
        <v>2.6827370281793669E-4</v>
      </c>
      <c r="ET81" s="1">
        <f t="shared" si="296"/>
        <v>1000.1877915919725</v>
      </c>
      <c r="EU81" s="1">
        <f t="shared" si="297"/>
        <v>273.66746864278002</v>
      </c>
      <c r="EV81" s="1">
        <f t="shared" si="298"/>
        <v>266.46751635097667</v>
      </c>
      <c r="EW81" s="1">
        <f t="shared" si="299"/>
        <v>250</v>
      </c>
      <c r="EX81" s="1">
        <f t="shared" si="300"/>
        <v>3.5769827042391564E-5</v>
      </c>
      <c r="EY81" s="4">
        <f t="shared" si="301"/>
        <v>8.0188914533568349E-3</v>
      </c>
      <c r="EZ81" s="1">
        <f t="shared" si="302"/>
        <v>-5.9049534251127328E-2</v>
      </c>
      <c r="FA81" s="4">
        <f t="shared" si="228"/>
        <v>0</v>
      </c>
      <c r="FB81" s="4">
        <f t="shared" si="229"/>
        <v>10</v>
      </c>
      <c r="FC81" s="4">
        <f t="shared" si="303"/>
        <v>2.9952231333128695E-4</v>
      </c>
      <c r="FD81" s="4">
        <f t="shared" si="61"/>
        <v>3.1248610513350266E-5</v>
      </c>
      <c r="FE81" s="4">
        <f t="shared" si="230"/>
        <v>-87.57425635932745</v>
      </c>
      <c r="FF81" s="4">
        <f t="shared" si="231"/>
        <v>-100</v>
      </c>
      <c r="FG81" s="4">
        <f t="shared" si="232"/>
        <v>-100</v>
      </c>
      <c r="FH81" s="1">
        <f t="shared" si="233"/>
        <v>100</v>
      </c>
      <c r="FI81" s="1">
        <f t="shared" si="234"/>
        <v>0</v>
      </c>
      <c r="FJ81" s="1">
        <f t="shared" si="235"/>
        <v>2.1227616610384694</v>
      </c>
      <c r="FK81" s="4">
        <f t="shared" si="304"/>
        <v>0.26887023981339908</v>
      </c>
      <c r="FL81" s="1">
        <f t="shared" si="305"/>
        <v>2.5865484743634447E-2</v>
      </c>
      <c r="FM81" s="4">
        <f t="shared" si="329"/>
        <v>-0.2220457269702964</v>
      </c>
      <c r="FN81" s="1">
        <f t="shared" si="177"/>
        <v>0.26887023981339908</v>
      </c>
      <c r="FO81" s="1">
        <f t="shared" si="236"/>
        <v>2.9952231333128695E-4</v>
      </c>
      <c r="FP81" s="1">
        <f t="shared" si="306"/>
        <v>1000.209665619332</v>
      </c>
      <c r="FQ81" s="1">
        <f t="shared" si="307"/>
        <v>276.13511369315711</v>
      </c>
      <c r="FR81" s="1">
        <f t="shared" si="308"/>
        <v>268.87023981339905</v>
      </c>
      <c r="FS81" s="1">
        <f t="shared" si="309"/>
        <v>250</v>
      </c>
      <c r="FT81" s="1">
        <f t="shared" si="310"/>
        <v>3.993630844417159E-5</v>
      </c>
      <c r="FU81" s="4">
        <f t="shared" si="311"/>
        <v>1.0008877000632769E-2</v>
      </c>
      <c r="FV81" s="1">
        <f t="shared" si="312"/>
        <v>-6.4871701332188961E-2</v>
      </c>
      <c r="FW81" s="4">
        <f t="shared" si="237"/>
        <v>0</v>
      </c>
      <c r="FX81" s="4">
        <f t="shared" si="238"/>
        <v>10</v>
      </c>
      <c r="FY81" s="4">
        <f t="shared" si="313"/>
        <v>3.8762710234861925E-4</v>
      </c>
      <c r="FZ81" s="4">
        <f t="shared" si="71"/>
        <v>8.81047890173323E-5</v>
      </c>
      <c r="GA81" s="4">
        <f t="shared" si="239"/>
        <v>-88.083973054448109</v>
      </c>
      <c r="GB81" s="4">
        <f t="shared" si="240"/>
        <v>-100</v>
      </c>
      <c r="GC81" s="4">
        <f t="shared" si="241"/>
        <v>-100</v>
      </c>
      <c r="GD81" s="1">
        <f t="shared" si="242"/>
        <v>100</v>
      </c>
      <c r="GE81" s="1">
        <f t="shared" si="243"/>
        <v>0</v>
      </c>
      <c r="GF81" s="1">
        <f t="shared" si="244"/>
        <v>2.1231392592466687</v>
      </c>
      <c r="GG81" s="4">
        <f t="shared" si="314"/>
        <v>0.26826806840722028</v>
      </c>
      <c r="GH81" s="1">
        <f t="shared" si="315"/>
        <v>3.3473843035286631E-2</v>
      </c>
      <c r="GI81" s="4">
        <f t="shared" si="330"/>
        <v>-0.22228031987177094</v>
      </c>
      <c r="GJ81" s="1">
        <f t="shared" si="179"/>
        <v>0.26826806840722028</v>
      </c>
      <c r="GK81" s="1">
        <f t="shared" si="245"/>
        <v>3.8762710234861925E-4</v>
      </c>
      <c r="GL81" s="1">
        <f t="shared" si="316"/>
        <v>1000.271338971644</v>
      </c>
      <c r="GM81" s="1">
        <f t="shared" si="317"/>
        <v>275.51667161558339</v>
      </c>
      <c r="GN81" s="1">
        <f t="shared" si="318"/>
        <v>268.26806840722031</v>
      </c>
      <c r="GO81" s="1">
        <f t="shared" si="319"/>
        <v>250</v>
      </c>
      <c r="GP81" s="1">
        <f t="shared" si="320"/>
        <v>5.1683613646482566E-5</v>
      </c>
      <c r="GQ81" s="4">
        <f t="shared" si="321"/>
        <v>1.2394597228051014E-2</v>
      </c>
      <c r="GR81" s="1">
        <f t="shared" si="322"/>
        <v>-8.4512178359103796E-2</v>
      </c>
      <c r="GS81" s="4">
        <f t="shared" si="246"/>
        <v>0</v>
      </c>
      <c r="GT81" s="4">
        <f t="shared" si="247"/>
        <v>10</v>
      </c>
      <c r="GU81" s="4">
        <f t="shared" si="323"/>
        <v>4.4033447537804023E-4</v>
      </c>
      <c r="GV81" s="4">
        <f t="shared" si="81"/>
        <v>5.2707373029420974E-5</v>
      </c>
      <c r="GW81" s="4">
        <v>190</v>
      </c>
      <c r="GX81" s="4"/>
      <c r="GY81" s="4"/>
      <c r="GZ81" s="4"/>
      <c r="HA81" s="4"/>
      <c r="HB81" s="4"/>
      <c r="HC81" s="4"/>
      <c r="HD81" s="4"/>
      <c r="HE81" s="4"/>
    </row>
    <row r="82" spans="1:213">
      <c r="A82" s="1">
        <v>64</v>
      </c>
      <c r="B82" s="1">
        <f t="shared" si="180"/>
        <v>100</v>
      </c>
      <c r="C82" s="1">
        <v>0</v>
      </c>
      <c r="D82" s="1">
        <f t="shared" si="1"/>
        <v>-100</v>
      </c>
      <c r="E82" s="1">
        <f t="shared" si="163"/>
        <v>185</v>
      </c>
      <c r="F82" s="1">
        <f t="shared" si="248"/>
        <v>2.1384999999999987</v>
      </c>
      <c r="G82" s="1">
        <f>'0.5Q 1-8 '!FS82</f>
        <v>-97.194477338143713</v>
      </c>
      <c r="H82" s="1">
        <f>'0.5Q 1-8 '!FT82</f>
        <v>-100</v>
      </c>
      <c r="I82" s="1">
        <f>'0.5Q 1-8 '!FU82</f>
        <v>-100</v>
      </c>
      <c r="J82" s="1">
        <f>'0.5Q 1-8 '!FV82</f>
        <v>100</v>
      </c>
      <c r="K82" s="1">
        <f>'0.5Q 1-8 '!FW82</f>
        <v>0</v>
      </c>
      <c r="L82" s="1">
        <f>'0.5Q 1-8 '!FX82</f>
        <v>2.1384629227379715</v>
      </c>
      <c r="M82" s="1">
        <f>'0.5Q 1-8 '!FY82</f>
        <v>0.2518314640429864</v>
      </c>
      <c r="N82" s="1">
        <f>'0.5Q 1-8 '!FZ82</f>
        <v>2.0584331843710169E-3</v>
      </c>
      <c r="O82" s="1">
        <f>'0.5Q 1-8 '!GA82</f>
        <v>-0.2589213657961712</v>
      </c>
      <c r="P82" s="1">
        <f>'0.5Q 1-8 '!GB82</f>
        <v>0.2518314640429864</v>
      </c>
      <c r="Q82" s="1">
        <f>'0.5Q 1-8 '!GC82</f>
        <v>2.3836656275016373E-5</v>
      </c>
      <c r="R82" s="1">
        <f>'0.5Q 1-8 '!GD82</f>
        <v>1000.0166856593926</v>
      </c>
      <c r="S82" s="1">
        <f>'0.5Q 1-8 '!GE82</f>
        <v>258.63595020142787</v>
      </c>
      <c r="T82" s="1">
        <f>'0.5Q 1-8 '!GF82</f>
        <v>251.8314640429864</v>
      </c>
      <c r="U82" s="1">
        <f>'0.5Q 1-8 '!GG82</f>
        <v>250</v>
      </c>
      <c r="V82" s="1">
        <f>'0.5Q 1-8 '!GH82</f>
        <v>3.1782208366688504E-6</v>
      </c>
      <c r="W82" s="1">
        <f>'0.5Q 1-8 '!GI82</f>
        <v>1.6841328682647635E-4</v>
      </c>
      <c r="X82" s="1">
        <f>'0.5Q 1-8 '!GJ82</f>
        <v>-5.7907507819276163E-3</v>
      </c>
      <c r="Y82" s="1">
        <f>'0.5Q 1-8 '!GK82</f>
        <v>0</v>
      </c>
      <c r="Z82" s="1">
        <f>'0.5Q 1-8 '!GL82</f>
        <v>10</v>
      </c>
      <c r="AA82" s="1">
        <f>'0.5Q 1-8 '!GM82</f>
        <v>3.6577016007905985E-5</v>
      </c>
      <c r="AC82" s="4">
        <f t="shared" si="181"/>
        <v>-93.802524758248353</v>
      </c>
      <c r="AD82" s="4">
        <f t="shared" si="182"/>
        <v>-100</v>
      </c>
      <c r="AE82" s="4">
        <f t="shared" si="183"/>
        <v>-100</v>
      </c>
      <c r="AF82" s="1">
        <f t="shared" si="5"/>
        <v>100</v>
      </c>
      <c r="AG82" s="1">
        <f t="shared" si="6"/>
        <v>0</v>
      </c>
      <c r="AH82" s="1">
        <f t="shared" si="184"/>
        <v>2.1381002239663878</v>
      </c>
      <c r="AI82" s="4">
        <f t="shared" si="83"/>
        <v>0.25614643528731662</v>
      </c>
      <c r="AJ82" s="1">
        <f t="shared" si="249"/>
        <v>3.158636960959066E-3</v>
      </c>
      <c r="AK82" s="4">
        <f t="shared" si="164"/>
        <v>-0.25075911701914516</v>
      </c>
      <c r="AL82" s="1">
        <f t="shared" si="165"/>
        <v>0.25614643528731662</v>
      </c>
      <c r="AM82" s="1">
        <f t="shared" si="8"/>
        <v>3.6577016007905985E-5</v>
      </c>
      <c r="AN82" s="1">
        <f t="shared" si="250"/>
        <v>1000.0256039112054</v>
      </c>
      <c r="AO82" s="1">
        <f t="shared" si="251"/>
        <v>263.06751196877991</v>
      </c>
      <c r="AP82" s="1">
        <f t="shared" si="252"/>
        <v>256.14643528731665</v>
      </c>
      <c r="AQ82" s="1">
        <f t="shared" si="253"/>
        <v>250</v>
      </c>
      <c r="AR82" s="1">
        <f t="shared" si="89"/>
        <v>4.8769354677207978E-6</v>
      </c>
      <c r="AS82" s="4">
        <f t="shared" si="90"/>
        <v>5.806608007422365E-4</v>
      </c>
      <c r="AT82" s="1">
        <f t="shared" si="91"/>
        <v>-8.5635932012342597E-3</v>
      </c>
      <c r="AU82" s="4">
        <f t="shared" si="9"/>
        <v>0</v>
      </c>
      <c r="AV82" s="4">
        <f t="shared" si="10"/>
        <v>10</v>
      </c>
      <c r="AW82" s="4">
        <f t="shared" si="92"/>
        <v>4.4013838089825899E-5</v>
      </c>
      <c r="AX82" s="4">
        <f t="shared" si="11"/>
        <v>7.4368220819199138E-6</v>
      </c>
      <c r="AY82" s="4">
        <f t="shared" si="185"/>
        <v>-94.109763023034446</v>
      </c>
      <c r="AZ82" s="4">
        <f t="shared" si="186"/>
        <v>-100</v>
      </c>
      <c r="BA82" s="4">
        <f t="shared" si="187"/>
        <v>-100</v>
      </c>
      <c r="BB82" s="1">
        <f t="shared" si="188"/>
        <v>100</v>
      </c>
      <c r="BC82" s="1">
        <f t="shared" si="189"/>
        <v>0</v>
      </c>
      <c r="BD82" s="1">
        <f t="shared" si="190"/>
        <v>2.138156732614076</v>
      </c>
      <c r="BE82" s="4">
        <f t="shared" si="254"/>
        <v>0.25581162746538766</v>
      </c>
      <c r="BF82" s="1">
        <f t="shared" si="255"/>
        <v>3.8008495759780576E-3</v>
      </c>
      <c r="BG82" s="4">
        <f t="shared" si="324"/>
        <v>-0.24880717465324331</v>
      </c>
      <c r="BH82" s="1">
        <f t="shared" si="167"/>
        <v>0.25581162746538766</v>
      </c>
      <c r="BI82" s="1">
        <f t="shared" si="191"/>
        <v>4.4013838089825899E-5</v>
      </c>
      <c r="BJ82" s="1">
        <f t="shared" si="256"/>
        <v>1000.0308096866628</v>
      </c>
      <c r="BK82" s="1">
        <f t="shared" si="257"/>
        <v>262.72365763950245</v>
      </c>
      <c r="BL82" s="1">
        <f t="shared" si="258"/>
        <v>255.81162746538766</v>
      </c>
      <c r="BM82" s="1">
        <f t="shared" si="259"/>
        <v>250</v>
      </c>
      <c r="BN82" s="1">
        <f t="shared" si="260"/>
        <v>5.8685117453101212E-6</v>
      </c>
      <c r="BO82" s="4">
        <f t="shared" si="261"/>
        <v>6.6321703116941689E-4</v>
      </c>
      <c r="BP82" s="1">
        <f t="shared" si="262"/>
        <v>-1.0340242491287057E-2</v>
      </c>
      <c r="BQ82" s="4">
        <f t="shared" si="192"/>
        <v>0</v>
      </c>
      <c r="BR82" s="4">
        <f t="shared" si="193"/>
        <v>10</v>
      </c>
      <c r="BS82" s="4">
        <f t="shared" si="263"/>
        <v>6.206360628380054E-5</v>
      </c>
      <c r="BT82" s="4">
        <f t="shared" si="21"/>
        <v>1.8049768193974642E-5</v>
      </c>
      <c r="BU82" s="4">
        <f t="shared" si="194"/>
        <v>-91.808554780010837</v>
      </c>
      <c r="BV82" s="4">
        <f t="shared" si="195"/>
        <v>-100</v>
      </c>
      <c r="BW82" s="4">
        <f t="shared" si="196"/>
        <v>-100</v>
      </c>
      <c r="BX82" s="1">
        <f t="shared" si="197"/>
        <v>100</v>
      </c>
      <c r="BY82" s="1">
        <f t="shared" si="198"/>
        <v>0</v>
      </c>
      <c r="BZ82" s="1">
        <f t="shared" si="199"/>
        <v>2.1375764381193814</v>
      </c>
      <c r="CA82" s="4">
        <f t="shared" si="264"/>
        <v>0.25964875692862321</v>
      </c>
      <c r="CB82" s="1">
        <f t="shared" si="265"/>
        <v>5.3595514925561779E-3</v>
      </c>
      <c r="CC82" s="4">
        <f t="shared" si="325"/>
        <v>-0.23928303091075753</v>
      </c>
      <c r="CD82" s="1">
        <f t="shared" si="169"/>
        <v>0.25964875692862321</v>
      </c>
      <c r="CE82" s="1">
        <f t="shared" si="200"/>
        <v>6.206360628380054E-5</v>
      </c>
      <c r="CF82" s="1">
        <f t="shared" si="266"/>
        <v>1000.0434445243986</v>
      </c>
      <c r="CG82" s="1">
        <f t="shared" si="267"/>
        <v>266.66446634083462</v>
      </c>
      <c r="CH82" s="1">
        <f t="shared" si="268"/>
        <v>259.64875692862324</v>
      </c>
      <c r="CI82" s="1">
        <f t="shared" si="269"/>
        <v>250</v>
      </c>
      <c r="CJ82" s="1">
        <f t="shared" si="270"/>
        <v>8.2751475045067384E-6</v>
      </c>
      <c r="CK82" s="4">
        <f t="shared" si="271"/>
        <v>1.3200873018812092E-3</v>
      </c>
      <c r="CL82" s="1">
        <f t="shared" si="272"/>
        <v>-1.4195814269068926E-2</v>
      </c>
      <c r="CM82" s="4">
        <f t="shared" si="201"/>
        <v>0</v>
      </c>
      <c r="CN82" s="4">
        <f t="shared" si="202"/>
        <v>10</v>
      </c>
      <c r="CO82" s="4">
        <f t="shared" si="273"/>
        <v>8.9050852087592484E-5</v>
      </c>
      <c r="CP82" s="4">
        <f t="shared" si="31"/>
        <v>2.6987245803791944E-5</v>
      </c>
      <c r="CQ82" s="4">
        <f t="shared" si="203"/>
        <v>-92.068124559358239</v>
      </c>
      <c r="CR82" s="4">
        <f t="shared" si="204"/>
        <v>-100</v>
      </c>
      <c r="CS82" s="4">
        <f t="shared" si="205"/>
        <v>-100</v>
      </c>
      <c r="CT82" s="1">
        <f t="shared" si="206"/>
        <v>100</v>
      </c>
      <c r="CU82" s="1">
        <f t="shared" si="207"/>
        <v>0</v>
      </c>
      <c r="CV82" s="1">
        <f t="shared" si="208"/>
        <v>2.1376610492097936</v>
      </c>
      <c r="CW82" s="4">
        <f t="shared" si="274"/>
        <v>0.25933485702830161</v>
      </c>
      <c r="CX82" s="1">
        <f t="shared" si="275"/>
        <v>7.690056311536483E-3</v>
      </c>
      <c r="CY82" s="4">
        <f t="shared" si="326"/>
        <v>-0.23652161769098398</v>
      </c>
      <c r="CZ82" s="1">
        <f t="shared" si="171"/>
        <v>0.25933485702830161</v>
      </c>
      <c r="DA82" s="1">
        <f t="shared" si="209"/>
        <v>8.9050852087592484E-5</v>
      </c>
      <c r="DB82" s="1">
        <f t="shared" si="276"/>
        <v>1000.0623355964613</v>
      </c>
      <c r="DC82" s="1">
        <f t="shared" si="277"/>
        <v>266.34208486520635</v>
      </c>
      <c r="DD82" s="1">
        <f t="shared" si="278"/>
        <v>259.3348570283016</v>
      </c>
      <c r="DE82" s="1">
        <f t="shared" si="279"/>
        <v>250</v>
      </c>
      <c r="DF82" s="1">
        <f t="shared" si="280"/>
        <v>1.1873446945012331E-5</v>
      </c>
      <c r="DG82" s="4">
        <f t="shared" si="281"/>
        <v>1.8319007061341813E-3</v>
      </c>
      <c r="DH82" s="1">
        <f t="shared" si="282"/>
        <v>-2.0430812315763942E-2</v>
      </c>
      <c r="DI82" s="4">
        <f t="shared" si="210"/>
        <v>0</v>
      </c>
      <c r="DJ82" s="4">
        <f t="shared" si="211"/>
        <v>10</v>
      </c>
      <c r="DK82" s="4">
        <f t="shared" si="283"/>
        <v>1.3228757686870968E-4</v>
      </c>
      <c r="DL82" s="4">
        <f t="shared" si="41"/>
        <v>4.3236724781117194E-5</v>
      </c>
      <c r="DM82" s="4">
        <f t="shared" si="212"/>
        <v>-91.101596229263521</v>
      </c>
      <c r="DN82" s="4">
        <f t="shared" si="213"/>
        <v>-100</v>
      </c>
      <c r="DO82" s="4">
        <f t="shared" si="214"/>
        <v>-100</v>
      </c>
      <c r="DP82" s="1">
        <f t="shared" si="215"/>
        <v>100</v>
      </c>
      <c r="DQ82" s="1">
        <f t="shared" si="216"/>
        <v>0</v>
      </c>
      <c r="DR82" s="1">
        <f t="shared" si="217"/>
        <v>2.1373144920541938</v>
      </c>
      <c r="DS82" s="4">
        <f t="shared" si="284"/>
        <v>0.26117611009916608</v>
      </c>
      <c r="DT82" s="1">
        <f t="shared" si="285"/>
        <v>1.1423797657056102E-2</v>
      </c>
      <c r="DU82" s="4">
        <f t="shared" si="327"/>
        <v>-0.23332238397813326</v>
      </c>
      <c r="DV82" s="1">
        <f t="shared" si="173"/>
        <v>0.26117611009916608</v>
      </c>
      <c r="DW82" s="1">
        <f t="shared" si="218"/>
        <v>1.3228757686870968E-4</v>
      </c>
      <c r="DX82" s="1">
        <f t="shared" si="286"/>
        <v>1000.092601303808</v>
      </c>
      <c r="DY82" s="1">
        <f t="shared" si="287"/>
        <v>268.23308859404557</v>
      </c>
      <c r="DZ82" s="1">
        <f t="shared" si="288"/>
        <v>261.17611009916607</v>
      </c>
      <c r="EA82" s="1">
        <f t="shared" si="289"/>
        <v>250</v>
      </c>
      <c r="EB82" s="1">
        <f t="shared" si="290"/>
        <v>1.7638343582494625E-5</v>
      </c>
      <c r="EC82" s="4">
        <f t="shared" si="291"/>
        <v>3.0747147653100841E-3</v>
      </c>
      <c r="ED82" s="1">
        <f t="shared" si="292"/>
        <v>-2.9997179451867334E-2</v>
      </c>
      <c r="EE82" s="4">
        <f t="shared" si="219"/>
        <v>0</v>
      </c>
      <c r="EF82" s="4">
        <f t="shared" si="220"/>
        <v>10</v>
      </c>
      <c r="EG82" s="4">
        <f t="shared" si="293"/>
        <v>1.6096422169076201E-4</v>
      </c>
      <c r="EH82" s="4">
        <f t="shared" si="51"/>
        <v>2.8676644822052329E-5</v>
      </c>
      <c r="EI82" s="4">
        <f t="shared" si="221"/>
        <v>-89.938347146709646</v>
      </c>
      <c r="EJ82" s="4">
        <f t="shared" si="222"/>
        <v>-100</v>
      </c>
      <c r="EK82" s="4">
        <f t="shared" si="223"/>
        <v>-100</v>
      </c>
      <c r="EL82" s="1">
        <f t="shared" si="224"/>
        <v>100</v>
      </c>
      <c r="EM82" s="1">
        <f t="shared" si="225"/>
        <v>0</v>
      </c>
      <c r="EN82" s="1">
        <f t="shared" si="226"/>
        <v>2.1367851968123488</v>
      </c>
      <c r="EO82" s="4">
        <f t="shared" si="294"/>
        <v>0.2632985192968107</v>
      </c>
      <c r="EP82" s="1">
        <f t="shared" si="295"/>
        <v>1.3900191855851641E-2</v>
      </c>
      <c r="EQ82" s="4">
        <f t="shared" si="328"/>
        <v>-0.22846512727603266</v>
      </c>
      <c r="ER82" s="1">
        <f t="shared" si="175"/>
        <v>0.2632985192968107</v>
      </c>
      <c r="ES82" s="1">
        <f t="shared" si="227"/>
        <v>1.6096422169076201E-4</v>
      </c>
      <c r="ET82" s="1">
        <f t="shared" si="296"/>
        <v>1000.1126749551836</v>
      </c>
      <c r="EU82" s="1">
        <f t="shared" si="297"/>
        <v>270.41284528821052</v>
      </c>
      <c r="EV82" s="1">
        <f t="shared" si="298"/>
        <v>263.2985192968107</v>
      </c>
      <c r="EW82" s="1">
        <f t="shared" si="299"/>
        <v>250</v>
      </c>
      <c r="EX82" s="1">
        <f t="shared" si="300"/>
        <v>2.1461896225434937E-5</v>
      </c>
      <c r="EY82" s="4">
        <f t="shared" si="301"/>
        <v>4.2647740932761462E-3</v>
      </c>
      <c r="EZ82" s="1">
        <f t="shared" si="302"/>
        <v>-3.5976281329414356E-2</v>
      </c>
      <c r="FA82" s="4">
        <f t="shared" si="228"/>
        <v>0</v>
      </c>
      <c r="FB82" s="4">
        <f t="shared" si="229"/>
        <v>10</v>
      </c>
      <c r="FC82" s="4">
        <f t="shared" si="303"/>
        <v>1.7971338799877215E-4</v>
      </c>
      <c r="FD82" s="4">
        <f t="shared" si="61"/>
        <v>1.8749166308010148E-5</v>
      </c>
      <c r="FE82" s="4">
        <f t="shared" si="230"/>
        <v>-88.662630485744074</v>
      </c>
      <c r="FF82" s="4">
        <f t="shared" si="231"/>
        <v>-100</v>
      </c>
      <c r="FG82" s="4">
        <f t="shared" si="232"/>
        <v>-100</v>
      </c>
      <c r="FH82" s="1">
        <f t="shared" si="233"/>
        <v>100</v>
      </c>
      <c r="FI82" s="1">
        <f t="shared" si="234"/>
        <v>0</v>
      </c>
      <c r="FJ82" s="1">
        <f t="shared" si="235"/>
        <v>2.1360458628234413</v>
      </c>
      <c r="FK82" s="4">
        <f t="shared" si="304"/>
        <v>0.26568403569943833</v>
      </c>
      <c r="FL82" s="1">
        <f t="shared" si="305"/>
        <v>1.5519290846180672E-2</v>
      </c>
      <c r="FM82" s="4">
        <f t="shared" si="329"/>
        <v>-0.2220457269702964</v>
      </c>
      <c r="FN82" s="1">
        <f t="shared" si="177"/>
        <v>0.26568403569943833</v>
      </c>
      <c r="FO82" s="1">
        <f t="shared" si="236"/>
        <v>1.7971338799877215E-4</v>
      </c>
      <c r="FP82" s="1">
        <f t="shared" si="306"/>
        <v>1000.1257993715991</v>
      </c>
      <c r="FQ82" s="1">
        <f t="shared" si="307"/>
        <v>272.86281834403712</v>
      </c>
      <c r="FR82" s="1">
        <f t="shared" si="308"/>
        <v>265.68403569943831</v>
      </c>
      <c r="FS82" s="1">
        <f t="shared" si="309"/>
        <v>250</v>
      </c>
      <c r="FT82" s="1">
        <f t="shared" si="310"/>
        <v>2.3961785066502959E-5</v>
      </c>
      <c r="FU82" s="4">
        <f t="shared" si="311"/>
        <v>5.4139323332194015E-3</v>
      </c>
      <c r="FV82" s="1">
        <f t="shared" si="312"/>
        <v>-3.9514414666473638E-2</v>
      </c>
      <c r="FW82" s="4">
        <f t="shared" si="237"/>
        <v>0</v>
      </c>
      <c r="FX82" s="4">
        <f t="shared" si="238"/>
        <v>10</v>
      </c>
      <c r="FY82" s="4">
        <f t="shared" si="313"/>
        <v>2.3257626140917153E-4</v>
      </c>
      <c r="FZ82" s="4">
        <f t="shared" si="71"/>
        <v>5.286287341039938E-5</v>
      </c>
      <c r="GA82" s="4">
        <f t="shared" si="239"/>
        <v>-89.215661438910274</v>
      </c>
      <c r="GB82" s="4">
        <f t="shared" si="240"/>
        <v>-100</v>
      </c>
      <c r="GC82" s="4">
        <f t="shared" si="241"/>
        <v>-100</v>
      </c>
      <c r="GD82" s="1">
        <f t="shared" si="242"/>
        <v>100</v>
      </c>
      <c r="GE82" s="1">
        <f t="shared" si="243"/>
        <v>0</v>
      </c>
      <c r="GF82" s="1">
        <f t="shared" si="244"/>
        <v>2.1363856300411799</v>
      </c>
      <c r="GG82" s="4">
        <f t="shared" si="314"/>
        <v>0.26492741589022373</v>
      </c>
      <c r="GH82" s="1">
        <f t="shared" si="315"/>
        <v>2.0084305821171981E-2</v>
      </c>
      <c r="GI82" s="4">
        <f t="shared" si="330"/>
        <v>-0.22228031987177094</v>
      </c>
      <c r="GJ82" s="1">
        <f t="shared" si="179"/>
        <v>0.26492741589022373</v>
      </c>
      <c r="GK82" s="1">
        <f t="shared" si="245"/>
        <v>2.3257626140917153E-4</v>
      </c>
      <c r="GL82" s="1">
        <f t="shared" si="316"/>
        <v>1000.1628033829863</v>
      </c>
      <c r="GM82" s="1">
        <f t="shared" si="317"/>
        <v>272.08575466757759</v>
      </c>
      <c r="GN82" s="1">
        <f t="shared" si="318"/>
        <v>264.92741589022376</v>
      </c>
      <c r="GO82" s="1">
        <f t="shared" si="319"/>
        <v>250</v>
      </c>
      <c r="GP82" s="1">
        <f t="shared" si="320"/>
        <v>3.1010168187889542E-5</v>
      </c>
      <c r="GQ82" s="4">
        <f t="shared" si="321"/>
        <v>6.6459412970683905E-3</v>
      </c>
      <c r="GR82" s="1">
        <f t="shared" si="322"/>
        <v>-5.1498124055224491E-2</v>
      </c>
      <c r="GS82" s="4">
        <f t="shared" si="246"/>
        <v>0</v>
      </c>
      <c r="GT82" s="4">
        <f t="shared" si="247"/>
        <v>10</v>
      </c>
      <c r="GU82" s="4">
        <f t="shared" si="323"/>
        <v>2.6420068522682415E-4</v>
      </c>
      <c r="GV82" s="4">
        <f t="shared" si="81"/>
        <v>3.1624423817652611E-5</v>
      </c>
      <c r="GW82" s="4">
        <v>185</v>
      </c>
      <c r="GX82" s="4"/>
      <c r="GY82" s="4"/>
      <c r="GZ82" s="4"/>
      <c r="HA82" s="4"/>
      <c r="HB82" s="4"/>
      <c r="HC82" s="4"/>
      <c r="HD82" s="4"/>
      <c r="HE82" s="4"/>
    </row>
    <row r="83" spans="1:213">
      <c r="A83" s="1">
        <v>65</v>
      </c>
      <c r="B83" s="1">
        <f t="shared" ref="B83:B114" si="331">C83-D83</f>
        <v>100</v>
      </c>
      <c r="C83" s="1">
        <v>0</v>
      </c>
      <c r="D83" s="1">
        <f t="shared" ref="D83:D119" si="332">-$B$16</f>
        <v>-100</v>
      </c>
      <c r="E83" s="1">
        <f t="shared" si="163"/>
        <v>180</v>
      </c>
      <c r="F83" s="1">
        <f t="shared" si="248"/>
        <v>2.1509999999999989</v>
      </c>
      <c r="G83" s="1">
        <f>'0.5Q 1-8 '!FS83</f>
        <v>-98.635843851104482</v>
      </c>
      <c r="H83" s="1">
        <f>'0.5Q 1-8 '!FT83</f>
        <v>-100</v>
      </c>
      <c r="I83" s="1">
        <f>'0.5Q 1-8 '!FU83</f>
        <v>-100</v>
      </c>
      <c r="J83" s="1">
        <f>'0.5Q 1-8 '!FV83</f>
        <v>100</v>
      </c>
      <c r="K83" s="1">
        <f>'0.5Q 1-8 '!FW83</f>
        <v>0</v>
      </c>
      <c r="L83" s="1">
        <f>'0.5Q 1-8 '!FX83</f>
        <v>2.1509957383361371</v>
      </c>
      <c r="M83" s="1">
        <f>'0.5Q 1-8 '!FY83</f>
        <v>0.25065631196331317</v>
      </c>
      <c r="N83" s="1">
        <f>'0.5Q 1-8 '!FZ83</f>
        <v>1.23505991062261E-3</v>
      </c>
      <c r="O83" s="1">
        <f>'0.5Q 1-8 '!GA83</f>
        <v>-0.2589213657961712</v>
      </c>
      <c r="P83" s="1">
        <f>'0.5Q 1-8 '!GB83</f>
        <v>0.25065631196331317</v>
      </c>
      <c r="Q83" s="1">
        <f>'0.5Q 1-8 '!GC83</f>
        <v>1.4301993765009823E-5</v>
      </c>
      <c r="R83" s="1">
        <f>'0.5Q 1-8 '!GD83</f>
        <v>1000.0100113956356</v>
      </c>
      <c r="S83" s="1">
        <f>'0.5Q 1-8 '!GE83</f>
        <v>257.42904551256191</v>
      </c>
      <c r="T83" s="1">
        <f>'0.5Q 1-8 '!GF83</f>
        <v>250.65631196331316</v>
      </c>
      <c r="U83" s="1">
        <f>'0.5Q 1-8 '!GG83</f>
        <v>250</v>
      </c>
      <c r="V83" s="1">
        <f>'0.5Q 1-8 '!GH83</f>
        <v>1.90693250200131E-6</v>
      </c>
      <c r="W83" s="1">
        <f>'0.5Q 1-8 '!GI83</f>
        <v>4.8903918898054553E-5</v>
      </c>
      <c r="X83" s="1">
        <f>'0.5Q 1-8 '!GJ83</f>
        <v>-3.5265945223544011E-3</v>
      </c>
      <c r="Y83" s="1">
        <f>'0.5Q 1-8 '!GK83</f>
        <v>0</v>
      </c>
      <c r="Z83" s="1">
        <f>'0.5Q 1-8 '!GL83</f>
        <v>10</v>
      </c>
      <c r="AA83" s="1">
        <f>'0.5Q 1-8 '!GM83</f>
        <v>2.1946209604743589E-5</v>
      </c>
      <c r="AC83" s="4">
        <f t="shared" ref="AC83:AC114" si="333">IF(AE83&gt;$D83,(AA83/$B$13)*($C83-$D83)+$D83+($D$14/2),(IF(AC82+(AC82-AC81)&gt;$D83,AC82+(AC82-AC81),$D83)))</f>
        <v>-95.098837729480096</v>
      </c>
      <c r="AD83" s="4">
        <f t="shared" ref="AD83:AD114" si="334">IF((((AA83/$B$13)*($C83-$D83))+$D83)&gt;$D83-($D83/5),(AA83/$B$13)*($C83-$D83)+$D83,IF(AD82+(AD82-AD81)&gt;$D83,AD82+(AD82-AD81),$D83))</f>
        <v>-100</v>
      </c>
      <c r="AE83" s="4">
        <f t="shared" ref="AE83:AE119" si="335">IF(((AA83/$B$13)*($C83-$D83)+$D83-($D$14)/2)&gt;$D83,(AA83/$B$13)*($C83-$D83)+$D83-($D$14)/2,$D83)</f>
        <v>-100</v>
      </c>
      <c r="AF83" s="1">
        <f t="shared" ref="AF83:AF119" si="336">-AD83</f>
        <v>100</v>
      </c>
      <c r="AG83" s="1">
        <f t="shared" ref="AG83:AG119" si="337">AD83+($C83-$D83)</f>
        <v>0</v>
      </c>
      <c r="AH83" s="1">
        <f t="shared" ref="AH83:AH119" si="338">IF(AE83&gt;$D83,$F83-((((AJ84/$B$4)+$B$11)*(((AC83-AE83)/2)*(((AC83-AE83)/3)+(AE83-$D83))))+(($B$11*(AE83-$D83)^2)/2))/($C83-$D83),$F83-(((AJ84/$B$4)+$B$11)*((AC83-$D83)^3)/(6*$D$14*$B$19)))</f>
        <v>2.1508023267872032</v>
      </c>
      <c r="AI83" s="4">
        <f t="shared" si="83"/>
        <v>0.25404205641630817</v>
      </c>
      <c r="AJ83" s="1">
        <f t="shared" si="249"/>
        <v>1.8951821765754398E-3</v>
      </c>
      <c r="AK83" s="4">
        <f t="shared" si="164"/>
        <v>-0.25075911701914516</v>
      </c>
      <c r="AL83" s="1">
        <f t="shared" si="165"/>
        <v>0.25404205641630817</v>
      </c>
      <c r="AM83" s="1">
        <f t="shared" ref="AM83:AM119" si="339">AA83</f>
        <v>2.1946209604743589E-5</v>
      </c>
      <c r="AN83" s="1">
        <f t="shared" si="250"/>
        <v>1000.0153623467234</v>
      </c>
      <c r="AO83" s="1">
        <f t="shared" si="251"/>
        <v>260.90627278067683</v>
      </c>
      <c r="AP83" s="1">
        <f t="shared" si="252"/>
        <v>254.04205641630818</v>
      </c>
      <c r="AQ83" s="1">
        <f t="shared" si="253"/>
        <v>250</v>
      </c>
      <c r="AR83" s="1">
        <f t="shared" si="89"/>
        <v>2.9261612806324793E-6</v>
      </c>
      <c r="AS83" s="4">
        <f t="shared" si="90"/>
        <v>2.7325674811443627E-4</v>
      </c>
      <c r="AT83" s="1">
        <f t="shared" si="91"/>
        <v>-5.2132956530714612E-3</v>
      </c>
      <c r="AU83" s="4">
        <f t="shared" ref="AU83:AU119" si="340">IF(AD83&gt;$D83,-AT84/(AQ84*AR84),0)</f>
        <v>0</v>
      </c>
      <c r="AV83" s="4">
        <f t="shared" ref="AV83:AV114" si="341">AU83+10</f>
        <v>10</v>
      </c>
      <c r="AW83" s="4">
        <f t="shared" si="92"/>
        <v>2.6408302853895538E-5</v>
      </c>
      <c r="AX83" s="4">
        <f t="shared" ref="AX83:AX114" si="342">AW83-AA83</f>
        <v>4.4620932491519497E-6</v>
      </c>
      <c r="AY83" s="4">
        <f t="shared" ref="AY83:AY114" si="343">IF(BA83&gt;$D83,(AW83/$B$13)*($C83-$D83)+$D83+($D$14/2),(IF(AY82+(AY82-AY81)&gt;$D83,AY82+(AY82-AY81),$D83)))</f>
        <v>-95.444491442949641</v>
      </c>
      <c r="AZ83" s="4">
        <f t="shared" ref="AZ83:AZ114" si="344">IF((((AW83/$B$13)*($C83-$D83))+$D83)&gt;$D83-($D83/5),(AW83/$B$13)*($C83-$D83)+$D83,IF(AZ82+(AZ82-AZ81)&gt;$D83,AZ82+(AZ82-AZ81),$D83))</f>
        <v>-100</v>
      </c>
      <c r="BA83" s="4">
        <f t="shared" ref="BA83:BA119" si="345">IF(((AW83/$B$13)*($C83-$D83)+$D83-($D$14)/2)&gt;$D83,(AW83/$B$13)*($C83-$D83)+$D83-($D$14)/2,$D83)</f>
        <v>-100</v>
      </c>
      <c r="BB83" s="1">
        <f t="shared" ref="BB83:BB119" si="346">-AZ83</f>
        <v>100</v>
      </c>
      <c r="BC83" s="1">
        <f t="shared" ref="BC83:BC119" si="347">AZ83+($C83-$D83)</f>
        <v>0</v>
      </c>
      <c r="BD83" s="1">
        <f t="shared" ref="BD83:BD119" si="348">IF(BA83&gt;$D83,$F83-((((BF84/$B$4)+$B$11)*(((AY83-BA83)/2)*(((AY83-BA83)/3)+(BA83-$D83))))+(($B$11*(BA83-$D83)^2)/2))/($C83-$D83),$F83-(((BF84/$B$4)+$B$11)*((AY83-$D83)^3)/(6*$D$14*$B$19)))</f>
        <v>2.1508412556344321</v>
      </c>
      <c r="BE83" s="4">
        <f t="shared" si="254"/>
        <v>0.25369046040712107</v>
      </c>
      <c r="BF83" s="1">
        <f t="shared" si="255"/>
        <v>2.2805097455868345E-3</v>
      </c>
      <c r="BG83" s="4">
        <f t="shared" si="324"/>
        <v>-0.24880717465324331</v>
      </c>
      <c r="BH83" s="1">
        <f t="shared" si="167"/>
        <v>0.25369046040712107</v>
      </c>
      <c r="BI83" s="1">
        <f t="shared" ref="BI83:BI119" si="349">AW83</f>
        <v>2.6408302853895538E-5</v>
      </c>
      <c r="BJ83" s="1">
        <f t="shared" si="256"/>
        <v>1000.0184858119978</v>
      </c>
      <c r="BK83" s="1">
        <f t="shared" si="257"/>
        <v>260.54517664732145</v>
      </c>
      <c r="BL83" s="1">
        <f t="shared" si="258"/>
        <v>253.69046040712107</v>
      </c>
      <c r="BM83" s="1">
        <f t="shared" si="259"/>
        <v>250</v>
      </c>
      <c r="BN83" s="1">
        <f t="shared" si="260"/>
        <v>3.5211070471860718E-6</v>
      </c>
      <c r="BO83" s="4">
        <f t="shared" si="261"/>
        <v>3.0520350969665889E-4</v>
      </c>
      <c r="BP83" s="1">
        <f t="shared" si="262"/>
        <v>-6.2968722037772262E-3</v>
      </c>
      <c r="BQ83" s="4">
        <f t="shared" ref="BQ83:BQ119" si="350">IF(AZ83&gt;$D83,-BP84/(BM84*BN84),0)</f>
        <v>0</v>
      </c>
      <c r="BR83" s="4">
        <f t="shared" ref="BR83:BR114" si="351">BQ83+10</f>
        <v>10</v>
      </c>
      <c r="BS83" s="4">
        <f t="shared" si="263"/>
        <v>3.7238163770280321E-5</v>
      </c>
      <c r="BT83" s="4">
        <f t="shared" ref="BT83:BT114" si="352">BS83-AW83</f>
        <v>1.0829860916384783E-5</v>
      </c>
      <c r="BU83" s="4">
        <f t="shared" ref="BU83:BU114" si="353">IF(BW83&gt;$D83,(BS83/$B$13)*($C83-$D83)+$D83+($D$14/2),(IF(BU82+(BU82-BU81)&gt;$D83,BU82+(BU82-BU81),$D83)))</f>
        <v>-93.037862175996025</v>
      </c>
      <c r="BV83" s="4">
        <f t="shared" ref="BV83:BV114" si="354">IF((((BS83/$B$13)*($C83-$D83))+$D83)&gt;$D83-($D83/5),(BS83/$B$13)*($C83-$D83)+$D83,IF(BV82+(BV82-BV81)&gt;$D83,BV82+(BV82-BV81),$D83))</f>
        <v>-100</v>
      </c>
      <c r="BW83" s="4">
        <f t="shared" ref="BW83:BW119" si="355">IF(((BS83/$B$13)*($C83-$D83)+$D83-($D$14)/2)&gt;$D83,(BS83/$B$13)*($C83-$D83)+$D83-($D$14)/2,$D83)</f>
        <v>-100</v>
      </c>
      <c r="BX83" s="1">
        <f t="shared" ref="BX83:BX119" si="356">-BV83</f>
        <v>100</v>
      </c>
      <c r="BY83" s="1">
        <f t="shared" ref="BY83:BY119" si="357">BV83+($C83-$D83)</f>
        <v>0</v>
      </c>
      <c r="BZ83" s="1">
        <f t="shared" ref="BZ83:BZ119" si="358">IF(BW83&gt;$D83,$F83-((((CB84/$B$4)+$B$11)*(((BU83-BW83)/2)*(((BU83-BW83)/3)+(BW83-$D83))))+(($B$11*(BW83-$D83)^2)/2))/($C83-$D83),$F83-(((CB84/$B$4)+$B$11)*((BU83-$D83)^3)/(6*$D$14*$B$19)))</f>
        <v>2.1504332315001813</v>
      </c>
      <c r="CA83" s="4">
        <f t="shared" si="264"/>
        <v>0.25713586761599849</v>
      </c>
      <c r="CB83" s="1">
        <f t="shared" si="265"/>
        <v>3.2157308955337071E-3</v>
      </c>
      <c r="CC83" s="4">
        <f t="shared" si="325"/>
        <v>-0.23928303091075753</v>
      </c>
      <c r="CD83" s="1">
        <f t="shared" si="169"/>
        <v>0.25713586761599849</v>
      </c>
      <c r="CE83" s="1">
        <f t="shared" ref="CE83:CE119" si="359">BS83</f>
        <v>3.7238163770280321E-5</v>
      </c>
      <c r="CF83" s="1">
        <f t="shared" si="266"/>
        <v>1000.0260667146392</v>
      </c>
      <c r="CG83" s="1">
        <f t="shared" si="267"/>
        <v>264.08367875898278</v>
      </c>
      <c r="CH83" s="1">
        <f t="shared" si="268"/>
        <v>257.13586761599851</v>
      </c>
      <c r="CI83" s="1">
        <f t="shared" si="269"/>
        <v>250</v>
      </c>
      <c r="CJ83" s="1">
        <f t="shared" si="270"/>
        <v>4.9650885027040437E-6</v>
      </c>
      <c r="CK83" s="4">
        <f t="shared" si="271"/>
        <v>6.6666070101444399E-4</v>
      </c>
      <c r="CL83" s="1">
        <f t="shared" si="272"/>
        <v>-8.642880241555637E-3</v>
      </c>
      <c r="CM83" s="4">
        <f t="shared" ref="CM83:CM119" si="360">IF(BV83&gt;$D83,-CL84/(CI84*CJ84),0)</f>
        <v>0</v>
      </c>
      <c r="CN83" s="4">
        <f t="shared" ref="CN83:CN114" si="361">CM83+10</f>
        <v>10</v>
      </c>
      <c r="CO83" s="4">
        <f t="shared" si="273"/>
        <v>5.343051125255549E-5</v>
      </c>
      <c r="CP83" s="4">
        <f t="shared" ref="CP83:CP114" si="362">CO83-BS83</f>
        <v>1.6192347482275169E-5</v>
      </c>
      <c r="CQ83" s="4">
        <f t="shared" ref="CQ83:CQ114" si="363">IF(CS83&gt;$D83,(CO83/$B$13)*($C83-$D83)+$D83+($D$14/2),(IF(CQ82+(CQ82-CQ81)&gt;$D83,CQ82+(CQ82-CQ81),$D83)))</f>
        <v>-93.324786575686375</v>
      </c>
      <c r="CR83" s="4">
        <f t="shared" ref="CR83:CR114" si="364">IF((((CO83/$B$13)*($C83-$D83))+$D83)&gt;$D83-($D83/5),(CO83/$B$13)*($C83-$D83)+$D83,IF(CR82+(CR82-CR81)&gt;$D83,CR82+(CR82-CR81),$D83))</f>
        <v>-100</v>
      </c>
      <c r="CS83" s="4">
        <f t="shared" ref="CS83:CS119" si="365">IF(((CO83/$B$13)*($C83-$D83)+$D83-($D$14)/2)&gt;$D83,(CO83/$B$13)*($C83-$D83)+$D83-($D$14)/2,$D83)</f>
        <v>-100</v>
      </c>
      <c r="CT83" s="1">
        <f t="shared" ref="CT83:CT119" si="366">-CR83</f>
        <v>100</v>
      </c>
      <c r="CU83" s="1">
        <f t="shared" ref="CU83:CU119" si="367">CR83+($C83-$D83)</f>
        <v>0</v>
      </c>
      <c r="CV83" s="1">
        <f t="shared" ref="CV83:CV119" si="368">IF(CS83&gt;$D83,$F83-((((CX84/$B$4)+$B$11)*(((CQ83-CS83)/2)*(((CQ83-CS83)/3)+(CS83-$D83))))+(($B$11*(CS83-$D83)^2)/2))/($C83-$D83),$F83-(((CX84/$B$4)+$B$11)*((CQ83-$D83)^3)/(6*$D$14*$B$19)))</f>
        <v>2.150500301488266</v>
      </c>
      <c r="CW83" s="4">
        <f t="shared" si="274"/>
        <v>0.25678504556944759</v>
      </c>
      <c r="CX83" s="1">
        <f t="shared" si="275"/>
        <v>4.6140337869218897E-3</v>
      </c>
      <c r="CY83" s="4">
        <f t="shared" si="326"/>
        <v>-0.23652161769098398</v>
      </c>
      <c r="CZ83" s="1">
        <f t="shared" si="171"/>
        <v>0.25678504556944759</v>
      </c>
      <c r="DA83" s="1">
        <f t="shared" ref="DA83:DA119" si="369">CO83</f>
        <v>5.343051125255549E-5</v>
      </c>
      <c r="DB83" s="1">
        <f t="shared" si="276"/>
        <v>1000.0374013578768</v>
      </c>
      <c r="DC83" s="1">
        <f t="shared" si="277"/>
        <v>263.72337750073405</v>
      </c>
      <c r="DD83" s="1">
        <f t="shared" si="278"/>
        <v>256.78504556944756</v>
      </c>
      <c r="DE83" s="1">
        <f t="shared" si="279"/>
        <v>250</v>
      </c>
      <c r="DF83" s="1">
        <f t="shared" si="280"/>
        <v>7.1240681670073984E-6</v>
      </c>
      <c r="DG83" s="4">
        <f t="shared" si="281"/>
        <v>9.1588396698020482E-4</v>
      </c>
      <c r="DH83" s="1">
        <f t="shared" si="282"/>
        <v>-1.2441743846158667E-2</v>
      </c>
      <c r="DI83" s="4">
        <f t="shared" ref="DI83:DI119" si="370">IF(CR83&gt;$D83,-DH84/(DE84*DF84),0)</f>
        <v>0</v>
      </c>
      <c r="DJ83" s="4">
        <f t="shared" ref="DJ83:DJ114" si="371">DI83+10</f>
        <v>10</v>
      </c>
      <c r="DK83" s="4">
        <f t="shared" si="283"/>
        <v>7.9372546121225809E-5</v>
      </c>
      <c r="DL83" s="4">
        <f t="shared" ref="DL83:DL114" si="372">DK83-CO83</f>
        <v>2.5942034868670319E-5</v>
      </c>
      <c r="DM83" s="4">
        <f t="shared" ref="DM83:DM114" si="373">IF(DO83&gt;$D83,(DK83/$B$13)*($C83-$D83)+$D83+($D$14/2),(IF(DM82+(DM82-DM81)&gt;$D83,DM82+(DM82-DM81),$D83)))</f>
        <v>-92.318400037978762</v>
      </c>
      <c r="DN83" s="4">
        <f t="shared" ref="DN83:DN114" si="374">IF((((DK83/$B$13)*($C83-$D83))+$D83)&gt;$D83-($D83/5),(DK83/$B$13)*($C83-$D83)+$D83,IF(DN82+(DN82-DN81)&gt;$D83,DN82+(DN82-DN81),$D83))</f>
        <v>-100</v>
      </c>
      <c r="DO83" s="4">
        <f t="shared" ref="DO83:DO119" si="375">IF(((DK83/$B$13)*($C83-$D83)+$D83-($D$14)/2)&gt;$D83,(DK83/$B$13)*($C83-$D83)+$D83-($D$14)/2,$D83)</f>
        <v>-100</v>
      </c>
      <c r="DP83" s="1">
        <f t="shared" ref="DP83:DP119" si="376">-DN83</f>
        <v>100</v>
      </c>
      <c r="DQ83" s="1">
        <f t="shared" ref="DQ83:DQ119" si="377">DN83+($C83-$D83)</f>
        <v>0</v>
      </c>
      <c r="DR83" s="1">
        <f t="shared" ref="DR83:DR119" si="378">IF(DO83&gt;$D83,$F83-((((DT84/$B$4)+$B$11)*(((DM83-DO83)/2)*(((DM83-DO83)/3)+(DO83-$D83))))+(($B$11*(DO83-$D83)^2)/2))/($C83-$D83),$F83-(((DT84/$B$4)+$B$11)*((DM83-$D83)^3)/(6*$D$14*$B$19)))</f>
        <v>2.1502381255332721</v>
      </c>
      <c r="DS83" s="4">
        <f t="shared" si="284"/>
        <v>0.25847266958156645</v>
      </c>
      <c r="DT83" s="1">
        <f t="shared" si="285"/>
        <v>6.8542785942336606E-3</v>
      </c>
      <c r="DU83" s="4">
        <f t="shared" si="327"/>
        <v>-0.23332238397813326</v>
      </c>
      <c r="DV83" s="1">
        <f t="shared" si="173"/>
        <v>0.25847266958156645</v>
      </c>
      <c r="DW83" s="1">
        <f t="shared" ref="DW83:DW119" si="379">DK83</f>
        <v>7.9372546121225809E-5</v>
      </c>
      <c r="DX83" s="1">
        <f t="shared" si="286"/>
        <v>1000.0555607822847</v>
      </c>
      <c r="DY83" s="1">
        <f t="shared" si="287"/>
        <v>265.45660111366038</v>
      </c>
      <c r="DZ83" s="1">
        <f t="shared" si="288"/>
        <v>258.47266958156644</v>
      </c>
      <c r="EA83" s="1">
        <f t="shared" si="289"/>
        <v>250</v>
      </c>
      <c r="EB83" s="1">
        <f t="shared" si="290"/>
        <v>1.0583006149496773E-5</v>
      </c>
      <c r="EC83" s="4">
        <f t="shared" si="291"/>
        <v>1.5760164847498418E-3</v>
      </c>
      <c r="ED83" s="1">
        <f t="shared" si="292"/>
        <v>-1.8267120045556612E-2</v>
      </c>
      <c r="EE83" s="4">
        <f t="shared" ref="EE83:EE119" si="380">IF(DN83&gt;$D83,-ED84/(EA84*EB84),0)</f>
        <v>0</v>
      </c>
      <c r="EF83" s="4">
        <f t="shared" ref="EF83:EF114" si="381">EE83+10</f>
        <v>10</v>
      </c>
      <c r="EG83" s="4">
        <f t="shared" si="293"/>
        <v>9.6578533014457206E-5</v>
      </c>
      <c r="EH83" s="4">
        <f t="shared" ref="EH83:EH114" si="382">EG83-DK83</f>
        <v>1.7205986893231397E-5</v>
      </c>
      <c r="EI83" s="4">
        <f t="shared" ref="EI83:EI114" si="383">IF(EK83&gt;$D83,(EG83/$B$13)*($C83-$D83)+$D83+($D$14/2),(IF(EI82+(EI82-EI81)&gt;$D83,EI82+(EI82-EI81),$D83)))</f>
        <v>-91.091981712260406</v>
      </c>
      <c r="EJ83" s="4">
        <f t="shared" ref="EJ83:EJ114" si="384">IF((((EG83/$B$13)*($C83-$D83))+$D83)&gt;$D83-($D83/5),(EG83/$B$13)*($C83-$D83)+$D83,IF(EJ82+(EJ82-EJ81)&gt;$D83,EJ82+(EJ82-EJ81),$D83))</f>
        <v>-100</v>
      </c>
      <c r="EK83" s="4">
        <f t="shared" ref="EK83:EK119" si="385">IF(((EG83/$B$13)*($C83-$D83)+$D83-($D$14)/2)&gt;$D83,(EG83/$B$13)*($C83-$D83)+$D83-($D$14)/2,$D83)</f>
        <v>-100</v>
      </c>
      <c r="EL83" s="1">
        <f t="shared" ref="EL83:EL119" si="386">-EJ83</f>
        <v>100</v>
      </c>
      <c r="EM83" s="1">
        <f t="shared" ref="EM83:EM119" si="387">EJ83+($C83-$D83)</f>
        <v>0</v>
      </c>
      <c r="EN83" s="1">
        <f t="shared" ref="EN83:EN119" si="388">IF(EK83&gt;$D83,$F83-((((EP84/$B$4)+$B$11)*(((EI83-EK83)/2)*(((EI83-EK83)/3)+(EK83-$D83))))+(($B$11*(EK83-$D83)^2)/2))/($C83-$D83),$F83-(((EP84/$B$4)+$B$11)*((EI83-$D83)^3)/(6*$D$14*$B$19)))</f>
        <v>2.1498114575165443</v>
      </c>
      <c r="EO83" s="4">
        <f t="shared" si="294"/>
        <v>0.26052521408391094</v>
      </c>
      <c r="EP83" s="1">
        <f t="shared" si="295"/>
        <v>8.340115113510984E-3</v>
      </c>
      <c r="EQ83" s="4">
        <f t="shared" si="328"/>
        <v>-0.22846512727603266</v>
      </c>
      <c r="ER83" s="1">
        <f t="shared" si="175"/>
        <v>0.26052521408391094</v>
      </c>
      <c r="ES83" s="1">
        <f t="shared" ref="ES83:ES119" si="389">EG83</f>
        <v>9.6578533014457206E-5</v>
      </c>
      <c r="ET83" s="1">
        <f t="shared" si="296"/>
        <v>1000.0676049731101</v>
      </c>
      <c r="EU83" s="1">
        <f t="shared" si="297"/>
        <v>267.56460536845822</v>
      </c>
      <c r="EV83" s="1">
        <f t="shared" si="298"/>
        <v>260.52521408391095</v>
      </c>
      <c r="EW83" s="1">
        <f t="shared" si="299"/>
        <v>250</v>
      </c>
      <c r="EX83" s="1">
        <f t="shared" si="300"/>
        <v>1.287713773526096E-5</v>
      </c>
      <c r="EY83" s="4">
        <f t="shared" si="301"/>
        <v>2.2415107459388293E-3</v>
      </c>
      <c r="EZ83" s="1">
        <f t="shared" si="302"/>
        <v>-2.1903122507675472E-2</v>
      </c>
      <c r="FA83" s="4">
        <f t="shared" ref="FA83:FA119" si="390">IF(EJ83&gt;$D83,-EZ84/(EW84*EX84),0)</f>
        <v>0</v>
      </c>
      <c r="FB83" s="4">
        <f t="shared" ref="FB83:FB114" si="391">FA83+10</f>
        <v>10</v>
      </c>
      <c r="FC83" s="4">
        <f t="shared" si="303"/>
        <v>1.0782803279926329E-4</v>
      </c>
      <c r="FD83" s="4">
        <f t="shared" ref="FD83:FD114" si="392">FC83-EG83</f>
        <v>1.1249499784806084E-5</v>
      </c>
      <c r="FE83" s="4">
        <f t="shared" ref="FE83:FE114" si="393">IF(FG83&gt;$D83,(FC83/$B$13)*($C83-$D83)+$D83+($D$14/2),(IF(FE82+(FE82-FE81)&gt;$D83,FE82+(FE82-FE81),$D83)))</f>
        <v>-89.751004612160699</v>
      </c>
      <c r="FF83" s="4">
        <f t="shared" ref="FF83:FF114" si="394">IF((((FC83/$B$13)*($C83-$D83))+$D83)&gt;$D83-($D83/5),(FC83/$B$13)*($C83-$D83)+$D83,IF(FF82+(FF82-FF81)&gt;$D83,FF82+(FF82-FF81),$D83))</f>
        <v>-100</v>
      </c>
      <c r="FG83" s="4">
        <f t="shared" ref="FG83:FG119" si="395">IF(((FC83/$B$13)*($C83-$D83)+$D83-($D$14)/2)&gt;$D83,(FC83/$B$13)*($C83-$D83)+$D83-($D$14)/2,$D83)</f>
        <v>-100</v>
      </c>
      <c r="FH83" s="1">
        <f t="shared" ref="FH83:FH119" si="396">-FF83</f>
        <v>100</v>
      </c>
      <c r="FI83" s="1">
        <f t="shared" ref="FI83:FI119" si="397">FF83+($C83-$D83)</f>
        <v>0</v>
      </c>
      <c r="FJ83" s="1">
        <f t="shared" ref="FJ83:FJ119" si="398">IF(FG83&gt;$D83,$F83-((((FL84/$B$4)+$B$11)*(((FE83-FG83)/2)*(((FE83-FG83)/3)+(FG83-$D83))))+(($B$11*(FG83-$D83)^2)/2))/($C83-$D83),$F83-(((FL84/$B$4)+$B$11)*((FE83-$D83)^3)/(6*$D$14*$B$19)))</f>
        <v>2.1491894571576609</v>
      </c>
      <c r="FK83" s="4">
        <f t="shared" si="304"/>
        <v>0.26287188668439043</v>
      </c>
      <c r="FL83" s="1">
        <f t="shared" si="305"/>
        <v>9.3115745077084026E-3</v>
      </c>
      <c r="FM83" s="4">
        <f t="shared" si="329"/>
        <v>-0.2220457269702964</v>
      </c>
      <c r="FN83" s="1">
        <f t="shared" si="177"/>
        <v>0.26287188668439043</v>
      </c>
      <c r="FO83" s="1">
        <f t="shared" ref="FO83:FO119" si="399">FC83</f>
        <v>1.0782803279926329E-4</v>
      </c>
      <c r="FP83" s="1">
        <f t="shared" si="306"/>
        <v>1000.0754796229594</v>
      </c>
      <c r="FQ83" s="1">
        <f t="shared" si="307"/>
        <v>269.97468506260265</v>
      </c>
      <c r="FR83" s="1">
        <f t="shared" si="308"/>
        <v>262.87188668439046</v>
      </c>
      <c r="FS83" s="1">
        <f t="shared" si="309"/>
        <v>250</v>
      </c>
      <c r="FT83" s="1">
        <f t="shared" si="310"/>
        <v>1.4377071039901773E-5</v>
      </c>
      <c r="FU83" s="4">
        <f t="shared" si="311"/>
        <v>2.9052927549411849E-3</v>
      </c>
      <c r="FV83" s="1">
        <f t="shared" si="312"/>
        <v>-2.4051715444874635E-2</v>
      </c>
      <c r="FW83" s="4">
        <f t="shared" ref="FW83:FW119" si="400">IF(FF83&gt;$D83,-FV84/(FS84*FT84),0)</f>
        <v>0</v>
      </c>
      <c r="FX83" s="4">
        <f t="shared" ref="FX83:FX114" si="401">FW83+10</f>
        <v>10</v>
      </c>
      <c r="FY83" s="4">
        <f t="shared" si="313"/>
        <v>1.3954575684550292E-4</v>
      </c>
      <c r="FZ83" s="4">
        <f t="shared" ref="FZ83:FZ114" si="402">FY83-FC83</f>
        <v>3.1717724046239625E-5</v>
      </c>
      <c r="GA83" s="4">
        <f t="shared" ref="GA83:GA114" si="403">IF(GC83&gt;$D83,(FY83/$B$13)*($C83-$D83)+$D83+($D$14/2),(IF(GA82+(GA82-GA81)&gt;$D83,GA82+(GA82-GA81),$D83)))</f>
        <v>-90.34734982337244</v>
      </c>
      <c r="GB83" s="4">
        <f t="shared" ref="GB83:GB114" si="404">IF((((FY83/$B$13)*($C83-$D83))+$D83)&gt;$D83-($D83/5),(FY83/$B$13)*($C83-$D83)+$D83,IF(GB82+(GB82-GB81)&gt;$D83,GB82+(GB82-GB81),$D83))</f>
        <v>-100</v>
      </c>
      <c r="GC83" s="4">
        <f t="shared" ref="GC83:GC119" si="405">IF(((FY83/$B$13)*($C83-$D83)+$D83-($D$14)/2)&gt;$D83,(FY83/$B$13)*($C83-$D83)+$D83-($D$14)/2,$D83)</f>
        <v>-100</v>
      </c>
      <c r="GD83" s="1">
        <f t="shared" ref="GD83:GD119" si="406">-GB83</f>
        <v>100</v>
      </c>
      <c r="GE83" s="1">
        <f t="shared" ref="GE83:GE119" si="407">GB83+($C83-$D83)</f>
        <v>0</v>
      </c>
      <c r="GF83" s="1">
        <f t="shared" ref="GF83:GF119" si="408">IF(GC83&gt;$D83,$F83-((((GH84/$B$4)+$B$11)*(((GA83-GC83)/2)*(((GA83-GC83)/3)+(GC83-$D83))))+(($B$11*(GC83-$D83)^2)/2))/($C83-$D83),$F83-(((GH84/$B$4)+$B$11)*((GA83-$D83)^3)/(6*$D$14*$B$19)))</f>
        <v>2.1494865498005313</v>
      </c>
      <c r="GG83" s="4">
        <f t="shared" si="314"/>
        <v>0.26201839518702918</v>
      </c>
      <c r="GH83" s="1">
        <f t="shared" si="315"/>
        <v>1.2050583492703187E-2</v>
      </c>
      <c r="GI83" s="4">
        <f t="shared" si="330"/>
        <v>-0.22228031987177094</v>
      </c>
      <c r="GJ83" s="1">
        <f t="shared" si="179"/>
        <v>0.26201839518702918</v>
      </c>
      <c r="GK83" s="1">
        <f t="shared" ref="GK83:GK119" si="409">FY83</f>
        <v>1.3954575684550292E-4</v>
      </c>
      <c r="GL83" s="1">
        <f t="shared" si="316"/>
        <v>1000.0976820297917</v>
      </c>
      <c r="GM83" s="1">
        <f t="shared" si="317"/>
        <v>269.09813222498269</v>
      </c>
      <c r="GN83" s="1">
        <f t="shared" si="318"/>
        <v>262.01839518702917</v>
      </c>
      <c r="GO83" s="1">
        <f t="shared" si="319"/>
        <v>250</v>
      </c>
      <c r="GP83" s="1">
        <f t="shared" si="320"/>
        <v>1.8606100912733723E-5</v>
      </c>
      <c r="GQ83" s="4">
        <f t="shared" si="321"/>
        <v>3.5296968360294455E-3</v>
      </c>
      <c r="GR83" s="1">
        <f t="shared" si="322"/>
        <v>-3.1356742375346282E-2</v>
      </c>
      <c r="GS83" s="4">
        <f t="shared" ref="GS83:GS119" si="410">IF(GB83&gt;$D83,-GR84/(GO84*GP84),0)</f>
        <v>0</v>
      </c>
      <c r="GT83" s="4">
        <f t="shared" ref="GT83:GT114" si="411">GS83+10</f>
        <v>10</v>
      </c>
      <c r="GU83" s="4">
        <f t="shared" si="323"/>
        <v>1.5852041113609448E-4</v>
      </c>
      <c r="GV83" s="4">
        <f t="shared" ref="GV83:GV114" si="412">GU83-FY83</f>
        <v>1.8974654290591567E-5</v>
      </c>
      <c r="GW83" s="4">
        <v>180</v>
      </c>
      <c r="GX83" s="4"/>
      <c r="GY83" s="4"/>
      <c r="GZ83" s="4"/>
      <c r="HA83" s="4"/>
      <c r="HB83" s="4"/>
      <c r="HC83" s="4"/>
      <c r="HD83" s="4"/>
      <c r="HE83" s="4"/>
    </row>
    <row r="84" spans="1:213">
      <c r="A84" s="1">
        <v>66</v>
      </c>
      <c r="B84" s="1">
        <f t="shared" si="331"/>
        <v>100</v>
      </c>
      <c r="C84" s="1">
        <v>0</v>
      </c>
      <c r="D84" s="1">
        <f t="shared" si="332"/>
        <v>-100</v>
      </c>
      <c r="E84" s="1">
        <f t="shared" si="163"/>
        <v>175</v>
      </c>
      <c r="F84" s="1">
        <f t="shared" ref="F84:F119" si="413">F83+($B$7/$B$4)*($E83-$E84)</f>
        <v>2.1634999999999991</v>
      </c>
      <c r="G84" s="1">
        <f>'0.5Q 1-8 '!FS84</f>
        <v>-100</v>
      </c>
      <c r="H84" s="1">
        <f>'0.5Q 1-8 '!FT84</f>
        <v>-100</v>
      </c>
      <c r="I84" s="1">
        <f>'0.5Q 1-8 '!FU84</f>
        <v>-100</v>
      </c>
      <c r="J84" s="1">
        <f>'0.5Q 1-8 '!FV84</f>
        <v>100</v>
      </c>
      <c r="K84" s="1">
        <f>'0.5Q 1-8 '!FW84</f>
        <v>0</v>
      </c>
      <c r="L84" s="1">
        <f>'0.5Q 1-8 '!FX84</f>
        <v>2.1634999999999991</v>
      </c>
      <c r="M84" s="1">
        <f>'0.5Q 1-8 '!FY84</f>
        <v>0.25008523327723964</v>
      </c>
      <c r="N84" s="1">
        <f>'0.5Q 1-8 '!FZ84</f>
        <v>7.4103594637356602E-4</v>
      </c>
      <c r="O84" s="1">
        <f>'0.5Q 1-8 '!GA84</f>
        <v>-0.2589213657961712</v>
      </c>
      <c r="P84" s="1">
        <f>'0.5Q 1-8 '!GB84</f>
        <v>0.25008523327723964</v>
      </c>
      <c r="Q84" s="1">
        <f>'0.5Q 1-8 '!GC84</f>
        <v>8.581196259005893E-6</v>
      </c>
      <c r="R84" s="1">
        <f>'0.5Q 1-8 '!GD84</f>
        <v>1000.0060068373813</v>
      </c>
      <c r="S84" s="1">
        <f>'0.5Q 1-8 '!GE84</f>
        <v>256.84253628039068</v>
      </c>
      <c r="T84" s="1">
        <f>'0.5Q 1-8 '!GF84</f>
        <v>250.08523327723964</v>
      </c>
      <c r="U84" s="1">
        <f>'0.5Q 1-8 '!GG84</f>
        <v>250</v>
      </c>
      <c r="V84" s="1">
        <f>'0.5Q 1-8 '!GH84</f>
        <v>1.1441595012007859E-6</v>
      </c>
      <c r="W84" s="1">
        <f>'0.5Q 1-8 '!GI84</f>
        <v>0</v>
      </c>
      <c r="X84" s="1">
        <f>'0.5Q 1-8 '!GJ84</f>
        <v>-2.1452990647514731E-3</v>
      </c>
      <c r="Y84" s="1">
        <f>'0.5Q 1-8 '!GK84</f>
        <v>0</v>
      </c>
      <c r="Z84" s="1">
        <f>'0.5Q 1-8 '!GL84</f>
        <v>10</v>
      </c>
      <c r="AA84" s="1">
        <f>'0.5Q 1-8 '!GM84</f>
        <v>1.3167725762846152E-5</v>
      </c>
      <c r="AC84" s="4">
        <f t="shared" si="333"/>
        <v>-96.395150700711838</v>
      </c>
      <c r="AD84" s="4">
        <f t="shared" si="334"/>
        <v>-100</v>
      </c>
      <c r="AE84" s="4">
        <f t="shared" si="335"/>
        <v>-100</v>
      </c>
      <c r="AF84" s="1">
        <f t="shared" si="336"/>
        <v>100</v>
      </c>
      <c r="AG84" s="1">
        <f t="shared" si="337"/>
        <v>0</v>
      </c>
      <c r="AH84" s="1">
        <f t="shared" si="338"/>
        <v>2.1634213608456623</v>
      </c>
      <c r="AI84" s="4">
        <f t="shared" ref="AI84:AI115" si="414">-$B$4*(AH84-AH83)/($E84-$E83)</f>
        <v>0.252380681169182</v>
      </c>
      <c r="AJ84" s="1">
        <f t="shared" ref="AJ84:AJ119" si="415">(($B$7*$B$19+ABS(O84*K84))/
J84)*((AA84-AA83)*$B$19/$B$13/($E84-$E83))</f>
        <v>1.1371093059452638E-3</v>
      </c>
      <c r="AK84" s="4">
        <f t="shared" si="164"/>
        <v>-0.25075911701914516</v>
      </c>
      <c r="AL84" s="1">
        <f t="shared" si="165"/>
        <v>0.252380681169182</v>
      </c>
      <c r="AM84" s="1">
        <f t="shared" si="339"/>
        <v>1.3167725762846152E-5</v>
      </c>
      <c r="AN84" s="1">
        <f t="shared" ref="AN84:AN115" si="416">$B$9*(1+($B$11*(AM84)/$B$13))</f>
        <v>1000.0092174080339</v>
      </c>
      <c r="AO84" s="1">
        <f t="shared" ref="AO84:AO119" si="417">AL84*$B$10</f>
        <v>259.2000071743733</v>
      </c>
      <c r="AP84" s="1">
        <f t="shared" ref="AP84:AP119" si="418">AI84*$B$9</f>
        <v>252.380681169182</v>
      </c>
      <c r="AQ84" s="1">
        <f t="shared" ref="AQ84:AQ119" si="419">$B$9*$B$7</f>
        <v>250</v>
      </c>
      <c r="AR84" s="1">
        <f t="shared" ref="AR84:AR119" si="420">(AM84-AM83)/($E84-$E83)</f>
        <v>1.7556967683794874E-6</v>
      </c>
      <c r="AS84" s="4">
        <f t="shared" ref="AS84:AS119" si="421">IF(AC84&gt;$D83,(((AL84*AN84*AA84)*((AG84)))+(AI84*AN84*AA84*(AC84-AD84)))/$B$19,0)</f>
        <v>1.198003255213083E-4</v>
      </c>
      <c r="AT84" s="1">
        <f t="shared" ref="AT84:AT115" si="422">AS84-(AM84)*(AQ84)</f>
        <v>-3.1721311151902297E-3</v>
      </c>
      <c r="AU84" s="4">
        <f t="shared" si="340"/>
        <v>0</v>
      </c>
      <c r="AV84" s="4">
        <f t="shared" si="341"/>
        <v>10</v>
      </c>
      <c r="AW84" s="4">
        <f t="shared" ref="AW84:AW115" si="423">AW83*((AV84-($B$6/2))/(AV84+($B$6/2)))</f>
        <v>1.5844981712337324E-5</v>
      </c>
      <c r="AX84" s="4">
        <f t="shared" si="342"/>
        <v>2.6772559494911715E-6</v>
      </c>
      <c r="AY84" s="4">
        <f t="shared" si="343"/>
        <v>-96.779219862864835</v>
      </c>
      <c r="AZ84" s="4">
        <f t="shared" si="344"/>
        <v>-100</v>
      </c>
      <c r="BA84" s="4">
        <f t="shared" si="345"/>
        <v>-100</v>
      </c>
      <c r="BB84" s="1">
        <f t="shared" si="346"/>
        <v>100</v>
      </c>
      <c r="BC84" s="1">
        <f t="shared" si="347"/>
        <v>0</v>
      </c>
      <c r="BD84" s="1">
        <f t="shared" si="348"/>
        <v>2.1634439103124197</v>
      </c>
      <c r="BE84" s="4">
        <f t="shared" ref="BE84:BE115" si="424">-$B$4*(BD84-BD83)/($E84-$E83)</f>
        <v>0.25205309355975203</v>
      </c>
      <c r="BF84" s="1">
        <f t="shared" ref="BF84:BF119" si="425">(($B$7*$B$19+ABS(AK84*AG84))/
AF84)*((AW84-AW83)*$B$19/$B$13/($E84-$E83))</f>
        <v>1.3683058473521002E-3</v>
      </c>
      <c r="BG84" s="4">
        <f t="shared" si="324"/>
        <v>-0.24880717465324331</v>
      </c>
      <c r="BH84" s="1">
        <f t="shared" si="167"/>
        <v>0.25205309355975203</v>
      </c>
      <c r="BI84" s="1">
        <f t="shared" si="349"/>
        <v>1.5844981712337324E-5</v>
      </c>
      <c r="BJ84" s="1">
        <f t="shared" ref="BJ84:BJ115" si="426">$B$9*(1+($B$11*(BI84)/$B$13))</f>
        <v>1000.0110914871987</v>
      </c>
      <c r="BK84" s="1">
        <f t="shared" ref="BK84:BK119" si="427">BH84*$B$10</f>
        <v>258.86356814773654</v>
      </c>
      <c r="BL84" s="1">
        <f t="shared" ref="BL84:BL119" si="428">BE84*$B$9</f>
        <v>252.05309355975203</v>
      </c>
      <c r="BM84" s="1">
        <f t="shared" ref="BM84:BM119" si="429">$B$9*$B$7</f>
        <v>250</v>
      </c>
      <c r="BN84" s="1">
        <f t="shared" ref="BN84:BN119" si="430">(BI84-BI83)/($E84-$E83)</f>
        <v>2.1126642283116429E-6</v>
      </c>
      <c r="BO84" s="4">
        <f t="shared" ref="BO84:BO119" si="431">IF(AY84&gt;$D83,(((BH84*BJ84*AW84)*((BC84)))+(BE84*BJ84*AW84*(AY84-AZ84)))/$B$19,0)</f>
        <v>1.2863219202864415E-4</v>
      </c>
      <c r="BP84" s="1">
        <f t="shared" ref="BP84:BP115" si="432">BO84-(BI84)*(BM84)</f>
        <v>-3.8326132360556862E-3</v>
      </c>
      <c r="BQ84" s="4">
        <f t="shared" si="350"/>
        <v>0</v>
      </c>
      <c r="BR84" s="4">
        <f t="shared" si="351"/>
        <v>10</v>
      </c>
      <c r="BS84" s="4">
        <f t="shared" ref="BS84:BS115" si="433">BS83*((BR84-($B$6/2))/(BR84+($B$6/2)))</f>
        <v>2.2342898262168193E-5</v>
      </c>
      <c r="BT84" s="4">
        <f t="shared" si="352"/>
        <v>6.4979165498308697E-6</v>
      </c>
      <c r="BU84" s="4">
        <f t="shared" si="353"/>
        <v>-94.267169571981213</v>
      </c>
      <c r="BV84" s="4">
        <f t="shared" si="354"/>
        <v>-100</v>
      </c>
      <c r="BW84" s="4">
        <f t="shared" si="355"/>
        <v>-100</v>
      </c>
      <c r="BX84" s="1">
        <f t="shared" si="356"/>
        <v>100</v>
      </c>
      <c r="BY84" s="1">
        <f t="shared" si="357"/>
        <v>0</v>
      </c>
      <c r="BZ84" s="1">
        <f t="shared" si="358"/>
        <v>2.1631836548605285</v>
      </c>
      <c r="CA84" s="4">
        <f t="shared" ref="CA84:CA115" si="434">-$B$4*(BZ84-BZ83)/($E84-$E83)</f>
        <v>0.25500846720694526</v>
      </c>
      <c r="CB84" s="1">
        <f t="shared" ref="CB84:CB119" si="435">(($B$7*$B$19+ABS(BG84*BC84))/
BB84)*((BS84-BS83)*$B$19/$B$13/($E84-$E83))</f>
        <v>1.9294385373202238E-3</v>
      </c>
      <c r="CC84" s="4">
        <f t="shared" si="325"/>
        <v>-0.23928303091075753</v>
      </c>
      <c r="CD84" s="1">
        <f t="shared" si="169"/>
        <v>0.25500846720694526</v>
      </c>
      <c r="CE84" s="1">
        <f t="shared" si="359"/>
        <v>2.2342898262168193E-5</v>
      </c>
      <c r="CF84" s="1">
        <f t="shared" ref="CF84:CF115" si="436">$B$9*(1+($B$11*(CE84)/$B$13))</f>
        <v>1000.0156400287837</v>
      </c>
      <c r="CG84" s="1">
        <f t="shared" ref="CG84:CG119" si="437">CD84*$B$10</f>
        <v>261.89879599087692</v>
      </c>
      <c r="CH84" s="1">
        <f t="shared" ref="CH84:CH119" si="438">CA84*$B$9</f>
        <v>255.00846720694526</v>
      </c>
      <c r="CI84" s="1">
        <f t="shared" ref="CI84:CI119" si="439">$B$9*$B$7</f>
        <v>250</v>
      </c>
      <c r="CJ84" s="1">
        <f t="shared" ref="CJ84:CJ119" si="440">(CE84-CE83)/($E84-$E83)</f>
        <v>2.9790531016224257E-6</v>
      </c>
      <c r="CK84" s="4">
        <f t="shared" ref="CK84:CK119" si="441">IF(BU84&gt;$D83,(((CD84*CF84*BS84)*((BY84)))+(CA84*CF84*BS84*(BU84-BV84)))/$B$19,0)</f>
        <v>3.2664047393561705E-4</v>
      </c>
      <c r="CL84" s="1">
        <f t="shared" ref="CL84:CL115" si="442">CK84-(CE84)*(CI84)</f>
        <v>-5.2590840916064314E-3</v>
      </c>
      <c r="CM84" s="4">
        <f t="shared" si="360"/>
        <v>0</v>
      </c>
      <c r="CN84" s="4">
        <f t="shared" si="361"/>
        <v>10</v>
      </c>
      <c r="CO84" s="4">
        <f t="shared" ref="CO84:CO115" si="443">CO83*((CN84-($B$6/2))/(CN84+($B$6/2)))</f>
        <v>3.205830675153329E-5</v>
      </c>
      <c r="CP84" s="4">
        <f t="shared" si="362"/>
        <v>9.7154084893650966E-6</v>
      </c>
      <c r="CQ84" s="4">
        <f t="shared" si="363"/>
        <v>-94.58144859201451</v>
      </c>
      <c r="CR84" s="4">
        <f t="shared" si="364"/>
        <v>-100</v>
      </c>
      <c r="CS84" s="4">
        <f t="shared" si="365"/>
        <v>-100</v>
      </c>
      <c r="CT84" s="1">
        <f t="shared" si="366"/>
        <v>100</v>
      </c>
      <c r="CU84" s="1">
        <f t="shared" si="367"/>
        <v>0</v>
      </c>
      <c r="CV84" s="1">
        <f t="shared" si="368"/>
        <v>2.1632328320609067</v>
      </c>
      <c r="CW84" s="4">
        <f t="shared" ref="CW84:CW115" si="444">-$B$4*(CV84-CV83)/($E84-$E83)</f>
        <v>0.25465061145281354</v>
      </c>
      <c r="CX84" s="1">
        <f t="shared" ref="CX84:CX119" si="445">(($B$7*$B$19+ABS(CC84*BY84))/
BX84)*((CO84-CO83)*$B$19/$B$13/($E84-$E83))</f>
        <v>2.7684202721531344E-3</v>
      </c>
      <c r="CY84" s="4">
        <f t="shared" si="326"/>
        <v>-0.23652161769098398</v>
      </c>
      <c r="CZ84" s="1">
        <f t="shared" si="171"/>
        <v>0.25465061145281354</v>
      </c>
      <c r="DA84" s="1">
        <f t="shared" si="369"/>
        <v>3.205830675153329E-5</v>
      </c>
      <c r="DB84" s="1">
        <f t="shared" ref="DB84:DB115" si="446">$B$9*(1+($B$11*(DA84)/$B$13))</f>
        <v>1000.022440814726</v>
      </c>
      <c r="DC84" s="1">
        <f t="shared" ref="DC84:DC119" si="447">CZ84*$B$10</f>
        <v>261.53127097426858</v>
      </c>
      <c r="DD84" s="1">
        <f t="shared" ref="DD84:DD119" si="448">CW84*$B$9</f>
        <v>254.65061145281354</v>
      </c>
      <c r="DE84" s="1">
        <f t="shared" ref="DE84:DE119" si="449">$B$9*$B$7</f>
        <v>250</v>
      </c>
      <c r="DF84" s="1">
        <f t="shared" ref="DF84:DF119" si="450">(DA84-DA83)/($E84-$E83)</f>
        <v>4.2744409002044397E-6</v>
      </c>
      <c r="DG84" s="4">
        <f t="shared" ref="DG84:DG119" si="451">IF(CQ84&gt;$D83,(((CZ84*DB84*CO84)*((CU84)))+(CW84*DB84*CO84*(CQ84-CR84)))/$B$19,0)</f>
        <v>4.4236244248651761E-4</v>
      </c>
      <c r="DH84" s="1">
        <f t="shared" ref="DH84:DH115" si="452">DG84-(DA84)*(DE84)</f>
        <v>-7.5722142453968043E-3</v>
      </c>
      <c r="DI84" s="4">
        <f t="shared" si="370"/>
        <v>0</v>
      </c>
      <c r="DJ84" s="4">
        <f t="shared" si="371"/>
        <v>10</v>
      </c>
      <c r="DK84" s="4">
        <f t="shared" ref="DK84:DK115" si="453">DK83*((DJ84-($B$6/2))/(DJ84+($B$6/2)))</f>
        <v>4.7623527672735484E-5</v>
      </c>
      <c r="DL84" s="4">
        <f t="shared" si="372"/>
        <v>1.5565220921202194E-5</v>
      </c>
      <c r="DM84" s="4">
        <f t="shared" si="373"/>
        <v>-93.535203846694003</v>
      </c>
      <c r="DN84" s="4">
        <f t="shared" si="374"/>
        <v>-100</v>
      </c>
      <c r="DO84" s="4">
        <f t="shared" si="375"/>
        <v>-100</v>
      </c>
      <c r="DP84" s="1">
        <f t="shared" si="376"/>
        <v>100</v>
      </c>
      <c r="DQ84" s="1">
        <f t="shared" si="377"/>
        <v>0</v>
      </c>
      <c r="DR84" s="1">
        <f t="shared" si="378"/>
        <v>2.1630461328184212</v>
      </c>
      <c r="DS84" s="4">
        <f t="shared" ref="DS84:DS115" si="454">-$B$4*(DR84-DR83)/($E84-$E83)</f>
        <v>0.25616014570298162</v>
      </c>
      <c r="DT84" s="1">
        <f t="shared" ref="DT84:DT119" si="455">(($B$7*$B$19+ABS(CY84*CU84))/
CT84)*((DK84-DK83)*$B$19/$B$13/($E84-$E83))</f>
        <v>4.1125671565401976E-3</v>
      </c>
      <c r="DU84" s="4">
        <f t="shared" si="327"/>
        <v>-0.23332238397813326</v>
      </c>
      <c r="DV84" s="1">
        <f t="shared" si="173"/>
        <v>0.25616014570298162</v>
      </c>
      <c r="DW84" s="1">
        <f t="shared" si="379"/>
        <v>4.7623527672735484E-5</v>
      </c>
      <c r="DX84" s="1">
        <f t="shared" ref="DX84:DX115" si="456">$B$9*(1+($B$11*(DW84)/$B$13))</f>
        <v>1000.033336469371</v>
      </c>
      <c r="DY84" s="1">
        <f t="shared" ref="DY84:DY119" si="457">DV84*$B$10</f>
        <v>263.08159283987618</v>
      </c>
      <c r="DZ84" s="1">
        <f t="shared" ref="DZ84:DZ119" si="458">DS84*$B$9</f>
        <v>256.16014570298159</v>
      </c>
      <c r="EA84" s="1">
        <f t="shared" ref="EA84:EA119" si="459">$B$9*$B$7</f>
        <v>250</v>
      </c>
      <c r="EB84" s="1">
        <f t="shared" ref="EB84:EB119" si="460">(DW84-DW83)/($E84-$E83)</f>
        <v>6.3498036896980652E-6</v>
      </c>
      <c r="EC84" s="4">
        <f t="shared" ref="EC84:EC119" si="461">IF(DM84&gt;$D83,(((DV84*DX84*DK84)*((DQ84)))+(DS84*DX84*DK84*(DM84-DN84)))/$B$19,0)</f>
        <v>7.8868292202456355E-4</v>
      </c>
      <c r="ED84" s="1">
        <f t="shared" ref="ED84:ED115" si="462">EC84-(DW84)*(EA84)</f>
        <v>-1.1117198996159308E-2</v>
      </c>
      <c r="EE84" s="4">
        <f t="shared" si="380"/>
        <v>0</v>
      </c>
      <c r="EF84" s="4">
        <f t="shared" si="381"/>
        <v>10</v>
      </c>
      <c r="EG84" s="4">
        <f t="shared" ref="EG84:EG115" si="463">EG83*((EF84-($B$6/2))/(EF84+($B$6/2)))</f>
        <v>5.794711980867432E-5</v>
      </c>
      <c r="EH84" s="4">
        <f t="shared" si="382"/>
        <v>1.0323592135938836E-5</v>
      </c>
      <c r="EI84" s="4">
        <f t="shared" si="383"/>
        <v>-92.245616277811166</v>
      </c>
      <c r="EJ84" s="4">
        <f t="shared" si="384"/>
        <v>-100</v>
      </c>
      <c r="EK84" s="4">
        <f t="shared" si="385"/>
        <v>-100</v>
      </c>
      <c r="EL84" s="1">
        <f t="shared" si="386"/>
        <v>100</v>
      </c>
      <c r="EM84" s="1">
        <f t="shared" si="387"/>
        <v>0</v>
      </c>
      <c r="EN84" s="1">
        <f t="shared" si="388"/>
        <v>2.1627165847396443</v>
      </c>
      <c r="EO84" s="4">
        <f t="shared" ref="EO84:EO115" si="464">-$B$4*(EN84-EN83)/($E84-$E83)</f>
        <v>0.25810254446199998</v>
      </c>
      <c r="EP84" s="1">
        <f t="shared" ref="EP84:EP119" si="465">(($B$7*$B$19+ABS(DU84*DQ84))/
DP84)*((EG84-EG83)*$B$19/$B$13/($E84-$E83))</f>
        <v>5.0040690681065914E-3</v>
      </c>
      <c r="EQ84" s="4">
        <f t="shared" si="328"/>
        <v>-0.22846512727603266</v>
      </c>
      <c r="ER84" s="1">
        <f t="shared" si="175"/>
        <v>0.25810254446199998</v>
      </c>
      <c r="ES84" s="1">
        <f t="shared" si="389"/>
        <v>5.794711980867432E-5</v>
      </c>
      <c r="ET84" s="1">
        <f t="shared" ref="ET84:ET115" si="466">$B$9*(1+($B$11*(ES84)/$B$13))</f>
        <v>1000.040562983866</v>
      </c>
      <c r="EU84" s="1">
        <f t="shared" ref="EU84:EU119" si="467">ER84*$B$10</f>
        <v>265.07647521336321</v>
      </c>
      <c r="EV84" s="1">
        <f t="shared" ref="EV84:EV119" si="468">EO84*$B$9</f>
        <v>258.10254446199997</v>
      </c>
      <c r="EW84" s="1">
        <f t="shared" ref="EW84:EW119" si="469">$B$9*$B$7</f>
        <v>250</v>
      </c>
      <c r="EX84" s="1">
        <f t="shared" ref="EX84:EX119" si="470">(ES84-ES83)/($E84-$E83)</f>
        <v>7.7262826411565766E-6</v>
      </c>
      <c r="EY84" s="4">
        <f t="shared" ref="EY84:EY119" si="471">IF(EI84&gt;$D83,(((ER84*ET84*EG84)*((EM84)))+(EO84*ET84*EG84*(EI84-EJ84)))/$B$19,0)</f>
        <v>1.1598158639666662E-3</v>
      </c>
      <c r="EZ84" s="1">
        <f t="shared" ref="EZ84:EZ115" si="472">EY84-(ES84)*(EW84)</f>
        <v>-1.3326964088201915E-2</v>
      </c>
      <c r="FA84" s="4">
        <f t="shared" si="390"/>
        <v>0</v>
      </c>
      <c r="FB84" s="4">
        <f t="shared" si="391"/>
        <v>10</v>
      </c>
      <c r="FC84" s="4">
        <f t="shared" ref="FC84:FC115" si="473">FC83*((FB84-($B$6/2))/(FB84+($B$6/2)))</f>
        <v>6.4696819679557971E-5</v>
      </c>
      <c r="FD84" s="4">
        <f t="shared" si="392"/>
        <v>6.7496998708836516E-6</v>
      </c>
      <c r="FE84" s="4">
        <f t="shared" si="393"/>
        <v>-90.839378738577324</v>
      </c>
      <c r="FF84" s="4">
        <f t="shared" si="394"/>
        <v>-100</v>
      </c>
      <c r="FG84" s="4">
        <f t="shared" si="395"/>
        <v>-100</v>
      </c>
      <c r="FH84" s="1">
        <f t="shared" si="396"/>
        <v>100</v>
      </c>
      <c r="FI84" s="1">
        <f t="shared" si="397"/>
        <v>0</v>
      </c>
      <c r="FJ84" s="1">
        <f t="shared" si="398"/>
        <v>2.1622082422009954</v>
      </c>
      <c r="FK84" s="4">
        <f t="shared" ref="FK84:FK115" si="474">-$B$4*(FJ84-FJ83)/($E84-$E83)</f>
        <v>0.26037570086669071</v>
      </c>
      <c r="FL84" s="1">
        <f t="shared" ref="FL84:FL119" si="475">(($B$7*$B$19+ABS(EQ84*EM84))/
EL84)*((FC84-FC83)*$B$19/$B$13/($E84-$E83))</f>
        <v>5.5869447046250405E-3</v>
      </c>
      <c r="FM84" s="4">
        <f t="shared" si="329"/>
        <v>-0.2220457269702964</v>
      </c>
      <c r="FN84" s="1">
        <f t="shared" si="177"/>
        <v>0.26037570086669071</v>
      </c>
      <c r="FO84" s="1">
        <f t="shared" si="399"/>
        <v>6.4696819679557971E-5</v>
      </c>
      <c r="FP84" s="1">
        <f t="shared" ref="FP84:FP115" si="476">$B$9*(1+($B$11*(FO84)/$B$13))</f>
        <v>1000.0452877737757</v>
      </c>
      <c r="FQ84" s="1">
        <f t="shared" ref="FQ84:FQ119" si="477">FN84*$B$10</f>
        <v>267.41105230410869</v>
      </c>
      <c r="FR84" s="1">
        <f t="shared" ref="FR84:FR119" si="478">FK84*$B$9</f>
        <v>260.37570086669069</v>
      </c>
      <c r="FS84" s="1">
        <f t="shared" ref="FS84:FS119" si="479">$B$9*$B$7</f>
        <v>250</v>
      </c>
      <c r="FT84" s="1">
        <f t="shared" ref="FT84:FT119" si="480">(FO84-FO83)/($E84-$E83)</f>
        <v>8.6262426239410644E-6</v>
      </c>
      <c r="FU84" s="4">
        <f t="shared" ref="FU84:FU119" si="481">IF(FE84&gt;$D83,(((FN84*FP84*FC84)*((FI84)))+(FK84*FP84*FC84*(FE84-FF84)))/$B$19,0)</f>
        <v>1.5432204870632227E-3</v>
      </c>
      <c r="FV84" s="1">
        <f t="shared" ref="FV84:FV115" si="482">FU84-(FO84)*(FS84)</f>
        <v>-1.4630984432826269E-2</v>
      </c>
      <c r="FW84" s="4">
        <f t="shared" si="400"/>
        <v>0</v>
      </c>
      <c r="FX84" s="4">
        <f t="shared" si="401"/>
        <v>10</v>
      </c>
      <c r="FY84" s="4">
        <f t="shared" ref="FY84:FY115" si="483">FY83*((FX84-($B$6/2))/(FX84+($B$6/2)))</f>
        <v>8.3727454107301749E-5</v>
      </c>
      <c r="FZ84" s="4">
        <f t="shared" si="402"/>
        <v>1.9030634427743778E-5</v>
      </c>
      <c r="GA84" s="4">
        <f t="shared" si="403"/>
        <v>-91.479038207834606</v>
      </c>
      <c r="GB84" s="4">
        <f t="shared" si="404"/>
        <v>-100</v>
      </c>
      <c r="GC84" s="4">
        <f t="shared" si="405"/>
        <v>-100</v>
      </c>
      <c r="GD84" s="1">
        <f t="shared" si="406"/>
        <v>100</v>
      </c>
      <c r="GE84" s="1">
        <f t="shared" si="407"/>
        <v>0</v>
      </c>
      <c r="GF84" s="1">
        <f t="shared" si="408"/>
        <v>2.1624600069800182</v>
      </c>
      <c r="GG84" s="4">
        <f t="shared" ref="GG84:GG115" si="484">-$B$4*(GF84-GF83)/($E84-$E83)</f>
        <v>0.25946914358973672</v>
      </c>
      <c r="GH84" s="1">
        <f t="shared" ref="GH84:GH119" si="485">(($B$7*$B$19+ABS(FM84*FI84))/
FH84)*((FY84-FY83)*$B$19/$B$13/($E84-$E83))</f>
        <v>7.2303500956219123E-3</v>
      </c>
      <c r="GI84" s="4">
        <f t="shared" si="330"/>
        <v>-0.22228031987177094</v>
      </c>
      <c r="GJ84" s="1">
        <f t="shared" si="179"/>
        <v>0.25946914358973672</v>
      </c>
      <c r="GK84" s="1">
        <f t="shared" si="409"/>
        <v>8.3727454107301749E-5</v>
      </c>
      <c r="GL84" s="1">
        <f t="shared" ref="GL84:GL115" si="486">$B$9*(1+($B$11*(GK84)/$B$13))</f>
        <v>1000.0586092178752</v>
      </c>
      <c r="GM84" s="1">
        <f t="shared" ref="GM84:GM119" si="487">GJ84*$B$10</f>
        <v>266.4799998495314</v>
      </c>
      <c r="GN84" s="1">
        <f t="shared" ref="GN84:GN119" si="488">GG84*$B$9</f>
        <v>259.46914358973675</v>
      </c>
      <c r="GO84" s="1">
        <f t="shared" ref="GO84:GO119" si="489">$B$9*$B$7</f>
        <v>250</v>
      </c>
      <c r="GP84" s="1">
        <f t="shared" ref="GP84:GP119" si="490">(GK84-GK83)/($E84-$E83)</f>
        <v>1.1163660547640233E-5</v>
      </c>
      <c r="GQ84" s="4">
        <f t="shared" ref="GQ84:GQ119" si="491">IF(GA84&gt;$D83,(((GJ84*GL84*FY84)*((GE84)))+(GG84*GL84*FY84*(GA84-GB84)))/$B$19,0)</f>
        <v>1.8512610981773828E-3</v>
      </c>
      <c r="GR84" s="1">
        <f t="shared" ref="GR84:GR115" si="492">GQ84-(GK84)*(GO84)</f>
        <v>-1.9080602428648053E-2</v>
      </c>
      <c r="GS84" s="4">
        <f t="shared" si="410"/>
        <v>0</v>
      </c>
      <c r="GT84" s="4">
        <f t="shared" si="411"/>
        <v>10</v>
      </c>
      <c r="GU84" s="4">
        <f t="shared" ref="GU84:GU115" si="493">GU83*((GT84-($B$6/2))/(GT84+($B$6/2)))</f>
        <v>9.5112246681656689E-5</v>
      </c>
      <c r="GV84" s="4">
        <f t="shared" si="412"/>
        <v>1.138479257435494E-5</v>
      </c>
      <c r="GW84" s="4">
        <v>175</v>
      </c>
      <c r="GX84" s="4"/>
      <c r="GY84" s="4"/>
      <c r="GZ84" s="4"/>
      <c r="HA84" s="4"/>
      <c r="HB84" s="4"/>
      <c r="HC84" s="4"/>
      <c r="HD84" s="4"/>
      <c r="HE84" s="4"/>
    </row>
    <row r="85" spans="1:213">
      <c r="A85" s="1">
        <v>67</v>
      </c>
      <c r="B85" s="1">
        <f t="shared" si="331"/>
        <v>100</v>
      </c>
      <c r="C85" s="1">
        <v>0</v>
      </c>
      <c r="D85" s="1">
        <f t="shared" si="332"/>
        <v>-100</v>
      </c>
      <c r="E85" s="1">
        <f t="shared" ref="E85:E119" si="494">E84-$B$6</f>
        <v>170</v>
      </c>
      <c r="F85" s="1">
        <f t="shared" si="413"/>
        <v>2.1759999999999993</v>
      </c>
      <c r="G85" s="1">
        <f>'0.5Q 1-8 '!FS85</f>
        <v>-100</v>
      </c>
      <c r="H85" s="1">
        <f>'0.5Q 1-8 '!FT85</f>
        <v>-100</v>
      </c>
      <c r="I85" s="1">
        <f>'0.5Q 1-8 '!FU85</f>
        <v>-100</v>
      </c>
      <c r="J85" s="1">
        <f>'0.5Q 1-8 '!FV85</f>
        <v>100</v>
      </c>
      <c r="K85" s="1">
        <f>'0.5Q 1-8 '!FW85</f>
        <v>0</v>
      </c>
      <c r="L85" s="1">
        <f>'0.5Q 1-8 '!FX85</f>
        <v>2.1759999999999993</v>
      </c>
      <c r="M85" s="1">
        <f>'0.5Q 1-8 '!FY85</f>
        <v>0.25000000000000355</v>
      </c>
      <c r="N85" s="1">
        <f>'0.5Q 1-8 '!FZ85</f>
        <v>4.4462156782413951E-4</v>
      </c>
      <c r="O85" s="1">
        <f>'0.5Q 1-8 '!GA85</f>
        <v>-0.2589213657961712</v>
      </c>
      <c r="P85" s="1">
        <f>'0.5Q 1-8 '!GB85</f>
        <v>0.25000000000000355</v>
      </c>
      <c r="Q85" s="1">
        <f>'0.5Q 1-8 '!GC85</f>
        <v>5.1487177554035355E-6</v>
      </c>
      <c r="R85" s="1">
        <f>'0.5Q 1-8 '!GD85</f>
        <v>1000.0036041024288</v>
      </c>
      <c r="S85" s="1">
        <f>'0.5Q 1-8 '!GE85</f>
        <v>256.75500000000363</v>
      </c>
      <c r="T85" s="1">
        <f>'0.5Q 1-8 '!GF85</f>
        <v>250.00000000000355</v>
      </c>
      <c r="U85" s="1">
        <f>'0.5Q 1-8 '!GG85</f>
        <v>250</v>
      </c>
      <c r="V85" s="1">
        <f>'0.5Q 1-8 '!GH85</f>
        <v>6.8649570072047149E-7</v>
      </c>
      <c r="W85" s="1">
        <f>'0.5Q 1-8 '!GI85</f>
        <v>0</v>
      </c>
      <c r="X85" s="1">
        <f>'0.5Q 1-8 '!GJ85</f>
        <v>-1.2871794388508839E-3</v>
      </c>
      <c r="Y85" s="1">
        <f>'0.5Q 1-8 '!GK85</f>
        <v>0</v>
      </c>
      <c r="Z85" s="1">
        <f>'0.5Q 1-8 '!GL85</f>
        <v>10</v>
      </c>
      <c r="AA85" s="1">
        <f>'0.5Q 1-8 '!GM85</f>
        <v>7.9006354577076914E-6</v>
      </c>
      <c r="AC85" s="4">
        <f t="shared" si="333"/>
        <v>-97.69146367194358</v>
      </c>
      <c r="AD85" s="4">
        <f t="shared" si="334"/>
        <v>-100</v>
      </c>
      <c r="AE85" s="4">
        <f t="shared" si="335"/>
        <v>-100</v>
      </c>
      <c r="AF85" s="1">
        <f t="shared" si="336"/>
        <v>100</v>
      </c>
      <c r="AG85" s="1">
        <f t="shared" si="337"/>
        <v>0</v>
      </c>
      <c r="AH85" s="1">
        <f t="shared" si="338"/>
        <v>2.1759793488720605</v>
      </c>
      <c r="AI85" s="4">
        <f t="shared" si="414"/>
        <v>0.25115976052796363</v>
      </c>
      <c r="AJ85" s="1">
        <f t="shared" si="415"/>
        <v>6.8226558356715807E-4</v>
      </c>
      <c r="AK85" s="4">
        <f t="shared" ref="AK85:AK119" si="495">AK84</f>
        <v>-0.25075911701914516</v>
      </c>
      <c r="AL85" s="1">
        <f t="shared" ref="AL85:AL119" si="496">IF(AG85&gt;5,((AQ85-(AP85*((AF85-(AC85-AD85))/$B84))-(AI85*(($B$9+$B$10)/2)*((AC85-AD85)/$B84)))*$B84/AG85)/$B$10,AI85)</f>
        <v>0.25115976052796363</v>
      </c>
      <c r="AM85" s="1">
        <f t="shared" si="339"/>
        <v>7.9006354577076914E-6</v>
      </c>
      <c r="AN85" s="1">
        <f t="shared" si="416"/>
        <v>1000.0055304448204</v>
      </c>
      <c r="AO85" s="1">
        <f t="shared" si="417"/>
        <v>257.94609725742919</v>
      </c>
      <c r="AP85" s="1">
        <f t="shared" si="418"/>
        <v>251.15976052796361</v>
      </c>
      <c r="AQ85" s="1">
        <f t="shared" si="419"/>
        <v>250</v>
      </c>
      <c r="AR85" s="1">
        <f t="shared" si="420"/>
        <v>1.0534180610276922E-6</v>
      </c>
      <c r="AS85" s="4">
        <f t="shared" si="421"/>
        <v>4.5809040874057782E-5</v>
      </c>
      <c r="AT85" s="1">
        <f t="shared" si="422"/>
        <v>-1.9293498235528649E-3</v>
      </c>
      <c r="AU85" s="4">
        <f t="shared" si="340"/>
        <v>0</v>
      </c>
      <c r="AV85" s="4">
        <f t="shared" si="341"/>
        <v>10</v>
      </c>
      <c r="AW85" s="4">
        <f t="shared" si="423"/>
        <v>9.5069890274023939E-6</v>
      </c>
      <c r="AX85" s="4">
        <f t="shared" si="342"/>
        <v>1.6063535696947026E-6</v>
      </c>
      <c r="AY85" s="4">
        <f t="shared" si="343"/>
        <v>-98.113948282780029</v>
      </c>
      <c r="AZ85" s="4">
        <f t="shared" si="344"/>
        <v>-100</v>
      </c>
      <c r="BA85" s="4">
        <f t="shared" si="345"/>
        <v>-100</v>
      </c>
      <c r="BB85" s="1">
        <f t="shared" si="346"/>
        <v>100</v>
      </c>
      <c r="BC85" s="1">
        <f t="shared" si="347"/>
        <v>0</v>
      </c>
      <c r="BD85" s="1">
        <f t="shared" si="348"/>
        <v>2.1759887382001342</v>
      </c>
      <c r="BE85" s="4">
        <f t="shared" si="424"/>
        <v>0.25089655775428987</v>
      </c>
      <c r="BF85" s="1">
        <f t="shared" si="425"/>
        <v>8.2098350841126031E-4</v>
      </c>
      <c r="BG85" s="4">
        <f t="shared" ref="BG85:BG119" si="497">BG84</f>
        <v>-0.24880717465324331</v>
      </c>
      <c r="BH85" s="1">
        <f t="shared" ref="BH85:BH119" si="498">IF(BC85&gt;5,((BM85-(BL85*((BB85-(AY85-AZ85))/$B84))-(BE85*(($B$9+$B$10)/2)*((AY85-AZ85)/$B84)))*$B84/BC85)/$B$10,BE85)</f>
        <v>0.25089655775428987</v>
      </c>
      <c r="BI85" s="1">
        <f t="shared" si="349"/>
        <v>9.5069890274023939E-6</v>
      </c>
      <c r="BJ85" s="1">
        <f t="shared" si="426"/>
        <v>1000.0066548923193</v>
      </c>
      <c r="BK85" s="1">
        <f t="shared" si="427"/>
        <v>257.67578274481076</v>
      </c>
      <c r="BL85" s="1">
        <f t="shared" si="428"/>
        <v>250.89655775428986</v>
      </c>
      <c r="BM85" s="1">
        <f t="shared" si="429"/>
        <v>250</v>
      </c>
      <c r="BN85" s="1">
        <f t="shared" si="430"/>
        <v>1.267598536986986E-6</v>
      </c>
      <c r="BO85" s="4">
        <f t="shared" si="431"/>
        <v>4.4987740677391803E-5</v>
      </c>
      <c r="BP85" s="1">
        <f t="shared" si="432"/>
        <v>-2.3317595161732067E-3</v>
      </c>
      <c r="BQ85" s="4">
        <f t="shared" si="350"/>
        <v>0</v>
      </c>
      <c r="BR85" s="4">
        <f t="shared" si="351"/>
        <v>10</v>
      </c>
      <c r="BS85" s="4">
        <f t="shared" si="433"/>
        <v>1.3405738957300916E-5</v>
      </c>
      <c r="BT85" s="4">
        <f t="shared" si="352"/>
        <v>3.8987499298985222E-6</v>
      </c>
      <c r="BU85" s="4">
        <f t="shared" si="353"/>
        <v>-95.496476967966402</v>
      </c>
      <c r="BV85" s="4">
        <f t="shared" si="354"/>
        <v>-100</v>
      </c>
      <c r="BW85" s="4">
        <f t="shared" si="355"/>
        <v>-100</v>
      </c>
      <c r="BX85" s="1">
        <f t="shared" si="356"/>
        <v>100</v>
      </c>
      <c r="BY85" s="1">
        <f t="shared" si="357"/>
        <v>0</v>
      </c>
      <c r="BZ85" s="1">
        <f t="shared" si="358"/>
        <v>2.1758466666445959</v>
      </c>
      <c r="CA85" s="4">
        <f t="shared" si="434"/>
        <v>0.25326023568134737</v>
      </c>
      <c r="CB85" s="1">
        <f t="shared" si="435"/>
        <v>1.1576631223921342E-3</v>
      </c>
      <c r="CC85" s="4">
        <f t="shared" ref="CC85:CC119" si="499">CC84</f>
        <v>-0.23928303091075753</v>
      </c>
      <c r="CD85" s="1">
        <f t="shared" ref="CD85:CD119" si="500">IF(BY85&gt;5,((CI85-(CH85*((BX85-(BU85-BV85))/$B84))-(CA85*(($B$9+$B$10)/2)*((BU85-BV85)/$B84)))*$B84/BY85)/$B$10,CA85)</f>
        <v>0.25326023568134737</v>
      </c>
      <c r="CE85" s="1">
        <f t="shared" si="359"/>
        <v>1.3405738957300916E-5</v>
      </c>
      <c r="CF85" s="1">
        <f t="shared" si="436"/>
        <v>1000.0093840172701</v>
      </c>
      <c r="CG85" s="1">
        <f t="shared" si="437"/>
        <v>260.10332724945738</v>
      </c>
      <c r="CH85" s="1">
        <f t="shared" si="438"/>
        <v>253.26023568134735</v>
      </c>
      <c r="CI85" s="1">
        <f t="shared" si="439"/>
        <v>250</v>
      </c>
      <c r="CJ85" s="1">
        <f t="shared" si="440"/>
        <v>1.7874318609734556E-6</v>
      </c>
      <c r="CK85" s="4">
        <f t="shared" si="441"/>
        <v>1.5290237406764254E-4</v>
      </c>
      <c r="CL85" s="1">
        <f t="shared" si="442"/>
        <v>-3.1985323652575864E-3</v>
      </c>
      <c r="CM85" s="4">
        <f t="shared" si="360"/>
        <v>0</v>
      </c>
      <c r="CN85" s="4">
        <f t="shared" si="361"/>
        <v>10</v>
      </c>
      <c r="CO85" s="4">
        <f t="shared" si="443"/>
        <v>1.9234984050919973E-5</v>
      </c>
      <c r="CP85" s="4">
        <f t="shared" si="362"/>
        <v>5.8292450936190566E-6</v>
      </c>
      <c r="CQ85" s="4">
        <f t="shared" si="363"/>
        <v>-95.838110608342646</v>
      </c>
      <c r="CR85" s="4">
        <f t="shared" si="364"/>
        <v>-100</v>
      </c>
      <c r="CS85" s="4">
        <f t="shared" si="365"/>
        <v>-100</v>
      </c>
      <c r="CT85" s="1">
        <f t="shared" si="366"/>
        <v>100</v>
      </c>
      <c r="CU85" s="1">
        <f t="shared" si="367"/>
        <v>0</v>
      </c>
      <c r="CV85" s="1">
        <f t="shared" si="368"/>
        <v>2.1758789681677646</v>
      </c>
      <c r="CW85" s="4">
        <f t="shared" si="444"/>
        <v>0.25292272213715883</v>
      </c>
      <c r="CX85" s="1">
        <f t="shared" si="445"/>
        <v>1.6610521632918803E-3</v>
      </c>
      <c r="CY85" s="4">
        <f t="shared" ref="CY85:CY119" si="501">CY84</f>
        <v>-0.23652161769098398</v>
      </c>
      <c r="CZ85" s="1">
        <f t="shared" ref="CZ85:CZ119" si="502">IF(CU85&gt;5,((DE85-(DD85*((CT85-(CQ85-CR85))/$B84))-(CW85*(($B$9+$B$10)/2)*((CQ85-CR85)/$B84)))*$B84/CU85)/$B$10,CW85)</f>
        <v>0.25292272213715883</v>
      </c>
      <c r="DA85" s="1">
        <f t="shared" si="369"/>
        <v>1.9234984050919973E-5</v>
      </c>
      <c r="DB85" s="1">
        <f t="shared" si="446"/>
        <v>1000.0134644888357</v>
      </c>
      <c r="DC85" s="1">
        <f t="shared" si="447"/>
        <v>259.75669408930486</v>
      </c>
      <c r="DD85" s="1">
        <f t="shared" si="448"/>
        <v>252.92272213715881</v>
      </c>
      <c r="DE85" s="1">
        <f t="shared" si="449"/>
        <v>250</v>
      </c>
      <c r="DF85" s="1">
        <f t="shared" si="450"/>
        <v>2.5646645401226634E-6</v>
      </c>
      <c r="DG85" s="4">
        <f t="shared" si="451"/>
        <v>2.0247716874798464E-4</v>
      </c>
      <c r="DH85" s="1">
        <f t="shared" si="452"/>
        <v>-4.6062688439820086E-3</v>
      </c>
      <c r="DI85" s="4">
        <f t="shared" si="370"/>
        <v>0</v>
      </c>
      <c r="DJ85" s="4">
        <f t="shared" si="371"/>
        <v>10</v>
      </c>
      <c r="DK85" s="4">
        <f t="shared" si="453"/>
        <v>2.8574116603641288E-5</v>
      </c>
      <c r="DL85" s="4">
        <f t="shared" si="372"/>
        <v>9.339132552721315E-6</v>
      </c>
      <c r="DM85" s="4">
        <f t="shared" si="373"/>
        <v>-94.752007655409244</v>
      </c>
      <c r="DN85" s="4">
        <f t="shared" si="374"/>
        <v>-100</v>
      </c>
      <c r="DO85" s="4">
        <f t="shared" si="375"/>
        <v>-100</v>
      </c>
      <c r="DP85" s="1">
        <f t="shared" si="376"/>
        <v>100</v>
      </c>
      <c r="DQ85" s="1">
        <f t="shared" si="377"/>
        <v>0</v>
      </c>
      <c r="DR85" s="1">
        <f t="shared" si="378"/>
        <v>2.1757572913105423</v>
      </c>
      <c r="DS85" s="4">
        <f t="shared" si="454"/>
        <v>0.25422316984242244</v>
      </c>
      <c r="DT85" s="1">
        <f t="shared" si="455"/>
        <v>2.4675402939241184E-3</v>
      </c>
      <c r="DU85" s="4">
        <f t="shared" ref="DU85:DU119" si="503">DU84</f>
        <v>-0.23332238397813326</v>
      </c>
      <c r="DV85" s="1">
        <f t="shared" ref="DV85:DV119" si="504">IF(DQ85&gt;5,((EA85-(DZ85*((DP85-(DM85-DN85))/$B84))-(DS85*(($B$9+$B$10)/2)*((DM85-DN85)/$B84)))*$B84/DQ85)/$B$10,DS85)</f>
        <v>0.25422316984242244</v>
      </c>
      <c r="DW85" s="1">
        <f t="shared" si="379"/>
        <v>2.8574116603641288E-5</v>
      </c>
      <c r="DX85" s="1">
        <f t="shared" si="456"/>
        <v>1000.0200018816225</v>
      </c>
      <c r="DY85" s="1">
        <f t="shared" si="457"/>
        <v>261.09227989156466</v>
      </c>
      <c r="DZ85" s="1">
        <f t="shared" si="458"/>
        <v>254.22316984242244</v>
      </c>
      <c r="EA85" s="1">
        <f t="shared" si="459"/>
        <v>250</v>
      </c>
      <c r="EB85" s="1">
        <f t="shared" si="460"/>
        <v>3.8098822138188394E-6</v>
      </c>
      <c r="EC85" s="4">
        <f t="shared" si="461"/>
        <v>3.8123241622603916E-4</v>
      </c>
      <c r="ED85" s="1">
        <f t="shared" si="462"/>
        <v>-6.7622967346842823E-3</v>
      </c>
      <c r="EE85" s="4">
        <f t="shared" si="380"/>
        <v>0</v>
      </c>
      <c r="EF85" s="4">
        <f t="shared" si="381"/>
        <v>10</v>
      </c>
      <c r="EG85" s="4">
        <f t="shared" si="463"/>
        <v>3.4768271885204593E-5</v>
      </c>
      <c r="EH85" s="4">
        <f t="shared" si="382"/>
        <v>6.1941552815633055E-6</v>
      </c>
      <c r="EI85" s="4">
        <f t="shared" si="383"/>
        <v>-93.399250843361926</v>
      </c>
      <c r="EJ85" s="4">
        <f t="shared" si="384"/>
        <v>-100</v>
      </c>
      <c r="EK85" s="4">
        <f t="shared" si="385"/>
        <v>-100</v>
      </c>
      <c r="EL85" s="1">
        <f t="shared" si="386"/>
        <v>100</v>
      </c>
      <c r="EM85" s="1">
        <f t="shared" si="387"/>
        <v>0</v>
      </c>
      <c r="EN85" s="1">
        <f t="shared" si="388"/>
        <v>2.1755170112811308</v>
      </c>
      <c r="EO85" s="4">
        <f t="shared" si="464"/>
        <v>0.25600853082972996</v>
      </c>
      <c r="EP85" s="1">
        <f t="shared" si="465"/>
        <v>3.0024414408639541E-3</v>
      </c>
      <c r="EQ85" s="4">
        <f t="shared" ref="EQ85:EQ119" si="505">EQ84</f>
        <v>-0.22846512727603266</v>
      </c>
      <c r="ER85" s="1">
        <f t="shared" ref="ER85:ER119" si="506">IF(EM85&gt;5,((EW85-(EV85*((EL85-(EI85-EJ85))/$B84))-(EO85*(($B$9+$B$10)/2)*((EI85-EJ85)/$B84)))*$B84/EM85)/$B$10,EO85)</f>
        <v>0.25600853082972996</v>
      </c>
      <c r="ES85" s="1">
        <f t="shared" si="389"/>
        <v>3.4768271885204593E-5</v>
      </c>
      <c r="ET85" s="1">
        <f t="shared" si="466"/>
        <v>1000.0243377903197</v>
      </c>
      <c r="EU85" s="1">
        <f t="shared" si="467"/>
        <v>262.92588133274927</v>
      </c>
      <c r="EV85" s="1">
        <f t="shared" si="468"/>
        <v>256.00853082972998</v>
      </c>
      <c r="EW85" s="1">
        <f t="shared" si="469"/>
        <v>250</v>
      </c>
      <c r="EX85" s="1">
        <f t="shared" si="470"/>
        <v>4.6357695846939457E-6</v>
      </c>
      <c r="EY85" s="4">
        <f t="shared" si="471"/>
        <v>5.8754527896300935E-4</v>
      </c>
      <c r="EZ85" s="1">
        <f t="shared" si="472"/>
        <v>-8.1045226923381394E-3</v>
      </c>
      <c r="FA85" s="4">
        <f t="shared" si="390"/>
        <v>0</v>
      </c>
      <c r="FB85" s="4">
        <f t="shared" si="391"/>
        <v>10</v>
      </c>
      <c r="FC85" s="4">
        <f t="shared" si="473"/>
        <v>3.8818091807734781E-5</v>
      </c>
      <c r="FD85" s="4">
        <f t="shared" si="392"/>
        <v>4.0498199225301882E-6</v>
      </c>
      <c r="FE85" s="4">
        <f t="shared" si="393"/>
        <v>-91.927752864993948</v>
      </c>
      <c r="FF85" s="4">
        <f t="shared" si="394"/>
        <v>-100</v>
      </c>
      <c r="FG85" s="4">
        <f t="shared" si="395"/>
        <v>-100</v>
      </c>
      <c r="FH85" s="1">
        <f t="shared" si="396"/>
        <v>100</v>
      </c>
      <c r="FI85" s="1">
        <f t="shared" si="397"/>
        <v>0</v>
      </c>
      <c r="FJ85" s="1">
        <f t="shared" si="398"/>
        <v>2.175116565506507</v>
      </c>
      <c r="FK85" s="4">
        <f t="shared" si="474"/>
        <v>0.25816646611023231</v>
      </c>
      <c r="FL85" s="1">
        <f t="shared" si="475"/>
        <v>3.3521668227750245E-3</v>
      </c>
      <c r="FM85" s="4">
        <f t="shared" ref="FM85:FM119" si="507">FM84</f>
        <v>-0.2220457269702964</v>
      </c>
      <c r="FN85" s="1">
        <f t="shared" ref="FN85:FN119" si="508">IF(FI85&gt;5,((FS85-(FR85*((FH85-(FE85-FF85))/$B84))-(FK85*(($B$9+$B$10)/2)*((FE85-FF85)/$B84)))*$B84/FI85)/$B$10,FK85)</f>
        <v>0.25816646611023231</v>
      </c>
      <c r="FO85" s="1">
        <f t="shared" si="399"/>
        <v>3.8818091807734781E-5</v>
      </c>
      <c r="FP85" s="1">
        <f t="shared" si="476"/>
        <v>1000.0271726642653</v>
      </c>
      <c r="FQ85" s="1">
        <f t="shared" si="477"/>
        <v>265.1421240245308</v>
      </c>
      <c r="FR85" s="1">
        <f t="shared" si="478"/>
        <v>258.16646611023231</v>
      </c>
      <c r="FS85" s="1">
        <f t="shared" si="479"/>
        <v>250</v>
      </c>
      <c r="FT85" s="1">
        <f t="shared" si="480"/>
        <v>5.1757455743646381E-6</v>
      </c>
      <c r="FU85" s="4">
        <f t="shared" si="481"/>
        <v>8.0898461632931712E-4</v>
      </c>
      <c r="FV85" s="1">
        <f t="shared" si="482"/>
        <v>-8.8955383356043773E-3</v>
      </c>
      <c r="FW85" s="4">
        <f t="shared" si="400"/>
        <v>0</v>
      </c>
      <c r="FX85" s="4">
        <f t="shared" si="401"/>
        <v>10</v>
      </c>
      <c r="FY85" s="4">
        <f t="shared" si="483"/>
        <v>5.0236472464381046E-5</v>
      </c>
      <c r="FZ85" s="4">
        <f t="shared" si="402"/>
        <v>1.1418380656646264E-5</v>
      </c>
      <c r="GA85" s="4">
        <f t="shared" si="403"/>
        <v>-92.610726592296771</v>
      </c>
      <c r="GB85" s="4">
        <f t="shared" si="404"/>
        <v>-100</v>
      </c>
      <c r="GC85" s="4">
        <f t="shared" si="405"/>
        <v>-100</v>
      </c>
      <c r="GD85" s="1">
        <f t="shared" si="406"/>
        <v>100</v>
      </c>
      <c r="GE85" s="1">
        <f t="shared" si="407"/>
        <v>0</v>
      </c>
      <c r="GF85" s="1">
        <f t="shared" si="408"/>
        <v>2.1753222161396844</v>
      </c>
      <c r="GG85" s="4">
        <f t="shared" si="484"/>
        <v>0.25724418319332365</v>
      </c>
      <c r="GH85" s="1">
        <f t="shared" si="485"/>
        <v>4.3382100573731482E-3</v>
      </c>
      <c r="GI85" s="4">
        <f t="shared" ref="GI85:GI119" si="509">GI84</f>
        <v>-0.22228031987177094</v>
      </c>
      <c r="GJ85" s="1">
        <f t="shared" ref="GJ85:GJ119" si="510">IF(GE85&gt;5,((GO85-(GN85*((GD85-(GA85-GB85))/$B84))-(GG85*(($B$9+$B$10)/2)*((GA85-GB85)/$B84)))*$B84/GE85)/$B$10,GG85)</f>
        <v>0.25724418319332365</v>
      </c>
      <c r="GK85" s="1">
        <f t="shared" si="409"/>
        <v>5.0236472464381046E-5</v>
      </c>
      <c r="GL85" s="1">
        <f t="shared" si="486"/>
        <v>1000.0351655307252</v>
      </c>
      <c r="GM85" s="1">
        <f t="shared" si="487"/>
        <v>264.19492102320726</v>
      </c>
      <c r="GN85" s="1">
        <f t="shared" si="488"/>
        <v>257.24418319332364</v>
      </c>
      <c r="GO85" s="1">
        <f t="shared" si="489"/>
        <v>250</v>
      </c>
      <c r="GP85" s="1">
        <f t="shared" si="490"/>
        <v>6.6981963285841409E-6</v>
      </c>
      <c r="GQ85" s="4">
        <f t="shared" si="491"/>
        <v>9.5495236247310742E-4</v>
      </c>
      <c r="GR85" s="1">
        <f t="shared" si="492"/>
        <v>-1.1604165753622154E-2</v>
      </c>
      <c r="GS85" s="4">
        <f t="shared" si="410"/>
        <v>0</v>
      </c>
      <c r="GT85" s="4">
        <f t="shared" si="411"/>
        <v>10</v>
      </c>
      <c r="GU85" s="4">
        <f t="shared" si="493"/>
        <v>5.7067348008994012E-5</v>
      </c>
      <c r="GV85" s="4">
        <f t="shared" si="412"/>
        <v>6.8308755446129667E-6</v>
      </c>
      <c r="GW85" s="4">
        <v>170</v>
      </c>
      <c r="GX85" s="4"/>
      <c r="GY85" s="4"/>
      <c r="GZ85" s="4"/>
      <c r="HA85" s="4"/>
      <c r="HB85" s="4"/>
      <c r="HC85" s="4"/>
      <c r="HD85" s="4"/>
      <c r="HE85" s="4"/>
    </row>
    <row r="86" spans="1:213">
      <c r="A86" s="1">
        <v>68</v>
      </c>
      <c r="B86" s="1">
        <f t="shared" si="331"/>
        <v>100</v>
      </c>
      <c r="C86" s="1">
        <v>0</v>
      </c>
      <c r="D86" s="1">
        <f t="shared" si="332"/>
        <v>-100</v>
      </c>
      <c r="E86" s="1">
        <f t="shared" si="494"/>
        <v>165</v>
      </c>
      <c r="F86" s="1">
        <f t="shared" si="413"/>
        <v>2.1884999999999994</v>
      </c>
      <c r="G86" s="1">
        <f>'0.5Q 1-8 '!FS86</f>
        <v>-100</v>
      </c>
      <c r="H86" s="1">
        <f>'0.5Q 1-8 '!FT86</f>
        <v>-100</v>
      </c>
      <c r="I86" s="1">
        <f>'0.5Q 1-8 '!FU86</f>
        <v>-100</v>
      </c>
      <c r="J86" s="1">
        <f>'0.5Q 1-8 '!FV86</f>
        <v>100</v>
      </c>
      <c r="K86" s="1">
        <f>'0.5Q 1-8 '!FW86</f>
        <v>0</v>
      </c>
      <c r="L86" s="1">
        <f>'0.5Q 1-8 '!FX86</f>
        <v>2.1884999999999994</v>
      </c>
      <c r="M86" s="1">
        <f>'0.5Q 1-8 '!FY86</f>
        <v>0.25000000000000355</v>
      </c>
      <c r="N86" s="1">
        <f>'0.5Q 1-8 '!FZ86</f>
        <v>2.6677294069448376E-4</v>
      </c>
      <c r="O86" s="1">
        <f>'0.5Q 1-8 '!GA86</f>
        <v>-0.2589213657961712</v>
      </c>
      <c r="P86" s="1">
        <f>'0.5Q 1-8 '!GB86</f>
        <v>0.25000000000000355</v>
      </c>
      <c r="Q86" s="1">
        <f>'0.5Q 1-8 '!GC86</f>
        <v>3.0892306532421211E-6</v>
      </c>
      <c r="R86" s="1">
        <f>'0.5Q 1-8 '!GD86</f>
        <v>1000.0021624614573</v>
      </c>
      <c r="S86" s="1">
        <f>'0.5Q 1-8 '!GE86</f>
        <v>256.75500000000363</v>
      </c>
      <c r="T86" s="1">
        <f>'0.5Q 1-8 '!GF86</f>
        <v>250.00000000000355</v>
      </c>
      <c r="U86" s="1">
        <f>'0.5Q 1-8 '!GG86</f>
        <v>250</v>
      </c>
      <c r="V86" s="1">
        <f>'0.5Q 1-8 '!GH86</f>
        <v>4.1189742043228288E-7</v>
      </c>
      <c r="W86" s="1">
        <f>'0.5Q 1-8 '!GI86</f>
        <v>0</v>
      </c>
      <c r="X86" s="1">
        <f>'0.5Q 1-8 '!GJ86</f>
        <v>-7.7230766331053027E-4</v>
      </c>
      <c r="Y86" s="1">
        <f>'0.5Q 1-8 '!GK86</f>
        <v>0</v>
      </c>
      <c r="Z86" s="1">
        <f>'0.5Q 1-8 '!GL86</f>
        <v>10</v>
      </c>
      <c r="AA86" s="1">
        <f>'0.5Q 1-8 '!GM86</f>
        <v>4.7403812746246148E-6</v>
      </c>
      <c r="AC86" s="4">
        <f t="shared" si="333"/>
        <v>-98.987776643175323</v>
      </c>
      <c r="AD86" s="4">
        <f t="shared" si="334"/>
        <v>-100</v>
      </c>
      <c r="AE86" s="4">
        <f t="shared" si="335"/>
        <v>-100</v>
      </c>
      <c r="AF86" s="1">
        <f t="shared" si="336"/>
        <v>100</v>
      </c>
      <c r="AG86" s="1">
        <f t="shared" si="337"/>
        <v>0</v>
      </c>
      <c r="AH86" s="1">
        <f t="shared" si="338"/>
        <v>2.1884982592500739</v>
      </c>
      <c r="AI86" s="4">
        <f t="shared" si="414"/>
        <v>0.25037820756026896</v>
      </c>
      <c r="AJ86" s="1">
        <f t="shared" si="415"/>
        <v>4.0935935014029483E-4</v>
      </c>
      <c r="AK86" s="4">
        <f t="shared" si="495"/>
        <v>-0.25075911701914516</v>
      </c>
      <c r="AL86" s="1">
        <f t="shared" si="496"/>
        <v>0.25037820756026896</v>
      </c>
      <c r="AM86" s="1">
        <f t="shared" si="339"/>
        <v>4.7403812746246148E-6</v>
      </c>
      <c r="AN86" s="1">
        <f t="shared" si="416"/>
        <v>1000.0033182668922</v>
      </c>
      <c r="AO86" s="1">
        <f t="shared" si="417"/>
        <v>257.14342672854741</v>
      </c>
      <c r="AP86" s="1">
        <f t="shared" si="418"/>
        <v>250.37820756026895</v>
      </c>
      <c r="AQ86" s="1">
        <f t="shared" si="419"/>
        <v>250</v>
      </c>
      <c r="AR86" s="1">
        <f t="shared" si="420"/>
        <v>6.3205083661661533E-7</v>
      </c>
      <c r="AS86" s="4">
        <f t="shared" si="421"/>
        <v>1.2013999108175665E-5</v>
      </c>
      <c r="AT86" s="1">
        <f t="shared" si="422"/>
        <v>-1.173081319547978E-3</v>
      </c>
      <c r="AU86" s="4">
        <f t="shared" si="340"/>
        <v>0</v>
      </c>
      <c r="AV86" s="4">
        <f t="shared" si="341"/>
        <v>10</v>
      </c>
      <c r="AW86" s="4">
        <f t="shared" si="423"/>
        <v>5.7041934164414365E-6</v>
      </c>
      <c r="AX86" s="4">
        <f t="shared" si="342"/>
        <v>9.638121418168217E-7</v>
      </c>
      <c r="AY86" s="4">
        <f t="shared" si="343"/>
        <v>-99.448676702695224</v>
      </c>
      <c r="AZ86" s="4">
        <f t="shared" si="344"/>
        <v>-100</v>
      </c>
      <c r="BA86" s="4">
        <f t="shared" si="345"/>
        <v>-100</v>
      </c>
      <c r="BB86" s="1">
        <f t="shared" si="346"/>
        <v>100</v>
      </c>
      <c r="BC86" s="1">
        <f t="shared" si="347"/>
        <v>0</v>
      </c>
      <c r="BD86" s="1">
        <f t="shared" si="348"/>
        <v>2.1884997187228947</v>
      </c>
      <c r="BE86" s="4">
        <f t="shared" si="424"/>
        <v>0.25021961045521124</v>
      </c>
      <c r="BF86" s="1">
        <f t="shared" si="425"/>
        <v>4.9259010504675601E-4</v>
      </c>
      <c r="BG86" s="4">
        <f t="shared" si="497"/>
        <v>-0.24880717465324331</v>
      </c>
      <c r="BH86" s="1">
        <f t="shared" si="498"/>
        <v>0.25021961045521124</v>
      </c>
      <c r="BI86" s="1">
        <f t="shared" si="349"/>
        <v>5.7041934164414365E-6</v>
      </c>
      <c r="BJ86" s="1">
        <f t="shared" si="426"/>
        <v>1000.0039929353915</v>
      </c>
      <c r="BK86" s="1">
        <f t="shared" si="427"/>
        <v>256.98054432971105</v>
      </c>
      <c r="BL86" s="1">
        <f t="shared" si="428"/>
        <v>250.21961045521124</v>
      </c>
      <c r="BM86" s="1">
        <f t="shared" si="429"/>
        <v>250</v>
      </c>
      <c r="BN86" s="1">
        <f t="shared" si="430"/>
        <v>7.6055912219219148E-7</v>
      </c>
      <c r="BO86" s="4">
        <f t="shared" si="431"/>
        <v>7.8690746573954734E-6</v>
      </c>
      <c r="BP86" s="1">
        <f t="shared" si="432"/>
        <v>-1.4181792794529637E-3</v>
      </c>
      <c r="BQ86" s="4">
        <f t="shared" si="350"/>
        <v>0</v>
      </c>
      <c r="BR86" s="4">
        <f t="shared" si="351"/>
        <v>10</v>
      </c>
      <c r="BS86" s="4">
        <f t="shared" si="433"/>
        <v>8.043443374380549E-6</v>
      </c>
      <c r="BT86" s="4">
        <f t="shared" si="352"/>
        <v>2.3392499579391125E-6</v>
      </c>
      <c r="BU86" s="4">
        <f t="shared" si="353"/>
        <v>-96.72578436395159</v>
      </c>
      <c r="BV86" s="4">
        <f t="shared" si="354"/>
        <v>-100</v>
      </c>
      <c r="BW86" s="4">
        <f t="shared" si="355"/>
        <v>-100</v>
      </c>
      <c r="BX86" s="1">
        <f t="shared" si="356"/>
        <v>100</v>
      </c>
      <c r="BY86" s="1">
        <f t="shared" si="357"/>
        <v>0</v>
      </c>
      <c r="BZ86" s="1">
        <f t="shared" si="358"/>
        <v>2.1884410808244312</v>
      </c>
      <c r="CA86" s="4">
        <f t="shared" si="434"/>
        <v>0.25188828359670623</v>
      </c>
      <c r="CB86" s="1">
        <f t="shared" si="435"/>
        <v>6.9459787343528062E-4</v>
      </c>
      <c r="CC86" s="4">
        <f t="shared" si="499"/>
        <v>-0.23928303091075753</v>
      </c>
      <c r="CD86" s="1">
        <f t="shared" si="500"/>
        <v>0.25188828359670623</v>
      </c>
      <c r="CE86" s="1">
        <f t="shared" si="359"/>
        <v>8.043443374380549E-6</v>
      </c>
      <c r="CF86" s="1">
        <f t="shared" si="436"/>
        <v>1000.0056304103622</v>
      </c>
      <c r="CG86" s="1">
        <f t="shared" si="437"/>
        <v>258.69430501948921</v>
      </c>
      <c r="CH86" s="1">
        <f t="shared" si="438"/>
        <v>251.88828359670623</v>
      </c>
      <c r="CI86" s="1">
        <f t="shared" si="439"/>
        <v>250</v>
      </c>
      <c r="CJ86" s="1">
        <f t="shared" si="440"/>
        <v>1.0724591165840735E-6</v>
      </c>
      <c r="CK86" s="4">
        <f t="shared" si="441"/>
        <v>6.6337591430913723E-5</v>
      </c>
      <c r="CL86" s="1">
        <f t="shared" si="442"/>
        <v>-1.9445232521642234E-3</v>
      </c>
      <c r="CM86" s="4">
        <f t="shared" si="360"/>
        <v>0</v>
      </c>
      <c r="CN86" s="4">
        <f t="shared" si="361"/>
        <v>10</v>
      </c>
      <c r="CO86" s="4">
        <f t="shared" si="443"/>
        <v>1.1540990430551983E-5</v>
      </c>
      <c r="CP86" s="4">
        <f t="shared" si="362"/>
        <v>3.497547056171434E-6</v>
      </c>
      <c r="CQ86" s="4">
        <f t="shared" si="363"/>
        <v>-97.094772624670782</v>
      </c>
      <c r="CR86" s="4">
        <f t="shared" si="364"/>
        <v>-100</v>
      </c>
      <c r="CS86" s="4">
        <f t="shared" si="365"/>
        <v>-100</v>
      </c>
      <c r="CT86" s="1">
        <f t="shared" si="366"/>
        <v>100</v>
      </c>
      <c r="CU86" s="1">
        <f t="shared" si="367"/>
        <v>0</v>
      </c>
      <c r="CV86" s="1">
        <f t="shared" si="368"/>
        <v>2.1884588372546485</v>
      </c>
      <c r="CW86" s="4">
        <f t="shared" si="444"/>
        <v>0.25159738173767821</v>
      </c>
      <c r="CX86" s="1">
        <f t="shared" si="445"/>
        <v>9.9663129797512807E-4</v>
      </c>
      <c r="CY86" s="4">
        <f t="shared" si="501"/>
        <v>-0.23652161769098398</v>
      </c>
      <c r="CZ86" s="1">
        <f t="shared" si="502"/>
        <v>0.25159738173767821</v>
      </c>
      <c r="DA86" s="1">
        <f t="shared" si="369"/>
        <v>1.1540990430551983E-5</v>
      </c>
      <c r="DB86" s="1">
        <f t="shared" si="446"/>
        <v>1000.0080786933014</v>
      </c>
      <c r="DC86" s="1">
        <f t="shared" si="447"/>
        <v>258.39554299223028</v>
      </c>
      <c r="DD86" s="1">
        <f t="shared" si="448"/>
        <v>251.59738173767821</v>
      </c>
      <c r="DE86" s="1">
        <f t="shared" si="449"/>
        <v>250</v>
      </c>
      <c r="DF86" s="1">
        <f t="shared" si="450"/>
        <v>1.5387987240735979E-6</v>
      </c>
      <c r="DG86" s="4">
        <f t="shared" si="451"/>
        <v>8.4359274189278646E-5</v>
      </c>
      <c r="DH86" s="1">
        <f t="shared" si="452"/>
        <v>-2.8008883334487171E-3</v>
      </c>
      <c r="DI86" s="4">
        <f t="shared" si="370"/>
        <v>0</v>
      </c>
      <c r="DJ86" s="4">
        <f t="shared" si="371"/>
        <v>10</v>
      </c>
      <c r="DK86" s="4">
        <f t="shared" si="453"/>
        <v>1.7144469962184773E-5</v>
      </c>
      <c r="DL86" s="4">
        <f t="shared" si="372"/>
        <v>5.6034795316327897E-6</v>
      </c>
      <c r="DM86" s="4">
        <f t="shared" si="373"/>
        <v>-95.968811464124485</v>
      </c>
      <c r="DN86" s="4">
        <f t="shared" si="374"/>
        <v>-100</v>
      </c>
      <c r="DO86" s="4">
        <f t="shared" si="375"/>
        <v>-100</v>
      </c>
      <c r="DP86" s="1">
        <f t="shared" si="376"/>
        <v>100</v>
      </c>
      <c r="DQ86" s="1">
        <f t="shared" si="377"/>
        <v>0</v>
      </c>
      <c r="DR86" s="1">
        <f t="shared" si="378"/>
        <v>2.1883900209578528</v>
      </c>
      <c r="DS86" s="4">
        <f t="shared" si="454"/>
        <v>0.25265459294621095</v>
      </c>
      <c r="DT86" s="1">
        <f t="shared" si="455"/>
        <v>1.4805241763544707E-3</v>
      </c>
      <c r="DU86" s="4">
        <f t="shared" si="503"/>
        <v>-0.23332238397813326</v>
      </c>
      <c r="DV86" s="1">
        <f t="shared" si="504"/>
        <v>0.25265459294621095</v>
      </c>
      <c r="DW86" s="1">
        <f t="shared" si="379"/>
        <v>1.7144469962184773E-5</v>
      </c>
      <c r="DX86" s="1">
        <f t="shared" si="456"/>
        <v>1000.0120011289735</v>
      </c>
      <c r="DY86" s="1">
        <f t="shared" si="457"/>
        <v>259.48132004761754</v>
      </c>
      <c r="DZ86" s="1">
        <f t="shared" si="458"/>
        <v>252.65459294621095</v>
      </c>
      <c r="EA86" s="1">
        <f t="shared" si="459"/>
        <v>250</v>
      </c>
      <c r="EB86" s="1">
        <f t="shared" si="460"/>
        <v>2.2859293282913032E-6</v>
      </c>
      <c r="EC86" s="4">
        <f t="shared" si="461"/>
        <v>1.7461823046320611E-4</v>
      </c>
      <c r="ED86" s="1">
        <f t="shared" si="462"/>
        <v>-4.1114992600829866E-3</v>
      </c>
      <c r="EE86" s="4">
        <f t="shared" si="380"/>
        <v>0</v>
      </c>
      <c r="EF86" s="4">
        <f t="shared" si="381"/>
        <v>10</v>
      </c>
      <c r="EG86" s="4">
        <f t="shared" si="463"/>
        <v>2.0860963131122755E-5</v>
      </c>
      <c r="EH86" s="4">
        <f t="shared" si="382"/>
        <v>3.716493168937982E-6</v>
      </c>
      <c r="EI86" s="4">
        <f t="shared" si="383"/>
        <v>-94.552885408912687</v>
      </c>
      <c r="EJ86" s="4">
        <f t="shared" si="384"/>
        <v>-100</v>
      </c>
      <c r="EK86" s="4">
        <f t="shared" si="385"/>
        <v>-100</v>
      </c>
      <c r="EL86" s="1">
        <f t="shared" si="386"/>
        <v>100</v>
      </c>
      <c r="EM86" s="1">
        <f t="shared" si="387"/>
        <v>0</v>
      </c>
      <c r="EN86" s="1">
        <f t="shared" si="388"/>
        <v>2.1882286429703304</v>
      </c>
      <c r="EO86" s="4">
        <f t="shared" si="464"/>
        <v>0.25423263378399064</v>
      </c>
      <c r="EP86" s="1">
        <f t="shared" si="465"/>
        <v>1.8014648645183727E-3</v>
      </c>
      <c r="EQ86" s="4">
        <f t="shared" si="505"/>
        <v>-0.22846512727603266</v>
      </c>
      <c r="ER86" s="1">
        <f t="shared" si="506"/>
        <v>0.25423263378399064</v>
      </c>
      <c r="ES86" s="1">
        <f t="shared" si="389"/>
        <v>2.0860963131122755E-5</v>
      </c>
      <c r="ET86" s="1">
        <f t="shared" si="466"/>
        <v>1000.0146026741918</v>
      </c>
      <c r="EU86" s="1">
        <f t="shared" si="467"/>
        <v>261.10199954883404</v>
      </c>
      <c r="EV86" s="1">
        <f t="shared" si="468"/>
        <v>254.23263378399065</v>
      </c>
      <c r="EW86" s="1">
        <f t="shared" si="469"/>
        <v>250</v>
      </c>
      <c r="EX86" s="1">
        <f t="shared" si="470"/>
        <v>2.7814617508163677E-6</v>
      </c>
      <c r="EY86" s="4">
        <f t="shared" si="471"/>
        <v>2.888939890218299E-4</v>
      </c>
      <c r="EZ86" s="1">
        <f t="shared" si="472"/>
        <v>-4.9263467937588588E-3</v>
      </c>
      <c r="FA86" s="4">
        <f t="shared" si="390"/>
        <v>0</v>
      </c>
      <c r="FB86" s="4">
        <f t="shared" si="391"/>
        <v>10</v>
      </c>
      <c r="FC86" s="4">
        <f t="shared" si="473"/>
        <v>2.329085508464087E-5</v>
      </c>
      <c r="FD86" s="4">
        <f t="shared" si="392"/>
        <v>2.429891953518115E-6</v>
      </c>
      <c r="FE86" s="4">
        <f t="shared" si="393"/>
        <v>-93.016126991410573</v>
      </c>
      <c r="FF86" s="4">
        <f t="shared" si="394"/>
        <v>-100</v>
      </c>
      <c r="FG86" s="4">
        <f t="shared" si="395"/>
        <v>-100</v>
      </c>
      <c r="FH86" s="1">
        <f t="shared" si="396"/>
        <v>100</v>
      </c>
      <c r="FI86" s="1">
        <f t="shared" si="397"/>
        <v>0</v>
      </c>
      <c r="FJ86" s="1">
        <f t="shared" si="398"/>
        <v>2.187928059605305</v>
      </c>
      <c r="FK86" s="4">
        <f t="shared" si="474"/>
        <v>0.25622988197596008</v>
      </c>
      <c r="FL86" s="1">
        <f t="shared" si="475"/>
        <v>2.0113000936650143E-3</v>
      </c>
      <c r="FM86" s="4">
        <f t="shared" si="507"/>
        <v>-0.2220457269702964</v>
      </c>
      <c r="FN86" s="1">
        <f t="shared" si="508"/>
        <v>0.25622988197596008</v>
      </c>
      <c r="FO86" s="1">
        <f t="shared" si="399"/>
        <v>2.329085508464087E-5</v>
      </c>
      <c r="FP86" s="1">
        <f t="shared" si="476"/>
        <v>1000.0163035985591</v>
      </c>
      <c r="FQ86" s="1">
        <f t="shared" si="477"/>
        <v>263.15321338695054</v>
      </c>
      <c r="FR86" s="1">
        <f t="shared" si="478"/>
        <v>256.2298819759601</v>
      </c>
      <c r="FS86" s="1">
        <f t="shared" si="479"/>
        <v>250</v>
      </c>
      <c r="FT86" s="1">
        <f t="shared" si="480"/>
        <v>3.1054473446187823E-6</v>
      </c>
      <c r="FU86" s="4">
        <f t="shared" si="481"/>
        <v>4.1679127985101065E-4</v>
      </c>
      <c r="FV86" s="1">
        <f t="shared" si="482"/>
        <v>-5.4059224913092065E-3</v>
      </c>
      <c r="FW86" s="4">
        <f t="shared" si="400"/>
        <v>0</v>
      </c>
      <c r="FX86" s="4">
        <f t="shared" si="401"/>
        <v>10</v>
      </c>
      <c r="FY86" s="4">
        <f t="shared" si="483"/>
        <v>3.0141883478628625E-5</v>
      </c>
      <c r="FZ86" s="4">
        <f t="shared" si="402"/>
        <v>6.8510283939877557E-6</v>
      </c>
      <c r="GA86" s="4">
        <f t="shared" si="403"/>
        <v>-93.742414976758937</v>
      </c>
      <c r="GB86" s="4">
        <f t="shared" si="404"/>
        <v>-100</v>
      </c>
      <c r="GC86" s="4">
        <f t="shared" si="405"/>
        <v>-100</v>
      </c>
      <c r="GD86" s="1">
        <f t="shared" si="406"/>
        <v>100</v>
      </c>
      <c r="GE86" s="1">
        <f t="shared" si="407"/>
        <v>0</v>
      </c>
      <c r="GF86" s="1">
        <f t="shared" si="408"/>
        <v>2.1880885291504528</v>
      </c>
      <c r="GG86" s="4">
        <f t="shared" si="484"/>
        <v>0.25532626021536942</v>
      </c>
      <c r="GH86" s="1">
        <f t="shared" si="485"/>
        <v>2.6029260344238884E-3</v>
      </c>
      <c r="GI86" s="4">
        <f t="shared" si="509"/>
        <v>-0.22228031987177094</v>
      </c>
      <c r="GJ86" s="1">
        <f t="shared" si="510"/>
        <v>0.25532626021536942</v>
      </c>
      <c r="GK86" s="1">
        <f t="shared" si="409"/>
        <v>3.0141883478628625E-5</v>
      </c>
      <c r="GL86" s="1">
        <f t="shared" si="486"/>
        <v>1000.0210993184351</v>
      </c>
      <c r="GM86" s="1">
        <f t="shared" si="487"/>
        <v>262.2251757663887</v>
      </c>
      <c r="GN86" s="1">
        <f t="shared" si="488"/>
        <v>255.32626021536942</v>
      </c>
      <c r="GO86" s="1">
        <f t="shared" si="489"/>
        <v>250</v>
      </c>
      <c r="GP86" s="1">
        <f t="shared" si="490"/>
        <v>4.0189177971504837E-6</v>
      </c>
      <c r="GQ86" s="4">
        <f t="shared" si="491"/>
        <v>4.8159480461529736E-4</v>
      </c>
      <c r="GR86" s="1">
        <f t="shared" si="492"/>
        <v>-7.0538760650418588E-3</v>
      </c>
      <c r="GS86" s="4">
        <f t="shared" si="410"/>
        <v>0</v>
      </c>
      <c r="GT86" s="4">
        <f t="shared" si="411"/>
        <v>10</v>
      </c>
      <c r="GU86" s="4">
        <f t="shared" si="493"/>
        <v>3.4240408805396406E-5</v>
      </c>
      <c r="GV86" s="4">
        <f t="shared" si="412"/>
        <v>4.0985253267677807E-6</v>
      </c>
      <c r="GW86" s="4">
        <v>165</v>
      </c>
      <c r="GX86" s="4"/>
      <c r="GY86" s="4"/>
      <c r="GZ86" s="4"/>
      <c r="HA86" s="4"/>
      <c r="HB86" s="4"/>
      <c r="HC86" s="4"/>
      <c r="HD86" s="4"/>
      <c r="HE86" s="4"/>
    </row>
    <row r="87" spans="1:213">
      <c r="A87" s="1">
        <v>69</v>
      </c>
      <c r="B87" s="1">
        <f t="shared" si="331"/>
        <v>100</v>
      </c>
      <c r="C87" s="1">
        <v>0</v>
      </c>
      <c r="D87" s="1">
        <f t="shared" si="332"/>
        <v>-100</v>
      </c>
      <c r="E87" s="1">
        <f t="shared" si="494"/>
        <v>160</v>
      </c>
      <c r="F87" s="1">
        <f t="shared" si="413"/>
        <v>2.2009999999999996</v>
      </c>
      <c r="G87" s="1">
        <f>'0.5Q 1-8 '!FS87</f>
        <v>-100</v>
      </c>
      <c r="H87" s="1">
        <f>'0.5Q 1-8 '!FT87</f>
        <v>-100</v>
      </c>
      <c r="I87" s="1">
        <f>'0.5Q 1-8 '!FU87</f>
        <v>-100</v>
      </c>
      <c r="J87" s="1">
        <f>'0.5Q 1-8 '!FV87</f>
        <v>100</v>
      </c>
      <c r="K87" s="1">
        <f>'0.5Q 1-8 '!FW87</f>
        <v>0</v>
      </c>
      <c r="L87" s="1">
        <f>'0.5Q 1-8 '!FX87</f>
        <v>2.2009999999999996</v>
      </c>
      <c r="M87" s="1">
        <f>'0.5Q 1-8 '!FY87</f>
        <v>0.25000000000000355</v>
      </c>
      <c r="N87" s="1">
        <f>'0.5Q 1-8 '!FZ87</f>
        <v>1.6006376441669021E-4</v>
      </c>
      <c r="O87" s="1">
        <f>'0.5Q 1-8 '!GA87</f>
        <v>-0.2589213657961712</v>
      </c>
      <c r="P87" s="1">
        <f>'0.5Q 1-8 '!GB87</f>
        <v>0.25000000000000355</v>
      </c>
      <c r="Q87" s="1">
        <f>'0.5Q 1-8 '!GC87</f>
        <v>1.8535383919452726E-6</v>
      </c>
      <c r="R87" s="1">
        <f>'0.5Q 1-8 '!GD87</f>
        <v>1000.0012974768744</v>
      </c>
      <c r="S87" s="1">
        <f>'0.5Q 1-8 '!GE87</f>
        <v>256.75500000000363</v>
      </c>
      <c r="T87" s="1">
        <f>'0.5Q 1-8 '!GF87</f>
        <v>250.00000000000355</v>
      </c>
      <c r="U87" s="1">
        <f>'0.5Q 1-8 '!GG87</f>
        <v>250</v>
      </c>
      <c r="V87" s="1">
        <f>'0.5Q 1-8 '!GH87</f>
        <v>2.4713845225936972E-7</v>
      </c>
      <c r="W87" s="1">
        <f>'0.5Q 1-8 '!GI87</f>
        <v>0</v>
      </c>
      <c r="X87" s="1">
        <f>'0.5Q 1-8 '!GJ87</f>
        <v>-4.6338459798631813E-4</v>
      </c>
      <c r="Y87" s="1">
        <f>'0.5Q 1-8 '!GK87</f>
        <v>0</v>
      </c>
      <c r="Z87" s="1">
        <f>'0.5Q 1-8 '!GL87</f>
        <v>10</v>
      </c>
      <c r="AA87" s="1">
        <f>'0.5Q 1-8 '!GM87</f>
        <v>2.8442287647747687E-6</v>
      </c>
      <c r="AC87" s="4">
        <f t="shared" si="333"/>
        <v>-100</v>
      </c>
      <c r="AD87" s="4">
        <f t="shared" si="334"/>
        <v>-100</v>
      </c>
      <c r="AE87" s="4">
        <f t="shared" si="335"/>
        <v>-100</v>
      </c>
      <c r="AF87" s="1">
        <f t="shared" si="336"/>
        <v>100</v>
      </c>
      <c r="AG87" s="1">
        <f t="shared" si="337"/>
        <v>0</v>
      </c>
      <c r="AH87" s="1">
        <f t="shared" si="338"/>
        <v>2.2009999999999996</v>
      </c>
      <c r="AI87" s="4">
        <f t="shared" si="414"/>
        <v>0.25003481499851432</v>
      </c>
      <c r="AJ87" s="1">
        <f t="shared" si="415"/>
        <v>2.4561561008417694E-4</v>
      </c>
      <c r="AK87" s="4">
        <f t="shared" si="495"/>
        <v>-0.25075911701914516</v>
      </c>
      <c r="AL87" s="1">
        <f t="shared" si="496"/>
        <v>0.25003481499851432</v>
      </c>
      <c r="AM87" s="1">
        <f t="shared" si="339"/>
        <v>2.8442287647747687E-6</v>
      </c>
      <c r="AN87" s="1">
        <f t="shared" si="416"/>
        <v>1000.0019909601355</v>
      </c>
      <c r="AO87" s="1">
        <f t="shared" si="417"/>
        <v>256.79075569977419</v>
      </c>
      <c r="AP87" s="1">
        <f t="shared" si="418"/>
        <v>250.03481499851432</v>
      </c>
      <c r="AQ87" s="1">
        <f t="shared" si="419"/>
        <v>250</v>
      </c>
      <c r="AR87" s="1">
        <f t="shared" si="420"/>
        <v>3.792305019699692E-7</v>
      </c>
      <c r="AS87" s="4">
        <f t="shared" si="421"/>
        <v>0</v>
      </c>
      <c r="AT87" s="1">
        <f t="shared" si="422"/>
        <v>-7.1105719119369214E-4</v>
      </c>
      <c r="AU87" s="4">
        <f t="shared" si="340"/>
        <v>0</v>
      </c>
      <c r="AV87" s="4">
        <f t="shared" si="341"/>
        <v>10</v>
      </c>
      <c r="AW87" s="4">
        <f t="shared" si="423"/>
        <v>3.4225160498648617E-6</v>
      </c>
      <c r="AX87" s="4">
        <f t="shared" si="342"/>
        <v>5.7828728509009294E-7</v>
      </c>
      <c r="AY87" s="4">
        <f t="shared" si="343"/>
        <v>-100</v>
      </c>
      <c r="AZ87" s="4">
        <f t="shared" si="344"/>
        <v>-100</v>
      </c>
      <c r="BA87" s="4">
        <f t="shared" si="345"/>
        <v>-100</v>
      </c>
      <c r="BB87" s="1">
        <f t="shared" si="346"/>
        <v>100</v>
      </c>
      <c r="BC87" s="1">
        <f t="shared" si="347"/>
        <v>0</v>
      </c>
      <c r="BD87" s="1">
        <f t="shared" si="348"/>
        <v>2.2009999999999996</v>
      </c>
      <c r="BE87" s="4">
        <f t="shared" si="424"/>
        <v>0.25000562554209793</v>
      </c>
      <c r="BF87" s="1">
        <f t="shared" si="425"/>
        <v>2.9555406302805376E-4</v>
      </c>
      <c r="BG87" s="4">
        <f t="shared" si="497"/>
        <v>-0.24880717465324331</v>
      </c>
      <c r="BH87" s="1">
        <f t="shared" si="498"/>
        <v>0.25000562554209793</v>
      </c>
      <c r="BI87" s="1">
        <f t="shared" si="349"/>
        <v>3.4225160498648617E-6</v>
      </c>
      <c r="BJ87" s="1">
        <f t="shared" si="426"/>
        <v>1000.002395761235</v>
      </c>
      <c r="BK87" s="1">
        <f t="shared" si="427"/>
        <v>256.7607775442454</v>
      </c>
      <c r="BL87" s="1">
        <f t="shared" si="428"/>
        <v>250.00562554209793</v>
      </c>
      <c r="BM87" s="1">
        <f t="shared" si="429"/>
        <v>250</v>
      </c>
      <c r="BN87" s="1">
        <f t="shared" si="430"/>
        <v>4.5633547331531496E-7</v>
      </c>
      <c r="BO87" s="4">
        <f t="shared" si="431"/>
        <v>0</v>
      </c>
      <c r="BP87" s="1">
        <f t="shared" si="432"/>
        <v>-8.5562901246621545E-4</v>
      </c>
      <c r="BQ87" s="4">
        <f t="shared" si="350"/>
        <v>0</v>
      </c>
      <c r="BR87" s="4">
        <f t="shared" si="351"/>
        <v>10</v>
      </c>
      <c r="BS87" s="4">
        <f t="shared" si="433"/>
        <v>4.8260660246283289E-6</v>
      </c>
      <c r="BT87" s="4">
        <f t="shared" si="352"/>
        <v>1.4035499747634672E-6</v>
      </c>
      <c r="BU87" s="4">
        <f t="shared" si="353"/>
        <v>-97.955091759936778</v>
      </c>
      <c r="BV87" s="4">
        <f t="shared" si="354"/>
        <v>-100</v>
      </c>
      <c r="BW87" s="4">
        <f t="shared" si="355"/>
        <v>-100</v>
      </c>
      <c r="BX87" s="1">
        <f t="shared" si="356"/>
        <v>100</v>
      </c>
      <c r="BY87" s="1">
        <f t="shared" si="357"/>
        <v>0</v>
      </c>
      <c r="BZ87" s="1">
        <f t="shared" si="358"/>
        <v>2.2009856474353882</v>
      </c>
      <c r="CA87" s="4">
        <f t="shared" si="434"/>
        <v>0.25089133221913862</v>
      </c>
      <c r="CB87" s="1">
        <f t="shared" si="435"/>
        <v>4.1675872406116837E-4</v>
      </c>
      <c r="CC87" s="4">
        <f t="shared" si="499"/>
        <v>-0.23928303091075753</v>
      </c>
      <c r="CD87" s="1">
        <f t="shared" si="500"/>
        <v>0.25089133221913862</v>
      </c>
      <c r="CE87" s="1">
        <f t="shared" si="359"/>
        <v>4.8260660246283289E-6</v>
      </c>
      <c r="CF87" s="1">
        <f t="shared" si="436"/>
        <v>1000.0033782462173</v>
      </c>
      <c r="CG87" s="1">
        <f t="shared" si="437"/>
        <v>257.67041601569974</v>
      </c>
      <c r="CH87" s="1">
        <f t="shared" si="438"/>
        <v>250.89133221913863</v>
      </c>
      <c r="CI87" s="1">
        <f t="shared" si="439"/>
        <v>250</v>
      </c>
      <c r="CJ87" s="1">
        <f t="shared" si="440"/>
        <v>6.4347546995044404E-7</v>
      </c>
      <c r="CK87" s="4">
        <f t="shared" si="441"/>
        <v>2.476020344619044E-5</v>
      </c>
      <c r="CL87" s="1">
        <f t="shared" si="442"/>
        <v>-1.1817563027108919E-3</v>
      </c>
      <c r="CM87" s="4">
        <f t="shared" si="360"/>
        <v>0</v>
      </c>
      <c r="CN87" s="4">
        <f t="shared" si="361"/>
        <v>10</v>
      </c>
      <c r="CO87" s="4">
        <f t="shared" si="443"/>
        <v>6.9245942583311898E-6</v>
      </c>
      <c r="CP87" s="4">
        <f t="shared" si="362"/>
        <v>2.0985282337028609E-6</v>
      </c>
      <c r="CQ87" s="4">
        <f t="shared" si="363"/>
        <v>-98.351434640998917</v>
      </c>
      <c r="CR87" s="4">
        <f t="shared" si="364"/>
        <v>-100</v>
      </c>
      <c r="CS87" s="4">
        <f t="shared" si="365"/>
        <v>-100</v>
      </c>
      <c r="CT87" s="1">
        <f t="shared" si="366"/>
        <v>100</v>
      </c>
      <c r="CU87" s="1">
        <f t="shared" si="367"/>
        <v>0</v>
      </c>
      <c r="CV87" s="1">
        <f t="shared" si="368"/>
        <v>2.2009924795466786</v>
      </c>
      <c r="CW87" s="4">
        <f t="shared" si="444"/>
        <v>0.25067284584060268</v>
      </c>
      <c r="CX87" s="1">
        <f t="shared" si="445"/>
        <v>5.9797877878507689E-4</v>
      </c>
      <c r="CY87" s="4">
        <f t="shared" si="501"/>
        <v>-0.23652161769098398</v>
      </c>
      <c r="CZ87" s="1">
        <f t="shared" si="502"/>
        <v>0.25067284584060268</v>
      </c>
      <c r="DA87" s="1">
        <f t="shared" si="369"/>
        <v>6.9245942583311898E-6</v>
      </c>
      <c r="DB87" s="1">
        <f t="shared" si="446"/>
        <v>1000.0048472159808</v>
      </c>
      <c r="DC87" s="1">
        <f t="shared" si="447"/>
        <v>257.44602613521573</v>
      </c>
      <c r="DD87" s="1">
        <f t="shared" si="448"/>
        <v>250.67284584060269</v>
      </c>
      <c r="DE87" s="1">
        <f t="shared" si="449"/>
        <v>250</v>
      </c>
      <c r="DF87" s="1">
        <f t="shared" si="450"/>
        <v>9.2327923444415863E-7</v>
      </c>
      <c r="DG87" s="4">
        <f t="shared" si="451"/>
        <v>2.8616063956891963E-5</v>
      </c>
      <c r="DH87" s="1">
        <f t="shared" si="452"/>
        <v>-1.7025325006259054E-3</v>
      </c>
      <c r="DI87" s="4">
        <f t="shared" si="370"/>
        <v>0</v>
      </c>
      <c r="DJ87" s="4">
        <f t="shared" si="371"/>
        <v>10</v>
      </c>
      <c r="DK87" s="4">
        <f t="shared" si="453"/>
        <v>1.0286681977310864E-5</v>
      </c>
      <c r="DL87" s="4">
        <f t="shared" si="372"/>
        <v>3.3620877189796742E-6</v>
      </c>
      <c r="DM87" s="4">
        <f t="shared" si="373"/>
        <v>-97.185615272839726</v>
      </c>
      <c r="DN87" s="4">
        <f t="shared" si="374"/>
        <v>-100</v>
      </c>
      <c r="DO87" s="4">
        <f t="shared" si="375"/>
        <v>-100</v>
      </c>
      <c r="DP87" s="1">
        <f t="shared" si="376"/>
        <v>100</v>
      </c>
      <c r="DQ87" s="1">
        <f t="shared" si="377"/>
        <v>0</v>
      </c>
      <c r="DR87" s="1">
        <f t="shared" si="378"/>
        <v>2.2009625799898203</v>
      </c>
      <c r="DS87" s="4">
        <f t="shared" si="454"/>
        <v>0.25145118063934824</v>
      </c>
      <c r="DT87" s="1">
        <f t="shared" si="455"/>
        <v>8.883145058126825E-4</v>
      </c>
      <c r="DU87" s="4">
        <f t="shared" si="503"/>
        <v>-0.23332238397813326</v>
      </c>
      <c r="DV87" s="1">
        <f t="shared" si="504"/>
        <v>0.25145118063934824</v>
      </c>
      <c r="DW87" s="1">
        <f t="shared" si="379"/>
        <v>1.0286681977310864E-5</v>
      </c>
      <c r="DX87" s="1">
        <f t="shared" si="456"/>
        <v>1000.0072006773842</v>
      </c>
      <c r="DY87" s="1">
        <f t="shared" si="457"/>
        <v>258.24539154022341</v>
      </c>
      <c r="DZ87" s="1">
        <f t="shared" si="458"/>
        <v>251.45118063934825</v>
      </c>
      <c r="EA87" s="1">
        <f t="shared" si="459"/>
        <v>250</v>
      </c>
      <c r="EB87" s="1">
        <f t="shared" si="460"/>
        <v>1.3715575969747817E-6</v>
      </c>
      <c r="EC87" s="4">
        <f t="shared" si="461"/>
        <v>7.2797352484275289E-5</v>
      </c>
      <c r="ED87" s="1">
        <f t="shared" si="462"/>
        <v>-2.4988731418434406E-3</v>
      </c>
      <c r="EE87" s="4">
        <f t="shared" si="380"/>
        <v>0</v>
      </c>
      <c r="EF87" s="4">
        <f t="shared" si="381"/>
        <v>10</v>
      </c>
      <c r="EG87" s="4">
        <f t="shared" si="463"/>
        <v>1.2516577878673653E-5</v>
      </c>
      <c r="EH87" s="4">
        <f t="shared" si="382"/>
        <v>2.2298959013627892E-6</v>
      </c>
      <c r="EI87" s="4">
        <f t="shared" si="383"/>
        <v>-95.706519974463447</v>
      </c>
      <c r="EJ87" s="4">
        <f t="shared" si="384"/>
        <v>-100</v>
      </c>
      <c r="EK87" s="4">
        <f t="shared" si="385"/>
        <v>-100</v>
      </c>
      <c r="EL87" s="1">
        <f t="shared" si="386"/>
        <v>100</v>
      </c>
      <c r="EM87" s="1">
        <f t="shared" si="387"/>
        <v>0</v>
      </c>
      <c r="EN87" s="1">
        <f t="shared" si="388"/>
        <v>2.2008671381142553</v>
      </c>
      <c r="EO87" s="4">
        <f t="shared" si="464"/>
        <v>0.25276990287849799</v>
      </c>
      <c r="EP87" s="1">
        <f t="shared" si="465"/>
        <v>1.0808789187110234E-3</v>
      </c>
      <c r="EQ87" s="4">
        <f t="shared" si="505"/>
        <v>-0.22846512727603266</v>
      </c>
      <c r="ER87" s="1">
        <f t="shared" si="506"/>
        <v>0.25276990287849799</v>
      </c>
      <c r="ES87" s="1">
        <f t="shared" si="389"/>
        <v>1.2516577878673653E-5</v>
      </c>
      <c r="ET87" s="1">
        <f t="shared" si="466"/>
        <v>1000.008761604515</v>
      </c>
      <c r="EU87" s="1">
        <f t="shared" si="467"/>
        <v>259.59974565427501</v>
      </c>
      <c r="EV87" s="1">
        <f t="shared" si="468"/>
        <v>252.76990287849799</v>
      </c>
      <c r="EW87" s="1">
        <f t="shared" si="469"/>
        <v>250</v>
      </c>
      <c r="EX87" s="1">
        <f t="shared" si="470"/>
        <v>1.6688770504898203E-6</v>
      </c>
      <c r="EY87" s="4">
        <f t="shared" si="471"/>
        <v>1.3583891979503015E-4</v>
      </c>
      <c r="EZ87" s="1">
        <f t="shared" si="472"/>
        <v>-2.9933055498733833E-3</v>
      </c>
      <c r="FA87" s="4">
        <f t="shared" si="390"/>
        <v>0</v>
      </c>
      <c r="FB87" s="4">
        <f t="shared" si="391"/>
        <v>10</v>
      </c>
      <c r="FC87" s="4">
        <f t="shared" si="473"/>
        <v>1.3974513050784521E-5</v>
      </c>
      <c r="FD87" s="4">
        <f t="shared" si="392"/>
        <v>1.4579351721108683E-6</v>
      </c>
      <c r="FE87" s="4">
        <f t="shared" si="393"/>
        <v>-94.104501117827198</v>
      </c>
      <c r="FF87" s="4">
        <f t="shared" si="394"/>
        <v>-100</v>
      </c>
      <c r="FG87" s="4">
        <f t="shared" si="395"/>
        <v>-100</v>
      </c>
      <c r="FH87" s="1">
        <f t="shared" si="396"/>
        <v>100</v>
      </c>
      <c r="FI87" s="1">
        <f t="shared" si="397"/>
        <v>0</v>
      </c>
      <c r="FJ87" s="1">
        <f t="shared" si="398"/>
        <v>2.2006560099389967</v>
      </c>
      <c r="FK87" s="4">
        <f t="shared" si="474"/>
        <v>0.25455900667383347</v>
      </c>
      <c r="FL87" s="1">
        <f t="shared" si="475"/>
        <v>1.2067800561990087E-3</v>
      </c>
      <c r="FM87" s="4">
        <f t="shared" si="507"/>
        <v>-0.2220457269702964</v>
      </c>
      <c r="FN87" s="1">
        <f t="shared" si="508"/>
        <v>0.25455900667383347</v>
      </c>
      <c r="FO87" s="1">
        <f t="shared" si="399"/>
        <v>1.3974513050784521E-5</v>
      </c>
      <c r="FP87" s="1">
        <f t="shared" si="476"/>
        <v>1000.0097821591356</v>
      </c>
      <c r="FQ87" s="1">
        <f t="shared" si="477"/>
        <v>261.43719103416043</v>
      </c>
      <c r="FR87" s="1">
        <f t="shared" si="478"/>
        <v>254.55900667383347</v>
      </c>
      <c r="FS87" s="1">
        <f t="shared" si="479"/>
        <v>250</v>
      </c>
      <c r="FT87" s="1">
        <f t="shared" si="480"/>
        <v>1.8632684067712696E-6</v>
      </c>
      <c r="FU87" s="4">
        <f t="shared" si="481"/>
        <v>2.0972488305651119E-4</v>
      </c>
      <c r="FV87" s="1">
        <f t="shared" si="482"/>
        <v>-3.2839033796396191E-3</v>
      </c>
      <c r="FW87" s="4">
        <f t="shared" si="400"/>
        <v>0</v>
      </c>
      <c r="FX87" s="4">
        <f t="shared" si="401"/>
        <v>10</v>
      </c>
      <c r="FY87" s="4">
        <f t="shared" si="483"/>
        <v>1.8085130087177176E-5</v>
      </c>
      <c r="FZ87" s="4">
        <f t="shared" si="402"/>
        <v>4.1106170363926545E-6</v>
      </c>
      <c r="GA87" s="4">
        <f t="shared" si="403"/>
        <v>-94.874103361221103</v>
      </c>
      <c r="GB87" s="4">
        <f t="shared" si="404"/>
        <v>-100</v>
      </c>
      <c r="GC87" s="4">
        <f t="shared" si="405"/>
        <v>-100</v>
      </c>
      <c r="GD87" s="1">
        <f t="shared" si="406"/>
        <v>100</v>
      </c>
      <c r="GE87" s="1">
        <f t="shared" si="407"/>
        <v>0</v>
      </c>
      <c r="GF87" s="1">
        <f t="shared" si="408"/>
        <v>2.2007738857322567</v>
      </c>
      <c r="GG87" s="4">
        <f t="shared" si="484"/>
        <v>0.25370713163607839</v>
      </c>
      <c r="GH87" s="1">
        <f t="shared" si="485"/>
        <v>1.5617556206543328E-3</v>
      </c>
      <c r="GI87" s="4">
        <f t="shared" si="509"/>
        <v>-0.22228031987177094</v>
      </c>
      <c r="GJ87" s="1">
        <f t="shared" si="510"/>
        <v>0.25370713163607839</v>
      </c>
      <c r="GK87" s="1">
        <f t="shared" si="409"/>
        <v>1.8085130087177176E-5</v>
      </c>
      <c r="GL87" s="1">
        <f t="shared" si="486"/>
        <v>1000.012659591061</v>
      </c>
      <c r="GM87" s="1">
        <f t="shared" si="487"/>
        <v>260.56229833288523</v>
      </c>
      <c r="GN87" s="1">
        <f t="shared" si="488"/>
        <v>253.70713163607837</v>
      </c>
      <c r="GO87" s="1">
        <f t="shared" si="489"/>
        <v>250</v>
      </c>
      <c r="GP87" s="1">
        <f t="shared" si="490"/>
        <v>2.41135067829029E-6</v>
      </c>
      <c r="GQ87" s="4">
        <f t="shared" si="491"/>
        <v>2.3519585024386623E-4</v>
      </c>
      <c r="GR87" s="1">
        <f t="shared" si="492"/>
        <v>-4.2860866715504278E-3</v>
      </c>
      <c r="GS87" s="4">
        <f t="shared" si="410"/>
        <v>0</v>
      </c>
      <c r="GT87" s="4">
        <f t="shared" si="411"/>
        <v>10</v>
      </c>
      <c r="GU87" s="4">
        <f t="shared" si="493"/>
        <v>2.0544245283237842E-5</v>
      </c>
      <c r="GV87" s="4">
        <f t="shared" si="412"/>
        <v>2.4591151960606657E-6</v>
      </c>
      <c r="GW87" s="4">
        <v>160</v>
      </c>
      <c r="GX87" s="4"/>
      <c r="GY87" s="4"/>
      <c r="GZ87" s="4"/>
      <c r="HA87" s="4"/>
      <c r="HB87" s="4"/>
      <c r="HC87" s="4"/>
      <c r="HD87" s="4"/>
      <c r="HE87" s="4"/>
    </row>
    <row r="88" spans="1:213">
      <c r="A88" s="1">
        <v>70</v>
      </c>
      <c r="B88" s="1">
        <f t="shared" si="331"/>
        <v>100</v>
      </c>
      <c r="C88" s="1">
        <v>0</v>
      </c>
      <c r="D88" s="1">
        <f t="shared" si="332"/>
        <v>-100</v>
      </c>
      <c r="E88" s="1">
        <f t="shared" si="494"/>
        <v>155</v>
      </c>
      <c r="F88" s="1">
        <f t="shared" si="413"/>
        <v>2.2134999999999998</v>
      </c>
      <c r="G88" s="1">
        <f>'0.5Q 1-8 '!FS88</f>
        <v>-100</v>
      </c>
      <c r="H88" s="1">
        <f>'0.5Q 1-8 '!FT88</f>
        <v>-100</v>
      </c>
      <c r="I88" s="1">
        <f>'0.5Q 1-8 '!FU88</f>
        <v>-100</v>
      </c>
      <c r="J88" s="1">
        <f>'0.5Q 1-8 '!FV88</f>
        <v>100</v>
      </c>
      <c r="K88" s="1">
        <f>'0.5Q 1-8 '!FW88</f>
        <v>0</v>
      </c>
      <c r="L88" s="1">
        <f>'0.5Q 1-8 '!FX88</f>
        <v>2.2134999999999998</v>
      </c>
      <c r="M88" s="1">
        <f>'0.5Q 1-8 '!FY88</f>
        <v>0.25000000000000355</v>
      </c>
      <c r="N88" s="1">
        <f>'0.5Q 1-8 '!FZ88</f>
        <v>9.6038258650014117E-5</v>
      </c>
      <c r="O88" s="1">
        <f>'0.5Q 1-8 '!GA88</f>
        <v>-0.2589213657961712</v>
      </c>
      <c r="P88" s="1">
        <f>'0.5Q 1-8 '!GB88</f>
        <v>0.25000000000000355</v>
      </c>
      <c r="Q88" s="1">
        <f>'0.5Q 1-8 '!GC88</f>
        <v>1.1121230351671636E-6</v>
      </c>
      <c r="R88" s="1">
        <f>'0.5Q 1-8 '!GD88</f>
        <v>1000.0007784861247</v>
      </c>
      <c r="S88" s="1">
        <f>'0.5Q 1-8 '!GE88</f>
        <v>256.75500000000363</v>
      </c>
      <c r="T88" s="1">
        <f>'0.5Q 1-8 '!GF88</f>
        <v>250.00000000000355</v>
      </c>
      <c r="U88" s="1">
        <f>'0.5Q 1-8 '!GG88</f>
        <v>250</v>
      </c>
      <c r="V88" s="1">
        <f>'0.5Q 1-8 '!GH88</f>
        <v>1.482830713556218E-7</v>
      </c>
      <c r="W88" s="1">
        <f>'0.5Q 1-8 '!GI88</f>
        <v>0</v>
      </c>
      <c r="X88" s="1">
        <f>'0.5Q 1-8 '!GJ88</f>
        <v>-2.7803075879179087E-4</v>
      </c>
      <c r="Y88" s="1">
        <f>'0.5Q 1-8 '!GK88</f>
        <v>0</v>
      </c>
      <c r="Z88" s="1">
        <f>'0.5Q 1-8 '!GL88</f>
        <v>10</v>
      </c>
      <c r="AA88" s="1">
        <f>'0.5Q 1-8 '!GM88</f>
        <v>1.7065372588648612E-6</v>
      </c>
      <c r="AC88" s="4">
        <f t="shared" si="333"/>
        <v>-100</v>
      </c>
      <c r="AD88" s="4">
        <f t="shared" si="334"/>
        <v>-100</v>
      </c>
      <c r="AE88" s="4">
        <f t="shared" si="335"/>
        <v>-100</v>
      </c>
      <c r="AF88" s="1">
        <f t="shared" si="336"/>
        <v>100</v>
      </c>
      <c r="AG88" s="1">
        <f t="shared" si="337"/>
        <v>0</v>
      </c>
      <c r="AH88" s="1">
        <f t="shared" si="338"/>
        <v>2.2134999999999998</v>
      </c>
      <c r="AI88" s="4">
        <f t="shared" si="414"/>
        <v>0.25000000000000355</v>
      </c>
      <c r="AJ88" s="1">
        <f t="shared" si="415"/>
        <v>1.4736936605050613E-4</v>
      </c>
      <c r="AK88" s="4">
        <f t="shared" si="495"/>
        <v>-0.25075911701914516</v>
      </c>
      <c r="AL88" s="1">
        <f t="shared" si="496"/>
        <v>0.25000000000000355</v>
      </c>
      <c r="AM88" s="1">
        <f t="shared" si="339"/>
        <v>1.7065372588648612E-6</v>
      </c>
      <c r="AN88" s="1">
        <f t="shared" si="416"/>
        <v>1000.0011945760812</v>
      </c>
      <c r="AO88" s="1">
        <f t="shared" si="417"/>
        <v>256.75500000000363</v>
      </c>
      <c r="AP88" s="1">
        <f t="shared" si="418"/>
        <v>250.00000000000355</v>
      </c>
      <c r="AQ88" s="1">
        <f t="shared" si="419"/>
        <v>250</v>
      </c>
      <c r="AR88" s="1">
        <f t="shared" si="420"/>
        <v>2.275383011819815E-7</v>
      </c>
      <c r="AS88" s="4">
        <f t="shared" si="421"/>
        <v>0</v>
      </c>
      <c r="AT88" s="1">
        <f t="shared" si="422"/>
        <v>-4.2663431471621528E-4</v>
      </c>
      <c r="AU88" s="4">
        <f t="shared" si="340"/>
        <v>0</v>
      </c>
      <c r="AV88" s="4">
        <f t="shared" si="341"/>
        <v>10</v>
      </c>
      <c r="AW88" s="4">
        <f t="shared" si="423"/>
        <v>2.0535096299189168E-6</v>
      </c>
      <c r="AX88" s="4">
        <f t="shared" si="342"/>
        <v>3.4697237105405559E-7</v>
      </c>
      <c r="AY88" s="4">
        <f t="shared" si="343"/>
        <v>-100</v>
      </c>
      <c r="AZ88" s="4">
        <f t="shared" si="344"/>
        <v>-100</v>
      </c>
      <c r="BA88" s="4">
        <f t="shared" si="345"/>
        <v>-100</v>
      </c>
      <c r="BB88" s="1">
        <f t="shared" si="346"/>
        <v>100</v>
      </c>
      <c r="BC88" s="1">
        <f t="shared" si="347"/>
        <v>0</v>
      </c>
      <c r="BD88" s="1">
        <f t="shared" si="348"/>
        <v>2.2134999999999998</v>
      </c>
      <c r="BE88" s="4">
        <f t="shared" si="424"/>
        <v>0.25000000000000355</v>
      </c>
      <c r="BF88" s="1">
        <f t="shared" si="425"/>
        <v>1.7733243781683223E-4</v>
      </c>
      <c r="BG88" s="4">
        <f t="shared" si="497"/>
        <v>-0.24880717465324331</v>
      </c>
      <c r="BH88" s="1">
        <f t="shared" si="498"/>
        <v>0.25000000000000355</v>
      </c>
      <c r="BI88" s="1">
        <f t="shared" si="349"/>
        <v>2.0535096299189168E-6</v>
      </c>
      <c r="BJ88" s="1">
        <f t="shared" si="426"/>
        <v>1000.001437456741</v>
      </c>
      <c r="BK88" s="1">
        <f t="shared" si="427"/>
        <v>256.75500000000363</v>
      </c>
      <c r="BL88" s="1">
        <f t="shared" si="428"/>
        <v>250.00000000000355</v>
      </c>
      <c r="BM88" s="1">
        <f t="shared" si="429"/>
        <v>250</v>
      </c>
      <c r="BN88" s="1">
        <f t="shared" si="430"/>
        <v>2.7380128398918898E-7</v>
      </c>
      <c r="BO88" s="4">
        <f t="shared" si="431"/>
        <v>0</v>
      </c>
      <c r="BP88" s="1">
        <f t="shared" si="432"/>
        <v>-5.1337740747972919E-4</v>
      </c>
      <c r="BQ88" s="4">
        <f t="shared" si="350"/>
        <v>0</v>
      </c>
      <c r="BR88" s="4">
        <f t="shared" si="351"/>
        <v>10</v>
      </c>
      <c r="BS88" s="4">
        <f t="shared" si="433"/>
        <v>2.8956396147769971E-6</v>
      </c>
      <c r="BT88" s="4">
        <f t="shared" si="352"/>
        <v>8.4212998485808025E-7</v>
      </c>
      <c r="BU88" s="4">
        <f t="shared" si="353"/>
        <v>-99.184399155921966</v>
      </c>
      <c r="BV88" s="4">
        <f t="shared" si="354"/>
        <v>-100</v>
      </c>
      <c r="BW88" s="4">
        <f t="shared" si="355"/>
        <v>-100</v>
      </c>
      <c r="BX88" s="1">
        <f t="shared" si="356"/>
        <v>100</v>
      </c>
      <c r="BY88" s="1">
        <f t="shared" si="357"/>
        <v>0</v>
      </c>
      <c r="BZ88" s="1">
        <f t="shared" si="358"/>
        <v>2.2134990894056314</v>
      </c>
      <c r="CA88" s="4">
        <f t="shared" si="434"/>
        <v>0.25026883940486577</v>
      </c>
      <c r="CB88" s="1">
        <f t="shared" si="435"/>
        <v>2.5005523443670096E-4</v>
      </c>
      <c r="CC88" s="4">
        <f t="shared" si="499"/>
        <v>-0.23928303091075753</v>
      </c>
      <c r="CD88" s="1">
        <f t="shared" si="500"/>
        <v>0.25026883940486577</v>
      </c>
      <c r="CE88" s="1">
        <f t="shared" si="359"/>
        <v>2.8956396147769971E-6</v>
      </c>
      <c r="CF88" s="1">
        <f t="shared" si="436"/>
        <v>1000.0020269477303</v>
      </c>
      <c r="CG88" s="1">
        <f t="shared" si="437"/>
        <v>257.03110344558525</v>
      </c>
      <c r="CH88" s="1">
        <f t="shared" si="438"/>
        <v>250.26883940486579</v>
      </c>
      <c r="CI88" s="1">
        <f t="shared" si="439"/>
        <v>250</v>
      </c>
      <c r="CJ88" s="1">
        <f t="shared" si="440"/>
        <v>3.8608528197026636E-7</v>
      </c>
      <c r="CK88" s="4">
        <f t="shared" si="441"/>
        <v>5.9105764081934934E-6</v>
      </c>
      <c r="CL88" s="1">
        <f t="shared" si="442"/>
        <v>-7.1799932728605577E-4</v>
      </c>
      <c r="CM88" s="4">
        <f t="shared" si="360"/>
        <v>0</v>
      </c>
      <c r="CN88" s="4">
        <f t="shared" si="361"/>
        <v>10</v>
      </c>
      <c r="CO88" s="4">
        <f t="shared" si="443"/>
        <v>4.1547565549987139E-6</v>
      </c>
      <c r="CP88" s="4">
        <f t="shared" si="362"/>
        <v>1.2591169402217168E-6</v>
      </c>
      <c r="CQ88" s="4">
        <f t="shared" si="363"/>
        <v>-99.608096657327053</v>
      </c>
      <c r="CR88" s="4">
        <f t="shared" si="364"/>
        <v>-100</v>
      </c>
      <c r="CS88" s="4">
        <f t="shared" si="365"/>
        <v>-100</v>
      </c>
      <c r="CT88" s="1">
        <f t="shared" si="366"/>
        <v>100</v>
      </c>
      <c r="CU88" s="1">
        <f t="shared" si="367"/>
        <v>0</v>
      </c>
      <c r="CV88" s="1">
        <f t="shared" si="368"/>
        <v>2.2134998989725596</v>
      </c>
      <c r="CW88" s="4">
        <f t="shared" si="444"/>
        <v>0.25014838851761922</v>
      </c>
      <c r="CX88" s="1">
        <f t="shared" si="445"/>
        <v>3.5878726727104607E-4</v>
      </c>
      <c r="CY88" s="4">
        <f t="shared" si="501"/>
        <v>-0.23652161769098398</v>
      </c>
      <c r="CZ88" s="1">
        <f t="shared" si="502"/>
        <v>0.25014838851761922</v>
      </c>
      <c r="DA88" s="1">
        <f t="shared" si="369"/>
        <v>4.1547565549987139E-6</v>
      </c>
      <c r="DB88" s="1">
        <f t="shared" si="446"/>
        <v>1000.0029083295885</v>
      </c>
      <c r="DC88" s="1">
        <f t="shared" si="447"/>
        <v>256.90739797536531</v>
      </c>
      <c r="DD88" s="1">
        <f t="shared" si="448"/>
        <v>250.14838851761922</v>
      </c>
      <c r="DE88" s="1">
        <f t="shared" si="449"/>
        <v>250</v>
      </c>
      <c r="DF88" s="1">
        <f t="shared" si="450"/>
        <v>5.5396754066649518E-7</v>
      </c>
      <c r="DG88" s="4">
        <f t="shared" si="451"/>
        <v>4.0730854558831092E-6</v>
      </c>
      <c r="DH88" s="1">
        <f t="shared" si="452"/>
        <v>-1.0346160532937953E-3</v>
      </c>
      <c r="DI88" s="4">
        <f t="shared" si="370"/>
        <v>0</v>
      </c>
      <c r="DJ88" s="4">
        <f t="shared" si="371"/>
        <v>10</v>
      </c>
      <c r="DK88" s="4">
        <f t="shared" si="453"/>
        <v>6.1720091863865185E-6</v>
      </c>
      <c r="DL88" s="4">
        <f t="shared" si="372"/>
        <v>2.0172526313878047E-6</v>
      </c>
      <c r="DM88" s="4">
        <f t="shared" si="373"/>
        <v>-98.402419081554967</v>
      </c>
      <c r="DN88" s="4">
        <f t="shared" si="374"/>
        <v>-100</v>
      </c>
      <c r="DO88" s="4">
        <f t="shared" si="375"/>
        <v>-100</v>
      </c>
      <c r="DP88" s="1">
        <f t="shared" si="376"/>
        <v>100</v>
      </c>
      <c r="DQ88" s="1">
        <f t="shared" si="377"/>
        <v>0</v>
      </c>
      <c r="DR88" s="1">
        <f t="shared" si="378"/>
        <v>2.2134931560340898</v>
      </c>
      <c r="DS88" s="4">
        <f t="shared" si="454"/>
        <v>0.25061152088539096</v>
      </c>
      <c r="DT88" s="1">
        <f t="shared" si="455"/>
        <v>5.3298870348760939E-4</v>
      </c>
      <c r="DU88" s="4">
        <f t="shared" si="503"/>
        <v>-0.23332238397813326</v>
      </c>
      <c r="DV88" s="1">
        <f t="shared" si="504"/>
        <v>0.25061152088539096</v>
      </c>
      <c r="DW88" s="1">
        <f t="shared" si="379"/>
        <v>6.1720091863865185E-6</v>
      </c>
      <c r="DX88" s="1">
        <f t="shared" si="456"/>
        <v>1000.0043204064303</v>
      </c>
      <c r="DY88" s="1">
        <f t="shared" si="457"/>
        <v>257.3830441797142</v>
      </c>
      <c r="DZ88" s="1">
        <f t="shared" si="458"/>
        <v>250.61152088539097</v>
      </c>
      <c r="EA88" s="1">
        <f t="shared" si="459"/>
        <v>250</v>
      </c>
      <c r="EB88" s="1">
        <f t="shared" si="460"/>
        <v>8.2293455818486906E-7</v>
      </c>
      <c r="EC88" s="4">
        <f t="shared" si="461"/>
        <v>2.4711114719852817E-5</v>
      </c>
      <c r="ED88" s="1">
        <f t="shared" si="462"/>
        <v>-1.5182911818767768E-3</v>
      </c>
      <c r="EE88" s="4">
        <f t="shared" si="380"/>
        <v>0</v>
      </c>
      <c r="EF88" s="4">
        <f t="shared" si="381"/>
        <v>10</v>
      </c>
      <c r="EG88" s="4">
        <f t="shared" si="463"/>
        <v>7.5099467272041913E-6</v>
      </c>
      <c r="EH88" s="4">
        <f t="shared" si="382"/>
        <v>1.3379375408176728E-6</v>
      </c>
      <c r="EI88" s="4">
        <f t="shared" si="383"/>
        <v>-96.860154540014207</v>
      </c>
      <c r="EJ88" s="4">
        <f t="shared" si="384"/>
        <v>-100</v>
      </c>
      <c r="EK88" s="4">
        <f t="shared" si="385"/>
        <v>-100</v>
      </c>
      <c r="EL88" s="1">
        <f t="shared" si="386"/>
        <v>100</v>
      </c>
      <c r="EM88" s="1">
        <f t="shared" si="387"/>
        <v>0</v>
      </c>
      <c r="EN88" s="1">
        <f t="shared" si="388"/>
        <v>2.2134480416676259</v>
      </c>
      <c r="EO88" s="4">
        <f t="shared" si="464"/>
        <v>0.25161807106741207</v>
      </c>
      <c r="EP88" s="1">
        <f t="shared" si="465"/>
        <v>6.4852735122661418E-4</v>
      </c>
      <c r="EQ88" s="4">
        <f t="shared" si="505"/>
        <v>-0.22846512727603266</v>
      </c>
      <c r="ER88" s="1">
        <f t="shared" si="506"/>
        <v>0.25161807106741207</v>
      </c>
      <c r="ES88" s="1">
        <f t="shared" si="389"/>
        <v>7.5099467272041913E-6</v>
      </c>
      <c r="ET88" s="1">
        <f t="shared" si="466"/>
        <v>1000.0052569627092</v>
      </c>
      <c r="EU88" s="1">
        <f t="shared" si="467"/>
        <v>258.41679134765354</v>
      </c>
      <c r="EV88" s="1">
        <f t="shared" si="468"/>
        <v>251.61807106741207</v>
      </c>
      <c r="EW88" s="1">
        <f t="shared" si="469"/>
        <v>250</v>
      </c>
      <c r="EX88" s="1">
        <f t="shared" si="470"/>
        <v>1.0013262302938924E-6</v>
      </c>
      <c r="EY88" s="4">
        <f t="shared" si="471"/>
        <v>5.9332034569931519E-5</v>
      </c>
      <c r="EZ88" s="1">
        <f t="shared" si="472"/>
        <v>-1.8181546472311161E-3</v>
      </c>
      <c r="FA88" s="4">
        <f t="shared" si="390"/>
        <v>0</v>
      </c>
      <c r="FB88" s="4">
        <f t="shared" si="391"/>
        <v>10</v>
      </c>
      <c r="FC88" s="4">
        <f t="shared" si="473"/>
        <v>8.3847078304707125E-6</v>
      </c>
      <c r="FD88" s="4">
        <f t="shared" si="392"/>
        <v>8.7476110326652115E-7</v>
      </c>
      <c r="FE88" s="4">
        <f t="shared" si="393"/>
        <v>-95.192875244243822</v>
      </c>
      <c r="FF88" s="4">
        <f t="shared" si="394"/>
        <v>-100</v>
      </c>
      <c r="FG88" s="4">
        <f t="shared" si="395"/>
        <v>-100</v>
      </c>
      <c r="FH88" s="1">
        <f t="shared" si="396"/>
        <v>100</v>
      </c>
      <c r="FI88" s="1">
        <f t="shared" si="397"/>
        <v>0</v>
      </c>
      <c r="FJ88" s="1">
        <f t="shared" si="398"/>
        <v>2.2133135364930392</v>
      </c>
      <c r="FK88" s="4">
        <f t="shared" si="474"/>
        <v>0.25315053108085017</v>
      </c>
      <c r="FL88" s="1">
        <f t="shared" si="475"/>
        <v>7.2406803371940511E-4</v>
      </c>
      <c r="FM88" s="4">
        <f t="shared" si="507"/>
        <v>-0.2220457269702964</v>
      </c>
      <c r="FN88" s="1">
        <f t="shared" si="508"/>
        <v>0.25315053108085017</v>
      </c>
      <c r="FO88" s="1">
        <f t="shared" si="399"/>
        <v>8.3847078304707125E-6</v>
      </c>
      <c r="FP88" s="1">
        <f t="shared" si="476"/>
        <v>1000.0058692954814</v>
      </c>
      <c r="FQ88" s="1">
        <f t="shared" si="477"/>
        <v>259.99065843065472</v>
      </c>
      <c r="FR88" s="1">
        <f t="shared" si="478"/>
        <v>253.15053108085016</v>
      </c>
      <c r="FS88" s="1">
        <f t="shared" si="479"/>
        <v>250</v>
      </c>
      <c r="FT88" s="1">
        <f t="shared" si="480"/>
        <v>1.1179610440627618E-6</v>
      </c>
      <c r="FU88" s="4">
        <f t="shared" si="481"/>
        <v>1.0203630399335566E-4</v>
      </c>
      <c r="FV88" s="1">
        <f t="shared" si="482"/>
        <v>-1.9941406536243228E-3</v>
      </c>
      <c r="FW88" s="4">
        <f t="shared" si="400"/>
        <v>0</v>
      </c>
      <c r="FX88" s="4">
        <f t="shared" si="401"/>
        <v>10</v>
      </c>
      <c r="FY88" s="4">
        <f t="shared" si="483"/>
        <v>1.0851078052306306E-5</v>
      </c>
      <c r="FZ88" s="4">
        <f t="shared" si="402"/>
        <v>2.466370221835593E-6</v>
      </c>
      <c r="GA88" s="4">
        <f t="shared" si="403"/>
        <v>-96.005791745683268</v>
      </c>
      <c r="GB88" s="4">
        <f t="shared" si="404"/>
        <v>-100</v>
      </c>
      <c r="GC88" s="4">
        <f t="shared" si="405"/>
        <v>-100</v>
      </c>
      <c r="GD88" s="1">
        <f t="shared" si="406"/>
        <v>100</v>
      </c>
      <c r="GE88" s="1">
        <f t="shared" si="407"/>
        <v>0</v>
      </c>
      <c r="GF88" s="1">
        <f t="shared" si="408"/>
        <v>2.2133930328760041</v>
      </c>
      <c r="GG88" s="4">
        <f t="shared" si="484"/>
        <v>0.25238294287494689</v>
      </c>
      <c r="GH88" s="1">
        <f t="shared" si="485"/>
        <v>9.370533723925998E-4</v>
      </c>
      <c r="GI88" s="4">
        <f t="shared" si="509"/>
        <v>-0.22228031987177094</v>
      </c>
      <c r="GJ88" s="1">
        <f t="shared" si="510"/>
        <v>0.25238294287494689</v>
      </c>
      <c r="GK88" s="1">
        <f t="shared" si="409"/>
        <v>1.0851078052306306E-5</v>
      </c>
      <c r="GL88" s="1">
        <f t="shared" si="486"/>
        <v>1000.0075957546366</v>
      </c>
      <c r="GM88" s="1">
        <f t="shared" si="487"/>
        <v>259.20232999142797</v>
      </c>
      <c r="GN88" s="1">
        <f t="shared" si="488"/>
        <v>252.38294287494688</v>
      </c>
      <c r="GO88" s="1">
        <f t="shared" si="489"/>
        <v>250</v>
      </c>
      <c r="GP88" s="1">
        <f t="shared" si="490"/>
        <v>1.446810406974174E-6</v>
      </c>
      <c r="GQ88" s="4">
        <f t="shared" si="491"/>
        <v>1.0938729704926981E-4</v>
      </c>
      <c r="GR88" s="1">
        <f t="shared" si="492"/>
        <v>-2.6033822160273063E-3</v>
      </c>
      <c r="GS88" s="4">
        <f t="shared" si="410"/>
        <v>0</v>
      </c>
      <c r="GT88" s="4">
        <f t="shared" si="411"/>
        <v>10</v>
      </c>
      <c r="GU88" s="4">
        <f t="shared" si="493"/>
        <v>1.2326547169942705E-5</v>
      </c>
      <c r="GV88" s="4">
        <f t="shared" si="412"/>
        <v>1.4754691176363998E-6</v>
      </c>
      <c r="GW88" s="4">
        <v>155</v>
      </c>
      <c r="GX88" s="4"/>
      <c r="GY88" s="4"/>
      <c r="GZ88" s="4"/>
      <c r="HA88" s="4"/>
      <c r="HB88" s="4"/>
      <c r="HC88" s="4"/>
      <c r="HD88" s="4"/>
      <c r="HE88" s="4"/>
    </row>
    <row r="89" spans="1:213">
      <c r="A89" s="1">
        <v>71</v>
      </c>
      <c r="B89" s="1">
        <f t="shared" si="331"/>
        <v>100</v>
      </c>
      <c r="C89" s="1">
        <v>0</v>
      </c>
      <c r="D89" s="1">
        <f t="shared" si="332"/>
        <v>-100</v>
      </c>
      <c r="E89" s="1">
        <f t="shared" si="494"/>
        <v>150</v>
      </c>
      <c r="F89" s="1">
        <f t="shared" si="413"/>
        <v>2.226</v>
      </c>
      <c r="G89" s="1">
        <f>'0.5Q 1-8 '!FS89</f>
        <v>-100</v>
      </c>
      <c r="H89" s="1">
        <f>'0.5Q 1-8 '!FT89</f>
        <v>-100</v>
      </c>
      <c r="I89" s="1">
        <f>'0.5Q 1-8 '!FU89</f>
        <v>-100</v>
      </c>
      <c r="J89" s="1">
        <f>'0.5Q 1-8 '!FV89</f>
        <v>100</v>
      </c>
      <c r="K89" s="1">
        <f>'0.5Q 1-8 '!FW89</f>
        <v>0</v>
      </c>
      <c r="L89" s="1">
        <f>'0.5Q 1-8 '!FX89</f>
        <v>2.226</v>
      </c>
      <c r="M89" s="1">
        <f>'0.5Q 1-8 '!FY89</f>
        <v>0.25000000000000355</v>
      </c>
      <c r="N89" s="1">
        <f>'0.5Q 1-8 '!FZ89</f>
        <v>5.7622955190008481E-5</v>
      </c>
      <c r="O89" s="1">
        <f>'0.5Q 1-8 '!GA89</f>
        <v>-0.2589213657961712</v>
      </c>
      <c r="P89" s="1">
        <f>'0.5Q 1-8 '!GB89</f>
        <v>0.25000000000000355</v>
      </c>
      <c r="Q89" s="1">
        <f>'0.5Q 1-8 '!GC89</f>
        <v>6.6727382110029808E-7</v>
      </c>
      <c r="R89" s="1">
        <f>'0.5Q 1-8 '!GD89</f>
        <v>1000.0004670916746</v>
      </c>
      <c r="S89" s="1">
        <f>'0.5Q 1-8 '!GE89</f>
        <v>256.75500000000363</v>
      </c>
      <c r="T89" s="1">
        <f>'0.5Q 1-8 '!GF89</f>
        <v>250.00000000000355</v>
      </c>
      <c r="U89" s="1">
        <f>'0.5Q 1-8 '!GG89</f>
        <v>250</v>
      </c>
      <c r="V89" s="1">
        <f>'0.5Q 1-8 '!GH89</f>
        <v>8.8969842813373093E-8</v>
      </c>
      <c r="W89" s="1">
        <f>'0.5Q 1-8 '!GI89</f>
        <v>0</v>
      </c>
      <c r="X89" s="1">
        <f>'0.5Q 1-8 '!GJ89</f>
        <v>-1.6681845527507453E-4</v>
      </c>
      <c r="Y89" s="1">
        <f>'0.5Q 1-8 '!GK89</f>
        <v>0</v>
      </c>
      <c r="Z89" s="1">
        <f>'0.5Q 1-8 '!GL89</f>
        <v>10</v>
      </c>
      <c r="AA89" s="1">
        <f>'0.5Q 1-8 '!GM89</f>
        <v>1.0239223553189167E-6</v>
      </c>
      <c r="AC89" s="4">
        <f t="shared" si="333"/>
        <v>-100</v>
      </c>
      <c r="AD89" s="4">
        <f t="shared" si="334"/>
        <v>-100</v>
      </c>
      <c r="AE89" s="4">
        <f t="shared" si="335"/>
        <v>-100</v>
      </c>
      <c r="AF89" s="1">
        <f t="shared" si="336"/>
        <v>100</v>
      </c>
      <c r="AG89" s="1">
        <f t="shared" si="337"/>
        <v>0</v>
      </c>
      <c r="AH89" s="1">
        <f t="shared" si="338"/>
        <v>2.226</v>
      </c>
      <c r="AI89" s="4">
        <f t="shared" si="414"/>
        <v>0.25000000000000355</v>
      </c>
      <c r="AJ89" s="1">
        <f t="shared" si="415"/>
        <v>8.842161963030369E-5</v>
      </c>
      <c r="AK89" s="4">
        <f t="shared" si="495"/>
        <v>-0.25075911701914516</v>
      </c>
      <c r="AL89" s="1">
        <f t="shared" si="496"/>
        <v>0.25000000000000355</v>
      </c>
      <c r="AM89" s="1">
        <f t="shared" si="339"/>
        <v>1.0239223553189167E-6</v>
      </c>
      <c r="AN89" s="1">
        <f t="shared" si="416"/>
        <v>1000.0007167456488</v>
      </c>
      <c r="AO89" s="1">
        <f t="shared" si="417"/>
        <v>256.75500000000363</v>
      </c>
      <c r="AP89" s="1">
        <f t="shared" si="418"/>
        <v>250.00000000000355</v>
      </c>
      <c r="AQ89" s="1">
        <f t="shared" si="419"/>
        <v>250</v>
      </c>
      <c r="AR89" s="1">
        <f t="shared" si="420"/>
        <v>1.3652298070918889E-7</v>
      </c>
      <c r="AS89" s="4">
        <f t="shared" si="421"/>
        <v>0</v>
      </c>
      <c r="AT89" s="1">
        <f t="shared" si="422"/>
        <v>-2.5598058882972917E-4</v>
      </c>
      <c r="AU89" s="4">
        <f t="shared" si="340"/>
        <v>0</v>
      </c>
      <c r="AV89" s="4">
        <f t="shared" si="341"/>
        <v>10</v>
      </c>
      <c r="AW89" s="4">
        <f t="shared" si="423"/>
        <v>1.2321057779513501E-6</v>
      </c>
      <c r="AX89" s="4">
        <f t="shared" si="342"/>
        <v>2.0818342263243331E-7</v>
      </c>
      <c r="AY89" s="4">
        <f t="shared" si="343"/>
        <v>-100</v>
      </c>
      <c r="AZ89" s="4">
        <f t="shared" si="344"/>
        <v>-100</v>
      </c>
      <c r="BA89" s="4">
        <f t="shared" si="345"/>
        <v>-100</v>
      </c>
      <c r="BB89" s="1">
        <f t="shared" si="346"/>
        <v>100</v>
      </c>
      <c r="BC89" s="1">
        <f t="shared" si="347"/>
        <v>0</v>
      </c>
      <c r="BD89" s="1">
        <f t="shared" si="348"/>
        <v>2.226</v>
      </c>
      <c r="BE89" s="4">
        <f t="shared" si="424"/>
        <v>0.25000000000000355</v>
      </c>
      <c r="BF89" s="1">
        <f t="shared" si="425"/>
        <v>1.0639946269009931E-4</v>
      </c>
      <c r="BG89" s="4">
        <f t="shared" si="497"/>
        <v>-0.24880717465324331</v>
      </c>
      <c r="BH89" s="1">
        <f t="shared" si="498"/>
        <v>0.25000000000000355</v>
      </c>
      <c r="BI89" s="1">
        <f t="shared" si="349"/>
        <v>1.2321057779513501E-6</v>
      </c>
      <c r="BJ89" s="1">
        <f t="shared" si="426"/>
        <v>1000.0008624740447</v>
      </c>
      <c r="BK89" s="1">
        <f t="shared" si="427"/>
        <v>256.75500000000363</v>
      </c>
      <c r="BL89" s="1">
        <f t="shared" si="428"/>
        <v>250.00000000000355</v>
      </c>
      <c r="BM89" s="1">
        <f t="shared" si="429"/>
        <v>250</v>
      </c>
      <c r="BN89" s="1">
        <f t="shared" si="430"/>
        <v>1.6428077039351335E-7</v>
      </c>
      <c r="BO89" s="4">
        <f t="shared" si="431"/>
        <v>0</v>
      </c>
      <c r="BP89" s="1">
        <f t="shared" si="432"/>
        <v>-3.0802644448783752E-4</v>
      </c>
      <c r="BQ89" s="4">
        <f t="shared" si="350"/>
        <v>0</v>
      </c>
      <c r="BR89" s="4">
        <f t="shared" si="351"/>
        <v>10</v>
      </c>
      <c r="BS89" s="4">
        <f t="shared" si="433"/>
        <v>1.7373837688661982E-6</v>
      </c>
      <c r="BT89" s="4">
        <f t="shared" si="352"/>
        <v>5.0527799091484815E-7</v>
      </c>
      <c r="BU89" s="4">
        <f t="shared" si="353"/>
        <v>-100</v>
      </c>
      <c r="BV89" s="4">
        <f t="shared" si="354"/>
        <v>-100</v>
      </c>
      <c r="BW89" s="4">
        <f t="shared" si="355"/>
        <v>-100</v>
      </c>
      <c r="BX89" s="1">
        <f t="shared" si="356"/>
        <v>100</v>
      </c>
      <c r="BY89" s="1">
        <f t="shared" si="357"/>
        <v>0</v>
      </c>
      <c r="BZ89" s="1">
        <f t="shared" si="358"/>
        <v>2.226</v>
      </c>
      <c r="CA89" s="4">
        <f t="shared" si="434"/>
        <v>0.25001821188737061</v>
      </c>
      <c r="CB89" s="1">
        <f t="shared" si="435"/>
        <v>1.5003314066202057E-4</v>
      </c>
      <c r="CC89" s="4">
        <f t="shared" si="499"/>
        <v>-0.23928303091075753</v>
      </c>
      <c r="CD89" s="1">
        <f t="shared" si="500"/>
        <v>0.25001821188737061</v>
      </c>
      <c r="CE89" s="1">
        <f t="shared" si="359"/>
        <v>1.7373837688661982E-6</v>
      </c>
      <c r="CF89" s="1">
        <f t="shared" si="436"/>
        <v>1000.0012161686383</v>
      </c>
      <c r="CG89" s="1">
        <f t="shared" si="437"/>
        <v>256.77370397256738</v>
      </c>
      <c r="CH89" s="1">
        <f t="shared" si="438"/>
        <v>250.01821188737063</v>
      </c>
      <c r="CI89" s="1">
        <f t="shared" si="439"/>
        <v>250</v>
      </c>
      <c r="CJ89" s="1">
        <f t="shared" si="440"/>
        <v>2.3165116918215977E-7</v>
      </c>
      <c r="CK89" s="4">
        <f t="shared" si="441"/>
        <v>0</v>
      </c>
      <c r="CL89" s="1">
        <f t="shared" si="442"/>
        <v>-4.3434594221654956E-4</v>
      </c>
      <c r="CM89" s="4">
        <f t="shared" si="360"/>
        <v>0</v>
      </c>
      <c r="CN89" s="4">
        <f t="shared" si="361"/>
        <v>10</v>
      </c>
      <c r="CO89" s="4">
        <f t="shared" si="443"/>
        <v>2.4928539329992283E-6</v>
      </c>
      <c r="CP89" s="4">
        <f t="shared" si="362"/>
        <v>7.5547016413303011E-7</v>
      </c>
      <c r="CQ89" s="4">
        <f t="shared" si="363"/>
        <v>-100</v>
      </c>
      <c r="CR89" s="4">
        <f t="shared" si="364"/>
        <v>-100</v>
      </c>
      <c r="CS89" s="4">
        <f t="shared" si="365"/>
        <v>-100</v>
      </c>
      <c r="CT89" s="1">
        <f t="shared" si="366"/>
        <v>100</v>
      </c>
      <c r="CU89" s="1">
        <f t="shared" si="367"/>
        <v>0</v>
      </c>
      <c r="CV89" s="1">
        <f t="shared" si="368"/>
        <v>2.226</v>
      </c>
      <c r="CW89" s="4">
        <f t="shared" si="444"/>
        <v>0.25000202054880738</v>
      </c>
      <c r="CX89" s="1">
        <f t="shared" si="445"/>
        <v>2.1527236036262767E-4</v>
      </c>
      <c r="CY89" s="4">
        <f t="shared" si="501"/>
        <v>-0.23652161769098398</v>
      </c>
      <c r="CZ89" s="1">
        <f t="shared" si="502"/>
        <v>0.25000202054880738</v>
      </c>
      <c r="DA89" s="1">
        <f t="shared" si="369"/>
        <v>2.4928539329992283E-6</v>
      </c>
      <c r="DB89" s="1">
        <f t="shared" si="446"/>
        <v>1000.0017449977532</v>
      </c>
      <c r="DC89" s="1">
        <f t="shared" si="447"/>
        <v>256.75707514403615</v>
      </c>
      <c r="DD89" s="1">
        <f t="shared" si="448"/>
        <v>250.00202054880737</v>
      </c>
      <c r="DE89" s="1">
        <f t="shared" si="449"/>
        <v>250</v>
      </c>
      <c r="DF89" s="1">
        <f t="shared" si="450"/>
        <v>3.3238052439989713E-7</v>
      </c>
      <c r="DG89" s="4">
        <f t="shared" si="451"/>
        <v>0</v>
      </c>
      <c r="DH89" s="1">
        <f t="shared" si="452"/>
        <v>-6.232134832498071E-4</v>
      </c>
      <c r="DI89" s="4">
        <f t="shared" si="370"/>
        <v>0</v>
      </c>
      <c r="DJ89" s="4">
        <f t="shared" si="371"/>
        <v>10</v>
      </c>
      <c r="DK89" s="4">
        <f t="shared" si="453"/>
        <v>3.703205511831911E-6</v>
      </c>
      <c r="DL89" s="4">
        <f t="shared" si="372"/>
        <v>1.2103515788326827E-6</v>
      </c>
      <c r="DM89" s="4">
        <f t="shared" si="373"/>
        <v>-99.619222890270208</v>
      </c>
      <c r="DN89" s="4">
        <f t="shared" si="374"/>
        <v>-100</v>
      </c>
      <c r="DO89" s="4">
        <f t="shared" si="375"/>
        <v>-100</v>
      </c>
      <c r="DP89" s="1">
        <f t="shared" si="376"/>
        <v>100</v>
      </c>
      <c r="DQ89" s="1">
        <f t="shared" si="377"/>
        <v>0</v>
      </c>
      <c r="DR89" s="1">
        <f t="shared" si="378"/>
        <v>2.2259999073359698</v>
      </c>
      <c r="DS89" s="4">
        <f t="shared" si="454"/>
        <v>0.25013502603759896</v>
      </c>
      <c r="DT89" s="1">
        <f t="shared" si="455"/>
        <v>3.1979322209256571E-4</v>
      </c>
      <c r="DU89" s="4">
        <f t="shared" si="503"/>
        <v>-0.23332238397813326</v>
      </c>
      <c r="DV89" s="1">
        <f t="shared" si="504"/>
        <v>0.25013502603759896</v>
      </c>
      <c r="DW89" s="1">
        <f t="shared" si="379"/>
        <v>3.703205511831911E-6</v>
      </c>
      <c r="DX89" s="1">
        <f t="shared" si="456"/>
        <v>1000.0025922438582</v>
      </c>
      <c r="DY89" s="1">
        <f t="shared" si="457"/>
        <v>256.89367444113486</v>
      </c>
      <c r="DZ89" s="1">
        <f t="shared" si="458"/>
        <v>250.13502603759895</v>
      </c>
      <c r="EA89" s="1">
        <f t="shared" si="459"/>
        <v>250</v>
      </c>
      <c r="EB89" s="1">
        <f t="shared" si="460"/>
        <v>4.9376073491092148E-7</v>
      </c>
      <c r="EC89" s="4">
        <f t="shared" si="461"/>
        <v>3.5271528686523107E-6</v>
      </c>
      <c r="ED89" s="1">
        <f t="shared" si="462"/>
        <v>-9.2227422508932538E-4</v>
      </c>
      <c r="EE89" s="4">
        <f t="shared" si="380"/>
        <v>0</v>
      </c>
      <c r="EF89" s="4">
        <f t="shared" si="381"/>
        <v>10</v>
      </c>
      <c r="EG89" s="4">
        <f t="shared" si="463"/>
        <v>4.5059680363225148E-6</v>
      </c>
      <c r="EH89" s="4">
        <f t="shared" si="382"/>
        <v>8.0276252449060378E-7</v>
      </c>
      <c r="EI89" s="4">
        <f t="shared" si="383"/>
        <v>-98.013789105564967</v>
      </c>
      <c r="EJ89" s="4">
        <f t="shared" si="384"/>
        <v>-100</v>
      </c>
      <c r="EK89" s="4">
        <f t="shared" si="385"/>
        <v>-100</v>
      </c>
      <c r="EL89" s="1">
        <f t="shared" si="386"/>
        <v>100</v>
      </c>
      <c r="EM89" s="1">
        <f t="shared" si="387"/>
        <v>0</v>
      </c>
      <c r="EN89" s="1">
        <f t="shared" si="388"/>
        <v>2.2259868483134588</v>
      </c>
      <c r="EO89" s="4">
        <f t="shared" si="464"/>
        <v>0.25077613291665912</v>
      </c>
      <c r="EP89" s="1">
        <f t="shared" si="465"/>
        <v>3.8911641073596841E-4</v>
      </c>
      <c r="EQ89" s="4">
        <f t="shared" si="505"/>
        <v>-0.22846512727603266</v>
      </c>
      <c r="ER89" s="1">
        <f t="shared" si="506"/>
        <v>0.25077613291665912</v>
      </c>
      <c r="ES89" s="1">
        <f t="shared" si="389"/>
        <v>4.5059680363225148E-6</v>
      </c>
      <c r="ET89" s="1">
        <f t="shared" si="466"/>
        <v>1000.0031541776256</v>
      </c>
      <c r="EU89" s="1">
        <f t="shared" si="467"/>
        <v>257.55210402806722</v>
      </c>
      <c r="EV89" s="1">
        <f t="shared" si="468"/>
        <v>250.77613291665912</v>
      </c>
      <c r="EW89" s="1">
        <f t="shared" si="469"/>
        <v>250</v>
      </c>
      <c r="EX89" s="1">
        <f t="shared" si="470"/>
        <v>6.0079573817633535E-7</v>
      </c>
      <c r="EY89" s="4">
        <f t="shared" si="471"/>
        <v>2.2444040167101305E-5</v>
      </c>
      <c r="EZ89" s="1">
        <f t="shared" si="472"/>
        <v>-1.1040479689135272E-3</v>
      </c>
      <c r="FA89" s="4">
        <f t="shared" si="390"/>
        <v>0</v>
      </c>
      <c r="FB89" s="4">
        <f t="shared" si="391"/>
        <v>10</v>
      </c>
      <c r="FC89" s="4">
        <f t="shared" si="473"/>
        <v>5.0308246982824277E-6</v>
      </c>
      <c r="FD89" s="4">
        <f t="shared" si="392"/>
        <v>5.2485666195991286E-7</v>
      </c>
      <c r="FE89" s="4">
        <f t="shared" si="393"/>
        <v>-96.281249370660447</v>
      </c>
      <c r="FF89" s="4">
        <f t="shared" si="394"/>
        <v>-100</v>
      </c>
      <c r="FG89" s="4">
        <f t="shared" si="395"/>
        <v>-100</v>
      </c>
      <c r="FH89" s="1">
        <f t="shared" si="396"/>
        <v>100</v>
      </c>
      <c r="FI89" s="1">
        <f t="shared" si="397"/>
        <v>0</v>
      </c>
      <c r="FJ89" s="1">
        <f t="shared" si="398"/>
        <v>2.2259136820911394</v>
      </c>
      <c r="FK89" s="4">
        <f t="shared" si="474"/>
        <v>0.25200291196200375</v>
      </c>
      <c r="FL89" s="1">
        <f t="shared" si="475"/>
        <v>4.344408202316431E-4</v>
      </c>
      <c r="FM89" s="4">
        <f t="shared" si="507"/>
        <v>-0.2220457269702964</v>
      </c>
      <c r="FN89" s="1">
        <f t="shared" si="508"/>
        <v>0.25200291196200375</v>
      </c>
      <c r="FO89" s="1">
        <f t="shared" si="399"/>
        <v>5.0308246982824277E-6</v>
      </c>
      <c r="FP89" s="1">
        <f t="shared" si="476"/>
        <v>1000.0035215772889</v>
      </c>
      <c r="FQ89" s="1">
        <f t="shared" si="477"/>
        <v>258.8120306432171</v>
      </c>
      <c r="FR89" s="1">
        <f t="shared" si="478"/>
        <v>252.00291196200374</v>
      </c>
      <c r="FS89" s="1">
        <f t="shared" si="479"/>
        <v>250</v>
      </c>
      <c r="FT89" s="1">
        <f t="shared" si="480"/>
        <v>6.7077662643765697E-7</v>
      </c>
      <c r="FU89" s="4">
        <f t="shared" si="481"/>
        <v>4.7145834740450058E-5</v>
      </c>
      <c r="FV89" s="1">
        <f t="shared" si="482"/>
        <v>-1.2105603398301567E-3</v>
      </c>
      <c r="FW89" s="4">
        <f t="shared" si="400"/>
        <v>0</v>
      </c>
      <c r="FX89" s="4">
        <f t="shared" si="401"/>
        <v>10</v>
      </c>
      <c r="FY89" s="4">
        <f t="shared" si="483"/>
        <v>6.5106468313837831E-6</v>
      </c>
      <c r="FZ89" s="4">
        <f t="shared" si="402"/>
        <v>1.4798221331013555E-6</v>
      </c>
      <c r="GA89" s="4">
        <f t="shared" si="403"/>
        <v>-97.137480130145434</v>
      </c>
      <c r="GB89" s="4">
        <f t="shared" si="404"/>
        <v>-100</v>
      </c>
      <c r="GC89" s="4">
        <f t="shared" si="405"/>
        <v>-100</v>
      </c>
      <c r="GD89" s="1">
        <f t="shared" si="406"/>
        <v>100</v>
      </c>
      <c r="GE89" s="1">
        <f t="shared" si="407"/>
        <v>0</v>
      </c>
      <c r="GF89" s="1">
        <f t="shared" si="408"/>
        <v>2.2259606298025045</v>
      </c>
      <c r="GG89" s="4">
        <f t="shared" si="484"/>
        <v>0.25135193853000892</v>
      </c>
      <c r="GH89" s="1">
        <f t="shared" si="485"/>
        <v>5.6223202343555988E-4</v>
      </c>
      <c r="GI89" s="4">
        <f t="shared" si="509"/>
        <v>-0.22228031987177094</v>
      </c>
      <c r="GJ89" s="1">
        <f t="shared" si="510"/>
        <v>0.25135193853000892</v>
      </c>
      <c r="GK89" s="1">
        <f t="shared" si="409"/>
        <v>6.5106468313837831E-6</v>
      </c>
      <c r="GL89" s="1">
        <f t="shared" si="486"/>
        <v>1000.004557452782</v>
      </c>
      <c r="GM89" s="1">
        <f t="shared" si="487"/>
        <v>258.14346790908974</v>
      </c>
      <c r="GN89" s="1">
        <f t="shared" si="488"/>
        <v>251.35193853000891</v>
      </c>
      <c r="GO89" s="1">
        <f t="shared" si="489"/>
        <v>250</v>
      </c>
      <c r="GP89" s="1">
        <f t="shared" si="490"/>
        <v>8.680862441845045E-7</v>
      </c>
      <c r="GQ89" s="4">
        <f t="shared" si="491"/>
        <v>4.6844312126842731E-5</v>
      </c>
      <c r="GR89" s="1">
        <f t="shared" si="492"/>
        <v>-1.5808173957191031E-3</v>
      </c>
      <c r="GS89" s="4">
        <f t="shared" si="410"/>
        <v>0</v>
      </c>
      <c r="GT89" s="4">
        <f t="shared" si="411"/>
        <v>10</v>
      </c>
      <c r="GU89" s="4">
        <f t="shared" si="493"/>
        <v>7.3959283019656225E-6</v>
      </c>
      <c r="GV89" s="4">
        <f t="shared" si="412"/>
        <v>8.8528147058183935E-7</v>
      </c>
      <c r="GW89" s="4">
        <v>150</v>
      </c>
      <c r="GX89" s="4"/>
      <c r="GY89" s="4"/>
      <c r="GZ89" s="4"/>
      <c r="HA89" s="4"/>
      <c r="HB89" s="4"/>
      <c r="HC89" s="4"/>
      <c r="HD89" s="4"/>
      <c r="HE89" s="4"/>
    </row>
    <row r="90" spans="1:213">
      <c r="A90" s="1">
        <v>72</v>
      </c>
      <c r="B90" s="1">
        <f t="shared" si="331"/>
        <v>100</v>
      </c>
      <c r="C90" s="1">
        <v>0</v>
      </c>
      <c r="D90" s="1">
        <f t="shared" si="332"/>
        <v>-100</v>
      </c>
      <c r="E90" s="1">
        <f t="shared" si="494"/>
        <v>145</v>
      </c>
      <c r="F90" s="1">
        <f t="shared" si="413"/>
        <v>2.2385000000000002</v>
      </c>
      <c r="G90" s="1">
        <f>'0.5Q 1-8 '!FS90</f>
        <v>-100</v>
      </c>
      <c r="H90" s="1">
        <f>'0.5Q 1-8 '!FT90</f>
        <v>-100</v>
      </c>
      <c r="I90" s="1">
        <f>'0.5Q 1-8 '!FU90</f>
        <v>-100</v>
      </c>
      <c r="J90" s="1">
        <f>'0.5Q 1-8 '!FV90</f>
        <v>100</v>
      </c>
      <c r="K90" s="1">
        <f>'0.5Q 1-8 '!FW90</f>
        <v>0</v>
      </c>
      <c r="L90" s="1">
        <f>'0.5Q 1-8 '!FX90</f>
        <v>2.2385000000000002</v>
      </c>
      <c r="M90" s="1">
        <f>'0.5Q 1-8 '!FY90</f>
        <v>0.25000000000000355</v>
      </c>
      <c r="N90" s="1">
        <f>'0.5Q 1-8 '!FZ90</f>
        <v>3.4573773114005082E-5</v>
      </c>
      <c r="O90" s="1">
        <f>'0.5Q 1-8 '!GA90</f>
        <v>-0.2589213657961712</v>
      </c>
      <c r="P90" s="1">
        <f>'0.5Q 1-8 '!GB90</f>
        <v>0.25000000000000355</v>
      </c>
      <c r="Q90" s="1">
        <f>'0.5Q 1-8 '!GC90</f>
        <v>4.0036429266017883E-7</v>
      </c>
      <c r="R90" s="1">
        <f>'0.5Q 1-8 '!GD90</f>
        <v>1000.0002802550048</v>
      </c>
      <c r="S90" s="1">
        <f>'0.5Q 1-8 '!GE90</f>
        <v>256.75500000000363</v>
      </c>
      <c r="T90" s="1">
        <f>'0.5Q 1-8 '!GF90</f>
        <v>250.00000000000355</v>
      </c>
      <c r="U90" s="1">
        <f>'0.5Q 1-8 '!GG90</f>
        <v>250</v>
      </c>
      <c r="V90" s="1">
        <f>'0.5Q 1-8 '!GH90</f>
        <v>5.3381905688023853E-8</v>
      </c>
      <c r="W90" s="1">
        <f>'0.5Q 1-8 '!GI90</f>
        <v>0</v>
      </c>
      <c r="X90" s="1">
        <f>'0.5Q 1-8 '!GJ90</f>
        <v>-1.000910731650447E-4</v>
      </c>
      <c r="Y90" s="1">
        <f>'0.5Q 1-8 '!GK90</f>
        <v>0</v>
      </c>
      <c r="Z90" s="1">
        <f>'0.5Q 1-8 '!GL90</f>
        <v>10</v>
      </c>
      <c r="AA90" s="1">
        <f>'0.5Q 1-8 '!GM90</f>
        <v>6.1435341319135002E-7</v>
      </c>
      <c r="AC90" s="4">
        <f t="shared" si="333"/>
        <v>-100</v>
      </c>
      <c r="AD90" s="4">
        <f t="shared" si="334"/>
        <v>-100</v>
      </c>
      <c r="AE90" s="4">
        <f t="shared" si="335"/>
        <v>-100</v>
      </c>
      <c r="AF90" s="1">
        <f t="shared" si="336"/>
        <v>100</v>
      </c>
      <c r="AG90" s="1">
        <f t="shared" si="337"/>
        <v>0</v>
      </c>
      <c r="AH90" s="1">
        <f t="shared" si="338"/>
        <v>2.2385000000000002</v>
      </c>
      <c r="AI90" s="1">
        <f t="shared" si="414"/>
        <v>0.25000000000000355</v>
      </c>
      <c r="AJ90" s="1">
        <f t="shared" si="415"/>
        <v>5.3052971778182209E-5</v>
      </c>
      <c r="AK90" s="1">
        <f t="shared" si="495"/>
        <v>-0.25075911701914516</v>
      </c>
      <c r="AL90" s="1">
        <f t="shared" si="496"/>
        <v>0.25000000000000355</v>
      </c>
      <c r="AM90" s="1">
        <f t="shared" si="339"/>
        <v>6.1435341319135002E-7</v>
      </c>
      <c r="AN90" s="1">
        <f t="shared" si="416"/>
        <v>1000.0004300473893</v>
      </c>
      <c r="AO90" s="1">
        <f t="shared" si="417"/>
        <v>256.75500000000363</v>
      </c>
      <c r="AP90" s="1">
        <f t="shared" si="418"/>
        <v>250.00000000000355</v>
      </c>
      <c r="AQ90" s="1">
        <f t="shared" si="419"/>
        <v>250</v>
      </c>
      <c r="AR90" s="1">
        <f t="shared" si="420"/>
        <v>8.1913788425513341E-8</v>
      </c>
      <c r="AS90" s="4">
        <f t="shared" si="421"/>
        <v>0</v>
      </c>
      <c r="AT90" s="1">
        <f t="shared" si="422"/>
        <v>-1.5358835329783751E-4</v>
      </c>
      <c r="AU90" s="4">
        <f t="shared" si="340"/>
        <v>0</v>
      </c>
      <c r="AV90" s="4">
        <f t="shared" si="341"/>
        <v>10</v>
      </c>
      <c r="AW90" s="4">
        <f t="shared" si="423"/>
        <v>7.3926346677081003E-7</v>
      </c>
      <c r="AX90" s="4">
        <f t="shared" si="342"/>
        <v>1.2491005357946001E-7</v>
      </c>
      <c r="AY90" s="4">
        <f t="shared" si="343"/>
        <v>-100</v>
      </c>
      <c r="AZ90" s="4">
        <f t="shared" si="344"/>
        <v>-100</v>
      </c>
      <c r="BA90" s="4">
        <f t="shared" si="345"/>
        <v>-100</v>
      </c>
      <c r="BB90" s="1">
        <f t="shared" si="346"/>
        <v>100</v>
      </c>
      <c r="BC90" s="1">
        <f t="shared" si="347"/>
        <v>0</v>
      </c>
      <c r="BD90" s="1">
        <f t="shared" si="348"/>
        <v>2.2385000000000002</v>
      </c>
      <c r="BE90" s="1">
        <f t="shared" si="424"/>
        <v>0.25000000000000355</v>
      </c>
      <c r="BF90" s="1">
        <f t="shared" si="425"/>
        <v>6.3839677614059586E-5</v>
      </c>
      <c r="BG90" s="1">
        <f t="shared" si="497"/>
        <v>-0.24880717465324331</v>
      </c>
      <c r="BH90" s="1">
        <f t="shared" si="498"/>
        <v>0.25000000000000355</v>
      </c>
      <c r="BI90" s="1">
        <f t="shared" si="349"/>
        <v>7.3926346677081003E-7</v>
      </c>
      <c r="BJ90" s="1">
        <f t="shared" si="426"/>
        <v>1000.0005174844266</v>
      </c>
      <c r="BK90" s="1">
        <f t="shared" si="427"/>
        <v>256.75500000000363</v>
      </c>
      <c r="BL90" s="1">
        <f t="shared" si="428"/>
        <v>250.00000000000355</v>
      </c>
      <c r="BM90" s="1">
        <f t="shared" si="429"/>
        <v>250</v>
      </c>
      <c r="BN90" s="1">
        <f t="shared" si="430"/>
        <v>9.8568462236108007E-8</v>
      </c>
      <c r="BO90" s="4">
        <f t="shared" si="431"/>
        <v>0</v>
      </c>
      <c r="BP90" s="1">
        <f t="shared" si="432"/>
        <v>-1.8481586669270251E-4</v>
      </c>
      <c r="BQ90" s="4">
        <f t="shared" si="350"/>
        <v>0</v>
      </c>
      <c r="BR90" s="4">
        <f t="shared" si="351"/>
        <v>10</v>
      </c>
      <c r="BS90" s="4">
        <f t="shared" si="433"/>
        <v>1.0424302613197189E-6</v>
      </c>
      <c r="BT90" s="4">
        <f t="shared" si="352"/>
        <v>3.0316679454890885E-7</v>
      </c>
      <c r="BU90" s="4">
        <f t="shared" si="353"/>
        <v>-100</v>
      </c>
      <c r="BV90" s="4">
        <f t="shared" si="354"/>
        <v>-100</v>
      </c>
      <c r="BW90" s="4">
        <f t="shared" si="355"/>
        <v>-100</v>
      </c>
      <c r="BX90" s="1">
        <f t="shared" si="356"/>
        <v>100</v>
      </c>
      <c r="BY90" s="1">
        <f t="shared" si="357"/>
        <v>0</v>
      </c>
      <c r="BZ90" s="1">
        <f t="shared" si="358"/>
        <v>2.2385000000000002</v>
      </c>
      <c r="CA90" s="1">
        <f t="shared" si="434"/>
        <v>0.25000000000000355</v>
      </c>
      <c r="CB90" s="1">
        <f t="shared" si="435"/>
        <v>9.0019884397212331E-5</v>
      </c>
      <c r="CC90" s="1">
        <f t="shared" si="499"/>
        <v>-0.23928303091075753</v>
      </c>
      <c r="CD90" s="1">
        <f t="shared" si="500"/>
        <v>0.25000000000000355</v>
      </c>
      <c r="CE90" s="1">
        <f t="shared" si="359"/>
        <v>1.0424302613197189E-6</v>
      </c>
      <c r="CF90" s="1">
        <f t="shared" si="436"/>
        <v>1000.000729701183</v>
      </c>
      <c r="CG90" s="1">
        <f t="shared" si="437"/>
        <v>256.75500000000363</v>
      </c>
      <c r="CH90" s="1">
        <f t="shared" si="438"/>
        <v>250.00000000000355</v>
      </c>
      <c r="CI90" s="1">
        <f t="shared" si="439"/>
        <v>250</v>
      </c>
      <c r="CJ90" s="1">
        <f t="shared" si="440"/>
        <v>1.3899070150929588E-7</v>
      </c>
      <c r="CK90" s="4">
        <f t="shared" si="441"/>
        <v>0</v>
      </c>
      <c r="CL90" s="1">
        <f t="shared" si="442"/>
        <v>-2.6060756532992973E-4</v>
      </c>
      <c r="CM90" s="4">
        <f t="shared" si="360"/>
        <v>0</v>
      </c>
      <c r="CN90" s="4">
        <f t="shared" si="361"/>
        <v>10</v>
      </c>
      <c r="CO90" s="4">
        <f t="shared" si="443"/>
        <v>1.495712359799537E-6</v>
      </c>
      <c r="CP90" s="4">
        <f t="shared" si="362"/>
        <v>4.5328209847981815E-7</v>
      </c>
      <c r="CQ90" s="4">
        <f t="shared" si="363"/>
        <v>-100</v>
      </c>
      <c r="CR90" s="4">
        <f t="shared" si="364"/>
        <v>-100</v>
      </c>
      <c r="CS90" s="4">
        <f t="shared" si="365"/>
        <v>-100</v>
      </c>
      <c r="CT90" s="1">
        <f t="shared" si="366"/>
        <v>100</v>
      </c>
      <c r="CU90" s="1">
        <f t="shared" si="367"/>
        <v>0</v>
      </c>
      <c r="CV90" s="1">
        <f t="shared" si="368"/>
        <v>2.2385000000000002</v>
      </c>
      <c r="CW90" s="1">
        <f t="shared" si="444"/>
        <v>0.25000000000000355</v>
      </c>
      <c r="CX90" s="1">
        <f t="shared" si="445"/>
        <v>1.2916341621757658E-4</v>
      </c>
      <c r="CY90" s="1">
        <f t="shared" si="501"/>
        <v>-0.23652161769098398</v>
      </c>
      <c r="CZ90" s="1">
        <f t="shared" si="502"/>
        <v>0.25000000000000355</v>
      </c>
      <c r="DA90" s="1">
        <f t="shared" si="369"/>
        <v>1.495712359799537E-6</v>
      </c>
      <c r="DB90" s="1">
        <f t="shared" si="446"/>
        <v>1000.0010469986518</v>
      </c>
      <c r="DC90" s="1">
        <f t="shared" si="447"/>
        <v>256.75500000000363</v>
      </c>
      <c r="DD90" s="1">
        <f t="shared" si="448"/>
        <v>250.00000000000355</v>
      </c>
      <c r="DE90" s="1">
        <f t="shared" si="449"/>
        <v>250</v>
      </c>
      <c r="DF90" s="1">
        <f t="shared" si="450"/>
        <v>1.9942831463993827E-7</v>
      </c>
      <c r="DG90" s="4">
        <f t="shared" si="451"/>
        <v>0</v>
      </c>
      <c r="DH90" s="1">
        <f t="shared" si="452"/>
        <v>-3.7392808994988428E-4</v>
      </c>
      <c r="DI90" s="4">
        <f t="shared" si="370"/>
        <v>0</v>
      </c>
      <c r="DJ90" s="4">
        <f t="shared" si="371"/>
        <v>10</v>
      </c>
      <c r="DK90" s="4">
        <f t="shared" si="453"/>
        <v>2.2219233070991467E-6</v>
      </c>
      <c r="DL90" s="4">
        <f t="shared" si="372"/>
        <v>7.2621094729960967E-7</v>
      </c>
      <c r="DM90" s="4">
        <f t="shared" si="373"/>
        <v>-100</v>
      </c>
      <c r="DN90" s="4">
        <f t="shared" si="374"/>
        <v>-100</v>
      </c>
      <c r="DO90" s="4">
        <f t="shared" si="375"/>
        <v>-100</v>
      </c>
      <c r="DP90" s="1">
        <f t="shared" si="376"/>
        <v>100</v>
      </c>
      <c r="DQ90" s="1">
        <f t="shared" si="377"/>
        <v>0</v>
      </c>
      <c r="DR90" s="1">
        <f t="shared" si="378"/>
        <v>2.2385000000000002</v>
      </c>
      <c r="DS90" s="1">
        <f t="shared" si="454"/>
        <v>0.25000185328060809</v>
      </c>
      <c r="DT90" s="1">
        <f t="shared" si="455"/>
        <v>1.9187593325553941E-4</v>
      </c>
      <c r="DU90" s="1">
        <f t="shared" si="503"/>
        <v>-0.23332238397813326</v>
      </c>
      <c r="DV90" s="1">
        <f t="shared" si="504"/>
        <v>0.25000185328060809</v>
      </c>
      <c r="DW90" s="1">
        <f t="shared" si="379"/>
        <v>2.2219233070991467E-6</v>
      </c>
      <c r="DX90" s="1">
        <f t="shared" si="456"/>
        <v>1000.0015553463151</v>
      </c>
      <c r="DY90" s="1">
        <f t="shared" si="457"/>
        <v>256.75690335625012</v>
      </c>
      <c r="DZ90" s="1">
        <f t="shared" si="458"/>
        <v>250.00185328060809</v>
      </c>
      <c r="EA90" s="1">
        <f t="shared" si="459"/>
        <v>250</v>
      </c>
      <c r="EB90" s="1">
        <f t="shared" si="460"/>
        <v>2.9625644094655284E-7</v>
      </c>
      <c r="EC90" s="4">
        <f t="shared" si="461"/>
        <v>0</v>
      </c>
      <c r="ED90" s="1">
        <f t="shared" si="462"/>
        <v>-5.5548082677478667E-4</v>
      </c>
      <c r="EE90" s="4">
        <f t="shared" si="380"/>
        <v>0</v>
      </c>
      <c r="EF90" s="4">
        <f t="shared" si="381"/>
        <v>10</v>
      </c>
      <c r="EG90" s="4">
        <f t="shared" si="463"/>
        <v>2.703580821793509E-6</v>
      </c>
      <c r="EH90" s="4">
        <f t="shared" si="382"/>
        <v>4.8165751469436227E-7</v>
      </c>
      <c r="EI90" s="4">
        <f t="shared" si="383"/>
        <v>-99.167423671115728</v>
      </c>
      <c r="EJ90" s="4">
        <f t="shared" si="384"/>
        <v>-100</v>
      </c>
      <c r="EK90" s="4">
        <f t="shared" si="385"/>
        <v>-100</v>
      </c>
      <c r="EL90" s="1">
        <f t="shared" si="386"/>
        <v>100</v>
      </c>
      <c r="EM90" s="1">
        <f t="shared" si="387"/>
        <v>0</v>
      </c>
      <c r="EN90" s="1">
        <f t="shared" si="388"/>
        <v>2.2384990313596891</v>
      </c>
      <c r="EO90" s="1">
        <f t="shared" si="464"/>
        <v>0.25024366092460504</v>
      </c>
      <c r="EP90" s="1">
        <f t="shared" si="465"/>
        <v>2.3346984644158106E-4</v>
      </c>
      <c r="EQ90" s="1">
        <f t="shared" si="505"/>
        <v>-0.22846512727603266</v>
      </c>
      <c r="ER90" s="1">
        <f t="shared" si="506"/>
        <v>0.25024366092460504</v>
      </c>
      <c r="ES90" s="1">
        <f t="shared" si="389"/>
        <v>2.703580821793509E-6</v>
      </c>
      <c r="ET90" s="1">
        <f t="shared" si="466"/>
        <v>1000.0018925065752</v>
      </c>
      <c r="EU90" s="1">
        <f t="shared" si="467"/>
        <v>257.00524464278789</v>
      </c>
      <c r="EV90" s="1">
        <f t="shared" si="468"/>
        <v>250.24366092460502</v>
      </c>
      <c r="EW90" s="1">
        <f t="shared" si="469"/>
        <v>250</v>
      </c>
      <c r="EX90" s="1">
        <f t="shared" si="470"/>
        <v>3.6047744290580115E-7</v>
      </c>
      <c r="EY90" s="4">
        <f t="shared" si="471"/>
        <v>5.6328388036612447E-6</v>
      </c>
      <c r="EZ90" s="1">
        <f t="shared" si="472"/>
        <v>-6.7026236664471592E-4</v>
      </c>
      <c r="FA90" s="4">
        <f t="shared" si="390"/>
        <v>0</v>
      </c>
      <c r="FB90" s="4">
        <f t="shared" si="391"/>
        <v>10</v>
      </c>
      <c r="FC90" s="4">
        <f t="shared" si="473"/>
        <v>3.0184948189694563E-6</v>
      </c>
      <c r="FD90" s="4">
        <f t="shared" si="392"/>
        <v>3.1491399717594738E-7</v>
      </c>
      <c r="FE90" s="4">
        <f t="shared" si="393"/>
        <v>-97.369623497077072</v>
      </c>
      <c r="FF90" s="4">
        <f t="shared" si="394"/>
        <v>-100</v>
      </c>
      <c r="FG90" s="4">
        <f t="shared" si="395"/>
        <v>-100</v>
      </c>
      <c r="FH90" s="1">
        <f t="shared" si="396"/>
        <v>100</v>
      </c>
      <c r="FI90" s="1">
        <f t="shared" si="397"/>
        <v>0</v>
      </c>
      <c r="FJ90" s="1">
        <f t="shared" si="398"/>
        <v>2.2384694545355925</v>
      </c>
      <c r="FK90" s="1">
        <f t="shared" si="474"/>
        <v>0.25111544888906323</v>
      </c>
      <c r="FL90" s="1">
        <f t="shared" si="475"/>
        <v>2.6066449213898589E-4</v>
      </c>
      <c r="FM90" s="1">
        <f t="shared" si="507"/>
        <v>-0.2220457269702964</v>
      </c>
      <c r="FN90" s="1">
        <f t="shared" si="508"/>
        <v>0.25111544888906323</v>
      </c>
      <c r="FO90" s="1">
        <f t="shared" si="399"/>
        <v>3.0184948189694563E-6</v>
      </c>
      <c r="FP90" s="1">
        <f t="shared" si="476"/>
        <v>1000.0021129463732</v>
      </c>
      <c r="FQ90" s="1">
        <f t="shared" si="477"/>
        <v>257.90058831804572</v>
      </c>
      <c r="FR90" s="1">
        <f t="shared" si="478"/>
        <v>251.11544888906323</v>
      </c>
      <c r="FS90" s="1">
        <f t="shared" si="479"/>
        <v>250</v>
      </c>
      <c r="FT90" s="1">
        <f t="shared" si="480"/>
        <v>4.0246597586259425E-7</v>
      </c>
      <c r="FU90" s="4">
        <f t="shared" si="481"/>
        <v>1.9938050906750408E-5</v>
      </c>
      <c r="FV90" s="1">
        <f t="shared" si="482"/>
        <v>-7.3468565383561369E-4</v>
      </c>
      <c r="FW90" s="4">
        <f t="shared" si="400"/>
        <v>0</v>
      </c>
      <c r="FX90" s="4">
        <f t="shared" si="401"/>
        <v>10</v>
      </c>
      <c r="FY90" s="4">
        <f t="shared" si="483"/>
        <v>3.9063880988302695E-6</v>
      </c>
      <c r="FZ90" s="4">
        <f t="shared" si="402"/>
        <v>8.878932798608132E-7</v>
      </c>
      <c r="GA90" s="4">
        <f t="shared" si="403"/>
        <v>-98.2691685146076</v>
      </c>
      <c r="GB90" s="4">
        <f t="shared" si="404"/>
        <v>-100</v>
      </c>
      <c r="GC90" s="4">
        <f t="shared" si="405"/>
        <v>-100</v>
      </c>
      <c r="GD90" s="1">
        <f t="shared" si="406"/>
        <v>100</v>
      </c>
      <c r="GE90" s="1">
        <f t="shared" si="407"/>
        <v>0</v>
      </c>
      <c r="GF90" s="1">
        <f t="shared" si="408"/>
        <v>2.2384912970850821</v>
      </c>
      <c r="GG90" s="1">
        <f t="shared" si="484"/>
        <v>0.25061334565155136</v>
      </c>
      <c r="GH90" s="1">
        <f t="shared" si="485"/>
        <v>3.3733921406133596E-4</v>
      </c>
      <c r="GI90" s="1">
        <f t="shared" si="509"/>
        <v>-0.22228031987177094</v>
      </c>
      <c r="GJ90" s="1">
        <f t="shared" si="510"/>
        <v>0.25061334565155136</v>
      </c>
      <c r="GK90" s="1">
        <f t="shared" si="409"/>
        <v>3.9063880988302695E-6</v>
      </c>
      <c r="GL90" s="1">
        <f t="shared" si="486"/>
        <v>1000.0027344716691</v>
      </c>
      <c r="GM90" s="1">
        <f t="shared" si="487"/>
        <v>257.38491825105626</v>
      </c>
      <c r="GN90" s="1">
        <f t="shared" si="488"/>
        <v>250.61334565155136</v>
      </c>
      <c r="GO90" s="1">
        <f t="shared" si="489"/>
        <v>250</v>
      </c>
      <c r="GP90" s="1">
        <f t="shared" si="490"/>
        <v>5.2085174651070268E-7</v>
      </c>
      <c r="GQ90" s="4">
        <f t="shared" si="491"/>
        <v>1.6944765260465218E-5</v>
      </c>
      <c r="GR90" s="1">
        <f t="shared" si="492"/>
        <v>-9.5965225944710222E-4</v>
      </c>
      <c r="GS90" s="4">
        <f t="shared" si="410"/>
        <v>0</v>
      </c>
      <c r="GT90" s="4">
        <f t="shared" si="411"/>
        <v>10</v>
      </c>
      <c r="GU90" s="4">
        <f t="shared" si="493"/>
        <v>4.437556981179373E-6</v>
      </c>
      <c r="GV90" s="4">
        <f t="shared" si="412"/>
        <v>5.3116888234910344E-7</v>
      </c>
      <c r="GW90" s="4">
        <v>145</v>
      </c>
      <c r="GX90" s="4"/>
      <c r="GY90" s="4"/>
      <c r="GZ90" s="4"/>
      <c r="HA90" s="4"/>
      <c r="HB90" s="4"/>
      <c r="HC90" s="4"/>
      <c r="HD90" s="4"/>
      <c r="HE90" s="4"/>
    </row>
    <row r="91" spans="1:213">
      <c r="A91" s="1">
        <v>73</v>
      </c>
      <c r="B91" s="1">
        <f t="shared" si="331"/>
        <v>100</v>
      </c>
      <c r="C91" s="1">
        <v>0</v>
      </c>
      <c r="D91" s="1">
        <f t="shared" si="332"/>
        <v>-100</v>
      </c>
      <c r="E91" s="1">
        <f t="shared" si="494"/>
        <v>140</v>
      </c>
      <c r="F91" s="1">
        <f t="shared" si="413"/>
        <v>2.2510000000000003</v>
      </c>
      <c r="G91" s="1">
        <f>'0.5Q 1-8 '!FS91</f>
        <v>-100</v>
      </c>
      <c r="H91" s="1">
        <f>'0.5Q 1-8 '!FT91</f>
        <v>-100</v>
      </c>
      <c r="I91" s="1">
        <f>'0.5Q 1-8 '!FU91</f>
        <v>-100</v>
      </c>
      <c r="J91" s="1">
        <f>'0.5Q 1-8 '!FV91</f>
        <v>100</v>
      </c>
      <c r="K91" s="1">
        <f>'0.5Q 1-8 '!FW91</f>
        <v>0</v>
      </c>
      <c r="L91" s="1">
        <f>'0.5Q 1-8 '!FX91</f>
        <v>2.2510000000000003</v>
      </c>
      <c r="M91" s="1">
        <f>'0.5Q 1-8 '!FY91</f>
        <v>0.25000000000000355</v>
      </c>
      <c r="N91" s="1">
        <f>'0.5Q 1-8 '!FZ91</f>
        <v>2.0744263868403049E-5</v>
      </c>
      <c r="O91" s="1">
        <f>'0.5Q 1-8 '!GA91</f>
        <v>-0.2589213657961712</v>
      </c>
      <c r="P91" s="1">
        <f>'0.5Q 1-8 '!GB91</f>
        <v>0.25000000000000355</v>
      </c>
      <c r="Q91" s="1">
        <f>'0.5Q 1-8 '!GC91</f>
        <v>2.4021857559610731E-7</v>
      </c>
      <c r="R91" s="1">
        <f>'0.5Q 1-8 '!GD91</f>
        <v>1000.0001681530028</v>
      </c>
      <c r="S91" s="1">
        <f>'0.5Q 1-8 '!GE91</f>
        <v>256.75500000000363</v>
      </c>
      <c r="T91" s="1">
        <f>'0.5Q 1-8 '!GF91</f>
        <v>250.00000000000355</v>
      </c>
      <c r="U91" s="1">
        <f>'0.5Q 1-8 '!GG91</f>
        <v>250</v>
      </c>
      <c r="V91" s="1">
        <f>'0.5Q 1-8 '!GH91</f>
        <v>3.2029143412814303E-8</v>
      </c>
      <c r="W91" s="1">
        <f>'0.5Q 1-8 '!GI91</f>
        <v>0</v>
      </c>
      <c r="X91" s="1">
        <f>'0.5Q 1-8 '!GJ91</f>
        <v>-6.0054643899026828E-5</v>
      </c>
      <c r="Y91" s="1">
        <f>'0.5Q 1-8 '!GK91</f>
        <v>0</v>
      </c>
      <c r="Z91" s="1">
        <f>'0.5Q 1-8 '!GL91</f>
        <v>10</v>
      </c>
      <c r="AA91" s="1">
        <f>'0.5Q 1-8 '!GM91</f>
        <v>3.6861204791481001E-7</v>
      </c>
      <c r="AC91" s="4">
        <f t="shared" si="333"/>
        <v>-100</v>
      </c>
      <c r="AD91" s="4">
        <f t="shared" si="334"/>
        <v>-100</v>
      </c>
      <c r="AE91" s="4">
        <f t="shared" si="335"/>
        <v>-100</v>
      </c>
      <c r="AF91" s="1">
        <f t="shared" si="336"/>
        <v>100</v>
      </c>
      <c r="AG91" s="1">
        <f t="shared" si="337"/>
        <v>0</v>
      </c>
      <c r="AH91" s="1">
        <f t="shared" si="338"/>
        <v>2.2510000000000003</v>
      </c>
      <c r="AI91" s="1">
        <f t="shared" si="414"/>
        <v>0.25000000000000355</v>
      </c>
      <c r="AJ91" s="1">
        <f t="shared" si="415"/>
        <v>3.1831783066909331E-5</v>
      </c>
      <c r="AK91" s="1">
        <f t="shared" si="495"/>
        <v>-0.25075911701914516</v>
      </c>
      <c r="AL91" s="1">
        <f t="shared" si="496"/>
        <v>0.25000000000000355</v>
      </c>
      <c r="AM91" s="1">
        <f t="shared" si="339"/>
        <v>3.6861204791481001E-7</v>
      </c>
      <c r="AN91" s="1">
        <f t="shared" si="416"/>
        <v>1000.0002580284336</v>
      </c>
      <c r="AO91" s="1">
        <f t="shared" si="417"/>
        <v>256.75500000000363</v>
      </c>
      <c r="AP91" s="1">
        <f t="shared" si="418"/>
        <v>250.00000000000355</v>
      </c>
      <c r="AQ91" s="1">
        <f t="shared" si="419"/>
        <v>250</v>
      </c>
      <c r="AR91" s="1">
        <f t="shared" si="420"/>
        <v>4.9148273055308004E-8</v>
      </c>
      <c r="AS91" s="4">
        <f t="shared" si="421"/>
        <v>0</v>
      </c>
      <c r="AT91" s="1">
        <f t="shared" si="422"/>
        <v>-9.2153011978702505E-5</v>
      </c>
      <c r="AU91" s="4">
        <f t="shared" si="340"/>
        <v>0</v>
      </c>
      <c r="AV91" s="4">
        <f t="shared" si="341"/>
        <v>10</v>
      </c>
      <c r="AW91" s="4">
        <f t="shared" si="423"/>
        <v>4.43558080062486E-7</v>
      </c>
      <c r="AX91" s="4">
        <f t="shared" si="342"/>
        <v>7.4946032147675984E-8</v>
      </c>
      <c r="AY91" s="4">
        <f t="shared" si="343"/>
        <v>-100</v>
      </c>
      <c r="AZ91" s="4">
        <f t="shared" si="344"/>
        <v>-100</v>
      </c>
      <c r="BA91" s="4">
        <f t="shared" si="345"/>
        <v>-100</v>
      </c>
      <c r="BB91" s="1">
        <f t="shared" si="346"/>
        <v>100</v>
      </c>
      <c r="BC91" s="1">
        <f t="shared" si="347"/>
        <v>0</v>
      </c>
      <c r="BD91" s="1">
        <f t="shared" si="348"/>
        <v>2.2510000000000003</v>
      </c>
      <c r="BE91" s="1">
        <f t="shared" si="424"/>
        <v>0.25000000000000355</v>
      </c>
      <c r="BF91" s="1">
        <f t="shared" si="425"/>
        <v>3.8303806568435754E-5</v>
      </c>
      <c r="BG91" s="1">
        <f t="shared" si="497"/>
        <v>-0.24880717465324331</v>
      </c>
      <c r="BH91" s="1">
        <f t="shared" si="498"/>
        <v>0.25000000000000355</v>
      </c>
      <c r="BI91" s="1">
        <f t="shared" si="349"/>
        <v>4.43558080062486E-7</v>
      </c>
      <c r="BJ91" s="1">
        <f t="shared" si="426"/>
        <v>1000.000310490656</v>
      </c>
      <c r="BK91" s="1">
        <f t="shared" si="427"/>
        <v>256.75500000000363</v>
      </c>
      <c r="BL91" s="1">
        <f t="shared" si="428"/>
        <v>250.00000000000355</v>
      </c>
      <c r="BM91" s="1">
        <f t="shared" si="429"/>
        <v>250</v>
      </c>
      <c r="BN91" s="1">
        <f t="shared" si="430"/>
        <v>5.9141077341664809E-8</v>
      </c>
      <c r="BO91" s="4">
        <f t="shared" si="431"/>
        <v>0</v>
      </c>
      <c r="BP91" s="1">
        <f t="shared" si="432"/>
        <v>-1.1088952001562149E-4</v>
      </c>
      <c r="BQ91" s="4">
        <f t="shared" si="350"/>
        <v>0</v>
      </c>
      <c r="BR91" s="4">
        <f t="shared" si="351"/>
        <v>10</v>
      </c>
      <c r="BS91" s="4">
        <f t="shared" si="433"/>
        <v>6.2545815679183131E-7</v>
      </c>
      <c r="BT91" s="4">
        <f t="shared" si="352"/>
        <v>1.8190007672934531E-7</v>
      </c>
      <c r="BU91" s="4">
        <f t="shared" si="353"/>
        <v>-100</v>
      </c>
      <c r="BV91" s="4">
        <f t="shared" si="354"/>
        <v>-100</v>
      </c>
      <c r="BW91" s="4">
        <f t="shared" si="355"/>
        <v>-100</v>
      </c>
      <c r="BX91" s="1">
        <f t="shared" si="356"/>
        <v>100</v>
      </c>
      <c r="BY91" s="1">
        <f t="shared" si="357"/>
        <v>0</v>
      </c>
      <c r="BZ91" s="1">
        <f t="shared" si="358"/>
        <v>2.2510000000000003</v>
      </c>
      <c r="CA91" s="1">
        <f t="shared" si="434"/>
        <v>0.25000000000000355</v>
      </c>
      <c r="CB91" s="1">
        <f t="shared" si="435"/>
        <v>5.4011930638327403E-5</v>
      </c>
      <c r="CC91" s="1">
        <f t="shared" si="499"/>
        <v>-0.23928303091075753</v>
      </c>
      <c r="CD91" s="1">
        <f t="shared" si="500"/>
        <v>0.25000000000000355</v>
      </c>
      <c r="CE91" s="1">
        <f t="shared" si="359"/>
        <v>6.2545815679183131E-7</v>
      </c>
      <c r="CF91" s="1">
        <f t="shared" si="436"/>
        <v>1000.0004378207096</v>
      </c>
      <c r="CG91" s="1">
        <f t="shared" si="437"/>
        <v>256.75500000000363</v>
      </c>
      <c r="CH91" s="1">
        <f t="shared" si="438"/>
        <v>250.00000000000355</v>
      </c>
      <c r="CI91" s="1">
        <f t="shared" si="439"/>
        <v>250</v>
      </c>
      <c r="CJ91" s="1">
        <f t="shared" si="440"/>
        <v>8.3394420905577509E-8</v>
      </c>
      <c r="CK91" s="4">
        <f t="shared" si="441"/>
        <v>0</v>
      </c>
      <c r="CL91" s="1">
        <f t="shared" si="442"/>
        <v>-1.5636453919795783E-4</v>
      </c>
      <c r="CM91" s="4">
        <f t="shared" si="360"/>
        <v>0</v>
      </c>
      <c r="CN91" s="4">
        <f t="shared" si="361"/>
        <v>10</v>
      </c>
      <c r="CO91" s="4">
        <f t="shared" si="443"/>
        <v>8.9742741587972218E-7</v>
      </c>
      <c r="CP91" s="4">
        <f t="shared" si="362"/>
        <v>2.7196925908789087E-7</v>
      </c>
      <c r="CQ91" s="4">
        <f t="shared" si="363"/>
        <v>-100</v>
      </c>
      <c r="CR91" s="4">
        <f t="shared" si="364"/>
        <v>-100</v>
      </c>
      <c r="CS91" s="4">
        <f t="shared" si="365"/>
        <v>-100</v>
      </c>
      <c r="CT91" s="1">
        <f t="shared" si="366"/>
        <v>100</v>
      </c>
      <c r="CU91" s="1">
        <f t="shared" si="367"/>
        <v>0</v>
      </c>
      <c r="CV91" s="1">
        <f t="shared" si="368"/>
        <v>2.2510000000000003</v>
      </c>
      <c r="CW91" s="1">
        <f t="shared" si="444"/>
        <v>0.25000000000000355</v>
      </c>
      <c r="CX91" s="1">
        <f t="shared" si="445"/>
        <v>7.7498049730545957E-5</v>
      </c>
      <c r="CY91" s="1">
        <f t="shared" si="501"/>
        <v>-0.23652161769098398</v>
      </c>
      <c r="CZ91" s="1">
        <f t="shared" si="502"/>
        <v>0.25000000000000355</v>
      </c>
      <c r="DA91" s="1">
        <f t="shared" si="369"/>
        <v>8.9742741587972218E-7</v>
      </c>
      <c r="DB91" s="1">
        <f t="shared" si="446"/>
        <v>1000.0006281991911</v>
      </c>
      <c r="DC91" s="1">
        <f t="shared" si="447"/>
        <v>256.75500000000363</v>
      </c>
      <c r="DD91" s="1">
        <f t="shared" si="448"/>
        <v>250.00000000000355</v>
      </c>
      <c r="DE91" s="1">
        <f t="shared" si="449"/>
        <v>250</v>
      </c>
      <c r="DF91" s="1">
        <f t="shared" si="450"/>
        <v>1.1965698878396296E-7</v>
      </c>
      <c r="DG91" s="4">
        <f t="shared" si="451"/>
        <v>0</v>
      </c>
      <c r="DH91" s="1">
        <f t="shared" si="452"/>
        <v>-2.2435685396993054E-4</v>
      </c>
      <c r="DI91" s="4">
        <f t="shared" si="370"/>
        <v>0</v>
      </c>
      <c r="DJ91" s="4">
        <f t="shared" si="371"/>
        <v>10</v>
      </c>
      <c r="DK91" s="4">
        <f t="shared" si="453"/>
        <v>1.3331539842594881E-6</v>
      </c>
      <c r="DL91" s="4">
        <f t="shared" si="372"/>
        <v>4.3572656837976589E-7</v>
      </c>
      <c r="DM91" s="4">
        <f t="shared" si="373"/>
        <v>-100</v>
      </c>
      <c r="DN91" s="4">
        <f t="shared" si="374"/>
        <v>-100</v>
      </c>
      <c r="DO91" s="4">
        <f t="shared" si="375"/>
        <v>-100</v>
      </c>
      <c r="DP91" s="1">
        <f t="shared" si="376"/>
        <v>100</v>
      </c>
      <c r="DQ91" s="1">
        <f t="shared" si="377"/>
        <v>0</v>
      </c>
      <c r="DR91" s="1">
        <f t="shared" si="378"/>
        <v>2.2510000000000003</v>
      </c>
      <c r="DS91" s="1">
        <f t="shared" si="454"/>
        <v>0.25000000000000355</v>
      </c>
      <c r="DT91" s="1">
        <f t="shared" si="455"/>
        <v>1.1512555995332365E-4</v>
      </c>
      <c r="DU91" s="1">
        <f t="shared" si="503"/>
        <v>-0.23332238397813326</v>
      </c>
      <c r="DV91" s="1">
        <f t="shared" si="504"/>
        <v>0.25000000000000355</v>
      </c>
      <c r="DW91" s="1">
        <f t="shared" si="379"/>
        <v>1.3331539842594881E-6</v>
      </c>
      <c r="DX91" s="1">
        <f t="shared" si="456"/>
        <v>1000.000933207789</v>
      </c>
      <c r="DY91" s="1">
        <f t="shared" si="457"/>
        <v>256.75500000000363</v>
      </c>
      <c r="DZ91" s="1">
        <f t="shared" si="458"/>
        <v>250.00000000000355</v>
      </c>
      <c r="EA91" s="1">
        <f t="shared" si="459"/>
        <v>250</v>
      </c>
      <c r="EB91" s="1">
        <f t="shared" si="460"/>
        <v>1.7775386456793173E-7</v>
      </c>
      <c r="EC91" s="4">
        <f t="shared" si="461"/>
        <v>0</v>
      </c>
      <c r="ED91" s="1">
        <f t="shared" si="462"/>
        <v>-3.3328849606487201E-4</v>
      </c>
      <c r="EE91" s="4">
        <f t="shared" si="380"/>
        <v>0</v>
      </c>
      <c r="EF91" s="4">
        <f t="shared" si="381"/>
        <v>10</v>
      </c>
      <c r="EG91" s="4">
        <f t="shared" si="463"/>
        <v>1.6221484930761054E-6</v>
      </c>
      <c r="EH91" s="4">
        <f t="shared" si="382"/>
        <v>2.8899450881661736E-7</v>
      </c>
      <c r="EI91" s="4">
        <f t="shared" si="383"/>
        <v>-100</v>
      </c>
      <c r="EJ91" s="4">
        <f t="shared" si="384"/>
        <v>-100</v>
      </c>
      <c r="EK91" s="4">
        <f t="shared" si="385"/>
        <v>-100</v>
      </c>
      <c r="EL91" s="1">
        <f t="shared" si="386"/>
        <v>100</v>
      </c>
      <c r="EM91" s="1">
        <f t="shared" si="387"/>
        <v>0</v>
      </c>
      <c r="EN91" s="1">
        <f t="shared" si="388"/>
        <v>2.2510000000000003</v>
      </c>
      <c r="EO91" s="1">
        <f t="shared" si="464"/>
        <v>0.25001937280622499</v>
      </c>
      <c r="EP91" s="1">
        <f t="shared" si="465"/>
        <v>1.4008190786494863E-4</v>
      </c>
      <c r="EQ91" s="1">
        <f t="shared" si="505"/>
        <v>-0.22846512727603266</v>
      </c>
      <c r="ER91" s="1">
        <f t="shared" si="506"/>
        <v>0.25001937280622499</v>
      </c>
      <c r="ES91" s="1">
        <f t="shared" si="389"/>
        <v>1.6221484930761054E-6</v>
      </c>
      <c r="ET91" s="1">
        <f t="shared" si="466"/>
        <v>1000.0011355039451</v>
      </c>
      <c r="EU91" s="1">
        <f t="shared" si="467"/>
        <v>256.77489625944918</v>
      </c>
      <c r="EV91" s="1">
        <f t="shared" si="468"/>
        <v>250.01937280622499</v>
      </c>
      <c r="EW91" s="1">
        <f t="shared" si="469"/>
        <v>250</v>
      </c>
      <c r="EX91" s="1">
        <f t="shared" si="470"/>
        <v>2.1628646574348071E-7</v>
      </c>
      <c r="EY91" s="4">
        <f t="shared" si="471"/>
        <v>0</v>
      </c>
      <c r="EZ91" s="1">
        <f t="shared" si="472"/>
        <v>-4.0553712326902636E-4</v>
      </c>
      <c r="FA91" s="4">
        <f t="shared" si="390"/>
        <v>0</v>
      </c>
      <c r="FB91" s="4">
        <f t="shared" si="391"/>
        <v>10</v>
      </c>
      <c r="FC91" s="4">
        <f t="shared" si="473"/>
        <v>1.8110968913816736E-6</v>
      </c>
      <c r="FD91" s="4">
        <f t="shared" si="392"/>
        <v>1.8894839830556821E-7</v>
      </c>
      <c r="FE91" s="4">
        <f t="shared" si="393"/>
        <v>-98.457997623493696</v>
      </c>
      <c r="FF91" s="4">
        <f t="shared" si="394"/>
        <v>-100</v>
      </c>
      <c r="FG91" s="4">
        <f t="shared" si="395"/>
        <v>-100</v>
      </c>
      <c r="FH91" s="1">
        <f t="shared" si="396"/>
        <v>100</v>
      </c>
      <c r="FI91" s="1">
        <f t="shared" si="397"/>
        <v>0</v>
      </c>
      <c r="FJ91" s="1">
        <f t="shared" si="398"/>
        <v>2.2509938462753776</v>
      </c>
      <c r="FK91" s="1">
        <f t="shared" si="474"/>
        <v>0.25048783479570069</v>
      </c>
      <c r="FL91" s="1">
        <f t="shared" si="475"/>
        <v>1.5639869528339155E-4</v>
      </c>
      <c r="FM91" s="1">
        <f t="shared" si="507"/>
        <v>-0.2220457269702964</v>
      </c>
      <c r="FN91" s="1">
        <f t="shared" si="508"/>
        <v>0.25048783479570069</v>
      </c>
      <c r="FO91" s="1">
        <f t="shared" si="399"/>
        <v>1.8110968913816736E-6</v>
      </c>
      <c r="FP91" s="1">
        <f t="shared" si="476"/>
        <v>1000.0012677678241</v>
      </c>
      <c r="FQ91" s="1">
        <f t="shared" si="477"/>
        <v>257.2560160918805</v>
      </c>
      <c r="FR91" s="1">
        <f t="shared" si="478"/>
        <v>250.48783479570068</v>
      </c>
      <c r="FS91" s="1">
        <f t="shared" si="479"/>
        <v>250</v>
      </c>
      <c r="FT91" s="1">
        <f t="shared" si="480"/>
        <v>2.4147958551755655E-7</v>
      </c>
      <c r="FU91" s="4">
        <f t="shared" si="481"/>
        <v>6.9954219840252391E-6</v>
      </c>
      <c r="FV91" s="1">
        <f t="shared" si="482"/>
        <v>-4.4577880086139318E-4</v>
      </c>
      <c r="FW91" s="4">
        <f t="shared" si="400"/>
        <v>0</v>
      </c>
      <c r="FX91" s="4">
        <f t="shared" si="401"/>
        <v>10</v>
      </c>
      <c r="FY91" s="4">
        <f t="shared" si="483"/>
        <v>2.3438328592981617E-6</v>
      </c>
      <c r="FZ91" s="4">
        <f t="shared" si="402"/>
        <v>5.3273596791648809E-7</v>
      </c>
      <c r="GA91" s="4">
        <f t="shared" si="403"/>
        <v>-99.400856899069765</v>
      </c>
      <c r="GB91" s="4">
        <f t="shared" si="404"/>
        <v>-100</v>
      </c>
      <c r="GC91" s="4">
        <f t="shared" si="405"/>
        <v>-100</v>
      </c>
      <c r="GD91" s="1">
        <f t="shared" si="406"/>
        <v>100</v>
      </c>
      <c r="GE91" s="1">
        <f t="shared" si="407"/>
        <v>0</v>
      </c>
      <c r="GF91" s="1">
        <f t="shared" si="408"/>
        <v>2.2509996390233975</v>
      </c>
      <c r="GG91" s="1">
        <f t="shared" si="484"/>
        <v>0.25016683876630808</v>
      </c>
      <c r="GH91" s="1">
        <f t="shared" si="485"/>
        <v>2.0240352843680151E-4</v>
      </c>
      <c r="GI91" s="1">
        <f t="shared" si="509"/>
        <v>-0.22228031987177094</v>
      </c>
      <c r="GJ91" s="1">
        <f t="shared" si="510"/>
        <v>0.25016683876630808</v>
      </c>
      <c r="GK91" s="1">
        <f t="shared" si="409"/>
        <v>2.3438328592981617E-6</v>
      </c>
      <c r="GL91" s="1">
        <f t="shared" si="486"/>
        <v>1000.0016406830015</v>
      </c>
      <c r="GM91" s="1">
        <f t="shared" si="487"/>
        <v>256.9263467497737</v>
      </c>
      <c r="GN91" s="1">
        <f t="shared" si="488"/>
        <v>250.16683876630808</v>
      </c>
      <c r="GO91" s="1">
        <f t="shared" si="489"/>
        <v>250</v>
      </c>
      <c r="GP91" s="1">
        <f t="shared" si="490"/>
        <v>3.1251104790642157E-7</v>
      </c>
      <c r="GQ91" s="4">
        <f t="shared" si="491"/>
        <v>3.5130768845505082E-6</v>
      </c>
      <c r="GR91" s="1">
        <f t="shared" si="492"/>
        <v>-5.8244513793998995E-4</v>
      </c>
      <c r="GS91" s="4">
        <f t="shared" si="410"/>
        <v>0</v>
      </c>
      <c r="GT91" s="4">
        <f t="shared" si="411"/>
        <v>10</v>
      </c>
      <c r="GU91" s="4">
        <f t="shared" si="493"/>
        <v>2.6625341887076239E-6</v>
      </c>
      <c r="GV91" s="4">
        <f t="shared" si="412"/>
        <v>3.1870132940946215E-7</v>
      </c>
      <c r="GW91" s="4">
        <v>140</v>
      </c>
      <c r="GX91" s="4"/>
      <c r="GY91" s="4"/>
      <c r="GZ91" s="4"/>
      <c r="HA91" s="4"/>
      <c r="HB91" s="4"/>
      <c r="HC91" s="4"/>
      <c r="HD91" s="4"/>
      <c r="HE91" s="4"/>
    </row>
    <row r="92" spans="1:213">
      <c r="A92" s="1">
        <v>74</v>
      </c>
      <c r="B92" s="1">
        <f t="shared" si="331"/>
        <v>100</v>
      </c>
      <c r="C92" s="1">
        <v>0</v>
      </c>
      <c r="D92" s="1">
        <f t="shared" si="332"/>
        <v>-100</v>
      </c>
      <c r="E92" s="1">
        <f t="shared" si="494"/>
        <v>135</v>
      </c>
      <c r="F92" s="1">
        <f t="shared" si="413"/>
        <v>2.2635000000000005</v>
      </c>
      <c r="G92" s="1">
        <f>'0.5Q 1-8 '!FS92</f>
        <v>-100</v>
      </c>
      <c r="H92" s="1">
        <f>'0.5Q 1-8 '!FT92</f>
        <v>-100</v>
      </c>
      <c r="I92" s="1">
        <f>'0.5Q 1-8 '!FU92</f>
        <v>-100</v>
      </c>
      <c r="J92" s="1">
        <f>'0.5Q 1-8 '!FV92</f>
        <v>100</v>
      </c>
      <c r="K92" s="1">
        <f>'0.5Q 1-8 '!FW92</f>
        <v>0</v>
      </c>
      <c r="L92" s="1">
        <f>'0.5Q 1-8 '!FX92</f>
        <v>2.2635000000000005</v>
      </c>
      <c r="M92" s="1">
        <f>'0.5Q 1-8 '!FY92</f>
        <v>0.25000000000000355</v>
      </c>
      <c r="N92" s="1">
        <f>'0.5Q 1-8 '!FZ92</f>
        <v>1.244655832104183E-5</v>
      </c>
      <c r="O92" s="1">
        <f>'0.5Q 1-8 '!GA92</f>
        <v>-0.2589213657961712</v>
      </c>
      <c r="P92" s="1">
        <f>'0.5Q 1-8 '!GB92</f>
        <v>0.25000000000000355</v>
      </c>
      <c r="Q92" s="1">
        <f>'0.5Q 1-8 '!GC92</f>
        <v>1.4413114535766438E-7</v>
      </c>
      <c r="R92" s="1">
        <f>'0.5Q 1-8 '!GD92</f>
        <v>1000.0001008918018</v>
      </c>
      <c r="S92" s="1">
        <f>'0.5Q 1-8 '!GE92</f>
        <v>256.75500000000363</v>
      </c>
      <c r="T92" s="1">
        <f>'0.5Q 1-8 '!GF92</f>
        <v>250.00000000000355</v>
      </c>
      <c r="U92" s="1">
        <f>'0.5Q 1-8 '!GG92</f>
        <v>250</v>
      </c>
      <c r="V92" s="1">
        <f>'0.5Q 1-8 '!GH92</f>
        <v>1.9217486047688586E-8</v>
      </c>
      <c r="W92" s="1">
        <f>'0.5Q 1-8 '!GI92</f>
        <v>0</v>
      </c>
      <c r="X92" s="1">
        <f>'0.5Q 1-8 '!GJ92</f>
        <v>-3.6032786339416097E-5</v>
      </c>
      <c r="Y92" s="1">
        <f>'0.5Q 1-8 '!GK92</f>
        <v>0</v>
      </c>
      <c r="Z92" s="1">
        <f>'0.5Q 1-8 '!GL92</f>
        <v>10</v>
      </c>
      <c r="AA92" s="1">
        <f>'0.5Q 1-8 '!GM92</f>
        <v>2.2116722874888599E-7</v>
      </c>
      <c r="AC92" s="4">
        <f t="shared" si="333"/>
        <v>-100</v>
      </c>
      <c r="AD92" s="4">
        <f t="shared" si="334"/>
        <v>-100</v>
      </c>
      <c r="AE92" s="4">
        <f t="shared" si="335"/>
        <v>-100</v>
      </c>
      <c r="AF92" s="1">
        <f t="shared" si="336"/>
        <v>100</v>
      </c>
      <c r="AG92" s="1">
        <f t="shared" si="337"/>
        <v>0</v>
      </c>
      <c r="AH92" s="1">
        <f t="shared" si="338"/>
        <v>2.2635000000000005</v>
      </c>
      <c r="AI92" s="1">
        <f t="shared" si="414"/>
        <v>0.25000000000000355</v>
      </c>
      <c r="AJ92" s="1">
        <f t="shared" si="415"/>
        <v>1.9099069840145597E-5</v>
      </c>
      <c r="AK92" s="1">
        <f t="shared" si="495"/>
        <v>-0.25075911701914516</v>
      </c>
      <c r="AL92" s="1">
        <f t="shared" si="496"/>
        <v>0.25000000000000355</v>
      </c>
      <c r="AM92" s="1">
        <f t="shared" si="339"/>
        <v>2.2116722874888599E-7</v>
      </c>
      <c r="AN92" s="1">
        <f t="shared" si="416"/>
        <v>1000.0001548170601</v>
      </c>
      <c r="AO92" s="1">
        <f t="shared" si="417"/>
        <v>256.75500000000363</v>
      </c>
      <c r="AP92" s="1">
        <f t="shared" si="418"/>
        <v>250.00000000000355</v>
      </c>
      <c r="AQ92" s="1">
        <f t="shared" si="419"/>
        <v>250</v>
      </c>
      <c r="AR92" s="1">
        <f t="shared" si="420"/>
        <v>2.9488963833184804E-8</v>
      </c>
      <c r="AS92" s="4">
        <f t="shared" si="421"/>
        <v>0</v>
      </c>
      <c r="AT92" s="1">
        <f t="shared" si="422"/>
        <v>-5.5291807187221499E-5</v>
      </c>
      <c r="AU92" s="4">
        <f t="shared" si="340"/>
        <v>0</v>
      </c>
      <c r="AV92" s="4">
        <f t="shared" si="341"/>
        <v>10</v>
      </c>
      <c r="AW92" s="4">
        <f t="shared" si="423"/>
        <v>2.6613484803749161E-7</v>
      </c>
      <c r="AX92" s="4">
        <f t="shared" si="342"/>
        <v>4.4967619288605622E-8</v>
      </c>
      <c r="AY92" s="4">
        <f t="shared" si="343"/>
        <v>-100</v>
      </c>
      <c r="AZ92" s="4">
        <f t="shared" si="344"/>
        <v>-100</v>
      </c>
      <c r="BA92" s="4">
        <f t="shared" si="345"/>
        <v>-100</v>
      </c>
      <c r="BB92" s="1">
        <f t="shared" si="346"/>
        <v>100</v>
      </c>
      <c r="BC92" s="1">
        <f t="shared" si="347"/>
        <v>0</v>
      </c>
      <c r="BD92" s="1">
        <f t="shared" si="348"/>
        <v>2.2635000000000005</v>
      </c>
      <c r="BE92" s="1">
        <f t="shared" si="424"/>
        <v>0.25000000000000355</v>
      </c>
      <c r="BF92" s="1">
        <f t="shared" si="425"/>
        <v>2.2982283941061447E-5</v>
      </c>
      <c r="BG92" s="1">
        <f t="shared" si="497"/>
        <v>-0.24880717465324331</v>
      </c>
      <c r="BH92" s="1">
        <f t="shared" si="498"/>
        <v>0.25000000000000355</v>
      </c>
      <c r="BI92" s="1">
        <f t="shared" si="349"/>
        <v>2.6613484803749161E-7</v>
      </c>
      <c r="BJ92" s="1">
        <f t="shared" si="426"/>
        <v>1000.0001862943936</v>
      </c>
      <c r="BK92" s="1">
        <f t="shared" si="427"/>
        <v>256.75500000000363</v>
      </c>
      <c r="BL92" s="1">
        <f t="shared" si="428"/>
        <v>250.00000000000355</v>
      </c>
      <c r="BM92" s="1">
        <f t="shared" si="429"/>
        <v>250</v>
      </c>
      <c r="BN92" s="1">
        <f t="shared" si="430"/>
        <v>3.548464640499888E-8</v>
      </c>
      <c r="BO92" s="4">
        <f t="shared" si="431"/>
        <v>0</v>
      </c>
      <c r="BP92" s="1">
        <f t="shared" si="432"/>
        <v>-6.6533712009372896E-5</v>
      </c>
      <c r="BQ92" s="4">
        <f t="shared" si="350"/>
        <v>0</v>
      </c>
      <c r="BR92" s="4">
        <f t="shared" si="351"/>
        <v>10</v>
      </c>
      <c r="BS92" s="4">
        <f t="shared" si="433"/>
        <v>3.7527489407509875E-7</v>
      </c>
      <c r="BT92" s="4">
        <f t="shared" si="352"/>
        <v>1.0914004603760714E-7</v>
      </c>
      <c r="BU92" s="4">
        <f t="shared" si="353"/>
        <v>-100</v>
      </c>
      <c r="BV92" s="4">
        <f t="shared" si="354"/>
        <v>-100</v>
      </c>
      <c r="BW92" s="4">
        <f t="shared" si="355"/>
        <v>-100</v>
      </c>
      <c r="BX92" s="1">
        <f t="shared" si="356"/>
        <v>100</v>
      </c>
      <c r="BY92" s="1">
        <f t="shared" si="357"/>
        <v>0</v>
      </c>
      <c r="BZ92" s="1">
        <f t="shared" si="358"/>
        <v>2.2635000000000005</v>
      </c>
      <c r="CA92" s="1">
        <f t="shared" si="434"/>
        <v>0.25000000000000355</v>
      </c>
      <c r="CB92" s="1">
        <f t="shared" si="435"/>
        <v>3.2407158382996446E-5</v>
      </c>
      <c r="CC92" s="1">
        <f t="shared" si="499"/>
        <v>-0.23928303091075753</v>
      </c>
      <c r="CD92" s="1">
        <f t="shared" si="500"/>
        <v>0.25000000000000355</v>
      </c>
      <c r="CE92" s="1">
        <f t="shared" si="359"/>
        <v>3.7527489407509875E-7</v>
      </c>
      <c r="CF92" s="1">
        <f t="shared" si="436"/>
        <v>1000.0002626924258</v>
      </c>
      <c r="CG92" s="1">
        <f t="shared" si="437"/>
        <v>256.75500000000363</v>
      </c>
      <c r="CH92" s="1">
        <f t="shared" si="438"/>
        <v>250.00000000000355</v>
      </c>
      <c r="CI92" s="1">
        <f t="shared" si="439"/>
        <v>250</v>
      </c>
      <c r="CJ92" s="1">
        <f t="shared" si="440"/>
        <v>5.0036652543346511E-8</v>
      </c>
      <c r="CK92" s="4">
        <f t="shared" si="441"/>
        <v>0</v>
      </c>
      <c r="CL92" s="1">
        <f t="shared" si="442"/>
        <v>-9.3818723518774693E-5</v>
      </c>
      <c r="CM92" s="4">
        <f t="shared" si="360"/>
        <v>0</v>
      </c>
      <c r="CN92" s="4">
        <f t="shared" si="361"/>
        <v>10</v>
      </c>
      <c r="CO92" s="4">
        <f t="shared" si="443"/>
        <v>5.3845644952783324E-7</v>
      </c>
      <c r="CP92" s="4">
        <f t="shared" si="362"/>
        <v>1.6318155545273449E-7</v>
      </c>
      <c r="CQ92" s="4">
        <f t="shared" si="363"/>
        <v>-100</v>
      </c>
      <c r="CR92" s="4">
        <f t="shared" si="364"/>
        <v>-100</v>
      </c>
      <c r="CS92" s="4">
        <f t="shared" si="365"/>
        <v>-100</v>
      </c>
      <c r="CT92" s="1">
        <f t="shared" si="366"/>
        <v>100</v>
      </c>
      <c r="CU92" s="1">
        <f t="shared" si="367"/>
        <v>0</v>
      </c>
      <c r="CV92" s="1">
        <f t="shared" si="368"/>
        <v>2.2635000000000005</v>
      </c>
      <c r="CW92" s="1">
        <f t="shared" si="444"/>
        <v>0.25000000000000355</v>
      </c>
      <c r="CX92" s="1">
        <f t="shared" si="445"/>
        <v>4.6498829838327578E-5</v>
      </c>
      <c r="CY92" s="1">
        <f t="shared" si="501"/>
        <v>-0.23652161769098398</v>
      </c>
      <c r="CZ92" s="1">
        <f t="shared" si="502"/>
        <v>0.25000000000000355</v>
      </c>
      <c r="DA92" s="1">
        <f t="shared" si="369"/>
        <v>5.3845644952783324E-7</v>
      </c>
      <c r="DB92" s="1">
        <f t="shared" si="446"/>
        <v>1000.0003769195147</v>
      </c>
      <c r="DC92" s="1">
        <f t="shared" si="447"/>
        <v>256.75500000000363</v>
      </c>
      <c r="DD92" s="1">
        <f t="shared" si="448"/>
        <v>250.00000000000355</v>
      </c>
      <c r="DE92" s="1">
        <f t="shared" si="449"/>
        <v>250</v>
      </c>
      <c r="DF92" s="1">
        <f t="shared" si="450"/>
        <v>7.1794193270377787E-8</v>
      </c>
      <c r="DG92" s="4">
        <f t="shared" si="451"/>
        <v>0</v>
      </c>
      <c r="DH92" s="1">
        <f t="shared" si="452"/>
        <v>-1.3461411238195831E-4</v>
      </c>
      <c r="DI92" s="4">
        <f t="shared" si="370"/>
        <v>0</v>
      </c>
      <c r="DJ92" s="4">
        <f t="shared" si="371"/>
        <v>10</v>
      </c>
      <c r="DK92" s="4">
        <f t="shared" si="453"/>
        <v>7.9989239055569277E-7</v>
      </c>
      <c r="DL92" s="4">
        <f t="shared" si="372"/>
        <v>2.6143594102785953E-7</v>
      </c>
      <c r="DM92" s="4">
        <f t="shared" si="373"/>
        <v>-100</v>
      </c>
      <c r="DN92" s="4">
        <f t="shared" si="374"/>
        <v>-100</v>
      </c>
      <c r="DO92" s="4">
        <f t="shared" si="375"/>
        <v>-100</v>
      </c>
      <c r="DP92" s="1">
        <f t="shared" si="376"/>
        <v>100</v>
      </c>
      <c r="DQ92" s="1">
        <f t="shared" si="377"/>
        <v>0</v>
      </c>
      <c r="DR92" s="1">
        <f t="shared" si="378"/>
        <v>2.2635000000000005</v>
      </c>
      <c r="DS92" s="1">
        <f t="shared" si="454"/>
        <v>0.25000000000000355</v>
      </c>
      <c r="DT92" s="1">
        <f t="shared" si="455"/>
        <v>6.9075335971994202E-5</v>
      </c>
      <c r="DU92" s="1">
        <f t="shared" si="503"/>
        <v>-0.23332238397813326</v>
      </c>
      <c r="DV92" s="1">
        <f t="shared" si="504"/>
        <v>0.25000000000000355</v>
      </c>
      <c r="DW92" s="1">
        <f t="shared" si="379"/>
        <v>7.9989239055569277E-7</v>
      </c>
      <c r="DX92" s="1">
        <f t="shared" si="456"/>
        <v>1000.0005599246733</v>
      </c>
      <c r="DY92" s="1">
        <f t="shared" si="457"/>
        <v>256.75500000000363</v>
      </c>
      <c r="DZ92" s="1">
        <f t="shared" si="458"/>
        <v>250.00000000000355</v>
      </c>
      <c r="EA92" s="1">
        <f t="shared" si="459"/>
        <v>250</v>
      </c>
      <c r="EB92" s="1">
        <f t="shared" si="460"/>
        <v>1.0665231874075906E-7</v>
      </c>
      <c r="EC92" s="4">
        <f t="shared" si="461"/>
        <v>0</v>
      </c>
      <c r="ED92" s="1">
        <f t="shared" si="462"/>
        <v>-1.999730976389232E-4</v>
      </c>
      <c r="EE92" s="4">
        <f t="shared" si="380"/>
        <v>0</v>
      </c>
      <c r="EF92" s="4">
        <f t="shared" si="381"/>
        <v>10</v>
      </c>
      <c r="EG92" s="4">
        <f t="shared" si="463"/>
        <v>9.732890958456633E-7</v>
      </c>
      <c r="EH92" s="4">
        <f t="shared" si="382"/>
        <v>1.7339670528997052E-7</v>
      </c>
      <c r="EI92" s="4">
        <f t="shared" si="383"/>
        <v>-100</v>
      </c>
      <c r="EJ92" s="4">
        <f t="shared" si="384"/>
        <v>-100</v>
      </c>
      <c r="EK92" s="4">
        <f t="shared" si="385"/>
        <v>-100</v>
      </c>
      <c r="EL92" s="1">
        <f t="shared" si="386"/>
        <v>100</v>
      </c>
      <c r="EM92" s="1">
        <f t="shared" si="387"/>
        <v>0</v>
      </c>
      <c r="EN92" s="1">
        <f t="shared" si="388"/>
        <v>2.2635000000000005</v>
      </c>
      <c r="EO92" s="1">
        <f t="shared" si="464"/>
        <v>0.25000000000000355</v>
      </c>
      <c r="EP92" s="1">
        <f t="shared" si="465"/>
        <v>8.4049144718969184E-5</v>
      </c>
      <c r="EQ92" s="1">
        <f t="shared" si="505"/>
        <v>-0.22846512727603266</v>
      </c>
      <c r="ER92" s="1">
        <f t="shared" si="506"/>
        <v>0.25000000000000355</v>
      </c>
      <c r="ES92" s="1">
        <f t="shared" si="389"/>
        <v>9.732890958456633E-7</v>
      </c>
      <c r="ET92" s="1">
        <f t="shared" si="466"/>
        <v>1000.0006813023672</v>
      </c>
      <c r="EU92" s="1">
        <f t="shared" si="467"/>
        <v>256.75500000000363</v>
      </c>
      <c r="EV92" s="1">
        <f t="shared" si="468"/>
        <v>250.00000000000355</v>
      </c>
      <c r="EW92" s="1">
        <f t="shared" si="469"/>
        <v>250</v>
      </c>
      <c r="EX92" s="1">
        <f t="shared" si="470"/>
        <v>1.2977187944608844E-7</v>
      </c>
      <c r="EY92" s="4">
        <f t="shared" si="471"/>
        <v>0</v>
      </c>
      <c r="EZ92" s="1">
        <f t="shared" si="472"/>
        <v>-2.4332227396141584E-4</v>
      </c>
      <c r="FA92" s="4">
        <f t="shared" si="390"/>
        <v>0</v>
      </c>
      <c r="FB92" s="4">
        <f t="shared" si="391"/>
        <v>10</v>
      </c>
      <c r="FC92" s="4">
        <f t="shared" si="473"/>
        <v>1.0866581348290041E-6</v>
      </c>
      <c r="FD92" s="4">
        <f t="shared" si="392"/>
        <v>1.1336903898334084E-7</v>
      </c>
      <c r="FE92" s="4">
        <f t="shared" si="393"/>
        <v>-99.546371749910321</v>
      </c>
      <c r="FF92" s="4">
        <f t="shared" si="394"/>
        <v>-100</v>
      </c>
      <c r="FG92" s="4">
        <f t="shared" si="395"/>
        <v>-100</v>
      </c>
      <c r="FH92" s="1">
        <f t="shared" si="396"/>
        <v>100</v>
      </c>
      <c r="FI92" s="1">
        <f t="shared" si="397"/>
        <v>0</v>
      </c>
      <c r="FJ92" s="1">
        <f t="shared" si="398"/>
        <v>2.2634998433331277</v>
      </c>
      <c r="FK92" s="1">
        <f t="shared" si="474"/>
        <v>0.25011994115500258</v>
      </c>
      <c r="FL92" s="1">
        <f t="shared" si="475"/>
        <v>9.3839217170034906E-5</v>
      </c>
      <c r="FM92" s="1">
        <f t="shared" si="507"/>
        <v>-0.2220457269702964</v>
      </c>
      <c r="FN92" s="1">
        <f t="shared" si="508"/>
        <v>0.25011994115500258</v>
      </c>
      <c r="FO92" s="1">
        <f t="shared" si="399"/>
        <v>1.0866581348290041E-6</v>
      </c>
      <c r="FP92" s="1">
        <f t="shared" si="476"/>
        <v>1000.0007606606945</v>
      </c>
      <c r="FQ92" s="1">
        <f t="shared" si="477"/>
        <v>256.87818196501075</v>
      </c>
      <c r="FR92" s="1">
        <f t="shared" si="478"/>
        <v>250.11994115500258</v>
      </c>
      <c r="FS92" s="1">
        <f t="shared" si="479"/>
        <v>250</v>
      </c>
      <c r="FT92" s="1">
        <f t="shared" si="480"/>
        <v>1.4488775131053389E-7</v>
      </c>
      <c r="FU92" s="4">
        <f t="shared" si="481"/>
        <v>1.2329392447421344E-6</v>
      </c>
      <c r="FV92" s="1">
        <f t="shared" si="482"/>
        <v>-2.7043159446250891E-4</v>
      </c>
      <c r="FW92" s="4">
        <f t="shared" si="400"/>
        <v>0</v>
      </c>
      <c r="FX92" s="4">
        <f t="shared" si="401"/>
        <v>10</v>
      </c>
      <c r="FY92" s="4">
        <f t="shared" si="483"/>
        <v>1.406299715578897E-6</v>
      </c>
      <c r="FZ92" s="4">
        <f t="shared" si="402"/>
        <v>3.1964158074989281E-7</v>
      </c>
      <c r="GA92" s="4">
        <f t="shared" si="403"/>
        <v>-100</v>
      </c>
      <c r="GB92" s="4">
        <f t="shared" si="404"/>
        <v>-100</v>
      </c>
      <c r="GC92" s="4">
        <f t="shared" si="405"/>
        <v>-100</v>
      </c>
      <c r="GD92" s="1">
        <f t="shared" si="406"/>
        <v>100</v>
      </c>
      <c r="GE92" s="1">
        <f t="shared" si="407"/>
        <v>0</v>
      </c>
      <c r="GF92" s="1">
        <f t="shared" si="408"/>
        <v>2.2635000000000005</v>
      </c>
      <c r="GG92" s="1">
        <f t="shared" si="484"/>
        <v>0.25000721953206018</v>
      </c>
      <c r="GH92" s="1">
        <f t="shared" si="485"/>
        <v>1.2144211706208092E-4</v>
      </c>
      <c r="GI92" s="1">
        <f t="shared" si="509"/>
        <v>-0.22228031987177094</v>
      </c>
      <c r="GJ92" s="1">
        <f t="shared" si="510"/>
        <v>0.25000721953206018</v>
      </c>
      <c r="GK92" s="1">
        <f t="shared" si="409"/>
        <v>1.406299715578897E-6</v>
      </c>
      <c r="GL92" s="1">
        <f t="shared" si="486"/>
        <v>1000.000984409801</v>
      </c>
      <c r="GM92" s="1">
        <f t="shared" si="487"/>
        <v>256.76241460381641</v>
      </c>
      <c r="GN92" s="1">
        <f t="shared" si="488"/>
        <v>250.00721953206016</v>
      </c>
      <c r="GO92" s="1">
        <f t="shared" si="489"/>
        <v>250</v>
      </c>
      <c r="GP92" s="1">
        <f t="shared" si="490"/>
        <v>1.8750662874385297E-7</v>
      </c>
      <c r="GQ92" s="4">
        <f t="shared" si="491"/>
        <v>0</v>
      </c>
      <c r="GR92" s="1">
        <f t="shared" si="492"/>
        <v>-3.5157492889472422E-4</v>
      </c>
      <c r="GS92" s="4">
        <f t="shared" si="410"/>
        <v>0</v>
      </c>
      <c r="GT92" s="4">
        <f t="shared" si="411"/>
        <v>10</v>
      </c>
      <c r="GU92" s="4">
        <f t="shared" si="493"/>
        <v>1.5975205132245742E-6</v>
      </c>
      <c r="GV92" s="4">
        <f t="shared" si="412"/>
        <v>1.9122079764567725E-7</v>
      </c>
      <c r="GW92" s="4">
        <v>135</v>
      </c>
      <c r="GX92" s="4"/>
      <c r="GY92" s="4"/>
      <c r="GZ92" s="4"/>
      <c r="HA92" s="4"/>
      <c r="HB92" s="4"/>
      <c r="HC92" s="4"/>
      <c r="HD92" s="4"/>
      <c r="HE92" s="4"/>
    </row>
    <row r="93" spans="1:213">
      <c r="A93" s="1">
        <v>75</v>
      </c>
      <c r="B93" s="1">
        <f t="shared" si="331"/>
        <v>100</v>
      </c>
      <c r="C93" s="1">
        <v>0</v>
      </c>
      <c r="D93" s="1">
        <f t="shared" si="332"/>
        <v>-100</v>
      </c>
      <c r="E93" s="1">
        <f t="shared" si="494"/>
        <v>130</v>
      </c>
      <c r="F93" s="1">
        <f t="shared" si="413"/>
        <v>2.2760000000000007</v>
      </c>
      <c r="G93" s="1">
        <f>'0.5Q 1-8 '!FS93</f>
        <v>-100</v>
      </c>
      <c r="H93" s="1">
        <f>'0.5Q 1-8 '!FT93</f>
        <v>-100</v>
      </c>
      <c r="I93" s="1">
        <f>'0.5Q 1-8 '!FU93</f>
        <v>-100</v>
      </c>
      <c r="J93" s="1">
        <f>'0.5Q 1-8 '!FV93</f>
        <v>100</v>
      </c>
      <c r="K93" s="1">
        <f>'0.5Q 1-8 '!FW93</f>
        <v>0</v>
      </c>
      <c r="L93" s="1">
        <f>'0.5Q 1-8 '!FX93</f>
        <v>2.2760000000000007</v>
      </c>
      <c r="M93" s="1">
        <f>'0.5Q 1-8 '!FY93</f>
        <v>0.25000000000000355</v>
      </c>
      <c r="N93" s="1">
        <f>'0.5Q 1-8 '!FZ93</f>
        <v>7.4679349926250976E-6</v>
      </c>
      <c r="O93" s="1">
        <f>'0.5Q 1-8 '!GA93</f>
        <v>-0.2589213657961712</v>
      </c>
      <c r="P93" s="1">
        <f>'0.5Q 1-8 '!GB93</f>
        <v>0.25000000000000355</v>
      </c>
      <c r="Q93" s="1">
        <f>'0.5Q 1-8 '!GC93</f>
        <v>8.6478687214598622E-8</v>
      </c>
      <c r="R93" s="1">
        <f>'0.5Q 1-8 '!GD93</f>
        <v>1000.0000605350809</v>
      </c>
      <c r="S93" s="1">
        <f>'0.5Q 1-8 '!GE93</f>
        <v>256.75500000000363</v>
      </c>
      <c r="T93" s="1">
        <f>'0.5Q 1-8 '!GF93</f>
        <v>250.00000000000355</v>
      </c>
      <c r="U93" s="1">
        <f>'0.5Q 1-8 '!GG93</f>
        <v>250</v>
      </c>
      <c r="V93" s="1">
        <f>'0.5Q 1-8 '!GH93</f>
        <v>1.1530491628613151E-8</v>
      </c>
      <c r="W93" s="1">
        <f>'0.5Q 1-8 '!GI93</f>
        <v>0</v>
      </c>
      <c r="X93" s="1">
        <f>'0.5Q 1-8 '!GJ93</f>
        <v>-2.1619671803649654E-5</v>
      </c>
      <c r="Y93" s="1">
        <f>'0.5Q 1-8 '!GK93</f>
        <v>0</v>
      </c>
      <c r="Z93" s="1">
        <f>'0.5Q 1-8 '!GL93</f>
        <v>10</v>
      </c>
      <c r="AA93" s="1">
        <f>'0.5Q 1-8 '!GM93</f>
        <v>1.3270033724933158E-7</v>
      </c>
      <c r="AC93" s="4">
        <f t="shared" si="333"/>
        <v>-100</v>
      </c>
      <c r="AD93" s="4">
        <f t="shared" si="334"/>
        <v>-100</v>
      </c>
      <c r="AE93" s="4">
        <f t="shared" si="335"/>
        <v>-100</v>
      </c>
      <c r="AF93" s="1">
        <f t="shared" si="336"/>
        <v>100</v>
      </c>
      <c r="AG93" s="1">
        <f t="shared" si="337"/>
        <v>0</v>
      </c>
      <c r="AH93" s="1">
        <f t="shared" si="338"/>
        <v>2.2760000000000007</v>
      </c>
      <c r="AI93" s="1">
        <f t="shared" si="414"/>
        <v>0.25000000000000355</v>
      </c>
      <c r="AJ93" s="1">
        <f t="shared" si="415"/>
        <v>1.1459441904087358E-5</v>
      </c>
      <c r="AK93" s="1">
        <f t="shared" si="495"/>
        <v>-0.25075911701914516</v>
      </c>
      <c r="AL93" s="1">
        <f t="shared" si="496"/>
        <v>0.25000000000000355</v>
      </c>
      <c r="AM93" s="1">
        <f t="shared" si="339"/>
        <v>1.3270033724933158E-7</v>
      </c>
      <c r="AN93" s="1">
        <f t="shared" si="416"/>
        <v>1000.0000928902361</v>
      </c>
      <c r="AO93" s="1">
        <f t="shared" si="417"/>
        <v>256.75500000000363</v>
      </c>
      <c r="AP93" s="1">
        <f t="shared" si="418"/>
        <v>250.00000000000355</v>
      </c>
      <c r="AQ93" s="1">
        <f t="shared" si="419"/>
        <v>250</v>
      </c>
      <c r="AR93" s="1">
        <f t="shared" si="420"/>
        <v>1.7693378299910881E-8</v>
      </c>
      <c r="AS93" s="4">
        <f t="shared" si="421"/>
        <v>0</v>
      </c>
      <c r="AT93" s="1">
        <f t="shared" si="422"/>
        <v>-3.3175084312332892E-5</v>
      </c>
      <c r="AU93" s="4">
        <f t="shared" si="340"/>
        <v>0</v>
      </c>
      <c r="AV93" s="4">
        <f t="shared" si="341"/>
        <v>10</v>
      </c>
      <c r="AW93" s="4">
        <f t="shared" si="423"/>
        <v>1.5968090882249495E-7</v>
      </c>
      <c r="AX93" s="4">
        <f t="shared" si="342"/>
        <v>2.6980571573163373E-8</v>
      </c>
      <c r="AY93" s="4">
        <f t="shared" si="343"/>
        <v>-100</v>
      </c>
      <c r="AZ93" s="4">
        <f t="shared" si="344"/>
        <v>-100</v>
      </c>
      <c r="BA93" s="4">
        <f t="shared" si="345"/>
        <v>-100</v>
      </c>
      <c r="BB93" s="1">
        <f t="shared" si="346"/>
        <v>100</v>
      </c>
      <c r="BC93" s="1">
        <f t="shared" si="347"/>
        <v>0</v>
      </c>
      <c r="BD93" s="1">
        <f t="shared" si="348"/>
        <v>2.2760000000000007</v>
      </c>
      <c r="BE93" s="1">
        <f t="shared" si="424"/>
        <v>0.25000000000000355</v>
      </c>
      <c r="BF93" s="1">
        <f t="shared" si="425"/>
        <v>1.3789370364636871E-5</v>
      </c>
      <c r="BG93" s="1">
        <f t="shared" si="497"/>
        <v>-0.24880717465324331</v>
      </c>
      <c r="BH93" s="1">
        <f t="shared" si="498"/>
        <v>0.25000000000000355</v>
      </c>
      <c r="BI93" s="1">
        <f t="shared" si="349"/>
        <v>1.5968090882249495E-7</v>
      </c>
      <c r="BJ93" s="1">
        <f t="shared" si="426"/>
        <v>1000.0001117766361</v>
      </c>
      <c r="BK93" s="1">
        <f t="shared" si="427"/>
        <v>256.75500000000363</v>
      </c>
      <c r="BL93" s="1">
        <f t="shared" si="428"/>
        <v>250.00000000000355</v>
      </c>
      <c r="BM93" s="1">
        <f t="shared" si="429"/>
        <v>250</v>
      </c>
      <c r="BN93" s="1">
        <f t="shared" si="430"/>
        <v>2.129078784299933E-8</v>
      </c>
      <c r="BO93" s="4">
        <f t="shared" si="431"/>
        <v>0</v>
      </c>
      <c r="BP93" s="1">
        <f t="shared" si="432"/>
        <v>-3.9920227205623738E-5</v>
      </c>
      <c r="BQ93" s="4">
        <f t="shared" si="350"/>
        <v>0</v>
      </c>
      <c r="BR93" s="4">
        <f t="shared" si="351"/>
        <v>10</v>
      </c>
      <c r="BS93" s="4">
        <f t="shared" si="433"/>
        <v>2.2516493644505925E-7</v>
      </c>
      <c r="BT93" s="4">
        <f t="shared" si="352"/>
        <v>6.5484027622564291E-8</v>
      </c>
      <c r="BU93" s="4">
        <f t="shared" si="353"/>
        <v>-100</v>
      </c>
      <c r="BV93" s="4">
        <f t="shared" si="354"/>
        <v>-100</v>
      </c>
      <c r="BW93" s="4">
        <f t="shared" si="355"/>
        <v>-100</v>
      </c>
      <c r="BX93" s="1">
        <f t="shared" si="356"/>
        <v>100</v>
      </c>
      <c r="BY93" s="1">
        <f t="shared" si="357"/>
        <v>0</v>
      </c>
      <c r="BZ93" s="1">
        <f t="shared" si="358"/>
        <v>2.2760000000000007</v>
      </c>
      <c r="CA93" s="1">
        <f t="shared" si="434"/>
        <v>0.25000000000000355</v>
      </c>
      <c r="CB93" s="1">
        <f t="shared" si="435"/>
        <v>1.9444295029797863E-5</v>
      </c>
      <c r="CC93" s="1">
        <f t="shared" si="499"/>
        <v>-0.23928303091075753</v>
      </c>
      <c r="CD93" s="1">
        <f t="shared" si="500"/>
        <v>0.25000000000000355</v>
      </c>
      <c r="CE93" s="1">
        <f t="shared" si="359"/>
        <v>2.2516493644505925E-7</v>
      </c>
      <c r="CF93" s="1">
        <f t="shared" si="436"/>
        <v>1000.0001576154556</v>
      </c>
      <c r="CG93" s="1">
        <f t="shared" si="437"/>
        <v>256.75500000000363</v>
      </c>
      <c r="CH93" s="1">
        <f t="shared" si="438"/>
        <v>250.00000000000355</v>
      </c>
      <c r="CI93" s="1">
        <f t="shared" si="439"/>
        <v>250</v>
      </c>
      <c r="CJ93" s="1">
        <f t="shared" si="440"/>
        <v>3.00219915260079E-8</v>
      </c>
      <c r="CK93" s="4">
        <f t="shared" si="441"/>
        <v>0</v>
      </c>
      <c r="CL93" s="1">
        <f t="shared" si="442"/>
        <v>-5.6291234111264812E-5</v>
      </c>
      <c r="CM93" s="4">
        <f t="shared" si="360"/>
        <v>0</v>
      </c>
      <c r="CN93" s="4">
        <f t="shared" si="361"/>
        <v>10</v>
      </c>
      <c r="CO93" s="4">
        <f t="shared" si="443"/>
        <v>3.2307386971669993E-7</v>
      </c>
      <c r="CP93" s="4">
        <f t="shared" si="362"/>
        <v>9.7908933271640689E-8</v>
      </c>
      <c r="CQ93" s="4">
        <f t="shared" si="363"/>
        <v>-100</v>
      </c>
      <c r="CR93" s="4">
        <f t="shared" si="364"/>
        <v>-100</v>
      </c>
      <c r="CS93" s="4">
        <f t="shared" si="365"/>
        <v>-100</v>
      </c>
      <c r="CT93" s="1">
        <f t="shared" si="366"/>
        <v>100</v>
      </c>
      <c r="CU93" s="1">
        <f t="shared" si="367"/>
        <v>0</v>
      </c>
      <c r="CV93" s="1">
        <f t="shared" si="368"/>
        <v>2.2760000000000007</v>
      </c>
      <c r="CW93" s="1">
        <f t="shared" si="444"/>
        <v>0.25000000000000355</v>
      </c>
      <c r="CX93" s="1">
        <f t="shared" si="445"/>
        <v>2.7899297902996544E-5</v>
      </c>
      <c r="CY93" s="1">
        <f t="shared" si="501"/>
        <v>-0.23652161769098398</v>
      </c>
      <c r="CZ93" s="1">
        <f t="shared" si="502"/>
        <v>0.25000000000000355</v>
      </c>
      <c r="DA93" s="1">
        <f t="shared" si="369"/>
        <v>3.2307386971669993E-7</v>
      </c>
      <c r="DB93" s="1">
        <f t="shared" si="446"/>
        <v>1000.0002261517087</v>
      </c>
      <c r="DC93" s="1">
        <f t="shared" si="447"/>
        <v>256.75500000000363</v>
      </c>
      <c r="DD93" s="1">
        <f t="shared" si="448"/>
        <v>250.00000000000355</v>
      </c>
      <c r="DE93" s="1">
        <f t="shared" si="449"/>
        <v>250</v>
      </c>
      <c r="DF93" s="1">
        <f t="shared" si="450"/>
        <v>4.3076515962226659E-8</v>
      </c>
      <c r="DG93" s="4">
        <f t="shared" si="451"/>
        <v>0</v>
      </c>
      <c r="DH93" s="1">
        <f t="shared" si="452"/>
        <v>-8.076846742917498E-5</v>
      </c>
      <c r="DI93" s="4">
        <f t="shared" si="370"/>
        <v>0</v>
      </c>
      <c r="DJ93" s="4">
        <f t="shared" si="371"/>
        <v>10</v>
      </c>
      <c r="DK93" s="4">
        <f t="shared" si="453"/>
        <v>4.7993543433341562E-7</v>
      </c>
      <c r="DL93" s="4">
        <f t="shared" si="372"/>
        <v>1.5686156461671569E-7</v>
      </c>
      <c r="DM93" s="4">
        <f t="shared" si="373"/>
        <v>-100</v>
      </c>
      <c r="DN93" s="4">
        <f t="shared" si="374"/>
        <v>-100</v>
      </c>
      <c r="DO93" s="4">
        <f t="shared" si="375"/>
        <v>-100</v>
      </c>
      <c r="DP93" s="1">
        <f t="shared" si="376"/>
        <v>100</v>
      </c>
      <c r="DQ93" s="1">
        <f t="shared" si="377"/>
        <v>0</v>
      </c>
      <c r="DR93" s="1">
        <f t="shared" si="378"/>
        <v>2.2760000000000007</v>
      </c>
      <c r="DS93" s="1">
        <f t="shared" si="454"/>
        <v>0.25000000000000355</v>
      </c>
      <c r="DT93" s="1">
        <f t="shared" si="455"/>
        <v>4.144520158319652E-5</v>
      </c>
      <c r="DU93" s="1">
        <f t="shared" si="503"/>
        <v>-0.23332238397813326</v>
      </c>
      <c r="DV93" s="1">
        <f t="shared" si="504"/>
        <v>0.25000000000000355</v>
      </c>
      <c r="DW93" s="1">
        <f t="shared" si="379"/>
        <v>4.7993543433341562E-7</v>
      </c>
      <c r="DX93" s="1">
        <f t="shared" si="456"/>
        <v>1000.000335954804</v>
      </c>
      <c r="DY93" s="1">
        <f t="shared" si="457"/>
        <v>256.75500000000363</v>
      </c>
      <c r="DZ93" s="1">
        <f t="shared" si="458"/>
        <v>250.00000000000355</v>
      </c>
      <c r="EA93" s="1">
        <f t="shared" si="459"/>
        <v>250</v>
      </c>
      <c r="EB93" s="1">
        <f t="shared" si="460"/>
        <v>6.3991391244455425E-8</v>
      </c>
      <c r="EC93" s="4">
        <f t="shared" si="461"/>
        <v>0</v>
      </c>
      <c r="ED93" s="1">
        <f t="shared" si="462"/>
        <v>-1.199838585833539E-4</v>
      </c>
      <c r="EE93" s="4">
        <f t="shared" si="380"/>
        <v>0</v>
      </c>
      <c r="EF93" s="4">
        <f t="shared" si="381"/>
        <v>10</v>
      </c>
      <c r="EG93" s="4">
        <f t="shared" si="463"/>
        <v>5.8397345750739794E-7</v>
      </c>
      <c r="EH93" s="4">
        <f t="shared" si="382"/>
        <v>1.0403802317398231E-7</v>
      </c>
      <c r="EI93" s="4">
        <f t="shared" si="383"/>
        <v>-100</v>
      </c>
      <c r="EJ93" s="4">
        <f t="shared" si="384"/>
        <v>-100</v>
      </c>
      <c r="EK93" s="4">
        <f t="shared" si="385"/>
        <v>-100</v>
      </c>
      <c r="EL93" s="1">
        <f t="shared" si="386"/>
        <v>100</v>
      </c>
      <c r="EM93" s="1">
        <f t="shared" si="387"/>
        <v>0</v>
      </c>
      <c r="EN93" s="1">
        <f t="shared" si="388"/>
        <v>2.2760000000000007</v>
      </c>
      <c r="EO93" s="1">
        <f t="shared" si="464"/>
        <v>0.25000000000000355</v>
      </c>
      <c r="EP93" s="1">
        <f t="shared" si="465"/>
        <v>5.0429486831381524E-5</v>
      </c>
      <c r="EQ93" s="1">
        <f t="shared" si="505"/>
        <v>-0.22846512727603266</v>
      </c>
      <c r="ER93" s="1">
        <f t="shared" si="506"/>
        <v>0.25000000000000355</v>
      </c>
      <c r="ES93" s="1">
        <f t="shared" si="389"/>
        <v>5.8397345750739794E-7</v>
      </c>
      <c r="ET93" s="1">
        <f t="shared" si="466"/>
        <v>1000.0004087814202</v>
      </c>
      <c r="EU93" s="1">
        <f t="shared" si="467"/>
        <v>256.75500000000363</v>
      </c>
      <c r="EV93" s="1">
        <f t="shared" si="468"/>
        <v>250.00000000000355</v>
      </c>
      <c r="EW93" s="1">
        <f t="shared" si="469"/>
        <v>250</v>
      </c>
      <c r="EX93" s="1">
        <f t="shared" si="470"/>
        <v>7.7863127667653072E-8</v>
      </c>
      <c r="EY93" s="4">
        <f t="shared" si="471"/>
        <v>0</v>
      </c>
      <c r="EZ93" s="1">
        <f t="shared" si="472"/>
        <v>-1.4599336437684949E-4</v>
      </c>
      <c r="FA93" s="4">
        <f t="shared" si="390"/>
        <v>0</v>
      </c>
      <c r="FB93" s="4">
        <f t="shared" si="391"/>
        <v>10</v>
      </c>
      <c r="FC93" s="4">
        <f t="shared" si="473"/>
        <v>6.5199488089740242E-7</v>
      </c>
      <c r="FD93" s="4">
        <f t="shared" si="392"/>
        <v>6.8021423390004485E-8</v>
      </c>
      <c r="FE93" s="4">
        <f t="shared" si="393"/>
        <v>-100</v>
      </c>
      <c r="FF93" s="4">
        <f t="shared" si="394"/>
        <v>-100</v>
      </c>
      <c r="FG93" s="4">
        <f t="shared" si="395"/>
        <v>-100</v>
      </c>
      <c r="FH93" s="1">
        <f t="shared" si="396"/>
        <v>100</v>
      </c>
      <c r="FI93" s="1">
        <f t="shared" si="397"/>
        <v>0</v>
      </c>
      <c r="FJ93" s="1">
        <f t="shared" si="398"/>
        <v>2.2760000000000007</v>
      </c>
      <c r="FK93" s="1">
        <f t="shared" si="474"/>
        <v>0.25000313333745972</v>
      </c>
      <c r="FL93" s="1">
        <f t="shared" si="475"/>
        <v>5.6303530302020943E-5</v>
      </c>
      <c r="FM93" s="1">
        <f t="shared" si="507"/>
        <v>-0.2220457269702964</v>
      </c>
      <c r="FN93" s="1">
        <f t="shared" si="508"/>
        <v>0.25000313333745972</v>
      </c>
      <c r="FO93" s="1">
        <f t="shared" si="399"/>
        <v>6.5199488089740242E-7</v>
      </c>
      <c r="FP93" s="1">
        <f t="shared" si="476"/>
        <v>1000.0004563964167</v>
      </c>
      <c r="FQ93" s="1">
        <f t="shared" si="477"/>
        <v>256.75821800023789</v>
      </c>
      <c r="FR93" s="1">
        <f t="shared" si="478"/>
        <v>250.0031333374597</v>
      </c>
      <c r="FS93" s="1">
        <f t="shared" si="479"/>
        <v>250</v>
      </c>
      <c r="FT93" s="1">
        <f t="shared" si="480"/>
        <v>8.6932650786320341E-8</v>
      </c>
      <c r="FU93" s="4">
        <f t="shared" si="481"/>
        <v>0</v>
      </c>
      <c r="FV93" s="1">
        <f t="shared" si="482"/>
        <v>-1.6299872022435062E-4</v>
      </c>
      <c r="FW93" s="4">
        <f t="shared" si="400"/>
        <v>0</v>
      </c>
      <c r="FX93" s="4">
        <f t="shared" si="401"/>
        <v>10</v>
      </c>
      <c r="FY93" s="4">
        <f t="shared" si="483"/>
        <v>8.4377982934733811E-7</v>
      </c>
      <c r="FZ93" s="4">
        <f t="shared" si="402"/>
        <v>1.9178494844993569E-7</v>
      </c>
      <c r="GA93" s="4">
        <f t="shared" si="403"/>
        <v>-100</v>
      </c>
      <c r="GB93" s="4">
        <f t="shared" si="404"/>
        <v>-100</v>
      </c>
      <c r="GC93" s="4">
        <f t="shared" si="405"/>
        <v>-100</v>
      </c>
      <c r="GD93" s="1">
        <f t="shared" si="406"/>
        <v>100</v>
      </c>
      <c r="GE93" s="1">
        <f t="shared" si="407"/>
        <v>0</v>
      </c>
      <c r="GF93" s="1">
        <f t="shared" si="408"/>
        <v>2.2760000000000007</v>
      </c>
      <c r="GG93" s="1">
        <f t="shared" si="484"/>
        <v>0.25000000000000355</v>
      </c>
      <c r="GH93" s="1">
        <f t="shared" si="485"/>
        <v>7.2865270237248541E-5</v>
      </c>
      <c r="GI93" s="1">
        <f t="shared" si="509"/>
        <v>-0.22228031987177094</v>
      </c>
      <c r="GJ93" s="1">
        <f t="shared" si="510"/>
        <v>0.25000000000000355</v>
      </c>
      <c r="GK93" s="1">
        <f t="shared" si="409"/>
        <v>8.4377982934733811E-7</v>
      </c>
      <c r="GL93" s="1">
        <f t="shared" si="486"/>
        <v>1000.0005906458806</v>
      </c>
      <c r="GM93" s="1">
        <f t="shared" si="487"/>
        <v>256.75500000000363</v>
      </c>
      <c r="GN93" s="1">
        <f t="shared" si="488"/>
        <v>250.00000000000355</v>
      </c>
      <c r="GO93" s="1">
        <f t="shared" si="489"/>
        <v>250</v>
      </c>
      <c r="GP93" s="1">
        <f t="shared" si="490"/>
        <v>1.1250397724631176E-7</v>
      </c>
      <c r="GQ93" s="4">
        <f t="shared" si="491"/>
        <v>0</v>
      </c>
      <c r="GR93" s="1">
        <f t="shared" si="492"/>
        <v>-2.1094495733683453E-4</v>
      </c>
      <c r="GS93" s="4">
        <f t="shared" si="410"/>
        <v>0</v>
      </c>
      <c r="GT93" s="4">
        <f t="shared" si="411"/>
        <v>10</v>
      </c>
      <c r="GU93" s="4">
        <f t="shared" si="493"/>
        <v>9.5851230793474456E-7</v>
      </c>
      <c r="GV93" s="4">
        <f t="shared" si="412"/>
        <v>1.1473247858740645E-7</v>
      </c>
      <c r="GW93" s="4">
        <v>130</v>
      </c>
      <c r="GX93" s="4"/>
      <c r="GY93" s="4"/>
      <c r="GZ93" s="4"/>
      <c r="HA93" s="4"/>
      <c r="HB93" s="4"/>
      <c r="HC93" s="4"/>
      <c r="HD93" s="4"/>
      <c r="HE93" s="4"/>
    </row>
    <row r="94" spans="1:213">
      <c r="A94" s="1">
        <v>76</v>
      </c>
      <c r="B94" s="1">
        <f t="shared" si="331"/>
        <v>100</v>
      </c>
      <c r="C94" s="1">
        <v>0</v>
      </c>
      <c r="D94" s="1">
        <f t="shared" si="332"/>
        <v>-100</v>
      </c>
      <c r="E94" s="1">
        <f t="shared" si="494"/>
        <v>125</v>
      </c>
      <c r="F94" s="1">
        <f t="shared" si="413"/>
        <v>2.2885000000000009</v>
      </c>
      <c r="G94" s="1">
        <f>'0.5Q 1-8 '!FS94</f>
        <v>-100</v>
      </c>
      <c r="H94" s="1">
        <f>'0.5Q 1-8 '!FT94</f>
        <v>-100</v>
      </c>
      <c r="I94" s="1">
        <f>'0.5Q 1-8 '!FU94</f>
        <v>-100</v>
      </c>
      <c r="J94" s="1">
        <f>'0.5Q 1-8 '!FV94</f>
        <v>100</v>
      </c>
      <c r="K94" s="1">
        <f>'0.5Q 1-8 '!FW94</f>
        <v>0</v>
      </c>
      <c r="L94" s="1">
        <f>'0.5Q 1-8 '!FX94</f>
        <v>2.2885000000000009</v>
      </c>
      <c r="M94" s="1">
        <f>'0.5Q 1-8 '!FY94</f>
        <v>0.25000000000000355</v>
      </c>
      <c r="N94" s="1">
        <f>'0.5Q 1-8 '!FZ94</f>
        <v>4.4807609955750587E-6</v>
      </c>
      <c r="O94" s="1">
        <f>'0.5Q 1-8 '!GA94</f>
        <v>-0.2589213657961712</v>
      </c>
      <c r="P94" s="1">
        <f>'0.5Q 1-8 '!GB94</f>
        <v>0.25000000000000355</v>
      </c>
      <c r="Q94" s="1">
        <f>'0.5Q 1-8 '!GC94</f>
        <v>5.1887212328759171E-8</v>
      </c>
      <c r="R94" s="1">
        <f>'0.5Q 1-8 '!GD94</f>
        <v>1000.0000363210486</v>
      </c>
      <c r="S94" s="1">
        <f>'0.5Q 1-8 '!GE94</f>
        <v>256.75500000000363</v>
      </c>
      <c r="T94" s="1">
        <f>'0.5Q 1-8 '!GF94</f>
        <v>250.00000000000355</v>
      </c>
      <c r="U94" s="1">
        <f>'0.5Q 1-8 '!GG94</f>
        <v>250</v>
      </c>
      <c r="V94" s="1">
        <f>'0.5Q 1-8 '!GH94</f>
        <v>6.9182949771678903E-9</v>
      </c>
      <c r="W94" s="1">
        <f>'0.5Q 1-8 '!GI94</f>
        <v>0</v>
      </c>
      <c r="X94" s="1">
        <f>'0.5Q 1-8 '!GJ94</f>
        <v>-1.2971803082189792E-5</v>
      </c>
      <c r="Y94" s="1">
        <f>'0.5Q 1-8 '!GK94</f>
        <v>0</v>
      </c>
      <c r="Z94" s="1">
        <f>'0.5Q 1-8 '!GL94</f>
        <v>10</v>
      </c>
      <c r="AA94" s="1">
        <f>'0.5Q 1-8 '!GM94</f>
        <v>7.9620202349598951E-8</v>
      </c>
      <c r="AC94" s="4">
        <f t="shared" si="333"/>
        <v>-100</v>
      </c>
      <c r="AD94" s="4">
        <f t="shared" si="334"/>
        <v>-100</v>
      </c>
      <c r="AE94" s="4">
        <f t="shared" si="335"/>
        <v>-100</v>
      </c>
      <c r="AF94" s="1">
        <f t="shared" si="336"/>
        <v>100</v>
      </c>
      <c r="AG94" s="1">
        <f t="shared" si="337"/>
        <v>0</v>
      </c>
      <c r="AH94" s="1">
        <f t="shared" si="338"/>
        <v>2.2885000000000009</v>
      </c>
      <c r="AI94" s="1">
        <f t="shared" si="414"/>
        <v>0.25000000000000355</v>
      </c>
      <c r="AJ94" s="1">
        <f t="shared" si="415"/>
        <v>6.8756651424524122E-6</v>
      </c>
      <c r="AK94" s="1">
        <f t="shared" si="495"/>
        <v>-0.25075911701914516</v>
      </c>
      <c r="AL94" s="1">
        <f t="shared" si="496"/>
        <v>0.25000000000000355</v>
      </c>
      <c r="AM94" s="1">
        <f t="shared" si="339"/>
        <v>7.9620202349598951E-8</v>
      </c>
      <c r="AN94" s="1">
        <f t="shared" si="416"/>
        <v>1000.0000557341417</v>
      </c>
      <c r="AO94" s="1">
        <f t="shared" si="417"/>
        <v>256.75500000000363</v>
      </c>
      <c r="AP94" s="1">
        <f t="shared" si="418"/>
        <v>250.00000000000355</v>
      </c>
      <c r="AQ94" s="1">
        <f t="shared" si="419"/>
        <v>250</v>
      </c>
      <c r="AR94" s="1">
        <f t="shared" si="420"/>
        <v>1.0616026979946526E-8</v>
      </c>
      <c r="AS94" s="4">
        <f t="shared" si="421"/>
        <v>0</v>
      </c>
      <c r="AT94" s="1">
        <f t="shared" si="422"/>
        <v>-1.9905050587399738E-5</v>
      </c>
      <c r="AU94" s="4">
        <f t="shared" si="340"/>
        <v>0</v>
      </c>
      <c r="AV94" s="4">
        <f t="shared" si="341"/>
        <v>10</v>
      </c>
      <c r="AW94" s="4">
        <f t="shared" si="423"/>
        <v>9.5808545293496968E-8</v>
      </c>
      <c r="AX94" s="4">
        <f t="shared" si="342"/>
        <v>1.6188342943898016E-8</v>
      </c>
      <c r="AY94" s="4">
        <f t="shared" si="343"/>
        <v>-100</v>
      </c>
      <c r="AZ94" s="4">
        <f t="shared" si="344"/>
        <v>-100</v>
      </c>
      <c r="BA94" s="4">
        <f t="shared" si="345"/>
        <v>-100</v>
      </c>
      <c r="BB94" s="1">
        <f t="shared" si="346"/>
        <v>100</v>
      </c>
      <c r="BC94" s="1">
        <f t="shared" si="347"/>
        <v>0</v>
      </c>
      <c r="BD94" s="1">
        <f t="shared" si="348"/>
        <v>2.2885000000000009</v>
      </c>
      <c r="BE94" s="1">
        <f t="shared" si="424"/>
        <v>0.25000000000000355</v>
      </c>
      <c r="BF94" s="1">
        <f t="shared" si="425"/>
        <v>8.2736222187821237E-6</v>
      </c>
      <c r="BG94" s="1">
        <f t="shared" si="497"/>
        <v>-0.24880717465324331</v>
      </c>
      <c r="BH94" s="1">
        <f t="shared" si="498"/>
        <v>0.25000000000000355</v>
      </c>
      <c r="BI94" s="1">
        <f t="shared" si="349"/>
        <v>9.5808545293496968E-8</v>
      </c>
      <c r="BJ94" s="1">
        <f t="shared" si="426"/>
        <v>1000.0000670659816</v>
      </c>
      <c r="BK94" s="1">
        <f t="shared" si="427"/>
        <v>256.75500000000363</v>
      </c>
      <c r="BL94" s="1">
        <f t="shared" si="428"/>
        <v>250.00000000000355</v>
      </c>
      <c r="BM94" s="1">
        <f t="shared" si="429"/>
        <v>250</v>
      </c>
      <c r="BN94" s="1">
        <f t="shared" si="430"/>
        <v>1.2774472705799597E-8</v>
      </c>
      <c r="BO94" s="4">
        <f t="shared" si="431"/>
        <v>0</v>
      </c>
      <c r="BP94" s="1">
        <f t="shared" si="432"/>
        <v>-2.3952136323374241E-5</v>
      </c>
      <c r="BQ94" s="4">
        <f t="shared" si="350"/>
        <v>0</v>
      </c>
      <c r="BR94" s="4">
        <f t="shared" si="351"/>
        <v>10</v>
      </c>
      <c r="BS94" s="4">
        <f t="shared" si="433"/>
        <v>1.3509896186703555E-7</v>
      </c>
      <c r="BT94" s="4">
        <f t="shared" si="352"/>
        <v>3.9290416573538585E-8</v>
      </c>
      <c r="BU94" s="4">
        <f t="shared" si="353"/>
        <v>-100</v>
      </c>
      <c r="BV94" s="4">
        <f t="shared" si="354"/>
        <v>-100</v>
      </c>
      <c r="BW94" s="4">
        <f t="shared" si="355"/>
        <v>-100</v>
      </c>
      <c r="BX94" s="1">
        <f t="shared" si="356"/>
        <v>100</v>
      </c>
      <c r="BY94" s="1">
        <f t="shared" si="357"/>
        <v>0</v>
      </c>
      <c r="BZ94" s="1">
        <f t="shared" si="358"/>
        <v>2.2885000000000009</v>
      </c>
      <c r="CA94" s="1">
        <f t="shared" si="434"/>
        <v>0.25000000000000355</v>
      </c>
      <c r="CB94" s="1">
        <f t="shared" si="435"/>
        <v>1.1666577017878717E-5</v>
      </c>
      <c r="CC94" s="1">
        <f t="shared" si="499"/>
        <v>-0.23928303091075753</v>
      </c>
      <c r="CD94" s="1">
        <f t="shared" si="500"/>
        <v>0.25000000000000355</v>
      </c>
      <c r="CE94" s="1">
        <f t="shared" si="359"/>
        <v>1.3509896186703555E-7</v>
      </c>
      <c r="CF94" s="1">
        <f t="shared" si="436"/>
        <v>1000.0000945692733</v>
      </c>
      <c r="CG94" s="1">
        <f t="shared" si="437"/>
        <v>256.75500000000363</v>
      </c>
      <c r="CH94" s="1">
        <f t="shared" si="438"/>
        <v>250.00000000000355</v>
      </c>
      <c r="CI94" s="1">
        <f t="shared" si="439"/>
        <v>250</v>
      </c>
      <c r="CJ94" s="1">
        <f t="shared" si="440"/>
        <v>1.8013194915604737E-8</v>
      </c>
      <c r="CK94" s="4">
        <f t="shared" si="441"/>
        <v>0</v>
      </c>
      <c r="CL94" s="1">
        <f t="shared" si="442"/>
        <v>-3.3774740466758891E-5</v>
      </c>
      <c r="CM94" s="4">
        <f t="shared" si="360"/>
        <v>0</v>
      </c>
      <c r="CN94" s="4">
        <f t="shared" si="361"/>
        <v>10</v>
      </c>
      <c r="CO94" s="4">
        <f t="shared" si="443"/>
        <v>1.9384432183001994E-7</v>
      </c>
      <c r="CP94" s="4">
        <f t="shared" si="362"/>
        <v>5.8745359962984392E-8</v>
      </c>
      <c r="CQ94" s="4">
        <f t="shared" si="363"/>
        <v>-100</v>
      </c>
      <c r="CR94" s="4">
        <f t="shared" si="364"/>
        <v>-100</v>
      </c>
      <c r="CS94" s="4">
        <f t="shared" si="365"/>
        <v>-100</v>
      </c>
      <c r="CT94" s="1">
        <f t="shared" si="366"/>
        <v>100</v>
      </c>
      <c r="CU94" s="1">
        <f t="shared" si="367"/>
        <v>0</v>
      </c>
      <c r="CV94" s="1">
        <f t="shared" si="368"/>
        <v>2.2885000000000009</v>
      </c>
      <c r="CW94" s="1">
        <f t="shared" si="444"/>
        <v>0.25000000000000355</v>
      </c>
      <c r="CX94" s="1">
        <f t="shared" si="445"/>
        <v>1.6739578741797924E-5</v>
      </c>
      <c r="CY94" s="1">
        <f t="shared" si="501"/>
        <v>-0.23652161769098398</v>
      </c>
      <c r="CZ94" s="1">
        <f t="shared" si="502"/>
        <v>0.25000000000000355</v>
      </c>
      <c r="DA94" s="1">
        <f t="shared" si="369"/>
        <v>1.9384432183001994E-7</v>
      </c>
      <c r="DB94" s="1">
        <f t="shared" si="446"/>
        <v>1000.0001356910253</v>
      </c>
      <c r="DC94" s="1">
        <f t="shared" si="447"/>
        <v>256.75500000000363</v>
      </c>
      <c r="DD94" s="1">
        <f t="shared" si="448"/>
        <v>250.00000000000355</v>
      </c>
      <c r="DE94" s="1">
        <f t="shared" si="449"/>
        <v>250</v>
      </c>
      <c r="DF94" s="1">
        <f t="shared" si="450"/>
        <v>2.5845909577335999E-8</v>
      </c>
      <c r="DG94" s="4">
        <f t="shared" si="451"/>
        <v>0</v>
      </c>
      <c r="DH94" s="1">
        <f t="shared" si="452"/>
        <v>-4.8461080457504986E-5</v>
      </c>
      <c r="DI94" s="4">
        <f t="shared" si="370"/>
        <v>0</v>
      </c>
      <c r="DJ94" s="4">
        <f t="shared" si="371"/>
        <v>10</v>
      </c>
      <c r="DK94" s="4">
        <f t="shared" si="453"/>
        <v>2.8796126060004937E-7</v>
      </c>
      <c r="DL94" s="4">
        <f t="shared" si="372"/>
        <v>9.4116938770029429E-8</v>
      </c>
      <c r="DM94" s="4">
        <f t="shared" si="373"/>
        <v>-100</v>
      </c>
      <c r="DN94" s="4">
        <f t="shared" si="374"/>
        <v>-100</v>
      </c>
      <c r="DO94" s="4">
        <f t="shared" si="375"/>
        <v>-100</v>
      </c>
      <c r="DP94" s="1">
        <f t="shared" si="376"/>
        <v>100</v>
      </c>
      <c r="DQ94" s="1">
        <f t="shared" si="377"/>
        <v>0</v>
      </c>
      <c r="DR94" s="1">
        <f t="shared" si="378"/>
        <v>2.2885000000000009</v>
      </c>
      <c r="DS94" s="1">
        <f t="shared" si="454"/>
        <v>0.25000000000000355</v>
      </c>
      <c r="DT94" s="1">
        <f t="shared" si="455"/>
        <v>2.4867120949917908E-5</v>
      </c>
      <c r="DU94" s="1">
        <f t="shared" si="503"/>
        <v>-0.23332238397813326</v>
      </c>
      <c r="DV94" s="1">
        <f t="shared" si="504"/>
        <v>0.25000000000000355</v>
      </c>
      <c r="DW94" s="1">
        <f t="shared" si="379"/>
        <v>2.8796126060004937E-7</v>
      </c>
      <c r="DX94" s="1">
        <f t="shared" si="456"/>
        <v>1000.0002015728824</v>
      </c>
      <c r="DY94" s="1">
        <f t="shared" si="457"/>
        <v>256.75500000000363</v>
      </c>
      <c r="DZ94" s="1">
        <f t="shared" si="458"/>
        <v>250.00000000000355</v>
      </c>
      <c r="EA94" s="1">
        <f t="shared" si="459"/>
        <v>250</v>
      </c>
      <c r="EB94" s="1">
        <f t="shared" si="460"/>
        <v>3.8394834746673248E-8</v>
      </c>
      <c r="EC94" s="4">
        <f t="shared" si="461"/>
        <v>0</v>
      </c>
      <c r="ED94" s="1">
        <f t="shared" si="462"/>
        <v>-7.1990315150012349E-5</v>
      </c>
      <c r="EE94" s="4">
        <f t="shared" si="380"/>
        <v>0</v>
      </c>
      <c r="EF94" s="4">
        <f t="shared" si="381"/>
        <v>10</v>
      </c>
      <c r="EG94" s="4">
        <f t="shared" si="463"/>
        <v>3.5038407450443877E-7</v>
      </c>
      <c r="EH94" s="4">
        <f t="shared" si="382"/>
        <v>6.2422813904389399E-8</v>
      </c>
      <c r="EI94" s="4">
        <f t="shared" si="383"/>
        <v>-100</v>
      </c>
      <c r="EJ94" s="4">
        <f t="shared" si="384"/>
        <v>-100</v>
      </c>
      <c r="EK94" s="4">
        <f t="shared" si="385"/>
        <v>-100</v>
      </c>
      <c r="EL94" s="1">
        <f t="shared" si="386"/>
        <v>100</v>
      </c>
      <c r="EM94" s="1">
        <f t="shared" si="387"/>
        <v>0</v>
      </c>
      <c r="EN94" s="1">
        <f t="shared" si="388"/>
        <v>2.2885000000000009</v>
      </c>
      <c r="EO94" s="1">
        <f t="shared" si="464"/>
        <v>0.25000000000000355</v>
      </c>
      <c r="EP94" s="1">
        <f t="shared" si="465"/>
        <v>3.0257692098828902E-5</v>
      </c>
      <c r="EQ94" s="1">
        <f t="shared" si="505"/>
        <v>-0.22846512727603266</v>
      </c>
      <c r="ER94" s="1">
        <f t="shared" si="506"/>
        <v>0.25000000000000355</v>
      </c>
      <c r="ES94" s="1">
        <f t="shared" si="389"/>
        <v>3.5038407450443877E-7</v>
      </c>
      <c r="ET94" s="1">
        <f t="shared" si="466"/>
        <v>1000.0002452688522</v>
      </c>
      <c r="EU94" s="1">
        <f t="shared" si="467"/>
        <v>256.75500000000363</v>
      </c>
      <c r="EV94" s="1">
        <f t="shared" si="468"/>
        <v>250.00000000000355</v>
      </c>
      <c r="EW94" s="1">
        <f t="shared" si="469"/>
        <v>250</v>
      </c>
      <c r="EX94" s="1">
        <f t="shared" si="470"/>
        <v>4.671787660059183E-8</v>
      </c>
      <c r="EY94" s="4">
        <f t="shared" si="471"/>
        <v>0</v>
      </c>
      <c r="EZ94" s="1">
        <f t="shared" si="472"/>
        <v>-8.7596018626109694E-5</v>
      </c>
      <c r="FA94" s="4">
        <f t="shared" si="390"/>
        <v>0</v>
      </c>
      <c r="FB94" s="4">
        <f t="shared" si="391"/>
        <v>10</v>
      </c>
      <c r="FC94" s="4">
        <f t="shared" si="473"/>
        <v>3.9119692853844146E-7</v>
      </c>
      <c r="FD94" s="4">
        <f t="shared" si="392"/>
        <v>4.0812854034002691E-8</v>
      </c>
      <c r="FE94" s="4">
        <f t="shared" si="393"/>
        <v>-100</v>
      </c>
      <c r="FF94" s="4">
        <f t="shared" si="394"/>
        <v>-100</v>
      </c>
      <c r="FG94" s="4">
        <f t="shared" si="395"/>
        <v>-100</v>
      </c>
      <c r="FH94" s="1">
        <f t="shared" si="396"/>
        <v>100</v>
      </c>
      <c r="FI94" s="1">
        <f t="shared" si="397"/>
        <v>0</v>
      </c>
      <c r="FJ94" s="1">
        <f t="shared" si="398"/>
        <v>2.2885000000000009</v>
      </c>
      <c r="FK94" s="1">
        <f t="shared" si="474"/>
        <v>0.25000000000000355</v>
      </c>
      <c r="FL94" s="1">
        <f t="shared" si="475"/>
        <v>3.3782118181212554E-5</v>
      </c>
      <c r="FM94" s="1">
        <f t="shared" si="507"/>
        <v>-0.2220457269702964</v>
      </c>
      <c r="FN94" s="1">
        <f t="shared" si="508"/>
        <v>0.25000000000000355</v>
      </c>
      <c r="FO94" s="1">
        <f t="shared" si="399"/>
        <v>3.9119692853844146E-7</v>
      </c>
      <c r="FP94" s="1">
        <f t="shared" si="476"/>
        <v>1000.0002738378499</v>
      </c>
      <c r="FQ94" s="1">
        <f t="shared" si="477"/>
        <v>256.75500000000363</v>
      </c>
      <c r="FR94" s="1">
        <f t="shared" si="478"/>
        <v>250.00000000000355</v>
      </c>
      <c r="FS94" s="1">
        <f t="shared" si="479"/>
        <v>250</v>
      </c>
      <c r="FT94" s="1">
        <f t="shared" si="480"/>
        <v>5.215959047179219E-8</v>
      </c>
      <c r="FU94" s="4">
        <f t="shared" si="481"/>
        <v>0</v>
      </c>
      <c r="FV94" s="1">
        <f t="shared" si="482"/>
        <v>-9.7799232134610365E-5</v>
      </c>
      <c r="FW94" s="4">
        <f t="shared" si="400"/>
        <v>0</v>
      </c>
      <c r="FX94" s="4">
        <f t="shared" si="401"/>
        <v>10</v>
      </c>
      <c r="FY94" s="4">
        <f t="shared" si="483"/>
        <v>5.0626789760840284E-7</v>
      </c>
      <c r="FZ94" s="4">
        <f t="shared" si="402"/>
        <v>1.1507096906996138E-7</v>
      </c>
      <c r="GA94" s="4">
        <f t="shared" si="403"/>
        <v>-100</v>
      </c>
      <c r="GB94" s="4">
        <f t="shared" si="404"/>
        <v>-100</v>
      </c>
      <c r="GC94" s="4">
        <f t="shared" si="405"/>
        <v>-100</v>
      </c>
      <c r="GD94" s="1">
        <f t="shared" si="406"/>
        <v>100</v>
      </c>
      <c r="GE94" s="1">
        <f t="shared" si="407"/>
        <v>0</v>
      </c>
      <c r="GF94" s="1">
        <f t="shared" si="408"/>
        <v>2.2885000000000009</v>
      </c>
      <c r="GG94" s="1">
        <f t="shared" si="484"/>
        <v>0.25000000000000355</v>
      </c>
      <c r="GH94" s="1">
        <f t="shared" si="485"/>
        <v>4.3719162142349121E-5</v>
      </c>
      <c r="GI94" s="1">
        <f t="shared" si="509"/>
        <v>-0.22228031987177094</v>
      </c>
      <c r="GJ94" s="1">
        <f t="shared" si="510"/>
        <v>0.25000000000000355</v>
      </c>
      <c r="GK94" s="1">
        <f t="shared" si="409"/>
        <v>5.0626789760840284E-7</v>
      </c>
      <c r="GL94" s="1">
        <f t="shared" si="486"/>
        <v>1000.0003543875284</v>
      </c>
      <c r="GM94" s="1">
        <f t="shared" si="487"/>
        <v>256.75500000000363</v>
      </c>
      <c r="GN94" s="1">
        <f t="shared" si="488"/>
        <v>250.00000000000355</v>
      </c>
      <c r="GO94" s="1">
        <f t="shared" si="489"/>
        <v>250</v>
      </c>
      <c r="GP94" s="1">
        <f t="shared" si="490"/>
        <v>6.7502386347787058E-8</v>
      </c>
      <c r="GQ94" s="4">
        <f t="shared" si="491"/>
        <v>0</v>
      </c>
      <c r="GR94" s="1">
        <f t="shared" si="492"/>
        <v>-1.2656697440210072E-4</v>
      </c>
      <c r="GS94" s="4">
        <f t="shared" si="410"/>
        <v>0</v>
      </c>
      <c r="GT94" s="4">
        <f t="shared" si="411"/>
        <v>10</v>
      </c>
      <c r="GU94" s="4">
        <f t="shared" si="493"/>
        <v>5.7510738476084672E-7</v>
      </c>
      <c r="GV94" s="4">
        <f t="shared" si="412"/>
        <v>6.8839487152443873E-8</v>
      </c>
      <c r="GW94" s="4">
        <v>125</v>
      </c>
      <c r="GX94" s="4"/>
      <c r="GY94" s="4"/>
      <c r="GZ94" s="4"/>
      <c r="HA94" s="4"/>
      <c r="HB94" s="4"/>
      <c r="HC94" s="4"/>
      <c r="HD94" s="4"/>
      <c r="HE94" s="4"/>
    </row>
    <row r="95" spans="1:213">
      <c r="A95" s="1">
        <v>77</v>
      </c>
      <c r="B95" s="1">
        <f t="shared" si="331"/>
        <v>100</v>
      </c>
      <c r="C95" s="1">
        <v>0</v>
      </c>
      <c r="D95" s="1">
        <f t="shared" si="332"/>
        <v>-100</v>
      </c>
      <c r="E95" s="1">
        <f t="shared" si="494"/>
        <v>120</v>
      </c>
      <c r="F95" s="1">
        <f t="shared" si="413"/>
        <v>2.301000000000001</v>
      </c>
      <c r="G95" s="1">
        <f>'0.5Q 1-8 '!FS95</f>
        <v>-100</v>
      </c>
      <c r="H95" s="1">
        <f>'0.5Q 1-8 '!FT95</f>
        <v>-100</v>
      </c>
      <c r="I95" s="1">
        <f>'0.5Q 1-8 '!FU95</f>
        <v>-100</v>
      </c>
      <c r="J95" s="1">
        <f>'0.5Q 1-8 '!FV95</f>
        <v>100</v>
      </c>
      <c r="K95" s="1">
        <f>'0.5Q 1-8 '!FW95</f>
        <v>0</v>
      </c>
      <c r="L95" s="1">
        <f>'0.5Q 1-8 '!FX95</f>
        <v>2.301000000000001</v>
      </c>
      <c r="M95" s="1">
        <f>'0.5Q 1-8 '!FY95</f>
        <v>0.25000000000000355</v>
      </c>
      <c r="N95" s="1">
        <f>'0.5Q 1-8 '!FZ95</f>
        <v>2.6884565973450344E-6</v>
      </c>
      <c r="O95" s="1">
        <f>'0.5Q 1-8 '!GA95</f>
        <v>-0.2589213657961712</v>
      </c>
      <c r="P95" s="1">
        <f>'0.5Q 1-8 '!GB95</f>
        <v>0.25000000000000355</v>
      </c>
      <c r="Q95" s="1">
        <f>'0.5Q 1-8 '!GC95</f>
        <v>3.11323273972555E-8</v>
      </c>
      <c r="R95" s="1">
        <f>'0.5Q 1-8 '!GD95</f>
        <v>1000.0000217926292</v>
      </c>
      <c r="S95" s="1">
        <f>'0.5Q 1-8 '!GE95</f>
        <v>256.75500000000363</v>
      </c>
      <c r="T95" s="1">
        <f>'0.5Q 1-8 '!GF95</f>
        <v>250.00000000000355</v>
      </c>
      <c r="U95" s="1">
        <f>'0.5Q 1-8 '!GG95</f>
        <v>250</v>
      </c>
      <c r="V95" s="1">
        <f>'0.5Q 1-8 '!GH95</f>
        <v>4.1509769863007338E-9</v>
      </c>
      <c r="W95" s="1">
        <f>'0.5Q 1-8 '!GI95</f>
        <v>0</v>
      </c>
      <c r="X95" s="1">
        <f>'0.5Q 1-8 '!GJ95</f>
        <v>-7.7830818493138746E-6</v>
      </c>
      <c r="Y95" s="1">
        <f>'0.5Q 1-8 '!GK95</f>
        <v>0</v>
      </c>
      <c r="Z95" s="1">
        <f>'0.5Q 1-8 '!GL95</f>
        <v>10</v>
      </c>
      <c r="AA95" s="1">
        <f>'0.5Q 1-8 '!GM95</f>
        <v>4.777212140975937E-8</v>
      </c>
      <c r="AC95" s="4">
        <f t="shared" si="333"/>
        <v>-100</v>
      </c>
      <c r="AD95" s="4">
        <f t="shared" si="334"/>
        <v>-100</v>
      </c>
      <c r="AE95" s="4">
        <f t="shared" si="335"/>
        <v>-100</v>
      </c>
      <c r="AF95" s="1">
        <f t="shared" si="336"/>
        <v>100</v>
      </c>
      <c r="AG95" s="1">
        <f t="shared" si="337"/>
        <v>0</v>
      </c>
      <c r="AH95" s="1">
        <f t="shared" si="338"/>
        <v>2.301000000000001</v>
      </c>
      <c r="AI95" s="1">
        <f t="shared" si="414"/>
        <v>0.25000000000000355</v>
      </c>
      <c r="AJ95" s="1">
        <f t="shared" si="415"/>
        <v>4.1253990854714487E-6</v>
      </c>
      <c r="AK95" s="1">
        <f t="shared" si="495"/>
        <v>-0.25075911701914516</v>
      </c>
      <c r="AL95" s="1">
        <f t="shared" si="496"/>
        <v>0.25000000000000355</v>
      </c>
      <c r="AM95" s="1">
        <f t="shared" si="339"/>
        <v>4.777212140975937E-8</v>
      </c>
      <c r="AN95" s="1">
        <f t="shared" si="416"/>
        <v>1000.000033440485</v>
      </c>
      <c r="AO95" s="1">
        <f t="shared" si="417"/>
        <v>256.75500000000363</v>
      </c>
      <c r="AP95" s="1">
        <f t="shared" si="418"/>
        <v>250.00000000000355</v>
      </c>
      <c r="AQ95" s="1">
        <f t="shared" si="419"/>
        <v>250</v>
      </c>
      <c r="AR95" s="1">
        <f t="shared" si="420"/>
        <v>6.3696161879679162E-9</v>
      </c>
      <c r="AS95" s="4">
        <f t="shared" si="421"/>
        <v>0</v>
      </c>
      <c r="AT95" s="1">
        <f t="shared" si="422"/>
        <v>-1.1943030352439843E-5</v>
      </c>
      <c r="AU95" s="4">
        <f t="shared" si="340"/>
        <v>0</v>
      </c>
      <c r="AV95" s="4">
        <f t="shared" si="341"/>
        <v>10</v>
      </c>
      <c r="AW95" s="4">
        <f t="shared" si="423"/>
        <v>5.7485127176098175E-8</v>
      </c>
      <c r="AX95" s="4">
        <f t="shared" si="342"/>
        <v>9.7130057663388057E-9</v>
      </c>
      <c r="AY95" s="4">
        <f t="shared" si="343"/>
        <v>-100</v>
      </c>
      <c r="AZ95" s="4">
        <f t="shared" si="344"/>
        <v>-100</v>
      </c>
      <c r="BA95" s="4">
        <f t="shared" si="345"/>
        <v>-100</v>
      </c>
      <c r="BB95" s="1">
        <f t="shared" si="346"/>
        <v>100</v>
      </c>
      <c r="BC95" s="1">
        <f t="shared" si="347"/>
        <v>0</v>
      </c>
      <c r="BD95" s="1">
        <f t="shared" si="348"/>
        <v>2.301000000000001</v>
      </c>
      <c r="BE95" s="1">
        <f t="shared" si="424"/>
        <v>0.25000000000000355</v>
      </c>
      <c r="BF95" s="1">
        <f t="shared" si="425"/>
        <v>4.9641733312692732E-6</v>
      </c>
      <c r="BG95" s="1">
        <f t="shared" si="497"/>
        <v>-0.24880717465324331</v>
      </c>
      <c r="BH95" s="1">
        <f t="shared" si="498"/>
        <v>0.25000000000000355</v>
      </c>
      <c r="BI95" s="1">
        <f t="shared" si="349"/>
        <v>5.7485127176098175E-8</v>
      </c>
      <c r="BJ95" s="1">
        <f t="shared" si="426"/>
        <v>1000.000040239589</v>
      </c>
      <c r="BK95" s="1">
        <f t="shared" si="427"/>
        <v>256.75500000000363</v>
      </c>
      <c r="BL95" s="1">
        <f t="shared" si="428"/>
        <v>250.00000000000355</v>
      </c>
      <c r="BM95" s="1">
        <f t="shared" si="429"/>
        <v>250</v>
      </c>
      <c r="BN95" s="1">
        <f t="shared" si="430"/>
        <v>7.6646836234797578E-9</v>
      </c>
      <c r="BO95" s="4">
        <f t="shared" si="431"/>
        <v>0</v>
      </c>
      <c r="BP95" s="1">
        <f t="shared" si="432"/>
        <v>-1.4371281794024543E-5</v>
      </c>
      <c r="BQ95" s="4">
        <f t="shared" si="350"/>
        <v>0</v>
      </c>
      <c r="BR95" s="4">
        <f t="shared" si="351"/>
        <v>10</v>
      </c>
      <c r="BS95" s="4">
        <f t="shared" si="433"/>
        <v>8.1059377120221334E-8</v>
      </c>
      <c r="BT95" s="4">
        <f t="shared" si="352"/>
        <v>2.3574249944123159E-8</v>
      </c>
      <c r="BU95" s="4">
        <f t="shared" si="353"/>
        <v>-100</v>
      </c>
      <c r="BV95" s="4">
        <f t="shared" si="354"/>
        <v>-100</v>
      </c>
      <c r="BW95" s="4">
        <f t="shared" si="355"/>
        <v>-100</v>
      </c>
      <c r="BX95" s="1">
        <f t="shared" si="356"/>
        <v>100</v>
      </c>
      <c r="BY95" s="1">
        <f t="shared" si="357"/>
        <v>0</v>
      </c>
      <c r="BZ95" s="1">
        <f t="shared" si="358"/>
        <v>2.301000000000001</v>
      </c>
      <c r="CA95" s="1">
        <f t="shared" si="434"/>
        <v>0.25000000000000355</v>
      </c>
      <c r="CB95" s="1">
        <f t="shared" si="435"/>
        <v>6.9999462107272305E-6</v>
      </c>
      <c r="CC95" s="1">
        <f t="shared" si="499"/>
        <v>-0.23928303091075753</v>
      </c>
      <c r="CD95" s="1">
        <f t="shared" si="500"/>
        <v>0.25000000000000355</v>
      </c>
      <c r="CE95" s="1">
        <f t="shared" si="359"/>
        <v>8.1059377120221334E-8</v>
      </c>
      <c r="CF95" s="1">
        <f t="shared" si="436"/>
        <v>1000.0000567415639</v>
      </c>
      <c r="CG95" s="1">
        <f t="shared" si="437"/>
        <v>256.75500000000363</v>
      </c>
      <c r="CH95" s="1">
        <f t="shared" si="438"/>
        <v>250.00000000000355</v>
      </c>
      <c r="CI95" s="1">
        <f t="shared" si="439"/>
        <v>250</v>
      </c>
      <c r="CJ95" s="1">
        <f t="shared" si="440"/>
        <v>1.0807916949362843E-8</v>
      </c>
      <c r="CK95" s="4">
        <f t="shared" si="441"/>
        <v>0</v>
      </c>
      <c r="CL95" s="1">
        <f t="shared" si="442"/>
        <v>-2.0264844280055333E-5</v>
      </c>
      <c r="CM95" s="4">
        <f t="shared" si="360"/>
        <v>0</v>
      </c>
      <c r="CN95" s="4">
        <f t="shared" si="361"/>
        <v>10</v>
      </c>
      <c r="CO95" s="4">
        <f t="shared" si="443"/>
        <v>1.1630659309801196E-7</v>
      </c>
      <c r="CP95" s="4">
        <f t="shared" si="362"/>
        <v>3.5247215977790625E-8</v>
      </c>
      <c r="CQ95" s="4">
        <f t="shared" si="363"/>
        <v>-100</v>
      </c>
      <c r="CR95" s="4">
        <f t="shared" si="364"/>
        <v>-100</v>
      </c>
      <c r="CS95" s="4">
        <f t="shared" si="365"/>
        <v>-100</v>
      </c>
      <c r="CT95" s="1">
        <f t="shared" si="366"/>
        <v>100</v>
      </c>
      <c r="CU95" s="1">
        <f t="shared" si="367"/>
        <v>0</v>
      </c>
      <c r="CV95" s="1">
        <f t="shared" si="368"/>
        <v>2.301000000000001</v>
      </c>
      <c r="CW95" s="1">
        <f t="shared" si="444"/>
        <v>0.25000000000000355</v>
      </c>
      <c r="CX95" s="1">
        <f t="shared" si="445"/>
        <v>1.0043747245078755E-5</v>
      </c>
      <c r="CY95" s="1">
        <f t="shared" si="501"/>
        <v>-0.23652161769098398</v>
      </c>
      <c r="CZ95" s="1">
        <f t="shared" si="502"/>
        <v>0.25000000000000355</v>
      </c>
      <c r="DA95" s="1">
        <f t="shared" si="369"/>
        <v>1.1630659309801196E-7</v>
      </c>
      <c r="DB95" s="1">
        <f t="shared" si="446"/>
        <v>1000.0000814146152</v>
      </c>
      <c r="DC95" s="1">
        <f t="shared" si="447"/>
        <v>256.75500000000363</v>
      </c>
      <c r="DD95" s="1">
        <f t="shared" si="448"/>
        <v>250.00000000000355</v>
      </c>
      <c r="DE95" s="1">
        <f t="shared" si="449"/>
        <v>250</v>
      </c>
      <c r="DF95" s="1">
        <f t="shared" si="450"/>
        <v>1.5507545746401598E-8</v>
      </c>
      <c r="DG95" s="4">
        <f t="shared" si="451"/>
        <v>0</v>
      </c>
      <c r="DH95" s="1">
        <f t="shared" si="452"/>
        <v>-2.9076648274502988E-5</v>
      </c>
      <c r="DI95" s="4">
        <f t="shared" si="370"/>
        <v>0</v>
      </c>
      <c r="DJ95" s="4">
        <f t="shared" si="371"/>
        <v>10</v>
      </c>
      <c r="DK95" s="4">
        <f t="shared" si="453"/>
        <v>1.7277675636002961E-7</v>
      </c>
      <c r="DL95" s="4">
        <f t="shared" si="372"/>
        <v>5.6470163262017649E-8</v>
      </c>
      <c r="DM95" s="4">
        <f t="shared" si="373"/>
        <v>-100</v>
      </c>
      <c r="DN95" s="4">
        <f t="shared" si="374"/>
        <v>-100</v>
      </c>
      <c r="DO95" s="4">
        <f t="shared" si="375"/>
        <v>-100</v>
      </c>
      <c r="DP95" s="1">
        <f t="shared" si="376"/>
        <v>100</v>
      </c>
      <c r="DQ95" s="1">
        <f t="shared" si="377"/>
        <v>0</v>
      </c>
      <c r="DR95" s="1">
        <f t="shared" si="378"/>
        <v>2.301000000000001</v>
      </c>
      <c r="DS95" s="1">
        <f t="shared" si="454"/>
        <v>0.25000000000000355</v>
      </c>
      <c r="DT95" s="1">
        <f t="shared" si="455"/>
        <v>1.4920272569950745E-5</v>
      </c>
      <c r="DU95" s="1">
        <f t="shared" si="503"/>
        <v>-0.23332238397813326</v>
      </c>
      <c r="DV95" s="1">
        <f t="shared" si="504"/>
        <v>0.25000000000000355</v>
      </c>
      <c r="DW95" s="1">
        <f t="shared" si="379"/>
        <v>1.7277675636002961E-7</v>
      </c>
      <c r="DX95" s="1">
        <f t="shared" si="456"/>
        <v>1000.0001209437295</v>
      </c>
      <c r="DY95" s="1">
        <f t="shared" si="457"/>
        <v>256.75500000000363</v>
      </c>
      <c r="DZ95" s="1">
        <f t="shared" si="458"/>
        <v>250.00000000000355</v>
      </c>
      <c r="EA95" s="1">
        <f t="shared" si="459"/>
        <v>250</v>
      </c>
      <c r="EB95" s="1">
        <f t="shared" si="460"/>
        <v>2.3036900848003952E-8</v>
      </c>
      <c r="EC95" s="4">
        <f t="shared" si="461"/>
        <v>0</v>
      </c>
      <c r="ED95" s="1">
        <f t="shared" si="462"/>
        <v>-4.3194189090007405E-5</v>
      </c>
      <c r="EE95" s="4">
        <f t="shared" si="380"/>
        <v>0</v>
      </c>
      <c r="EF95" s="4">
        <f t="shared" si="381"/>
        <v>10</v>
      </c>
      <c r="EG95" s="4">
        <f t="shared" si="463"/>
        <v>2.1023044470266327E-7</v>
      </c>
      <c r="EH95" s="4">
        <f t="shared" si="382"/>
        <v>3.745368834263366E-8</v>
      </c>
      <c r="EI95" s="4">
        <f t="shared" si="383"/>
        <v>-100</v>
      </c>
      <c r="EJ95" s="4">
        <f t="shared" si="384"/>
        <v>-100</v>
      </c>
      <c r="EK95" s="4">
        <f t="shared" si="385"/>
        <v>-100</v>
      </c>
      <c r="EL95" s="1">
        <f t="shared" si="386"/>
        <v>100</v>
      </c>
      <c r="EM95" s="1">
        <f t="shared" si="387"/>
        <v>0</v>
      </c>
      <c r="EN95" s="1">
        <f t="shared" si="388"/>
        <v>2.301000000000001</v>
      </c>
      <c r="EO95" s="1">
        <f t="shared" si="464"/>
        <v>0.25000000000000355</v>
      </c>
      <c r="EP95" s="1">
        <f t="shared" si="465"/>
        <v>1.8154615259297346E-5</v>
      </c>
      <c r="EQ95" s="1">
        <f t="shared" si="505"/>
        <v>-0.22846512727603266</v>
      </c>
      <c r="ER95" s="1">
        <f t="shared" si="506"/>
        <v>0.25000000000000355</v>
      </c>
      <c r="ES95" s="1">
        <f t="shared" si="389"/>
        <v>2.1023044470266327E-7</v>
      </c>
      <c r="ET95" s="1">
        <f t="shared" si="466"/>
        <v>1000.0001471613114</v>
      </c>
      <c r="EU95" s="1">
        <f t="shared" si="467"/>
        <v>256.75500000000363</v>
      </c>
      <c r="EV95" s="1">
        <f t="shared" si="468"/>
        <v>250.00000000000355</v>
      </c>
      <c r="EW95" s="1">
        <f t="shared" si="469"/>
        <v>250</v>
      </c>
      <c r="EX95" s="1">
        <f t="shared" si="470"/>
        <v>2.8030725960355099E-8</v>
      </c>
      <c r="EY95" s="4">
        <f t="shared" si="471"/>
        <v>0</v>
      </c>
      <c r="EZ95" s="1">
        <f t="shared" si="472"/>
        <v>-5.2557611175665814E-5</v>
      </c>
      <c r="FA95" s="4">
        <f t="shared" si="390"/>
        <v>0</v>
      </c>
      <c r="FB95" s="4">
        <f t="shared" si="391"/>
        <v>10</v>
      </c>
      <c r="FC95" s="4">
        <f t="shared" si="473"/>
        <v>2.3471815712306487E-7</v>
      </c>
      <c r="FD95" s="4">
        <f t="shared" si="392"/>
        <v>2.4487712420401604E-8</v>
      </c>
      <c r="FE95" s="4">
        <f t="shared" si="393"/>
        <v>-100</v>
      </c>
      <c r="FF95" s="4">
        <f t="shared" si="394"/>
        <v>-100</v>
      </c>
      <c r="FG95" s="4">
        <f t="shared" si="395"/>
        <v>-100</v>
      </c>
      <c r="FH95" s="1">
        <f t="shared" si="396"/>
        <v>100</v>
      </c>
      <c r="FI95" s="1">
        <f t="shared" si="397"/>
        <v>0</v>
      </c>
      <c r="FJ95" s="1">
        <f t="shared" si="398"/>
        <v>2.301000000000001</v>
      </c>
      <c r="FK95" s="1">
        <f t="shared" si="474"/>
        <v>0.25000000000000355</v>
      </c>
      <c r="FL95" s="1">
        <f t="shared" si="475"/>
        <v>2.0269270908727538E-5</v>
      </c>
      <c r="FM95" s="1">
        <f t="shared" si="507"/>
        <v>-0.2220457269702964</v>
      </c>
      <c r="FN95" s="1">
        <f t="shared" si="508"/>
        <v>0.25000000000000355</v>
      </c>
      <c r="FO95" s="1">
        <f t="shared" si="399"/>
        <v>2.3471815712306487E-7</v>
      </c>
      <c r="FP95" s="1">
        <f t="shared" si="476"/>
        <v>1000.0001643027099</v>
      </c>
      <c r="FQ95" s="1">
        <f t="shared" si="477"/>
        <v>256.75500000000363</v>
      </c>
      <c r="FR95" s="1">
        <f t="shared" si="478"/>
        <v>250.00000000000355</v>
      </c>
      <c r="FS95" s="1">
        <f t="shared" si="479"/>
        <v>250</v>
      </c>
      <c r="FT95" s="1">
        <f t="shared" si="480"/>
        <v>3.1295754283075319E-8</v>
      </c>
      <c r="FU95" s="4">
        <f t="shared" si="481"/>
        <v>0</v>
      </c>
      <c r="FV95" s="1">
        <f t="shared" si="482"/>
        <v>-5.8679539280766221E-5</v>
      </c>
      <c r="FW95" s="4">
        <f t="shared" si="400"/>
        <v>0</v>
      </c>
      <c r="FX95" s="4">
        <f t="shared" si="401"/>
        <v>10</v>
      </c>
      <c r="FY95" s="4">
        <f t="shared" si="483"/>
        <v>3.037607385650417E-7</v>
      </c>
      <c r="FZ95" s="4">
        <f t="shared" si="402"/>
        <v>6.9042581441976823E-8</v>
      </c>
      <c r="GA95" s="4">
        <f t="shared" si="403"/>
        <v>-100</v>
      </c>
      <c r="GB95" s="4">
        <f t="shared" si="404"/>
        <v>-100</v>
      </c>
      <c r="GC95" s="4">
        <f t="shared" si="405"/>
        <v>-100</v>
      </c>
      <c r="GD95" s="1">
        <f t="shared" si="406"/>
        <v>100</v>
      </c>
      <c r="GE95" s="1">
        <f t="shared" si="407"/>
        <v>0</v>
      </c>
      <c r="GF95" s="1">
        <f t="shared" si="408"/>
        <v>2.301000000000001</v>
      </c>
      <c r="GG95" s="1">
        <f t="shared" si="484"/>
        <v>0.25000000000000355</v>
      </c>
      <c r="GH95" s="1">
        <f t="shared" si="485"/>
        <v>2.6231497285409472E-5</v>
      </c>
      <c r="GI95" s="1">
        <f t="shared" si="509"/>
        <v>-0.22228031987177094</v>
      </c>
      <c r="GJ95" s="1">
        <f t="shared" si="510"/>
        <v>0.25000000000000355</v>
      </c>
      <c r="GK95" s="1">
        <f t="shared" si="409"/>
        <v>3.037607385650417E-7</v>
      </c>
      <c r="GL95" s="1">
        <f t="shared" si="486"/>
        <v>1000.0002126325169</v>
      </c>
      <c r="GM95" s="1">
        <f t="shared" si="487"/>
        <v>256.75500000000363</v>
      </c>
      <c r="GN95" s="1">
        <f t="shared" si="488"/>
        <v>250.00000000000355</v>
      </c>
      <c r="GO95" s="1">
        <f t="shared" si="489"/>
        <v>250</v>
      </c>
      <c r="GP95" s="1">
        <f t="shared" si="490"/>
        <v>4.050143180867223E-8</v>
      </c>
      <c r="GQ95" s="4">
        <f t="shared" si="491"/>
        <v>0</v>
      </c>
      <c r="GR95" s="1">
        <f t="shared" si="492"/>
        <v>-7.5940184641260419E-5</v>
      </c>
      <c r="GS95" s="4">
        <f t="shared" si="410"/>
        <v>0</v>
      </c>
      <c r="GT95" s="4">
        <f t="shared" si="411"/>
        <v>10</v>
      </c>
      <c r="GU95" s="4">
        <f t="shared" si="493"/>
        <v>3.4506443085650804E-7</v>
      </c>
      <c r="GV95" s="4">
        <f t="shared" si="412"/>
        <v>4.1303692291466345E-8</v>
      </c>
      <c r="GW95" s="4">
        <v>120</v>
      </c>
      <c r="GX95" s="4"/>
      <c r="GY95" s="4"/>
      <c r="GZ95" s="4"/>
      <c r="HA95" s="4"/>
      <c r="HB95" s="4"/>
      <c r="HC95" s="4"/>
      <c r="HD95" s="4"/>
      <c r="HE95" s="4"/>
    </row>
    <row r="96" spans="1:213">
      <c r="A96" s="1">
        <v>78</v>
      </c>
      <c r="B96" s="1">
        <f t="shared" si="331"/>
        <v>100</v>
      </c>
      <c r="C96" s="1">
        <v>0</v>
      </c>
      <c r="D96" s="1">
        <f t="shared" si="332"/>
        <v>-100</v>
      </c>
      <c r="E96" s="1">
        <f t="shared" si="494"/>
        <v>115</v>
      </c>
      <c r="F96" s="1">
        <f t="shared" si="413"/>
        <v>2.3135000000000012</v>
      </c>
      <c r="G96" s="1">
        <f>'0.5Q 1-8 '!FS96</f>
        <v>-100</v>
      </c>
      <c r="H96" s="1">
        <f>'0.5Q 1-8 '!FT96</f>
        <v>-100</v>
      </c>
      <c r="I96" s="1">
        <f>'0.5Q 1-8 '!FU96</f>
        <v>-100</v>
      </c>
      <c r="J96" s="1">
        <f>'0.5Q 1-8 '!FV96</f>
        <v>100</v>
      </c>
      <c r="K96" s="1">
        <f>'0.5Q 1-8 '!FW96</f>
        <v>0</v>
      </c>
      <c r="L96" s="1">
        <f>'0.5Q 1-8 '!FX96</f>
        <v>2.3135000000000012</v>
      </c>
      <c r="M96" s="1">
        <f>'0.5Q 1-8 '!FY96</f>
        <v>0.25000000000000355</v>
      </c>
      <c r="N96" s="1">
        <f>'0.5Q 1-8 '!FZ96</f>
        <v>1.6130739584070205E-6</v>
      </c>
      <c r="O96" s="1">
        <f>'0.5Q 1-8 '!GA96</f>
        <v>-0.2589213657961712</v>
      </c>
      <c r="P96" s="1">
        <f>'0.5Q 1-8 '!GB96</f>
        <v>0.25000000000000355</v>
      </c>
      <c r="Q96" s="1">
        <f>'0.5Q 1-8 '!GC96</f>
        <v>1.86793964383533E-8</v>
      </c>
      <c r="R96" s="1">
        <f>'0.5Q 1-8 '!GD96</f>
        <v>1000.0000130755775</v>
      </c>
      <c r="S96" s="1">
        <f>'0.5Q 1-8 '!GE96</f>
        <v>256.75500000000363</v>
      </c>
      <c r="T96" s="1">
        <f>'0.5Q 1-8 '!GF96</f>
        <v>250.00000000000355</v>
      </c>
      <c r="U96" s="1">
        <f>'0.5Q 1-8 '!GG96</f>
        <v>250</v>
      </c>
      <c r="V96" s="1">
        <f>'0.5Q 1-8 '!GH96</f>
        <v>2.4905861917804401E-9</v>
      </c>
      <c r="W96" s="1">
        <f>'0.5Q 1-8 '!GI96</f>
        <v>0</v>
      </c>
      <c r="X96" s="1">
        <f>'0.5Q 1-8 '!GJ96</f>
        <v>-4.6698491095883253E-6</v>
      </c>
      <c r="Y96" s="1">
        <f>'0.5Q 1-8 '!GK96</f>
        <v>0</v>
      </c>
      <c r="Z96" s="1">
        <f>'0.5Q 1-8 '!GL96</f>
        <v>10</v>
      </c>
      <c r="AA96" s="1">
        <f>'0.5Q 1-8 '!GM96</f>
        <v>2.8663272845855622E-8</v>
      </c>
      <c r="AC96" s="4">
        <f t="shared" si="333"/>
        <v>-100</v>
      </c>
      <c r="AD96" s="4">
        <f t="shared" si="334"/>
        <v>-100</v>
      </c>
      <c r="AE96" s="4">
        <f t="shared" si="335"/>
        <v>-100</v>
      </c>
      <c r="AF96" s="1">
        <f t="shared" si="336"/>
        <v>100</v>
      </c>
      <c r="AG96" s="1">
        <f t="shared" si="337"/>
        <v>0</v>
      </c>
      <c r="AH96" s="1">
        <f t="shared" si="338"/>
        <v>2.3135000000000012</v>
      </c>
      <c r="AI96" s="1">
        <f t="shared" si="414"/>
        <v>0.25000000000000355</v>
      </c>
      <c r="AJ96" s="1">
        <f t="shared" si="415"/>
        <v>2.4752394512828689E-6</v>
      </c>
      <c r="AK96" s="1">
        <f t="shared" si="495"/>
        <v>-0.25075911701914516</v>
      </c>
      <c r="AL96" s="1">
        <f t="shared" si="496"/>
        <v>0.25000000000000355</v>
      </c>
      <c r="AM96" s="1">
        <f t="shared" si="339"/>
        <v>2.8663272845855622E-8</v>
      </c>
      <c r="AN96" s="1">
        <f t="shared" si="416"/>
        <v>1000.0000200642909</v>
      </c>
      <c r="AO96" s="1">
        <f t="shared" si="417"/>
        <v>256.75500000000363</v>
      </c>
      <c r="AP96" s="1">
        <f t="shared" si="418"/>
        <v>250.00000000000355</v>
      </c>
      <c r="AQ96" s="1">
        <f t="shared" si="419"/>
        <v>250</v>
      </c>
      <c r="AR96" s="1">
        <f t="shared" si="420"/>
        <v>3.8217697127807499E-9</v>
      </c>
      <c r="AS96" s="4">
        <f t="shared" si="421"/>
        <v>0</v>
      </c>
      <c r="AT96" s="1">
        <f t="shared" si="422"/>
        <v>-7.1658182114639057E-6</v>
      </c>
      <c r="AU96" s="4">
        <f t="shared" si="340"/>
        <v>0</v>
      </c>
      <c r="AV96" s="4">
        <f t="shared" si="341"/>
        <v>10</v>
      </c>
      <c r="AW96" s="4">
        <f t="shared" si="423"/>
        <v>3.4491076305658905E-8</v>
      </c>
      <c r="AX96" s="4">
        <f t="shared" si="342"/>
        <v>5.8278034598032834E-9</v>
      </c>
      <c r="AY96" s="4">
        <f t="shared" si="343"/>
        <v>-100</v>
      </c>
      <c r="AZ96" s="4">
        <f t="shared" si="344"/>
        <v>-100</v>
      </c>
      <c r="BA96" s="4">
        <f t="shared" si="345"/>
        <v>-100</v>
      </c>
      <c r="BB96" s="1">
        <f t="shared" si="346"/>
        <v>100</v>
      </c>
      <c r="BC96" s="1">
        <f t="shared" si="347"/>
        <v>0</v>
      </c>
      <c r="BD96" s="1">
        <f t="shared" si="348"/>
        <v>2.3135000000000012</v>
      </c>
      <c r="BE96" s="1">
        <f t="shared" si="424"/>
        <v>0.25000000000000355</v>
      </c>
      <c r="BF96" s="1">
        <f t="shared" si="425"/>
        <v>2.9785039987615633E-6</v>
      </c>
      <c r="BG96" s="1">
        <f t="shared" si="497"/>
        <v>-0.24880717465324331</v>
      </c>
      <c r="BH96" s="1">
        <f t="shared" si="498"/>
        <v>0.25000000000000355</v>
      </c>
      <c r="BI96" s="1">
        <f t="shared" si="349"/>
        <v>3.4491076305658905E-8</v>
      </c>
      <c r="BJ96" s="1">
        <f t="shared" si="426"/>
        <v>1000.0000241437534</v>
      </c>
      <c r="BK96" s="1">
        <f t="shared" si="427"/>
        <v>256.75500000000363</v>
      </c>
      <c r="BL96" s="1">
        <f t="shared" si="428"/>
        <v>250.00000000000355</v>
      </c>
      <c r="BM96" s="1">
        <f t="shared" si="429"/>
        <v>250</v>
      </c>
      <c r="BN96" s="1">
        <f t="shared" si="430"/>
        <v>4.5988101740878537E-9</v>
      </c>
      <c r="BO96" s="4">
        <f t="shared" si="431"/>
        <v>0</v>
      </c>
      <c r="BP96" s="1">
        <f t="shared" si="432"/>
        <v>-8.6227690764147267E-6</v>
      </c>
      <c r="BQ96" s="4">
        <f t="shared" si="350"/>
        <v>0</v>
      </c>
      <c r="BR96" s="4">
        <f t="shared" si="351"/>
        <v>10</v>
      </c>
      <c r="BS96" s="4">
        <f t="shared" si="433"/>
        <v>4.8635626272132799E-8</v>
      </c>
      <c r="BT96" s="4">
        <f t="shared" si="352"/>
        <v>1.4144549966473894E-8</v>
      </c>
      <c r="BU96" s="4">
        <f t="shared" si="353"/>
        <v>-100</v>
      </c>
      <c r="BV96" s="4">
        <f t="shared" si="354"/>
        <v>-100</v>
      </c>
      <c r="BW96" s="4">
        <f t="shared" si="355"/>
        <v>-100</v>
      </c>
      <c r="BX96" s="1">
        <f t="shared" si="356"/>
        <v>100</v>
      </c>
      <c r="BY96" s="1">
        <f t="shared" si="357"/>
        <v>0</v>
      </c>
      <c r="BZ96" s="1">
        <f t="shared" si="358"/>
        <v>2.3135000000000012</v>
      </c>
      <c r="CA96" s="1">
        <f t="shared" si="434"/>
        <v>0.25000000000000355</v>
      </c>
      <c r="CB96" s="1">
        <f t="shared" si="435"/>
        <v>4.1999677264363385E-6</v>
      </c>
      <c r="CC96" s="1">
        <f t="shared" si="499"/>
        <v>-0.23928303091075753</v>
      </c>
      <c r="CD96" s="1">
        <f t="shared" si="500"/>
        <v>0.25000000000000355</v>
      </c>
      <c r="CE96" s="1">
        <f t="shared" si="359"/>
        <v>4.8635626272132799E-8</v>
      </c>
      <c r="CF96" s="1">
        <f t="shared" si="436"/>
        <v>1000.0000340449384</v>
      </c>
      <c r="CG96" s="1">
        <f t="shared" si="437"/>
        <v>256.75500000000363</v>
      </c>
      <c r="CH96" s="1">
        <f t="shared" si="438"/>
        <v>250.00000000000355</v>
      </c>
      <c r="CI96" s="1">
        <f t="shared" si="439"/>
        <v>250</v>
      </c>
      <c r="CJ96" s="1">
        <f t="shared" si="440"/>
        <v>6.484750169617707E-9</v>
      </c>
      <c r="CK96" s="4">
        <f t="shared" si="441"/>
        <v>0</v>
      </c>
      <c r="CL96" s="1">
        <f t="shared" si="442"/>
        <v>-1.2158906568033199E-5</v>
      </c>
      <c r="CM96" s="4">
        <f t="shared" si="360"/>
        <v>0</v>
      </c>
      <c r="CN96" s="4">
        <f t="shared" si="361"/>
        <v>10</v>
      </c>
      <c r="CO96" s="4">
        <f t="shared" si="443"/>
        <v>6.9783955858807175E-8</v>
      </c>
      <c r="CP96" s="4">
        <f t="shared" si="362"/>
        <v>2.1148329586674376E-8</v>
      </c>
      <c r="CQ96" s="4">
        <f t="shared" si="363"/>
        <v>-100</v>
      </c>
      <c r="CR96" s="4">
        <f t="shared" si="364"/>
        <v>-100</v>
      </c>
      <c r="CS96" s="4">
        <f t="shared" si="365"/>
        <v>-100</v>
      </c>
      <c r="CT96" s="1">
        <f t="shared" si="366"/>
        <v>100</v>
      </c>
      <c r="CU96" s="1">
        <f t="shared" si="367"/>
        <v>0</v>
      </c>
      <c r="CV96" s="1">
        <f t="shared" si="368"/>
        <v>2.3135000000000012</v>
      </c>
      <c r="CW96" s="1">
        <f t="shared" si="444"/>
        <v>0.25000000000000355</v>
      </c>
      <c r="CX96" s="1">
        <f t="shared" si="445"/>
        <v>6.026248347047251E-6</v>
      </c>
      <c r="CY96" s="1">
        <f t="shared" si="501"/>
        <v>-0.23652161769098398</v>
      </c>
      <c r="CZ96" s="1">
        <f t="shared" si="502"/>
        <v>0.25000000000000355</v>
      </c>
      <c r="DA96" s="1">
        <f t="shared" si="369"/>
        <v>6.9783955858807175E-8</v>
      </c>
      <c r="DB96" s="1">
        <f t="shared" si="446"/>
        <v>1000.000048848769</v>
      </c>
      <c r="DC96" s="1">
        <f t="shared" si="447"/>
        <v>256.75500000000363</v>
      </c>
      <c r="DD96" s="1">
        <f t="shared" si="448"/>
        <v>250.00000000000355</v>
      </c>
      <c r="DE96" s="1">
        <f t="shared" si="449"/>
        <v>250</v>
      </c>
      <c r="DF96" s="1">
        <f t="shared" si="450"/>
        <v>9.3045274478409564E-9</v>
      </c>
      <c r="DG96" s="4">
        <f t="shared" si="451"/>
        <v>0</v>
      </c>
      <c r="DH96" s="1">
        <f t="shared" si="452"/>
        <v>-1.7445988964701794E-5</v>
      </c>
      <c r="DI96" s="4">
        <f t="shared" si="370"/>
        <v>0</v>
      </c>
      <c r="DJ96" s="4">
        <f t="shared" si="371"/>
        <v>10</v>
      </c>
      <c r="DK96" s="4">
        <f t="shared" si="453"/>
        <v>1.0366605381601777E-7</v>
      </c>
      <c r="DL96" s="4">
        <f t="shared" si="372"/>
        <v>3.3882097957210592E-8</v>
      </c>
      <c r="DM96" s="4">
        <f t="shared" si="373"/>
        <v>-100</v>
      </c>
      <c r="DN96" s="4">
        <f t="shared" si="374"/>
        <v>-100</v>
      </c>
      <c r="DO96" s="4">
        <f t="shared" si="375"/>
        <v>-100</v>
      </c>
      <c r="DP96" s="1">
        <f t="shared" si="376"/>
        <v>100</v>
      </c>
      <c r="DQ96" s="1">
        <f t="shared" si="377"/>
        <v>0</v>
      </c>
      <c r="DR96" s="1">
        <f t="shared" si="378"/>
        <v>2.3135000000000012</v>
      </c>
      <c r="DS96" s="1">
        <f t="shared" si="454"/>
        <v>0.25000000000000355</v>
      </c>
      <c r="DT96" s="1">
        <f t="shared" si="455"/>
        <v>8.9521635419704459E-6</v>
      </c>
      <c r="DU96" s="1">
        <f t="shared" si="503"/>
        <v>-0.23332238397813326</v>
      </c>
      <c r="DV96" s="1">
        <f t="shared" si="504"/>
        <v>0.25000000000000355</v>
      </c>
      <c r="DW96" s="1">
        <f t="shared" si="379"/>
        <v>1.0366605381601777E-7</v>
      </c>
      <c r="DX96" s="1">
        <f t="shared" si="456"/>
        <v>1000.0000725662377</v>
      </c>
      <c r="DY96" s="1">
        <f t="shared" si="457"/>
        <v>256.75500000000363</v>
      </c>
      <c r="DZ96" s="1">
        <f t="shared" si="458"/>
        <v>250.00000000000355</v>
      </c>
      <c r="EA96" s="1">
        <f t="shared" si="459"/>
        <v>250</v>
      </c>
      <c r="EB96" s="1">
        <f t="shared" si="460"/>
        <v>1.3822140508802368E-8</v>
      </c>
      <c r="EC96" s="4">
        <f t="shared" si="461"/>
        <v>0</v>
      </c>
      <c r="ED96" s="1">
        <f t="shared" si="462"/>
        <v>-2.5916513454004443E-5</v>
      </c>
      <c r="EE96" s="4">
        <f t="shared" si="380"/>
        <v>0</v>
      </c>
      <c r="EF96" s="4">
        <f t="shared" si="381"/>
        <v>10</v>
      </c>
      <c r="EG96" s="4">
        <f t="shared" si="463"/>
        <v>1.2613826682159795E-7</v>
      </c>
      <c r="EH96" s="4">
        <f t="shared" si="382"/>
        <v>2.2472213005580183E-8</v>
      </c>
      <c r="EI96" s="4">
        <f t="shared" si="383"/>
        <v>-100</v>
      </c>
      <c r="EJ96" s="4">
        <f t="shared" si="384"/>
        <v>-100</v>
      </c>
      <c r="EK96" s="4">
        <f t="shared" si="385"/>
        <v>-100</v>
      </c>
      <c r="EL96" s="1">
        <f t="shared" si="386"/>
        <v>100</v>
      </c>
      <c r="EM96" s="1">
        <f t="shared" si="387"/>
        <v>0</v>
      </c>
      <c r="EN96" s="1">
        <f t="shared" si="388"/>
        <v>2.3135000000000012</v>
      </c>
      <c r="EO96" s="1">
        <f t="shared" si="464"/>
        <v>0.25000000000000355</v>
      </c>
      <c r="EP96" s="1">
        <f t="shared" si="465"/>
        <v>1.0892769155578409E-5</v>
      </c>
      <c r="EQ96" s="1">
        <f t="shared" si="505"/>
        <v>-0.22846512727603266</v>
      </c>
      <c r="ER96" s="1">
        <f t="shared" si="506"/>
        <v>0.25000000000000355</v>
      </c>
      <c r="ES96" s="1">
        <f t="shared" si="389"/>
        <v>1.2613826682159795E-7</v>
      </c>
      <c r="ET96" s="1">
        <f t="shared" si="466"/>
        <v>1000.0000882967868</v>
      </c>
      <c r="EU96" s="1">
        <f t="shared" si="467"/>
        <v>256.75500000000363</v>
      </c>
      <c r="EV96" s="1">
        <f t="shared" si="468"/>
        <v>250.00000000000355</v>
      </c>
      <c r="EW96" s="1">
        <f t="shared" si="469"/>
        <v>250</v>
      </c>
      <c r="EX96" s="1">
        <f t="shared" si="470"/>
        <v>1.6818435576213064E-8</v>
      </c>
      <c r="EY96" s="4">
        <f t="shared" si="471"/>
        <v>0</v>
      </c>
      <c r="EZ96" s="1">
        <f t="shared" si="472"/>
        <v>-3.1534566705399486E-5</v>
      </c>
      <c r="FA96" s="4">
        <f t="shared" si="390"/>
        <v>0</v>
      </c>
      <c r="FB96" s="4">
        <f t="shared" si="391"/>
        <v>10</v>
      </c>
      <c r="FC96" s="4">
        <f t="shared" si="473"/>
        <v>1.4083089427383891E-7</v>
      </c>
      <c r="FD96" s="4">
        <f t="shared" si="392"/>
        <v>1.4692627452240957E-8</v>
      </c>
      <c r="FE96" s="4">
        <f t="shared" si="393"/>
        <v>-100</v>
      </c>
      <c r="FF96" s="4">
        <f t="shared" si="394"/>
        <v>-100</v>
      </c>
      <c r="FG96" s="4">
        <f t="shared" si="395"/>
        <v>-100</v>
      </c>
      <c r="FH96" s="1">
        <f t="shared" si="396"/>
        <v>100</v>
      </c>
      <c r="FI96" s="1">
        <f t="shared" si="397"/>
        <v>0</v>
      </c>
      <c r="FJ96" s="1">
        <f t="shared" si="398"/>
        <v>2.3135000000000012</v>
      </c>
      <c r="FK96" s="1">
        <f t="shared" si="474"/>
        <v>0.25000000000000355</v>
      </c>
      <c r="FL96" s="1">
        <f t="shared" si="475"/>
        <v>1.2161562545236523E-5</v>
      </c>
      <c r="FM96" s="1">
        <f t="shared" si="507"/>
        <v>-0.2220457269702964</v>
      </c>
      <c r="FN96" s="1">
        <f t="shared" si="508"/>
        <v>0.25000000000000355</v>
      </c>
      <c r="FO96" s="1">
        <f t="shared" si="399"/>
        <v>1.4083089427383891E-7</v>
      </c>
      <c r="FP96" s="1">
        <f t="shared" si="476"/>
        <v>1000.0000985816259</v>
      </c>
      <c r="FQ96" s="1">
        <f t="shared" si="477"/>
        <v>256.75500000000363</v>
      </c>
      <c r="FR96" s="1">
        <f t="shared" si="478"/>
        <v>250.00000000000355</v>
      </c>
      <c r="FS96" s="1">
        <f t="shared" si="479"/>
        <v>250</v>
      </c>
      <c r="FT96" s="1">
        <f t="shared" si="480"/>
        <v>1.8777452569845192E-8</v>
      </c>
      <c r="FU96" s="4">
        <f t="shared" si="481"/>
        <v>0</v>
      </c>
      <c r="FV96" s="1">
        <f t="shared" si="482"/>
        <v>-3.520772356845973E-5</v>
      </c>
      <c r="FW96" s="4">
        <f t="shared" si="400"/>
        <v>0</v>
      </c>
      <c r="FX96" s="4">
        <f t="shared" si="401"/>
        <v>10</v>
      </c>
      <c r="FY96" s="4">
        <f t="shared" si="483"/>
        <v>1.8225644313902501E-7</v>
      </c>
      <c r="FZ96" s="4">
        <f t="shared" si="402"/>
        <v>4.1425548865186099E-8</v>
      </c>
      <c r="GA96" s="4">
        <f t="shared" si="403"/>
        <v>-100</v>
      </c>
      <c r="GB96" s="4">
        <f t="shared" si="404"/>
        <v>-100</v>
      </c>
      <c r="GC96" s="4">
        <f t="shared" si="405"/>
        <v>-100</v>
      </c>
      <c r="GD96" s="1">
        <f t="shared" si="406"/>
        <v>100</v>
      </c>
      <c r="GE96" s="1">
        <f t="shared" si="407"/>
        <v>0</v>
      </c>
      <c r="GF96" s="1">
        <f t="shared" si="408"/>
        <v>2.3135000000000012</v>
      </c>
      <c r="GG96" s="1">
        <f t="shared" si="484"/>
        <v>0.25000000000000355</v>
      </c>
      <c r="GH96" s="1">
        <f t="shared" si="485"/>
        <v>1.5738898371245681E-5</v>
      </c>
      <c r="GI96" s="1">
        <f t="shared" si="509"/>
        <v>-0.22228031987177094</v>
      </c>
      <c r="GJ96" s="1">
        <f t="shared" si="510"/>
        <v>0.25000000000000355</v>
      </c>
      <c r="GK96" s="1">
        <f t="shared" si="409"/>
        <v>1.8225644313902501E-7</v>
      </c>
      <c r="GL96" s="1">
        <f t="shared" si="486"/>
        <v>1000.0001275795103</v>
      </c>
      <c r="GM96" s="1">
        <f t="shared" si="487"/>
        <v>256.75500000000363</v>
      </c>
      <c r="GN96" s="1">
        <f t="shared" si="488"/>
        <v>250.00000000000355</v>
      </c>
      <c r="GO96" s="1">
        <f t="shared" si="489"/>
        <v>250</v>
      </c>
      <c r="GP96" s="1">
        <f t="shared" si="490"/>
        <v>2.4300859085203337E-8</v>
      </c>
      <c r="GQ96" s="4">
        <f t="shared" si="491"/>
        <v>0</v>
      </c>
      <c r="GR96" s="1">
        <f t="shared" si="492"/>
        <v>-4.5564110784756253E-5</v>
      </c>
      <c r="GS96" s="4">
        <f t="shared" si="410"/>
        <v>0</v>
      </c>
      <c r="GT96" s="4">
        <f t="shared" si="411"/>
        <v>10</v>
      </c>
      <c r="GU96" s="4">
        <f t="shared" si="493"/>
        <v>2.0703865851390482E-7</v>
      </c>
      <c r="GV96" s="4">
        <f t="shared" si="412"/>
        <v>2.4782215374879818E-8</v>
      </c>
      <c r="GW96" s="4">
        <v>115</v>
      </c>
      <c r="GX96" s="4"/>
      <c r="GY96" s="4"/>
      <c r="GZ96" s="4"/>
      <c r="HA96" s="4"/>
      <c r="HB96" s="4"/>
      <c r="HC96" s="4"/>
      <c r="HD96" s="4"/>
      <c r="HE96" s="4"/>
    </row>
    <row r="97" spans="1:220">
      <c r="A97" s="1">
        <v>79</v>
      </c>
      <c r="B97" s="1">
        <f t="shared" si="331"/>
        <v>100</v>
      </c>
      <c r="C97" s="1">
        <v>0</v>
      </c>
      <c r="D97" s="1">
        <f t="shared" si="332"/>
        <v>-100</v>
      </c>
      <c r="E97" s="1">
        <f t="shared" si="494"/>
        <v>110</v>
      </c>
      <c r="F97" s="1">
        <f t="shared" si="413"/>
        <v>2.3260000000000014</v>
      </c>
      <c r="G97" s="1">
        <f>'0.5Q 1-8 '!FS97</f>
        <v>-100</v>
      </c>
      <c r="H97" s="1">
        <f>'0.5Q 1-8 '!FT97</f>
        <v>-100</v>
      </c>
      <c r="I97" s="1">
        <f>'0.5Q 1-8 '!FU97</f>
        <v>-100</v>
      </c>
      <c r="J97" s="1">
        <f>'0.5Q 1-8 '!FV97</f>
        <v>100</v>
      </c>
      <c r="K97" s="1">
        <f>'0.5Q 1-8 '!FW97</f>
        <v>0</v>
      </c>
      <c r="L97" s="1">
        <f>'0.5Q 1-8 '!FX97</f>
        <v>2.3260000000000014</v>
      </c>
      <c r="M97" s="1">
        <f>'0.5Q 1-8 '!FY97</f>
        <v>0.25000000000000355</v>
      </c>
      <c r="N97" s="1">
        <f>'0.5Q 1-8 '!FZ97</f>
        <v>9.6784437504421258E-7</v>
      </c>
      <c r="O97" s="1">
        <f>'0.5Q 1-8 '!GA97</f>
        <v>-0.2589213657961712</v>
      </c>
      <c r="P97" s="1">
        <f>'0.5Q 1-8 '!GB97</f>
        <v>0.25000000000000355</v>
      </c>
      <c r="Q97" s="1">
        <f>'0.5Q 1-8 '!GC97</f>
        <v>1.1207637863011979E-8</v>
      </c>
      <c r="R97" s="1">
        <f>'0.5Q 1-8 '!GD97</f>
        <v>1000.0000078453465</v>
      </c>
      <c r="S97" s="1">
        <f>'0.5Q 1-8 '!GE97</f>
        <v>256.75500000000363</v>
      </c>
      <c r="T97" s="1">
        <f>'0.5Q 1-8 '!GF97</f>
        <v>250.00000000000355</v>
      </c>
      <c r="U97" s="1">
        <f>'0.5Q 1-8 '!GG97</f>
        <v>250</v>
      </c>
      <c r="V97" s="1">
        <f>'0.5Q 1-8 '!GH97</f>
        <v>1.4943517150682641E-9</v>
      </c>
      <c r="W97" s="1">
        <f>'0.5Q 1-8 '!GI97</f>
        <v>0</v>
      </c>
      <c r="X97" s="1">
        <f>'0.5Q 1-8 '!GJ97</f>
        <v>-2.8019094657529947E-6</v>
      </c>
      <c r="Y97" s="1">
        <f>'0.5Q 1-8 '!GK97</f>
        <v>0</v>
      </c>
      <c r="Z97" s="1">
        <f>'0.5Q 1-8 '!GL97</f>
        <v>10</v>
      </c>
      <c r="AA97" s="1">
        <f>'0.5Q 1-8 '!GM97</f>
        <v>1.7197963707513374E-8</v>
      </c>
      <c r="AC97" s="4">
        <f t="shared" si="333"/>
        <v>-100</v>
      </c>
      <c r="AD97" s="4">
        <f t="shared" si="334"/>
        <v>-100</v>
      </c>
      <c r="AE97" s="4">
        <f t="shared" si="335"/>
        <v>-100</v>
      </c>
      <c r="AF97" s="1">
        <f t="shared" si="336"/>
        <v>100</v>
      </c>
      <c r="AG97" s="1">
        <f t="shared" si="337"/>
        <v>0</v>
      </c>
      <c r="AH97" s="1">
        <f t="shared" si="338"/>
        <v>2.3260000000000014</v>
      </c>
      <c r="AI97" s="1">
        <f t="shared" si="414"/>
        <v>0.25000000000000355</v>
      </c>
      <c r="AJ97" s="1">
        <f t="shared" si="415"/>
        <v>1.4851436707697211E-6</v>
      </c>
      <c r="AK97" s="1">
        <f t="shared" si="495"/>
        <v>-0.25075911701914516</v>
      </c>
      <c r="AL97" s="1">
        <f t="shared" si="496"/>
        <v>0.25000000000000355</v>
      </c>
      <c r="AM97" s="1">
        <f t="shared" si="339"/>
        <v>1.7197963707513374E-8</v>
      </c>
      <c r="AN97" s="1">
        <f t="shared" si="416"/>
        <v>1000.0000120385746</v>
      </c>
      <c r="AO97" s="1">
        <f t="shared" si="417"/>
        <v>256.75500000000363</v>
      </c>
      <c r="AP97" s="1">
        <f t="shared" si="418"/>
        <v>250.00000000000355</v>
      </c>
      <c r="AQ97" s="1">
        <f t="shared" si="419"/>
        <v>250</v>
      </c>
      <c r="AR97" s="1">
        <f t="shared" si="420"/>
        <v>2.2930618276684496E-9</v>
      </c>
      <c r="AS97" s="4">
        <f t="shared" si="421"/>
        <v>0</v>
      </c>
      <c r="AT97" s="1">
        <f t="shared" si="422"/>
        <v>-4.2994909268783431E-6</v>
      </c>
      <c r="AU97" s="4">
        <f t="shared" si="340"/>
        <v>0</v>
      </c>
      <c r="AV97" s="4">
        <f t="shared" si="341"/>
        <v>10</v>
      </c>
      <c r="AW97" s="4">
        <f t="shared" si="423"/>
        <v>2.0694645783395342E-8</v>
      </c>
      <c r="AX97" s="4">
        <f t="shared" si="342"/>
        <v>3.4966820758819687E-9</v>
      </c>
      <c r="AY97" s="4">
        <f t="shared" si="343"/>
        <v>-100</v>
      </c>
      <c r="AZ97" s="4">
        <f t="shared" si="344"/>
        <v>-100</v>
      </c>
      <c r="BA97" s="4">
        <f t="shared" si="345"/>
        <v>-100</v>
      </c>
      <c r="BB97" s="1">
        <f t="shared" si="346"/>
        <v>100</v>
      </c>
      <c r="BC97" s="1">
        <f t="shared" si="347"/>
        <v>0</v>
      </c>
      <c r="BD97" s="1">
        <f t="shared" si="348"/>
        <v>2.3260000000000014</v>
      </c>
      <c r="BE97" s="1">
        <f t="shared" si="424"/>
        <v>0.25000000000000355</v>
      </c>
      <c r="BF97" s="1">
        <f t="shared" si="425"/>
        <v>1.787102399256938E-6</v>
      </c>
      <c r="BG97" s="1">
        <f t="shared" si="497"/>
        <v>-0.24880717465324331</v>
      </c>
      <c r="BH97" s="1">
        <f t="shared" si="498"/>
        <v>0.25000000000000355</v>
      </c>
      <c r="BI97" s="1">
        <f t="shared" si="349"/>
        <v>2.0694645783395342E-8</v>
      </c>
      <c r="BJ97" s="1">
        <f t="shared" si="426"/>
        <v>1000.000014486252</v>
      </c>
      <c r="BK97" s="1">
        <f t="shared" si="427"/>
        <v>256.75500000000363</v>
      </c>
      <c r="BL97" s="1">
        <f t="shared" si="428"/>
        <v>250.00000000000355</v>
      </c>
      <c r="BM97" s="1">
        <f t="shared" si="429"/>
        <v>250</v>
      </c>
      <c r="BN97" s="1">
        <f t="shared" si="430"/>
        <v>2.7592861044527127E-9</v>
      </c>
      <c r="BO97" s="4">
        <f t="shared" si="431"/>
        <v>0</v>
      </c>
      <c r="BP97" s="1">
        <f t="shared" si="432"/>
        <v>-5.1736614458488353E-6</v>
      </c>
      <c r="BQ97" s="4">
        <f t="shared" si="350"/>
        <v>0</v>
      </c>
      <c r="BR97" s="4">
        <f t="shared" si="351"/>
        <v>10</v>
      </c>
      <c r="BS97" s="4">
        <f t="shared" si="433"/>
        <v>2.9181375763279678E-8</v>
      </c>
      <c r="BT97" s="4">
        <f t="shared" si="352"/>
        <v>8.4867299798843358E-9</v>
      </c>
      <c r="BU97" s="4">
        <f t="shared" si="353"/>
        <v>-100</v>
      </c>
      <c r="BV97" s="4">
        <f t="shared" si="354"/>
        <v>-100</v>
      </c>
      <c r="BW97" s="4">
        <f t="shared" si="355"/>
        <v>-100</v>
      </c>
      <c r="BX97" s="1">
        <f t="shared" si="356"/>
        <v>100</v>
      </c>
      <c r="BY97" s="1">
        <f t="shared" si="357"/>
        <v>0</v>
      </c>
      <c r="BZ97" s="1">
        <f t="shared" si="358"/>
        <v>2.3260000000000014</v>
      </c>
      <c r="CA97" s="1">
        <f t="shared" si="434"/>
        <v>0.25000000000000355</v>
      </c>
      <c r="CB97" s="1">
        <f t="shared" si="435"/>
        <v>2.5199806358618033E-6</v>
      </c>
      <c r="CC97" s="1">
        <f t="shared" si="499"/>
        <v>-0.23928303091075753</v>
      </c>
      <c r="CD97" s="1">
        <f t="shared" si="500"/>
        <v>0.25000000000000355</v>
      </c>
      <c r="CE97" s="1">
        <f t="shared" si="359"/>
        <v>2.9181375763279678E-8</v>
      </c>
      <c r="CF97" s="1">
        <f t="shared" si="436"/>
        <v>1000.000020426963</v>
      </c>
      <c r="CG97" s="1">
        <f t="shared" si="437"/>
        <v>256.75500000000363</v>
      </c>
      <c r="CH97" s="1">
        <f t="shared" si="438"/>
        <v>250.00000000000355</v>
      </c>
      <c r="CI97" s="1">
        <f t="shared" si="439"/>
        <v>250</v>
      </c>
      <c r="CJ97" s="1">
        <f t="shared" si="440"/>
        <v>3.890850101770624E-9</v>
      </c>
      <c r="CK97" s="4">
        <f t="shared" si="441"/>
        <v>0</v>
      </c>
      <c r="CL97" s="1">
        <f t="shared" si="442"/>
        <v>-7.2953439408199194E-6</v>
      </c>
      <c r="CM97" s="4">
        <f t="shared" si="360"/>
        <v>0</v>
      </c>
      <c r="CN97" s="4">
        <f t="shared" si="361"/>
        <v>10</v>
      </c>
      <c r="CO97" s="4">
        <f t="shared" si="443"/>
        <v>4.1870373515284301E-8</v>
      </c>
      <c r="CP97" s="4">
        <f t="shared" si="362"/>
        <v>1.2688997752004623E-8</v>
      </c>
      <c r="CQ97" s="4">
        <f t="shared" si="363"/>
        <v>-100</v>
      </c>
      <c r="CR97" s="4">
        <f t="shared" si="364"/>
        <v>-100</v>
      </c>
      <c r="CS97" s="4">
        <f t="shared" si="365"/>
        <v>-100</v>
      </c>
      <c r="CT97" s="1">
        <f t="shared" si="366"/>
        <v>100</v>
      </c>
      <c r="CU97" s="1">
        <f t="shared" si="367"/>
        <v>0</v>
      </c>
      <c r="CV97" s="1">
        <f t="shared" si="368"/>
        <v>2.3260000000000014</v>
      </c>
      <c r="CW97" s="1">
        <f t="shared" si="444"/>
        <v>0.25000000000000355</v>
      </c>
      <c r="CX97" s="1">
        <f t="shared" si="445"/>
        <v>3.615749008228351E-6</v>
      </c>
      <c r="CY97" s="1">
        <f t="shared" si="501"/>
        <v>-0.23652161769098398</v>
      </c>
      <c r="CZ97" s="1">
        <f t="shared" si="502"/>
        <v>0.25000000000000355</v>
      </c>
      <c r="DA97" s="1">
        <f t="shared" si="369"/>
        <v>4.1870373515284301E-8</v>
      </c>
      <c r="DB97" s="1">
        <f t="shared" si="446"/>
        <v>1000.0000293092614</v>
      </c>
      <c r="DC97" s="1">
        <f t="shared" si="447"/>
        <v>256.75500000000363</v>
      </c>
      <c r="DD97" s="1">
        <f t="shared" si="448"/>
        <v>250.00000000000355</v>
      </c>
      <c r="DE97" s="1">
        <f t="shared" si="449"/>
        <v>250</v>
      </c>
      <c r="DF97" s="1">
        <f t="shared" si="450"/>
        <v>5.5827164687045745E-9</v>
      </c>
      <c r="DG97" s="4">
        <f t="shared" si="451"/>
        <v>0</v>
      </c>
      <c r="DH97" s="1">
        <f t="shared" si="452"/>
        <v>-1.0467593378821075E-5</v>
      </c>
      <c r="DI97" s="4">
        <f t="shared" si="370"/>
        <v>0</v>
      </c>
      <c r="DJ97" s="4">
        <f t="shared" si="371"/>
        <v>10</v>
      </c>
      <c r="DK97" s="4">
        <f t="shared" si="453"/>
        <v>6.2199632289610653E-8</v>
      </c>
      <c r="DL97" s="4">
        <f t="shared" si="372"/>
        <v>2.0329258774326351E-8</v>
      </c>
      <c r="DM97" s="4">
        <f t="shared" si="373"/>
        <v>-100</v>
      </c>
      <c r="DN97" s="4">
        <f t="shared" si="374"/>
        <v>-100</v>
      </c>
      <c r="DO97" s="4">
        <f t="shared" si="375"/>
        <v>-100</v>
      </c>
      <c r="DP97" s="1">
        <f t="shared" si="376"/>
        <v>100</v>
      </c>
      <c r="DQ97" s="1">
        <f t="shared" si="377"/>
        <v>0</v>
      </c>
      <c r="DR97" s="1">
        <f t="shared" si="378"/>
        <v>2.3260000000000014</v>
      </c>
      <c r="DS97" s="1">
        <f t="shared" si="454"/>
        <v>0.25000000000000355</v>
      </c>
      <c r="DT97" s="1">
        <f t="shared" si="455"/>
        <v>5.3712981251822684E-6</v>
      </c>
      <c r="DU97" s="1">
        <f t="shared" si="503"/>
        <v>-0.23332238397813326</v>
      </c>
      <c r="DV97" s="1">
        <f t="shared" si="504"/>
        <v>0.25000000000000355</v>
      </c>
      <c r="DW97" s="1">
        <f t="shared" si="379"/>
        <v>6.2199632289610653E-8</v>
      </c>
      <c r="DX97" s="1">
        <f t="shared" si="456"/>
        <v>1000.0000435397427</v>
      </c>
      <c r="DY97" s="1">
        <f t="shared" si="457"/>
        <v>256.75500000000363</v>
      </c>
      <c r="DZ97" s="1">
        <f t="shared" si="458"/>
        <v>250.00000000000355</v>
      </c>
      <c r="EA97" s="1">
        <f t="shared" si="459"/>
        <v>250</v>
      </c>
      <c r="EB97" s="1">
        <f t="shared" si="460"/>
        <v>8.2932843052814223E-9</v>
      </c>
      <c r="EC97" s="4">
        <f t="shared" si="461"/>
        <v>0</v>
      </c>
      <c r="ED97" s="1">
        <f t="shared" si="462"/>
        <v>-1.5549908072402662E-5</v>
      </c>
      <c r="EE97" s="4">
        <f t="shared" si="380"/>
        <v>0</v>
      </c>
      <c r="EF97" s="4">
        <f t="shared" si="381"/>
        <v>10</v>
      </c>
      <c r="EG97" s="4">
        <f t="shared" si="463"/>
        <v>7.5682960092958773E-8</v>
      </c>
      <c r="EH97" s="4">
        <f t="shared" si="382"/>
        <v>1.348332780334812E-8</v>
      </c>
      <c r="EI97" s="4">
        <f t="shared" si="383"/>
        <v>-100</v>
      </c>
      <c r="EJ97" s="4">
        <f t="shared" si="384"/>
        <v>-100</v>
      </c>
      <c r="EK97" s="4">
        <f t="shared" si="385"/>
        <v>-100</v>
      </c>
      <c r="EL97" s="1">
        <f t="shared" si="386"/>
        <v>100</v>
      </c>
      <c r="EM97" s="1">
        <f t="shared" si="387"/>
        <v>0</v>
      </c>
      <c r="EN97" s="1">
        <f t="shared" si="388"/>
        <v>2.3260000000000014</v>
      </c>
      <c r="EO97" s="1">
        <f t="shared" si="464"/>
        <v>0.25000000000000355</v>
      </c>
      <c r="EP97" s="1">
        <f t="shared" si="465"/>
        <v>6.5356614933470429E-6</v>
      </c>
      <c r="EQ97" s="1">
        <f t="shared" si="505"/>
        <v>-0.22846512727603266</v>
      </c>
      <c r="ER97" s="1">
        <f t="shared" si="506"/>
        <v>0.25000000000000355</v>
      </c>
      <c r="ES97" s="1">
        <f t="shared" si="389"/>
        <v>7.5682960092958773E-8</v>
      </c>
      <c r="ET97" s="1">
        <f t="shared" si="466"/>
        <v>1000.0000529780722</v>
      </c>
      <c r="EU97" s="1">
        <f t="shared" si="467"/>
        <v>256.75500000000363</v>
      </c>
      <c r="EV97" s="1">
        <f t="shared" si="468"/>
        <v>250.00000000000355</v>
      </c>
      <c r="EW97" s="1">
        <f t="shared" si="469"/>
        <v>250</v>
      </c>
      <c r="EX97" s="1">
        <f t="shared" si="470"/>
        <v>1.0091061345727835E-8</v>
      </c>
      <c r="EY97" s="4">
        <f t="shared" si="471"/>
        <v>0</v>
      </c>
      <c r="EZ97" s="1">
        <f t="shared" si="472"/>
        <v>-1.8920740023239693E-5</v>
      </c>
      <c r="FA97" s="4">
        <f t="shared" si="390"/>
        <v>0</v>
      </c>
      <c r="FB97" s="4">
        <f t="shared" si="391"/>
        <v>10</v>
      </c>
      <c r="FC97" s="4">
        <f t="shared" si="473"/>
        <v>8.4498536564303347E-8</v>
      </c>
      <c r="FD97" s="4">
        <f t="shared" si="392"/>
        <v>8.8155764713445743E-9</v>
      </c>
      <c r="FE97" s="4">
        <f t="shared" si="393"/>
        <v>-100</v>
      </c>
      <c r="FF97" s="4">
        <f t="shared" si="394"/>
        <v>-100</v>
      </c>
      <c r="FG97" s="4">
        <f t="shared" si="395"/>
        <v>-100</v>
      </c>
      <c r="FH97" s="1">
        <f t="shared" si="396"/>
        <v>100</v>
      </c>
      <c r="FI97" s="1">
        <f t="shared" si="397"/>
        <v>0</v>
      </c>
      <c r="FJ97" s="1">
        <f t="shared" si="398"/>
        <v>2.3260000000000014</v>
      </c>
      <c r="FK97" s="1">
        <f t="shared" si="474"/>
        <v>0.25000000000000355</v>
      </c>
      <c r="FL97" s="1">
        <f t="shared" si="475"/>
        <v>7.2969375271419126E-6</v>
      </c>
      <c r="FM97" s="1">
        <f t="shared" si="507"/>
        <v>-0.2220457269702964</v>
      </c>
      <c r="FN97" s="1">
        <f t="shared" si="508"/>
        <v>0.25000000000000355</v>
      </c>
      <c r="FO97" s="1">
        <f t="shared" si="399"/>
        <v>8.4498536564303347E-8</v>
      </c>
      <c r="FP97" s="1">
        <f t="shared" si="476"/>
        <v>1000.0000591489755</v>
      </c>
      <c r="FQ97" s="1">
        <f t="shared" si="477"/>
        <v>256.75500000000363</v>
      </c>
      <c r="FR97" s="1">
        <f t="shared" si="478"/>
        <v>250.00000000000355</v>
      </c>
      <c r="FS97" s="1">
        <f t="shared" si="479"/>
        <v>250</v>
      </c>
      <c r="FT97" s="1">
        <f t="shared" si="480"/>
        <v>1.1266471541907112E-8</v>
      </c>
      <c r="FU97" s="4">
        <f t="shared" si="481"/>
        <v>0</v>
      </c>
      <c r="FV97" s="1">
        <f t="shared" si="482"/>
        <v>-2.1124634141075838E-5</v>
      </c>
      <c r="FW97" s="4">
        <f t="shared" si="400"/>
        <v>0</v>
      </c>
      <c r="FX97" s="4">
        <f t="shared" si="401"/>
        <v>10</v>
      </c>
      <c r="FY97" s="4">
        <f t="shared" si="483"/>
        <v>1.09353865883415E-7</v>
      </c>
      <c r="FZ97" s="4">
        <f t="shared" si="402"/>
        <v>2.4855329319111651E-8</v>
      </c>
      <c r="GA97" s="4">
        <f t="shared" si="403"/>
        <v>-100</v>
      </c>
      <c r="GB97" s="4">
        <f t="shared" si="404"/>
        <v>-100</v>
      </c>
      <c r="GC97" s="4">
        <f t="shared" si="405"/>
        <v>-100</v>
      </c>
      <c r="GD97" s="1">
        <f t="shared" si="406"/>
        <v>100</v>
      </c>
      <c r="GE97" s="1">
        <f t="shared" si="407"/>
        <v>0</v>
      </c>
      <c r="GF97" s="1">
        <f t="shared" si="408"/>
        <v>2.3260000000000014</v>
      </c>
      <c r="GG97" s="1">
        <f t="shared" si="484"/>
        <v>0.25000000000000355</v>
      </c>
      <c r="GH97" s="1">
        <f t="shared" si="485"/>
        <v>9.4433390227474102E-6</v>
      </c>
      <c r="GI97" s="1">
        <f t="shared" si="509"/>
        <v>-0.22228031987177094</v>
      </c>
      <c r="GJ97" s="1">
        <f t="shared" si="510"/>
        <v>0.25000000000000355</v>
      </c>
      <c r="GK97" s="1">
        <f t="shared" si="409"/>
        <v>1.09353865883415E-7</v>
      </c>
      <c r="GL97" s="1">
        <f t="shared" si="486"/>
        <v>1000.0000765477062</v>
      </c>
      <c r="GM97" s="1">
        <f t="shared" si="487"/>
        <v>256.75500000000363</v>
      </c>
      <c r="GN97" s="1">
        <f t="shared" si="488"/>
        <v>250.00000000000355</v>
      </c>
      <c r="GO97" s="1">
        <f t="shared" si="489"/>
        <v>250</v>
      </c>
      <c r="GP97" s="1">
        <f t="shared" si="490"/>
        <v>1.4580515451122001E-8</v>
      </c>
      <c r="GQ97" s="4">
        <f t="shared" si="491"/>
        <v>0</v>
      </c>
      <c r="GR97" s="1">
        <f t="shared" si="492"/>
        <v>-2.733846647085375E-5</v>
      </c>
      <c r="GS97" s="4">
        <f t="shared" si="410"/>
        <v>0</v>
      </c>
      <c r="GT97" s="4">
        <f t="shared" si="411"/>
        <v>10</v>
      </c>
      <c r="GU97" s="4">
        <f t="shared" si="493"/>
        <v>1.2422319510834288E-7</v>
      </c>
      <c r="GV97" s="4">
        <f t="shared" si="412"/>
        <v>1.486932922492788E-8</v>
      </c>
      <c r="GW97" s="4">
        <v>110</v>
      </c>
      <c r="GX97" s="4"/>
      <c r="GY97" s="4"/>
      <c r="GZ97" s="4"/>
      <c r="HA97" s="4"/>
      <c r="HB97" s="4"/>
      <c r="HC97" s="4"/>
      <c r="HD97" s="4"/>
      <c r="HE97" s="4"/>
    </row>
    <row r="98" spans="1:220">
      <c r="A98" s="1">
        <v>80</v>
      </c>
      <c r="B98" s="1">
        <f t="shared" si="331"/>
        <v>100</v>
      </c>
      <c r="C98" s="1">
        <v>0</v>
      </c>
      <c r="D98" s="1">
        <f t="shared" si="332"/>
        <v>-100</v>
      </c>
      <c r="E98" s="1">
        <f t="shared" si="494"/>
        <v>105</v>
      </c>
      <c r="F98" s="1">
        <f t="shared" si="413"/>
        <v>2.3385000000000016</v>
      </c>
      <c r="G98" s="1">
        <f>'0.5Q 1-8 '!FS98</f>
        <v>-100</v>
      </c>
      <c r="H98" s="1">
        <f>'0.5Q 1-8 '!FT98</f>
        <v>-100</v>
      </c>
      <c r="I98" s="1">
        <f>'0.5Q 1-8 '!FU98</f>
        <v>-100</v>
      </c>
      <c r="J98" s="1">
        <f>'0.5Q 1-8 '!FV98</f>
        <v>100</v>
      </c>
      <c r="K98" s="1">
        <f>'0.5Q 1-8 '!FW98</f>
        <v>0</v>
      </c>
      <c r="L98" s="1">
        <f>'0.5Q 1-8 '!FX98</f>
        <v>2.3385000000000016</v>
      </c>
      <c r="M98" s="1">
        <f>'0.5Q 1-8 '!FY98</f>
        <v>0.25000000000000355</v>
      </c>
      <c r="N98" s="1">
        <f>'0.5Q 1-8 '!FZ98</f>
        <v>5.8070662502652749E-7</v>
      </c>
      <c r="O98" s="1">
        <f>'0.5Q 1-8 '!GA98</f>
        <v>-0.2589213657961712</v>
      </c>
      <c r="P98" s="1">
        <f>'0.5Q 1-8 '!GB98</f>
        <v>0.25000000000000355</v>
      </c>
      <c r="Q98" s="1">
        <f>'0.5Q 1-8 '!GC98</f>
        <v>6.7245827178071869E-9</v>
      </c>
      <c r="R98" s="1">
        <f>'0.5Q 1-8 '!GD98</f>
        <v>1000.0000047072079</v>
      </c>
      <c r="S98" s="1">
        <f>'0.5Q 1-8 '!GE98</f>
        <v>256.75500000000363</v>
      </c>
      <c r="T98" s="1">
        <f>'0.5Q 1-8 '!GF98</f>
        <v>250.00000000000355</v>
      </c>
      <c r="U98" s="1">
        <f>'0.5Q 1-8 '!GG98</f>
        <v>250</v>
      </c>
      <c r="V98" s="1">
        <f>'0.5Q 1-8 '!GH98</f>
        <v>8.9661102904095843E-10</v>
      </c>
      <c r="W98" s="1">
        <f>'0.5Q 1-8 '!GI98</f>
        <v>0</v>
      </c>
      <c r="X98" s="1">
        <f>'0.5Q 1-8 '!GJ98</f>
        <v>-1.6811456794517967E-6</v>
      </c>
      <c r="Y98" s="1">
        <f>'0.5Q 1-8 '!GK98</f>
        <v>0</v>
      </c>
      <c r="Z98" s="1">
        <f>'0.5Q 1-8 '!GL98</f>
        <v>10</v>
      </c>
      <c r="AA98" s="1">
        <f>'0.5Q 1-8 '!GM98</f>
        <v>1.0318778224508023E-8</v>
      </c>
      <c r="AC98" s="4">
        <f t="shared" si="333"/>
        <v>-100</v>
      </c>
      <c r="AD98" s="4">
        <f t="shared" si="334"/>
        <v>-100</v>
      </c>
      <c r="AE98" s="4">
        <f t="shared" si="335"/>
        <v>-100</v>
      </c>
      <c r="AF98" s="1">
        <f t="shared" si="336"/>
        <v>100</v>
      </c>
      <c r="AG98" s="1">
        <f t="shared" si="337"/>
        <v>0</v>
      </c>
      <c r="AH98" s="1">
        <f t="shared" si="338"/>
        <v>2.3385000000000016</v>
      </c>
      <c r="AI98" s="1">
        <f t="shared" si="414"/>
        <v>0.25000000000000355</v>
      </c>
      <c r="AJ98" s="1">
        <f t="shared" si="415"/>
        <v>8.9108620246183292E-7</v>
      </c>
      <c r="AK98" s="1">
        <f t="shared" si="495"/>
        <v>-0.25075911701914516</v>
      </c>
      <c r="AL98" s="1">
        <f t="shared" si="496"/>
        <v>0.25000000000000355</v>
      </c>
      <c r="AM98" s="1">
        <f t="shared" si="339"/>
        <v>1.0318778224508023E-8</v>
      </c>
      <c r="AN98" s="1">
        <f t="shared" si="416"/>
        <v>1000.0000072231447</v>
      </c>
      <c r="AO98" s="1">
        <f t="shared" si="417"/>
        <v>256.75500000000363</v>
      </c>
      <c r="AP98" s="1">
        <f t="shared" si="418"/>
        <v>250.00000000000355</v>
      </c>
      <c r="AQ98" s="1">
        <f t="shared" si="419"/>
        <v>250</v>
      </c>
      <c r="AR98" s="1">
        <f t="shared" si="420"/>
        <v>1.3758370966010702E-9</v>
      </c>
      <c r="AS98" s="4">
        <f t="shared" si="421"/>
        <v>0</v>
      </c>
      <c r="AT98" s="1">
        <f t="shared" si="422"/>
        <v>-2.5796945561270056E-6</v>
      </c>
      <c r="AU98" s="4">
        <f t="shared" si="340"/>
        <v>0</v>
      </c>
      <c r="AV98" s="4">
        <f t="shared" si="341"/>
        <v>10</v>
      </c>
      <c r="AW98" s="4">
        <f t="shared" si="423"/>
        <v>1.2416787470037205E-8</v>
      </c>
      <c r="AX98" s="4">
        <f t="shared" si="342"/>
        <v>2.0980092455291819E-9</v>
      </c>
      <c r="AY98" s="4">
        <f t="shared" si="343"/>
        <v>-100</v>
      </c>
      <c r="AZ98" s="4">
        <f t="shared" si="344"/>
        <v>-100</v>
      </c>
      <c r="BA98" s="4">
        <f t="shared" si="345"/>
        <v>-100</v>
      </c>
      <c r="BB98" s="1">
        <f t="shared" si="346"/>
        <v>100</v>
      </c>
      <c r="BC98" s="1">
        <f t="shared" si="347"/>
        <v>0</v>
      </c>
      <c r="BD98" s="1">
        <f t="shared" si="348"/>
        <v>2.3385000000000016</v>
      </c>
      <c r="BE98" s="1">
        <f t="shared" si="424"/>
        <v>0.25000000000000355</v>
      </c>
      <c r="BF98" s="1">
        <f t="shared" si="425"/>
        <v>1.0722614395541627E-6</v>
      </c>
      <c r="BG98" s="1">
        <f t="shared" si="497"/>
        <v>-0.24880717465324331</v>
      </c>
      <c r="BH98" s="1">
        <f t="shared" si="498"/>
        <v>0.25000000000000355</v>
      </c>
      <c r="BI98" s="1">
        <f t="shared" si="349"/>
        <v>1.2416787470037205E-8</v>
      </c>
      <c r="BJ98" s="1">
        <f t="shared" si="426"/>
        <v>1000.0000086917513</v>
      </c>
      <c r="BK98" s="1">
        <f t="shared" si="427"/>
        <v>256.75500000000363</v>
      </c>
      <c r="BL98" s="1">
        <f t="shared" si="428"/>
        <v>250.00000000000355</v>
      </c>
      <c r="BM98" s="1">
        <f t="shared" si="429"/>
        <v>250</v>
      </c>
      <c r="BN98" s="1">
        <f t="shared" si="430"/>
        <v>1.6555716626716274E-9</v>
      </c>
      <c r="BO98" s="4">
        <f t="shared" si="431"/>
        <v>0</v>
      </c>
      <c r="BP98" s="1">
        <f t="shared" si="432"/>
        <v>-3.1041968675093015E-6</v>
      </c>
      <c r="BQ98" s="4">
        <f t="shared" si="350"/>
        <v>0</v>
      </c>
      <c r="BR98" s="4">
        <f t="shared" si="351"/>
        <v>10</v>
      </c>
      <c r="BS98" s="4">
        <f t="shared" si="433"/>
        <v>1.7508825457967807E-8</v>
      </c>
      <c r="BT98" s="4">
        <f t="shared" si="352"/>
        <v>5.0920379879306018E-9</v>
      </c>
      <c r="BU98" s="4">
        <f t="shared" si="353"/>
        <v>-100</v>
      </c>
      <c r="BV98" s="4">
        <f t="shared" si="354"/>
        <v>-100</v>
      </c>
      <c r="BW98" s="4">
        <f t="shared" si="355"/>
        <v>-100</v>
      </c>
      <c r="BX98" s="1">
        <f t="shared" si="356"/>
        <v>100</v>
      </c>
      <c r="BY98" s="1">
        <f t="shared" si="357"/>
        <v>0</v>
      </c>
      <c r="BZ98" s="1">
        <f t="shared" si="358"/>
        <v>2.3385000000000016</v>
      </c>
      <c r="CA98" s="1">
        <f t="shared" si="434"/>
        <v>0.25000000000000355</v>
      </c>
      <c r="CB98" s="1">
        <f t="shared" si="435"/>
        <v>1.5119883815170816E-6</v>
      </c>
      <c r="CC98" s="1">
        <f t="shared" si="499"/>
        <v>-0.23928303091075753</v>
      </c>
      <c r="CD98" s="1">
        <f t="shared" si="500"/>
        <v>0.25000000000000355</v>
      </c>
      <c r="CE98" s="1">
        <f t="shared" si="359"/>
        <v>1.7508825457967807E-8</v>
      </c>
      <c r="CF98" s="1">
        <f t="shared" si="436"/>
        <v>1000.0000122561778</v>
      </c>
      <c r="CG98" s="1">
        <f t="shared" si="437"/>
        <v>256.75500000000363</v>
      </c>
      <c r="CH98" s="1">
        <f t="shared" si="438"/>
        <v>250.00000000000355</v>
      </c>
      <c r="CI98" s="1">
        <f t="shared" si="439"/>
        <v>250</v>
      </c>
      <c r="CJ98" s="1">
        <f t="shared" si="440"/>
        <v>2.3345100610623744E-9</v>
      </c>
      <c r="CK98" s="4">
        <f t="shared" si="441"/>
        <v>0</v>
      </c>
      <c r="CL98" s="1">
        <f t="shared" si="442"/>
        <v>-4.3772063644919517E-6</v>
      </c>
      <c r="CM98" s="4">
        <f t="shared" si="360"/>
        <v>0</v>
      </c>
      <c r="CN98" s="4">
        <f t="shared" si="361"/>
        <v>10</v>
      </c>
      <c r="CO98" s="4">
        <f t="shared" si="443"/>
        <v>2.5122224109170579E-8</v>
      </c>
      <c r="CP98" s="4">
        <f t="shared" si="362"/>
        <v>7.6133986512027725E-9</v>
      </c>
      <c r="CQ98" s="4">
        <f t="shared" si="363"/>
        <v>-100</v>
      </c>
      <c r="CR98" s="4">
        <f t="shared" si="364"/>
        <v>-100</v>
      </c>
      <c r="CS98" s="4">
        <f t="shared" si="365"/>
        <v>-100</v>
      </c>
      <c r="CT98" s="1">
        <f t="shared" si="366"/>
        <v>100</v>
      </c>
      <c r="CU98" s="1">
        <f t="shared" si="367"/>
        <v>0</v>
      </c>
      <c r="CV98" s="1">
        <f t="shared" si="368"/>
        <v>2.3385000000000016</v>
      </c>
      <c r="CW98" s="1">
        <f t="shared" si="444"/>
        <v>0.25000000000000355</v>
      </c>
      <c r="CX98" s="1">
        <f t="shared" si="445"/>
        <v>2.1694494049370103E-6</v>
      </c>
      <c r="CY98" s="1">
        <f t="shared" si="501"/>
        <v>-0.23652161769098398</v>
      </c>
      <c r="CZ98" s="1">
        <f t="shared" si="502"/>
        <v>0.25000000000000355</v>
      </c>
      <c r="DA98" s="1">
        <f t="shared" si="369"/>
        <v>2.5122224109170579E-8</v>
      </c>
      <c r="DB98" s="1">
        <f t="shared" si="446"/>
        <v>1000.0000175855567</v>
      </c>
      <c r="DC98" s="1">
        <f t="shared" si="447"/>
        <v>256.75500000000363</v>
      </c>
      <c r="DD98" s="1">
        <f t="shared" si="448"/>
        <v>250.00000000000355</v>
      </c>
      <c r="DE98" s="1">
        <f t="shared" si="449"/>
        <v>250</v>
      </c>
      <c r="DF98" s="1">
        <f t="shared" si="450"/>
        <v>3.3496298812227442E-9</v>
      </c>
      <c r="DG98" s="4">
        <f t="shared" si="451"/>
        <v>0</v>
      </c>
      <c r="DH98" s="1">
        <f t="shared" si="452"/>
        <v>-6.2805560272926451E-6</v>
      </c>
      <c r="DI98" s="4">
        <f t="shared" si="370"/>
        <v>0</v>
      </c>
      <c r="DJ98" s="4">
        <f t="shared" si="371"/>
        <v>10</v>
      </c>
      <c r="DK98" s="4">
        <f t="shared" si="453"/>
        <v>3.7319779373766389E-8</v>
      </c>
      <c r="DL98" s="4">
        <f t="shared" si="372"/>
        <v>1.2197555264595809E-8</v>
      </c>
      <c r="DM98" s="4">
        <f t="shared" si="373"/>
        <v>-100</v>
      </c>
      <c r="DN98" s="4">
        <f t="shared" si="374"/>
        <v>-100</v>
      </c>
      <c r="DO98" s="4">
        <f t="shared" si="375"/>
        <v>-100</v>
      </c>
      <c r="DP98" s="1">
        <f t="shared" si="376"/>
        <v>100</v>
      </c>
      <c r="DQ98" s="1">
        <f t="shared" si="377"/>
        <v>0</v>
      </c>
      <c r="DR98" s="1">
        <f t="shared" si="378"/>
        <v>2.3385000000000016</v>
      </c>
      <c r="DS98" s="1">
        <f t="shared" si="454"/>
        <v>0.25000000000000355</v>
      </c>
      <c r="DT98" s="1">
        <f t="shared" si="455"/>
        <v>3.22277887510936E-6</v>
      </c>
      <c r="DU98" s="1">
        <f t="shared" si="503"/>
        <v>-0.23332238397813326</v>
      </c>
      <c r="DV98" s="1">
        <f t="shared" si="504"/>
        <v>0.25000000000000355</v>
      </c>
      <c r="DW98" s="1">
        <f t="shared" si="379"/>
        <v>3.7319779373766389E-8</v>
      </c>
      <c r="DX98" s="1">
        <f t="shared" si="456"/>
        <v>1000.0000261238455</v>
      </c>
      <c r="DY98" s="1">
        <f t="shared" si="457"/>
        <v>256.75500000000363</v>
      </c>
      <c r="DZ98" s="1">
        <f t="shared" si="458"/>
        <v>250.00000000000355</v>
      </c>
      <c r="EA98" s="1">
        <f t="shared" si="459"/>
        <v>250</v>
      </c>
      <c r="EB98" s="1">
        <f t="shared" si="460"/>
        <v>4.9759705831688531E-9</v>
      </c>
      <c r="EC98" s="4">
        <f t="shared" si="461"/>
        <v>0</v>
      </c>
      <c r="ED98" s="1">
        <f t="shared" si="462"/>
        <v>-9.3299448434415976E-6</v>
      </c>
      <c r="EE98" s="4">
        <f t="shared" si="380"/>
        <v>0</v>
      </c>
      <c r="EF98" s="4">
        <f t="shared" si="381"/>
        <v>10</v>
      </c>
      <c r="EG98" s="4">
        <f t="shared" si="463"/>
        <v>4.5409776055775262E-8</v>
      </c>
      <c r="EH98" s="4">
        <f t="shared" si="382"/>
        <v>8.0899966820088735E-9</v>
      </c>
      <c r="EI98" s="4">
        <f t="shared" si="383"/>
        <v>-100</v>
      </c>
      <c r="EJ98" s="4">
        <f t="shared" si="384"/>
        <v>-100</v>
      </c>
      <c r="EK98" s="4">
        <f t="shared" si="385"/>
        <v>-100</v>
      </c>
      <c r="EL98" s="1">
        <f t="shared" si="386"/>
        <v>100</v>
      </c>
      <c r="EM98" s="1">
        <f t="shared" si="387"/>
        <v>0</v>
      </c>
      <c r="EN98" s="1">
        <f t="shared" si="388"/>
        <v>2.3385000000000016</v>
      </c>
      <c r="EO98" s="1">
        <f t="shared" si="464"/>
        <v>0.25000000000000355</v>
      </c>
      <c r="EP98" s="1">
        <f t="shared" si="465"/>
        <v>3.9213968960082264E-6</v>
      </c>
      <c r="EQ98" s="1">
        <f t="shared" si="505"/>
        <v>-0.22846512727603266</v>
      </c>
      <c r="ER98" s="1">
        <f t="shared" si="506"/>
        <v>0.25000000000000355</v>
      </c>
      <c r="ES98" s="1">
        <f t="shared" si="389"/>
        <v>4.5409776055775262E-8</v>
      </c>
      <c r="ET98" s="1">
        <f t="shared" si="466"/>
        <v>1000.0000317868431</v>
      </c>
      <c r="EU98" s="1">
        <f t="shared" si="467"/>
        <v>256.75500000000363</v>
      </c>
      <c r="EV98" s="1">
        <f t="shared" si="468"/>
        <v>250.00000000000355</v>
      </c>
      <c r="EW98" s="1">
        <f t="shared" si="469"/>
        <v>250</v>
      </c>
      <c r="EX98" s="1">
        <f t="shared" si="470"/>
        <v>6.0546368074367023E-9</v>
      </c>
      <c r="EY98" s="4">
        <f t="shared" si="471"/>
        <v>0</v>
      </c>
      <c r="EZ98" s="1">
        <f t="shared" si="472"/>
        <v>-1.1352444013943816E-5</v>
      </c>
      <c r="FA98" s="4">
        <f t="shared" si="390"/>
        <v>0</v>
      </c>
      <c r="FB98" s="4">
        <f t="shared" si="391"/>
        <v>10</v>
      </c>
      <c r="FC98" s="4">
        <f t="shared" si="473"/>
        <v>5.0699121938582007E-8</v>
      </c>
      <c r="FD98" s="4">
        <f t="shared" si="392"/>
        <v>5.2893458828067446E-9</v>
      </c>
      <c r="FE98" s="4">
        <f t="shared" si="393"/>
        <v>-100</v>
      </c>
      <c r="FF98" s="4">
        <f t="shared" si="394"/>
        <v>-100</v>
      </c>
      <c r="FG98" s="4">
        <f t="shared" si="395"/>
        <v>-100</v>
      </c>
      <c r="FH98" s="1">
        <f t="shared" si="396"/>
        <v>100</v>
      </c>
      <c r="FI98" s="1">
        <f t="shared" si="397"/>
        <v>0</v>
      </c>
      <c r="FJ98" s="1">
        <f t="shared" si="398"/>
        <v>2.3385000000000016</v>
      </c>
      <c r="FK98" s="1">
        <f t="shared" si="474"/>
        <v>0.25000000000000355</v>
      </c>
      <c r="FL98" s="1">
        <f t="shared" si="475"/>
        <v>4.3781625162851475E-6</v>
      </c>
      <c r="FM98" s="1">
        <f t="shared" si="507"/>
        <v>-0.2220457269702964</v>
      </c>
      <c r="FN98" s="1">
        <f t="shared" si="508"/>
        <v>0.25000000000000355</v>
      </c>
      <c r="FO98" s="1">
        <f t="shared" si="399"/>
        <v>5.0699121938582007E-8</v>
      </c>
      <c r="FP98" s="1">
        <f t="shared" si="476"/>
        <v>1000.0000354893855</v>
      </c>
      <c r="FQ98" s="1">
        <f t="shared" si="477"/>
        <v>256.75500000000363</v>
      </c>
      <c r="FR98" s="1">
        <f t="shared" si="478"/>
        <v>250.00000000000355</v>
      </c>
      <c r="FS98" s="1">
        <f t="shared" si="479"/>
        <v>250</v>
      </c>
      <c r="FT98" s="1">
        <f t="shared" si="480"/>
        <v>6.7598829251442679E-9</v>
      </c>
      <c r="FU98" s="4">
        <f t="shared" si="481"/>
        <v>0</v>
      </c>
      <c r="FV98" s="1">
        <f t="shared" si="482"/>
        <v>-1.2674780484645501E-5</v>
      </c>
      <c r="FW98" s="4">
        <f t="shared" si="400"/>
        <v>0</v>
      </c>
      <c r="FX98" s="4">
        <f t="shared" si="401"/>
        <v>10</v>
      </c>
      <c r="FY98" s="4">
        <f t="shared" si="483"/>
        <v>6.5612319530048996E-8</v>
      </c>
      <c r="FZ98" s="4">
        <f t="shared" si="402"/>
        <v>1.4913197591466989E-8</v>
      </c>
      <c r="GA98" s="4">
        <f t="shared" si="403"/>
        <v>-100</v>
      </c>
      <c r="GB98" s="4">
        <f t="shared" si="404"/>
        <v>-100</v>
      </c>
      <c r="GC98" s="4">
        <f t="shared" si="405"/>
        <v>-100</v>
      </c>
      <c r="GD98" s="1">
        <f t="shared" si="406"/>
        <v>100</v>
      </c>
      <c r="GE98" s="1">
        <f t="shared" si="407"/>
        <v>0</v>
      </c>
      <c r="GF98" s="1">
        <f t="shared" si="408"/>
        <v>2.3385000000000016</v>
      </c>
      <c r="GG98" s="1">
        <f t="shared" si="484"/>
        <v>0.25000000000000355</v>
      </c>
      <c r="GH98" s="1">
        <f t="shared" si="485"/>
        <v>5.6660034136484453E-6</v>
      </c>
      <c r="GI98" s="1">
        <f t="shared" si="509"/>
        <v>-0.22228031987177094</v>
      </c>
      <c r="GJ98" s="1">
        <f t="shared" si="510"/>
        <v>0.25000000000000355</v>
      </c>
      <c r="GK98" s="1">
        <f t="shared" si="409"/>
        <v>6.5612319530048996E-8</v>
      </c>
      <c r="GL98" s="1">
        <f t="shared" si="486"/>
        <v>1000.0000459286235</v>
      </c>
      <c r="GM98" s="1">
        <f t="shared" si="487"/>
        <v>256.75500000000363</v>
      </c>
      <c r="GN98" s="1">
        <f t="shared" si="488"/>
        <v>250.00000000000355</v>
      </c>
      <c r="GO98" s="1">
        <f t="shared" si="489"/>
        <v>250</v>
      </c>
      <c r="GP98" s="1">
        <f t="shared" si="490"/>
        <v>8.7483092706732007E-9</v>
      </c>
      <c r="GQ98" s="4">
        <f t="shared" si="491"/>
        <v>0</v>
      </c>
      <c r="GR98" s="1">
        <f t="shared" si="492"/>
        <v>-1.6403079882512248E-5</v>
      </c>
      <c r="GS98" s="4">
        <f t="shared" si="410"/>
        <v>0</v>
      </c>
      <c r="GT98" s="4">
        <f t="shared" si="411"/>
        <v>10</v>
      </c>
      <c r="GU98" s="4">
        <f t="shared" si="493"/>
        <v>7.453391706500573E-8</v>
      </c>
      <c r="GV98" s="4">
        <f t="shared" si="412"/>
        <v>8.9215975349567332E-9</v>
      </c>
      <c r="GW98" s="4">
        <v>105</v>
      </c>
      <c r="GX98" s="4"/>
      <c r="GY98" s="4"/>
      <c r="GZ98" s="4"/>
      <c r="HA98" s="4"/>
      <c r="HB98" s="4"/>
      <c r="HC98" s="4"/>
      <c r="HD98" s="4"/>
      <c r="HE98" s="4"/>
    </row>
    <row r="99" spans="1:220">
      <c r="A99" s="1">
        <v>81</v>
      </c>
      <c r="B99" s="1">
        <f t="shared" si="331"/>
        <v>100</v>
      </c>
      <c r="C99" s="1">
        <v>0</v>
      </c>
      <c r="D99" s="1">
        <f t="shared" si="332"/>
        <v>-100</v>
      </c>
      <c r="E99" s="1">
        <f t="shared" si="494"/>
        <v>100</v>
      </c>
      <c r="F99" s="1">
        <f t="shared" si="413"/>
        <v>2.3510000000000018</v>
      </c>
      <c r="G99" s="1">
        <f>'0.5Q 1-8 '!FS99</f>
        <v>-100</v>
      </c>
      <c r="H99" s="1">
        <f>'0.5Q 1-8 '!FT99</f>
        <v>-100</v>
      </c>
      <c r="I99" s="1">
        <f>'0.5Q 1-8 '!FU99</f>
        <v>-100</v>
      </c>
      <c r="J99" s="1">
        <f>'0.5Q 1-8 '!FV99</f>
        <v>100</v>
      </c>
      <c r="K99" s="1">
        <f>'0.5Q 1-8 '!FW99</f>
        <v>0</v>
      </c>
      <c r="L99" s="1">
        <f>'0.5Q 1-8 '!FX99</f>
        <v>2.3510000000000018</v>
      </c>
      <c r="M99" s="1">
        <f>'0.5Q 1-8 '!FY99</f>
        <v>0.25000000000000355</v>
      </c>
      <c r="N99" s="1">
        <f>'0.5Q 1-8 '!FZ99</f>
        <v>3.4842397501591645E-7</v>
      </c>
      <c r="O99" s="1">
        <f>'0.5Q 1-8 '!GA99</f>
        <v>-0.2589213657961712</v>
      </c>
      <c r="P99" s="1">
        <f>'0.5Q 1-8 '!GB99</f>
        <v>0.25000000000000355</v>
      </c>
      <c r="Q99" s="1">
        <f>'0.5Q 1-8 '!GC99</f>
        <v>4.0347496306843118E-9</v>
      </c>
      <c r="R99" s="1">
        <f>'0.5Q 1-8 '!GD99</f>
        <v>1000.0000028243247</v>
      </c>
      <c r="S99" s="1">
        <f>'0.5Q 1-8 '!GE99</f>
        <v>256.75500000000363</v>
      </c>
      <c r="T99" s="1">
        <f>'0.5Q 1-8 '!GF99</f>
        <v>250.00000000000355</v>
      </c>
      <c r="U99" s="1">
        <f>'0.5Q 1-8 '!GG99</f>
        <v>250</v>
      </c>
      <c r="V99" s="1">
        <f>'0.5Q 1-8 '!GH99</f>
        <v>5.3796661742457502E-10</v>
      </c>
      <c r="W99" s="1">
        <f>'0.5Q 1-8 '!GI99</f>
        <v>0</v>
      </c>
      <c r="X99" s="1">
        <f>'0.5Q 1-8 '!GJ99</f>
        <v>-1.0086874076710779E-6</v>
      </c>
      <c r="Y99" s="1">
        <f>'0.5Q 1-8 '!GK99</f>
        <v>0</v>
      </c>
      <c r="Z99" s="1">
        <f>'0.5Q 1-8 '!GL99</f>
        <v>10</v>
      </c>
      <c r="AA99" s="1">
        <f>'0.5Q 1-8 '!GM99</f>
        <v>6.1912669347048139E-9</v>
      </c>
      <c r="AC99" s="4">
        <f t="shared" si="333"/>
        <v>-100</v>
      </c>
      <c r="AD99" s="4">
        <f t="shared" si="334"/>
        <v>-100</v>
      </c>
      <c r="AE99" s="4">
        <f t="shared" si="335"/>
        <v>-100</v>
      </c>
      <c r="AF99" s="1">
        <f t="shared" si="336"/>
        <v>100</v>
      </c>
      <c r="AG99" s="1">
        <f t="shared" si="337"/>
        <v>0</v>
      </c>
      <c r="AH99" s="1">
        <f t="shared" si="338"/>
        <v>2.3510000000000018</v>
      </c>
      <c r="AI99" s="1">
        <f t="shared" si="414"/>
        <v>0.25000000000000355</v>
      </c>
      <c r="AJ99" s="1">
        <f t="shared" si="415"/>
        <v>5.346517214770996E-7</v>
      </c>
      <c r="AK99" s="1">
        <f t="shared" si="495"/>
        <v>-0.25075911701914516</v>
      </c>
      <c r="AL99" s="1">
        <f t="shared" si="496"/>
        <v>0.25000000000000355</v>
      </c>
      <c r="AM99" s="1">
        <f t="shared" si="339"/>
        <v>6.1912669347048139E-9</v>
      </c>
      <c r="AN99" s="1">
        <f t="shared" si="416"/>
        <v>1000.0000043338867</v>
      </c>
      <c r="AO99" s="1">
        <f t="shared" si="417"/>
        <v>256.75500000000363</v>
      </c>
      <c r="AP99" s="1">
        <f t="shared" si="418"/>
        <v>250.00000000000355</v>
      </c>
      <c r="AQ99" s="1">
        <f t="shared" si="419"/>
        <v>250</v>
      </c>
      <c r="AR99" s="1">
        <f t="shared" si="420"/>
        <v>8.2550225796064186E-10</v>
      </c>
      <c r="AS99" s="4">
        <f t="shared" si="421"/>
        <v>0</v>
      </c>
      <c r="AT99" s="1">
        <f t="shared" si="422"/>
        <v>-1.5478167336762034E-6</v>
      </c>
      <c r="AU99" s="4">
        <f t="shared" si="340"/>
        <v>0</v>
      </c>
      <c r="AV99" s="4">
        <f t="shared" si="341"/>
        <v>10</v>
      </c>
      <c r="AW99" s="4">
        <f t="shared" si="423"/>
        <v>7.4500724820223226E-9</v>
      </c>
      <c r="AX99" s="4">
        <f t="shared" si="342"/>
        <v>1.2588055473175086E-9</v>
      </c>
      <c r="AY99" s="4">
        <f t="shared" si="343"/>
        <v>-100</v>
      </c>
      <c r="AZ99" s="4">
        <f t="shared" si="344"/>
        <v>-100</v>
      </c>
      <c r="BA99" s="4">
        <f t="shared" si="345"/>
        <v>-100</v>
      </c>
      <c r="BB99" s="1">
        <f t="shared" si="346"/>
        <v>100</v>
      </c>
      <c r="BC99" s="1">
        <f t="shared" si="347"/>
        <v>0</v>
      </c>
      <c r="BD99" s="1">
        <f t="shared" si="348"/>
        <v>2.3510000000000018</v>
      </c>
      <c r="BE99" s="1">
        <f t="shared" si="424"/>
        <v>0.25000000000000355</v>
      </c>
      <c r="BF99" s="1">
        <f t="shared" si="425"/>
        <v>6.4335686373249775E-7</v>
      </c>
      <c r="BG99" s="1">
        <f t="shared" si="497"/>
        <v>-0.24880717465324331</v>
      </c>
      <c r="BH99" s="1">
        <f t="shared" si="498"/>
        <v>0.25000000000000355</v>
      </c>
      <c r="BI99" s="1">
        <f t="shared" si="349"/>
        <v>7.4500724820223226E-9</v>
      </c>
      <c r="BJ99" s="1">
        <f t="shared" si="426"/>
        <v>1000.0000052150508</v>
      </c>
      <c r="BK99" s="1">
        <f t="shared" si="427"/>
        <v>256.75500000000363</v>
      </c>
      <c r="BL99" s="1">
        <f t="shared" si="428"/>
        <v>250.00000000000355</v>
      </c>
      <c r="BM99" s="1">
        <f t="shared" si="429"/>
        <v>250</v>
      </c>
      <c r="BN99" s="1">
        <f t="shared" si="430"/>
        <v>9.9334299760297651E-10</v>
      </c>
      <c r="BO99" s="4">
        <f t="shared" si="431"/>
        <v>0</v>
      </c>
      <c r="BP99" s="1">
        <f t="shared" si="432"/>
        <v>-1.8625181205055807E-6</v>
      </c>
      <c r="BQ99" s="4">
        <f t="shared" si="350"/>
        <v>0</v>
      </c>
      <c r="BR99" s="4">
        <f t="shared" si="351"/>
        <v>10</v>
      </c>
      <c r="BS99" s="4">
        <f t="shared" si="433"/>
        <v>1.0505295274780684E-8</v>
      </c>
      <c r="BT99" s="4">
        <f t="shared" si="352"/>
        <v>3.0552227927583619E-9</v>
      </c>
      <c r="BU99" s="4">
        <f t="shared" si="353"/>
        <v>-100</v>
      </c>
      <c r="BV99" s="4">
        <f t="shared" si="354"/>
        <v>-100</v>
      </c>
      <c r="BW99" s="4">
        <f t="shared" si="355"/>
        <v>-100</v>
      </c>
      <c r="BX99" s="1">
        <f t="shared" si="356"/>
        <v>100</v>
      </c>
      <c r="BY99" s="1">
        <f t="shared" si="357"/>
        <v>0</v>
      </c>
      <c r="BZ99" s="1">
        <f t="shared" si="358"/>
        <v>2.3510000000000018</v>
      </c>
      <c r="CA99" s="1">
        <f t="shared" si="434"/>
        <v>0.25000000000000355</v>
      </c>
      <c r="CB99" s="1">
        <f t="shared" si="435"/>
        <v>9.0719302891024901E-7</v>
      </c>
      <c r="CC99" s="1">
        <f t="shared" si="499"/>
        <v>-0.23928303091075753</v>
      </c>
      <c r="CD99" s="1">
        <f t="shared" si="500"/>
        <v>0.25000000000000355</v>
      </c>
      <c r="CE99" s="1">
        <f t="shared" si="359"/>
        <v>1.0505295274780684E-8</v>
      </c>
      <c r="CF99" s="1">
        <f t="shared" si="436"/>
        <v>1000.0000073537068</v>
      </c>
      <c r="CG99" s="1">
        <f t="shared" si="437"/>
        <v>256.75500000000363</v>
      </c>
      <c r="CH99" s="1">
        <f t="shared" si="438"/>
        <v>250.00000000000355</v>
      </c>
      <c r="CI99" s="1">
        <f t="shared" si="439"/>
        <v>250</v>
      </c>
      <c r="CJ99" s="1">
        <f t="shared" si="440"/>
        <v>1.4007060366374245E-9</v>
      </c>
      <c r="CK99" s="4">
        <f t="shared" si="441"/>
        <v>0</v>
      </c>
      <c r="CL99" s="1">
        <f t="shared" si="442"/>
        <v>-2.6263238186951713E-6</v>
      </c>
      <c r="CM99" s="4">
        <f t="shared" si="360"/>
        <v>0</v>
      </c>
      <c r="CN99" s="4">
        <f t="shared" si="361"/>
        <v>10</v>
      </c>
      <c r="CO99" s="4">
        <f t="shared" si="443"/>
        <v>1.5073334465502348E-8</v>
      </c>
      <c r="CP99" s="4">
        <f t="shared" si="362"/>
        <v>4.5680391907216632E-9</v>
      </c>
      <c r="CQ99" s="4">
        <f t="shared" si="363"/>
        <v>-100</v>
      </c>
      <c r="CR99" s="4">
        <f t="shared" si="364"/>
        <v>-100</v>
      </c>
      <c r="CS99" s="4">
        <f t="shared" si="365"/>
        <v>-100</v>
      </c>
      <c r="CT99" s="1">
        <f t="shared" si="366"/>
        <v>100</v>
      </c>
      <c r="CU99" s="1">
        <f t="shared" si="367"/>
        <v>0</v>
      </c>
      <c r="CV99" s="1">
        <f t="shared" si="368"/>
        <v>2.3510000000000018</v>
      </c>
      <c r="CW99" s="1">
        <f t="shared" si="444"/>
        <v>0.25000000000000355</v>
      </c>
      <c r="CX99" s="1">
        <f t="shared" si="445"/>
        <v>1.3016696429622061E-6</v>
      </c>
      <c r="CY99" s="1">
        <f t="shared" si="501"/>
        <v>-0.23652161769098398</v>
      </c>
      <c r="CZ99" s="1">
        <f t="shared" si="502"/>
        <v>0.25000000000000355</v>
      </c>
      <c r="DA99" s="1">
        <f t="shared" si="369"/>
        <v>1.5073334465502348E-8</v>
      </c>
      <c r="DB99" s="1">
        <f t="shared" si="446"/>
        <v>1000.0000105513341</v>
      </c>
      <c r="DC99" s="1">
        <f t="shared" si="447"/>
        <v>256.75500000000363</v>
      </c>
      <c r="DD99" s="1">
        <f t="shared" si="448"/>
        <v>250.00000000000355</v>
      </c>
      <c r="DE99" s="1">
        <f t="shared" si="449"/>
        <v>250</v>
      </c>
      <c r="DF99" s="1">
        <f t="shared" si="450"/>
        <v>2.0097779287336462E-9</v>
      </c>
      <c r="DG99" s="4">
        <f t="shared" si="451"/>
        <v>0</v>
      </c>
      <c r="DH99" s="1">
        <f t="shared" si="452"/>
        <v>-3.7683336163755871E-6</v>
      </c>
      <c r="DI99" s="4">
        <f t="shared" si="370"/>
        <v>0</v>
      </c>
      <c r="DJ99" s="4">
        <f t="shared" si="371"/>
        <v>10</v>
      </c>
      <c r="DK99" s="4">
        <f t="shared" si="453"/>
        <v>2.2391867624259831E-8</v>
      </c>
      <c r="DL99" s="4">
        <f t="shared" si="372"/>
        <v>7.3185331587574837E-9</v>
      </c>
      <c r="DM99" s="4">
        <f t="shared" si="373"/>
        <v>-100</v>
      </c>
      <c r="DN99" s="4">
        <f t="shared" si="374"/>
        <v>-100</v>
      </c>
      <c r="DO99" s="4">
        <f t="shared" si="375"/>
        <v>-100</v>
      </c>
      <c r="DP99" s="1">
        <f t="shared" si="376"/>
        <v>100</v>
      </c>
      <c r="DQ99" s="1">
        <f t="shared" si="377"/>
        <v>0</v>
      </c>
      <c r="DR99" s="1">
        <f t="shared" si="378"/>
        <v>2.3510000000000018</v>
      </c>
      <c r="DS99" s="1">
        <f t="shared" si="454"/>
        <v>0.25000000000000355</v>
      </c>
      <c r="DT99" s="1">
        <f t="shared" si="455"/>
        <v>1.933667325065616E-6</v>
      </c>
      <c r="DU99" s="1">
        <f t="shared" si="503"/>
        <v>-0.23332238397813326</v>
      </c>
      <c r="DV99" s="1">
        <f t="shared" si="504"/>
        <v>0.25000000000000355</v>
      </c>
      <c r="DW99" s="1">
        <f t="shared" si="379"/>
        <v>2.2391867624259831E-8</v>
      </c>
      <c r="DX99" s="1">
        <f t="shared" si="456"/>
        <v>1000.0000156743074</v>
      </c>
      <c r="DY99" s="1">
        <f t="shared" si="457"/>
        <v>256.75500000000363</v>
      </c>
      <c r="DZ99" s="1">
        <f t="shared" si="458"/>
        <v>250.00000000000355</v>
      </c>
      <c r="EA99" s="1">
        <f t="shared" si="459"/>
        <v>250</v>
      </c>
      <c r="EB99" s="1">
        <f t="shared" si="460"/>
        <v>2.9855823499013114E-9</v>
      </c>
      <c r="EC99" s="4">
        <f t="shared" si="461"/>
        <v>0</v>
      </c>
      <c r="ED99" s="1">
        <f t="shared" si="462"/>
        <v>-5.5979669060649577E-6</v>
      </c>
      <c r="EE99" s="4">
        <f t="shared" si="380"/>
        <v>0</v>
      </c>
      <c r="EF99" s="4">
        <f t="shared" si="381"/>
        <v>10</v>
      </c>
      <c r="EG99" s="4">
        <f t="shared" si="463"/>
        <v>2.7245865633465155E-8</v>
      </c>
      <c r="EH99" s="4">
        <f t="shared" si="382"/>
        <v>4.8539980092053235E-9</v>
      </c>
      <c r="EI99" s="4">
        <f t="shared" si="383"/>
        <v>-100</v>
      </c>
      <c r="EJ99" s="4">
        <f t="shared" si="384"/>
        <v>-100</v>
      </c>
      <c r="EK99" s="4">
        <f t="shared" si="385"/>
        <v>-100</v>
      </c>
      <c r="EL99" s="1">
        <f t="shared" si="386"/>
        <v>100</v>
      </c>
      <c r="EM99" s="1">
        <f t="shared" si="387"/>
        <v>0</v>
      </c>
      <c r="EN99" s="1">
        <f t="shared" si="388"/>
        <v>2.3510000000000018</v>
      </c>
      <c r="EO99" s="1">
        <f t="shared" si="464"/>
        <v>0.25000000000000355</v>
      </c>
      <c r="EP99" s="1">
        <f t="shared" si="465"/>
        <v>2.352838137604936E-6</v>
      </c>
      <c r="EQ99" s="1">
        <f t="shared" si="505"/>
        <v>-0.22846512727603266</v>
      </c>
      <c r="ER99" s="1">
        <f t="shared" si="506"/>
        <v>0.25000000000000355</v>
      </c>
      <c r="ES99" s="1">
        <f t="shared" si="389"/>
        <v>2.7245865633465155E-8</v>
      </c>
      <c r="ET99" s="1">
        <f t="shared" si="466"/>
        <v>1000.0000190721059</v>
      </c>
      <c r="EU99" s="1">
        <f t="shared" si="467"/>
        <v>256.75500000000363</v>
      </c>
      <c r="EV99" s="1">
        <f t="shared" si="468"/>
        <v>250.00000000000355</v>
      </c>
      <c r="EW99" s="1">
        <f t="shared" si="469"/>
        <v>250</v>
      </c>
      <c r="EX99" s="1">
        <f t="shared" si="470"/>
        <v>3.6327820844620216E-9</v>
      </c>
      <c r="EY99" s="4">
        <f t="shared" si="471"/>
        <v>0</v>
      </c>
      <c r="EZ99" s="1">
        <f t="shared" si="472"/>
        <v>-6.8114664083662884E-6</v>
      </c>
      <c r="FA99" s="4">
        <f t="shared" si="390"/>
        <v>0</v>
      </c>
      <c r="FB99" s="4">
        <f t="shared" si="391"/>
        <v>10</v>
      </c>
      <c r="FC99" s="4">
        <f t="shared" si="473"/>
        <v>3.0419473163149204E-8</v>
      </c>
      <c r="FD99" s="4">
        <f t="shared" si="392"/>
        <v>3.1736075296840494E-9</v>
      </c>
      <c r="FE99" s="4">
        <f t="shared" si="393"/>
        <v>-100</v>
      </c>
      <c r="FF99" s="4">
        <f t="shared" si="394"/>
        <v>-100</v>
      </c>
      <c r="FG99" s="4">
        <f t="shared" si="395"/>
        <v>-100</v>
      </c>
      <c r="FH99" s="1">
        <f t="shared" si="396"/>
        <v>100</v>
      </c>
      <c r="FI99" s="1">
        <f t="shared" si="397"/>
        <v>0</v>
      </c>
      <c r="FJ99" s="1">
        <f t="shared" si="398"/>
        <v>2.3510000000000018</v>
      </c>
      <c r="FK99" s="1">
        <f t="shared" si="474"/>
        <v>0.25000000000000355</v>
      </c>
      <c r="FL99" s="1">
        <f t="shared" si="475"/>
        <v>2.6268975097710884E-6</v>
      </c>
      <c r="FM99" s="1">
        <f t="shared" si="507"/>
        <v>-0.2220457269702964</v>
      </c>
      <c r="FN99" s="1">
        <f t="shared" si="508"/>
        <v>0.25000000000000355</v>
      </c>
      <c r="FO99" s="1">
        <f t="shared" si="399"/>
        <v>3.0419473163149204E-8</v>
      </c>
      <c r="FP99" s="1">
        <f t="shared" si="476"/>
        <v>1000.0000212936313</v>
      </c>
      <c r="FQ99" s="1">
        <f t="shared" si="477"/>
        <v>256.75500000000363</v>
      </c>
      <c r="FR99" s="1">
        <f t="shared" si="478"/>
        <v>250.00000000000355</v>
      </c>
      <c r="FS99" s="1">
        <f t="shared" si="479"/>
        <v>250</v>
      </c>
      <c r="FT99" s="1">
        <f t="shared" si="480"/>
        <v>4.0559297550865602E-9</v>
      </c>
      <c r="FU99" s="4">
        <f t="shared" si="481"/>
        <v>0</v>
      </c>
      <c r="FV99" s="1">
        <f t="shared" si="482"/>
        <v>-7.6048682907873008E-6</v>
      </c>
      <c r="FW99" s="4">
        <f t="shared" si="400"/>
        <v>0</v>
      </c>
      <c r="FX99" s="4">
        <f t="shared" si="401"/>
        <v>10</v>
      </c>
      <c r="FY99" s="4">
        <f t="shared" si="483"/>
        <v>3.9367391718029399E-8</v>
      </c>
      <c r="FZ99" s="4">
        <f t="shared" si="402"/>
        <v>8.947918554880195E-9</v>
      </c>
      <c r="GA99" s="4">
        <f t="shared" si="403"/>
        <v>-100</v>
      </c>
      <c r="GB99" s="4">
        <f t="shared" si="404"/>
        <v>-100</v>
      </c>
      <c r="GC99" s="4">
        <f t="shared" si="405"/>
        <v>-100</v>
      </c>
      <c r="GD99" s="1">
        <f t="shared" si="406"/>
        <v>100</v>
      </c>
      <c r="GE99" s="1">
        <f t="shared" si="407"/>
        <v>0</v>
      </c>
      <c r="GF99" s="1">
        <f t="shared" si="408"/>
        <v>2.3510000000000018</v>
      </c>
      <c r="GG99" s="1">
        <f t="shared" si="484"/>
        <v>0.25000000000000355</v>
      </c>
      <c r="GH99" s="1">
        <f t="shared" si="485"/>
        <v>3.3996020481890669E-6</v>
      </c>
      <c r="GI99" s="1">
        <f t="shared" si="509"/>
        <v>-0.22228031987177094</v>
      </c>
      <c r="GJ99" s="1">
        <f t="shared" si="510"/>
        <v>0.25000000000000355</v>
      </c>
      <c r="GK99" s="1">
        <f t="shared" si="409"/>
        <v>3.9367391718029399E-8</v>
      </c>
      <c r="GL99" s="1">
        <f t="shared" si="486"/>
        <v>1000.0000275571741</v>
      </c>
      <c r="GM99" s="1">
        <f t="shared" si="487"/>
        <v>256.75500000000363</v>
      </c>
      <c r="GN99" s="1">
        <f t="shared" si="488"/>
        <v>250.00000000000355</v>
      </c>
      <c r="GO99" s="1">
        <f t="shared" si="489"/>
        <v>250</v>
      </c>
      <c r="GP99" s="1">
        <f t="shared" si="490"/>
        <v>5.2489855624039198E-9</v>
      </c>
      <c r="GQ99" s="4">
        <f t="shared" si="491"/>
        <v>0</v>
      </c>
      <c r="GR99" s="1">
        <f t="shared" si="492"/>
        <v>-9.8418479295073491E-6</v>
      </c>
      <c r="GS99" s="4">
        <f t="shared" si="410"/>
        <v>0</v>
      </c>
      <c r="GT99" s="4">
        <f t="shared" si="411"/>
        <v>10</v>
      </c>
      <c r="GU99" s="4">
        <f t="shared" si="493"/>
        <v>4.4720350239003434E-8</v>
      </c>
      <c r="GV99" s="4">
        <f t="shared" si="412"/>
        <v>5.3529585209740347E-9</v>
      </c>
      <c r="GW99" s="4">
        <v>100</v>
      </c>
      <c r="GX99" s="4"/>
      <c r="GY99" s="4"/>
      <c r="GZ99" s="4"/>
      <c r="HA99" s="4"/>
      <c r="HB99" s="4"/>
      <c r="HC99" s="4"/>
      <c r="HD99" s="4"/>
      <c r="HE99" s="4"/>
    </row>
    <row r="100" spans="1:220">
      <c r="A100" s="1">
        <v>82</v>
      </c>
      <c r="B100" s="1">
        <f t="shared" si="331"/>
        <v>100</v>
      </c>
      <c r="C100" s="1">
        <v>0</v>
      </c>
      <c r="D100" s="1">
        <f t="shared" si="332"/>
        <v>-100</v>
      </c>
      <c r="E100" s="1">
        <f t="shared" si="494"/>
        <v>95</v>
      </c>
      <c r="F100" s="1">
        <f t="shared" si="413"/>
        <v>2.3635000000000019</v>
      </c>
      <c r="G100" s="1">
        <f>'0.5Q 1-8 '!FS100</f>
        <v>-100</v>
      </c>
      <c r="H100" s="1">
        <f>'0.5Q 1-8 '!FT100</f>
        <v>-100</v>
      </c>
      <c r="I100" s="1">
        <f>'0.5Q 1-8 '!FU100</f>
        <v>-100</v>
      </c>
      <c r="J100" s="1">
        <f>'0.5Q 1-8 '!FV100</f>
        <v>100</v>
      </c>
      <c r="K100" s="1">
        <f>'0.5Q 1-8 '!FW100</f>
        <v>0</v>
      </c>
      <c r="L100" s="1">
        <f>'0.5Q 1-8 '!FX100</f>
        <v>2.3635000000000019</v>
      </c>
      <c r="M100" s="1">
        <f>'0.5Q 1-8 '!FY100</f>
        <v>0.25000000000000355</v>
      </c>
      <c r="N100" s="1">
        <f>'0.5Q 1-8 '!FZ100</f>
        <v>2.090543850095498E-7</v>
      </c>
      <c r="O100" s="1">
        <f>'0.5Q 1-8 '!GA100</f>
        <v>-0.2589213657961712</v>
      </c>
      <c r="P100" s="1">
        <f>'0.5Q 1-8 '!GB100</f>
        <v>0.25000000000000355</v>
      </c>
      <c r="Q100" s="1">
        <f>'0.5Q 1-8 '!GC100</f>
        <v>2.4208497784105872E-9</v>
      </c>
      <c r="R100" s="1">
        <f>'0.5Q 1-8 '!GD100</f>
        <v>1000.0000016945949</v>
      </c>
      <c r="S100" s="1">
        <f>'0.5Q 1-8 '!GE100</f>
        <v>256.75500000000363</v>
      </c>
      <c r="T100" s="1">
        <f>'0.5Q 1-8 '!GF100</f>
        <v>250.00000000000355</v>
      </c>
      <c r="U100" s="1">
        <f>'0.5Q 1-8 '!GG100</f>
        <v>250</v>
      </c>
      <c r="V100" s="1">
        <f>'0.5Q 1-8 '!GH100</f>
        <v>3.2277997045474494E-10</v>
      </c>
      <c r="W100" s="1">
        <f>'0.5Q 1-8 '!GI100</f>
        <v>0</v>
      </c>
      <c r="X100" s="1">
        <f>'0.5Q 1-8 '!GJ100</f>
        <v>-6.0521244460264677E-7</v>
      </c>
      <c r="Y100" s="1">
        <f>'0.5Q 1-8 '!GK100</f>
        <v>0</v>
      </c>
      <c r="Z100" s="1">
        <f>'0.5Q 1-8 '!GL100</f>
        <v>10</v>
      </c>
      <c r="AA100" s="1">
        <f>'0.5Q 1-8 '!GM100</f>
        <v>3.7147601608228884E-9</v>
      </c>
      <c r="AC100" s="4">
        <f t="shared" si="333"/>
        <v>-100</v>
      </c>
      <c r="AD100" s="4">
        <f t="shared" si="334"/>
        <v>-100</v>
      </c>
      <c r="AE100" s="4">
        <f t="shared" si="335"/>
        <v>-100</v>
      </c>
      <c r="AF100" s="1">
        <f t="shared" si="336"/>
        <v>100</v>
      </c>
      <c r="AG100" s="1">
        <f t="shared" si="337"/>
        <v>0</v>
      </c>
      <c r="AH100" s="1">
        <f t="shared" si="338"/>
        <v>2.3635000000000019</v>
      </c>
      <c r="AI100" s="1">
        <f t="shared" si="414"/>
        <v>0.25000000000000355</v>
      </c>
      <c r="AJ100" s="1">
        <f t="shared" si="415"/>
        <v>3.2079103288625977E-7</v>
      </c>
      <c r="AK100" s="1">
        <f t="shared" si="495"/>
        <v>-0.25075911701914516</v>
      </c>
      <c r="AL100" s="1">
        <f t="shared" si="496"/>
        <v>0.25000000000000355</v>
      </c>
      <c r="AM100" s="1">
        <f t="shared" si="339"/>
        <v>3.7147601608228884E-9</v>
      </c>
      <c r="AN100" s="1">
        <f t="shared" si="416"/>
        <v>1000.0000026003322</v>
      </c>
      <c r="AO100" s="1">
        <f t="shared" si="417"/>
        <v>256.75500000000363</v>
      </c>
      <c r="AP100" s="1">
        <f t="shared" si="418"/>
        <v>250.00000000000355</v>
      </c>
      <c r="AQ100" s="1">
        <f t="shared" si="419"/>
        <v>250</v>
      </c>
      <c r="AR100" s="1">
        <f t="shared" si="420"/>
        <v>4.9530135477638514E-10</v>
      </c>
      <c r="AS100" s="4">
        <f t="shared" si="421"/>
        <v>0</v>
      </c>
      <c r="AT100" s="1">
        <f t="shared" si="422"/>
        <v>-9.2869004020572204E-7</v>
      </c>
      <c r="AU100" s="4">
        <f t="shared" si="340"/>
        <v>0</v>
      </c>
      <c r="AV100" s="4">
        <f t="shared" si="341"/>
        <v>10</v>
      </c>
      <c r="AW100" s="4">
        <f t="shared" si="423"/>
        <v>4.4700434892133931E-9</v>
      </c>
      <c r="AX100" s="4">
        <f t="shared" si="342"/>
        <v>7.5528332839050469E-10</v>
      </c>
      <c r="AY100" s="4">
        <f t="shared" si="343"/>
        <v>-100</v>
      </c>
      <c r="AZ100" s="4">
        <f t="shared" si="344"/>
        <v>-100</v>
      </c>
      <c r="BA100" s="4">
        <f t="shared" si="345"/>
        <v>-100</v>
      </c>
      <c r="BB100" s="1">
        <f t="shared" si="346"/>
        <v>100</v>
      </c>
      <c r="BC100" s="1">
        <f t="shared" si="347"/>
        <v>0</v>
      </c>
      <c r="BD100" s="1">
        <f t="shared" si="348"/>
        <v>2.3635000000000019</v>
      </c>
      <c r="BE100" s="1">
        <f t="shared" si="424"/>
        <v>0.25000000000000355</v>
      </c>
      <c r="BF100" s="1">
        <f t="shared" si="425"/>
        <v>3.8601411823949863E-7</v>
      </c>
      <c r="BG100" s="1">
        <f t="shared" si="497"/>
        <v>-0.24880717465324331</v>
      </c>
      <c r="BH100" s="1">
        <f t="shared" si="498"/>
        <v>0.25000000000000355</v>
      </c>
      <c r="BI100" s="1">
        <f t="shared" si="349"/>
        <v>4.4700434892133931E-9</v>
      </c>
      <c r="BJ100" s="1">
        <f t="shared" si="426"/>
        <v>1000.0000031290303</v>
      </c>
      <c r="BK100" s="1">
        <f t="shared" si="427"/>
        <v>256.75500000000363</v>
      </c>
      <c r="BL100" s="1">
        <f t="shared" si="428"/>
        <v>250.00000000000355</v>
      </c>
      <c r="BM100" s="1">
        <f t="shared" si="429"/>
        <v>250</v>
      </c>
      <c r="BN100" s="1">
        <f t="shared" si="430"/>
        <v>5.9600579856178593E-10</v>
      </c>
      <c r="BO100" s="4">
        <f t="shared" si="431"/>
        <v>0</v>
      </c>
      <c r="BP100" s="1">
        <f t="shared" si="432"/>
        <v>-1.1175108723033483E-6</v>
      </c>
      <c r="BQ100" s="4">
        <f t="shared" si="350"/>
        <v>0</v>
      </c>
      <c r="BR100" s="4">
        <f t="shared" si="351"/>
        <v>10</v>
      </c>
      <c r="BS100" s="4">
        <f t="shared" si="433"/>
        <v>6.3031771648684107E-9</v>
      </c>
      <c r="BT100" s="4">
        <f t="shared" si="352"/>
        <v>1.8331336756550176E-9</v>
      </c>
      <c r="BU100" s="4">
        <f t="shared" si="353"/>
        <v>-100</v>
      </c>
      <c r="BV100" s="4">
        <f t="shared" si="354"/>
        <v>-100</v>
      </c>
      <c r="BW100" s="4">
        <f t="shared" si="355"/>
        <v>-100</v>
      </c>
      <c r="BX100" s="1">
        <f t="shared" si="356"/>
        <v>100</v>
      </c>
      <c r="BY100" s="1">
        <f t="shared" si="357"/>
        <v>0</v>
      </c>
      <c r="BZ100" s="1">
        <f t="shared" si="358"/>
        <v>2.3635000000000019</v>
      </c>
      <c r="CA100" s="1">
        <f t="shared" si="434"/>
        <v>0.25000000000000355</v>
      </c>
      <c r="CB100" s="1">
        <f t="shared" si="435"/>
        <v>5.4431581734614934E-7</v>
      </c>
      <c r="CC100" s="1">
        <f t="shared" si="499"/>
        <v>-0.23928303091075753</v>
      </c>
      <c r="CD100" s="1">
        <f t="shared" si="500"/>
        <v>0.25000000000000355</v>
      </c>
      <c r="CE100" s="1">
        <f t="shared" si="359"/>
        <v>6.3031771648684107E-9</v>
      </c>
      <c r="CF100" s="1">
        <f t="shared" si="436"/>
        <v>1000.0000044122239</v>
      </c>
      <c r="CG100" s="1">
        <f t="shared" si="437"/>
        <v>256.75500000000363</v>
      </c>
      <c r="CH100" s="1">
        <f t="shared" si="438"/>
        <v>250.00000000000355</v>
      </c>
      <c r="CI100" s="1">
        <f t="shared" si="439"/>
        <v>250</v>
      </c>
      <c r="CJ100" s="1">
        <f t="shared" si="440"/>
        <v>8.4042362198245474E-10</v>
      </c>
      <c r="CK100" s="4">
        <f t="shared" si="441"/>
        <v>0</v>
      </c>
      <c r="CL100" s="1">
        <f t="shared" si="442"/>
        <v>-1.5757942912171028E-6</v>
      </c>
      <c r="CM100" s="4">
        <f t="shared" si="360"/>
        <v>0</v>
      </c>
      <c r="CN100" s="4">
        <f t="shared" si="361"/>
        <v>10</v>
      </c>
      <c r="CO100" s="4">
        <f t="shared" si="443"/>
        <v>9.0440006793014083E-9</v>
      </c>
      <c r="CP100" s="4">
        <f t="shared" si="362"/>
        <v>2.7408235144329976E-9</v>
      </c>
      <c r="CQ100" s="4">
        <f t="shared" si="363"/>
        <v>-100</v>
      </c>
      <c r="CR100" s="4">
        <f t="shared" si="364"/>
        <v>-100</v>
      </c>
      <c r="CS100" s="4">
        <f t="shared" si="365"/>
        <v>-100</v>
      </c>
      <c r="CT100" s="1">
        <f t="shared" si="366"/>
        <v>100</v>
      </c>
      <c r="CU100" s="1">
        <f t="shared" si="367"/>
        <v>0</v>
      </c>
      <c r="CV100" s="1">
        <f t="shared" si="368"/>
        <v>2.3635000000000019</v>
      </c>
      <c r="CW100" s="1">
        <f t="shared" si="444"/>
        <v>0.25000000000000355</v>
      </c>
      <c r="CX100" s="1">
        <f t="shared" si="445"/>
        <v>7.8100178577732365E-7</v>
      </c>
      <c r="CY100" s="1">
        <f t="shared" si="501"/>
        <v>-0.23652161769098398</v>
      </c>
      <c r="CZ100" s="1">
        <f t="shared" si="502"/>
        <v>0.25000000000000355</v>
      </c>
      <c r="DA100" s="1">
        <f t="shared" si="369"/>
        <v>9.0440006793014083E-9</v>
      </c>
      <c r="DB100" s="1">
        <f t="shared" si="446"/>
        <v>1000.0000063308006</v>
      </c>
      <c r="DC100" s="1">
        <f t="shared" si="447"/>
        <v>256.75500000000363</v>
      </c>
      <c r="DD100" s="1">
        <f t="shared" si="448"/>
        <v>250.00000000000355</v>
      </c>
      <c r="DE100" s="1">
        <f t="shared" si="449"/>
        <v>250</v>
      </c>
      <c r="DF100" s="1">
        <f t="shared" si="450"/>
        <v>1.2058667572401879E-9</v>
      </c>
      <c r="DG100" s="4">
        <f t="shared" si="451"/>
        <v>0</v>
      </c>
      <c r="DH100" s="1">
        <f t="shared" si="452"/>
        <v>-2.261000169825352E-6</v>
      </c>
      <c r="DI100" s="4">
        <f t="shared" si="370"/>
        <v>0</v>
      </c>
      <c r="DJ100" s="4">
        <f t="shared" si="371"/>
        <v>10</v>
      </c>
      <c r="DK100" s="4">
        <f t="shared" si="453"/>
        <v>1.3435120574555897E-8</v>
      </c>
      <c r="DL100" s="4">
        <f t="shared" si="372"/>
        <v>4.3911198952544892E-9</v>
      </c>
      <c r="DM100" s="4">
        <f t="shared" si="373"/>
        <v>-100</v>
      </c>
      <c r="DN100" s="4">
        <f t="shared" si="374"/>
        <v>-100</v>
      </c>
      <c r="DO100" s="4">
        <f t="shared" si="375"/>
        <v>-100</v>
      </c>
      <c r="DP100" s="1">
        <f t="shared" si="376"/>
        <v>100</v>
      </c>
      <c r="DQ100" s="1">
        <f t="shared" si="377"/>
        <v>0</v>
      </c>
      <c r="DR100" s="1">
        <f t="shared" si="378"/>
        <v>2.3635000000000019</v>
      </c>
      <c r="DS100" s="1">
        <f t="shared" si="454"/>
        <v>0.25000000000000355</v>
      </c>
      <c r="DT100" s="1">
        <f t="shared" si="455"/>
        <v>1.1602003950393696E-6</v>
      </c>
      <c r="DU100" s="1">
        <f t="shared" si="503"/>
        <v>-0.23332238397813326</v>
      </c>
      <c r="DV100" s="1">
        <f t="shared" si="504"/>
        <v>0.25000000000000355</v>
      </c>
      <c r="DW100" s="1">
        <f t="shared" si="379"/>
        <v>1.3435120574555897E-8</v>
      </c>
      <c r="DX100" s="1">
        <f t="shared" si="456"/>
        <v>1000.0000094045845</v>
      </c>
      <c r="DY100" s="1">
        <f t="shared" si="457"/>
        <v>256.75500000000363</v>
      </c>
      <c r="DZ100" s="1">
        <f t="shared" si="458"/>
        <v>250.00000000000355</v>
      </c>
      <c r="EA100" s="1">
        <f t="shared" si="459"/>
        <v>250</v>
      </c>
      <c r="EB100" s="1">
        <f t="shared" si="460"/>
        <v>1.7913494099407868E-9</v>
      </c>
      <c r="EC100" s="4">
        <f t="shared" si="461"/>
        <v>0</v>
      </c>
      <c r="ED100" s="1">
        <f t="shared" si="462"/>
        <v>-3.3587801436389746E-6</v>
      </c>
      <c r="EE100" s="4">
        <f t="shared" si="380"/>
        <v>0</v>
      </c>
      <c r="EF100" s="4">
        <f t="shared" si="381"/>
        <v>10</v>
      </c>
      <c r="EG100" s="4">
        <f t="shared" si="463"/>
        <v>1.6347519380079093E-8</v>
      </c>
      <c r="EH100" s="4">
        <f t="shared" si="382"/>
        <v>2.9123988055231954E-9</v>
      </c>
      <c r="EI100" s="4">
        <f t="shared" si="383"/>
        <v>-100</v>
      </c>
      <c r="EJ100" s="4">
        <f t="shared" si="384"/>
        <v>-100</v>
      </c>
      <c r="EK100" s="4">
        <f t="shared" si="385"/>
        <v>-100</v>
      </c>
      <c r="EL100" s="1">
        <f t="shared" si="386"/>
        <v>100</v>
      </c>
      <c r="EM100" s="1">
        <f t="shared" si="387"/>
        <v>0</v>
      </c>
      <c r="EN100" s="1">
        <f t="shared" si="388"/>
        <v>2.3635000000000019</v>
      </c>
      <c r="EO100" s="1">
        <f t="shared" si="464"/>
        <v>0.25000000000000355</v>
      </c>
      <c r="EP100" s="1">
        <f t="shared" si="465"/>
        <v>1.4117028825629612E-6</v>
      </c>
      <c r="EQ100" s="1">
        <f t="shared" si="505"/>
        <v>-0.22846512727603266</v>
      </c>
      <c r="ER100" s="1">
        <f t="shared" si="506"/>
        <v>0.25000000000000355</v>
      </c>
      <c r="ES100" s="1">
        <f t="shared" si="389"/>
        <v>1.6347519380079093E-8</v>
      </c>
      <c r="ET100" s="1">
        <f t="shared" si="466"/>
        <v>1000.0000114432637</v>
      </c>
      <c r="EU100" s="1">
        <f t="shared" si="467"/>
        <v>256.75500000000363</v>
      </c>
      <c r="EV100" s="1">
        <f t="shared" si="468"/>
        <v>250.00000000000355</v>
      </c>
      <c r="EW100" s="1">
        <f t="shared" si="469"/>
        <v>250</v>
      </c>
      <c r="EX100" s="1">
        <f t="shared" si="470"/>
        <v>2.1796692506772123E-9</v>
      </c>
      <c r="EY100" s="4">
        <f t="shared" si="471"/>
        <v>0</v>
      </c>
      <c r="EZ100" s="1">
        <f t="shared" si="472"/>
        <v>-4.0868798450197734E-6</v>
      </c>
      <c r="FA100" s="4">
        <f t="shared" si="390"/>
        <v>0</v>
      </c>
      <c r="FB100" s="4">
        <f t="shared" si="391"/>
        <v>10</v>
      </c>
      <c r="FC100" s="4">
        <f t="shared" si="473"/>
        <v>1.8251683897889522E-8</v>
      </c>
      <c r="FD100" s="4">
        <f t="shared" si="392"/>
        <v>1.904164517810429E-9</v>
      </c>
      <c r="FE100" s="4">
        <f t="shared" si="393"/>
        <v>-100</v>
      </c>
      <c r="FF100" s="4">
        <f t="shared" si="394"/>
        <v>-100</v>
      </c>
      <c r="FG100" s="4">
        <f t="shared" si="395"/>
        <v>-100</v>
      </c>
      <c r="FH100" s="1">
        <f t="shared" si="396"/>
        <v>100</v>
      </c>
      <c r="FI100" s="1">
        <f t="shared" si="397"/>
        <v>0</v>
      </c>
      <c r="FJ100" s="1">
        <f t="shared" si="398"/>
        <v>2.3635000000000019</v>
      </c>
      <c r="FK100" s="1">
        <f t="shared" si="474"/>
        <v>0.25000000000000355</v>
      </c>
      <c r="FL100" s="1">
        <f t="shared" si="475"/>
        <v>1.5761385058626531E-6</v>
      </c>
      <c r="FM100" s="1">
        <f t="shared" si="507"/>
        <v>-0.2220457269702964</v>
      </c>
      <c r="FN100" s="1">
        <f t="shared" si="508"/>
        <v>0.25000000000000355</v>
      </c>
      <c r="FO100" s="1">
        <f t="shared" si="399"/>
        <v>1.8251683897889522E-8</v>
      </c>
      <c r="FP100" s="1">
        <f t="shared" si="476"/>
        <v>1000.0000127761788</v>
      </c>
      <c r="FQ100" s="1">
        <f t="shared" si="477"/>
        <v>256.75500000000363</v>
      </c>
      <c r="FR100" s="1">
        <f t="shared" si="478"/>
        <v>250.00000000000355</v>
      </c>
      <c r="FS100" s="1">
        <f t="shared" si="479"/>
        <v>250</v>
      </c>
      <c r="FT100" s="1">
        <f t="shared" si="480"/>
        <v>2.4335578530519364E-9</v>
      </c>
      <c r="FU100" s="4">
        <f t="shared" si="481"/>
        <v>0</v>
      </c>
      <c r="FV100" s="1">
        <f t="shared" si="482"/>
        <v>-4.5629209744723801E-6</v>
      </c>
      <c r="FW100" s="4">
        <f t="shared" si="400"/>
        <v>0</v>
      </c>
      <c r="FX100" s="4">
        <f t="shared" si="401"/>
        <v>10</v>
      </c>
      <c r="FY100" s="4">
        <f t="shared" si="483"/>
        <v>2.3620435030817638E-8</v>
      </c>
      <c r="FZ100" s="4">
        <f t="shared" si="402"/>
        <v>5.3687511329281163E-9</v>
      </c>
      <c r="GA100" s="4">
        <f t="shared" si="403"/>
        <v>-100</v>
      </c>
      <c r="GB100" s="4">
        <f t="shared" si="404"/>
        <v>-100</v>
      </c>
      <c r="GC100" s="4">
        <f t="shared" si="405"/>
        <v>-100</v>
      </c>
      <c r="GD100" s="1">
        <f t="shared" si="406"/>
        <v>100</v>
      </c>
      <c r="GE100" s="1">
        <f t="shared" si="407"/>
        <v>0</v>
      </c>
      <c r="GF100" s="1">
        <f t="shared" si="408"/>
        <v>2.3635000000000019</v>
      </c>
      <c r="GG100" s="1">
        <f t="shared" si="484"/>
        <v>0.25000000000000355</v>
      </c>
      <c r="GH100" s="1">
        <f t="shared" si="485"/>
        <v>2.0397612289134402E-6</v>
      </c>
      <c r="GI100" s="1">
        <f t="shared" si="509"/>
        <v>-0.22228031987177094</v>
      </c>
      <c r="GJ100" s="1">
        <f t="shared" si="510"/>
        <v>0.25000000000000355</v>
      </c>
      <c r="GK100" s="1">
        <f t="shared" si="409"/>
        <v>2.3620435030817638E-8</v>
      </c>
      <c r="GL100" s="1">
        <f t="shared" si="486"/>
        <v>1000.0000165343046</v>
      </c>
      <c r="GM100" s="1">
        <f t="shared" si="487"/>
        <v>256.75500000000363</v>
      </c>
      <c r="GN100" s="1">
        <f t="shared" si="488"/>
        <v>250.00000000000355</v>
      </c>
      <c r="GO100" s="1">
        <f t="shared" si="489"/>
        <v>250</v>
      </c>
      <c r="GP100" s="1">
        <f t="shared" si="490"/>
        <v>3.1493913374423524E-9</v>
      </c>
      <c r="GQ100" s="4">
        <f t="shared" si="491"/>
        <v>0</v>
      </c>
      <c r="GR100" s="1">
        <f t="shared" si="492"/>
        <v>-5.9051087577044094E-6</v>
      </c>
      <c r="GS100" s="4">
        <f t="shared" si="410"/>
        <v>0</v>
      </c>
      <c r="GT100" s="4">
        <f t="shared" si="411"/>
        <v>10</v>
      </c>
      <c r="GU100" s="4">
        <f t="shared" si="493"/>
        <v>2.6832210143402058E-8</v>
      </c>
      <c r="GV100" s="4">
        <f t="shared" si="412"/>
        <v>3.2117751125844201E-9</v>
      </c>
      <c r="GW100" s="4">
        <v>95</v>
      </c>
      <c r="GX100" s="4"/>
      <c r="GY100" s="4"/>
      <c r="GZ100" s="4"/>
      <c r="HA100" s="4"/>
      <c r="HB100" s="4"/>
      <c r="HC100" s="4"/>
      <c r="HD100" s="4"/>
      <c r="HE100" s="4"/>
    </row>
    <row r="101" spans="1:220">
      <c r="A101" s="1">
        <v>83</v>
      </c>
      <c r="B101" s="1">
        <f t="shared" si="331"/>
        <v>100</v>
      </c>
      <c r="C101" s="1">
        <v>0</v>
      </c>
      <c r="D101" s="1">
        <f t="shared" si="332"/>
        <v>-100</v>
      </c>
      <c r="E101" s="1">
        <f t="shared" si="494"/>
        <v>90</v>
      </c>
      <c r="F101" s="1">
        <f t="shared" si="413"/>
        <v>2.3760000000000021</v>
      </c>
      <c r="G101" s="1">
        <f>'0.5Q 1-8 '!FS101</f>
        <v>-100</v>
      </c>
      <c r="H101" s="1">
        <f>'0.5Q 1-8 '!FT101</f>
        <v>-100</v>
      </c>
      <c r="I101" s="1">
        <f>'0.5Q 1-8 '!FU101</f>
        <v>-100</v>
      </c>
      <c r="J101" s="1">
        <f>'0.5Q 1-8 '!FV101</f>
        <v>100</v>
      </c>
      <c r="K101" s="1">
        <f>'0.5Q 1-8 '!FW101</f>
        <v>0</v>
      </c>
      <c r="L101" s="1">
        <f>'0.5Q 1-8 '!FX101</f>
        <v>2.3760000000000021</v>
      </c>
      <c r="M101" s="1">
        <f>'0.5Q 1-8 '!FY101</f>
        <v>0.25000000000000355</v>
      </c>
      <c r="N101" s="1">
        <f>'0.5Q 1-8 '!FZ101</f>
        <v>1.2543263100572991E-7</v>
      </c>
      <c r="O101" s="1">
        <f>'0.5Q 1-8 '!GA101</f>
        <v>-0.2589213657961712</v>
      </c>
      <c r="P101" s="1">
        <f>'0.5Q 1-8 '!GB101</f>
        <v>0.25000000000000355</v>
      </c>
      <c r="Q101" s="1">
        <f>'0.5Q 1-8 '!GC101</f>
        <v>1.4525098670463523E-9</v>
      </c>
      <c r="R101" s="1">
        <f>'0.5Q 1-8 '!GD101</f>
        <v>1000.0000010167569</v>
      </c>
      <c r="S101" s="1">
        <f>'0.5Q 1-8 '!GE101</f>
        <v>256.75500000000363</v>
      </c>
      <c r="T101" s="1">
        <f>'0.5Q 1-8 '!GF101</f>
        <v>250.00000000000355</v>
      </c>
      <c r="U101" s="1">
        <f>'0.5Q 1-8 '!GG101</f>
        <v>250</v>
      </c>
      <c r="V101" s="1">
        <f>'0.5Q 1-8 '!GH101</f>
        <v>1.9366798227284697E-10</v>
      </c>
      <c r="W101" s="1">
        <f>'0.5Q 1-8 '!GI101</f>
        <v>0</v>
      </c>
      <c r="X101" s="1">
        <f>'0.5Q 1-8 '!GJ101</f>
        <v>-3.6312746676158809E-7</v>
      </c>
      <c r="Y101" s="1">
        <f>'0.5Q 1-8 '!GK101</f>
        <v>0</v>
      </c>
      <c r="Z101" s="1">
        <f>'0.5Q 1-8 '!GL101</f>
        <v>10</v>
      </c>
      <c r="AA101" s="1">
        <f>'0.5Q 1-8 '!GM101</f>
        <v>2.2288560964937329E-9</v>
      </c>
      <c r="AC101" s="4">
        <f t="shared" si="333"/>
        <v>-100</v>
      </c>
      <c r="AD101" s="4">
        <f t="shared" si="334"/>
        <v>-100</v>
      </c>
      <c r="AE101" s="4">
        <f t="shared" si="335"/>
        <v>-100</v>
      </c>
      <c r="AF101" s="1">
        <f t="shared" si="336"/>
        <v>100</v>
      </c>
      <c r="AG101" s="1">
        <f t="shared" si="337"/>
        <v>0</v>
      </c>
      <c r="AH101" s="1">
        <f t="shared" si="338"/>
        <v>2.3760000000000021</v>
      </c>
      <c r="AI101" s="1">
        <f t="shared" si="414"/>
        <v>0.25000000000000355</v>
      </c>
      <c r="AJ101" s="1">
        <f t="shared" si="415"/>
        <v>1.9247461973175587E-7</v>
      </c>
      <c r="AK101" s="1">
        <f t="shared" si="495"/>
        <v>-0.25075911701914516</v>
      </c>
      <c r="AL101" s="1">
        <f t="shared" si="496"/>
        <v>0.25000000000000355</v>
      </c>
      <c r="AM101" s="1">
        <f t="shared" si="339"/>
        <v>2.2288560964937329E-9</v>
      </c>
      <c r="AN101" s="1">
        <f t="shared" si="416"/>
        <v>1000.0000015601993</v>
      </c>
      <c r="AO101" s="1">
        <f t="shared" si="417"/>
        <v>256.75500000000363</v>
      </c>
      <c r="AP101" s="1">
        <f t="shared" si="418"/>
        <v>250.00000000000355</v>
      </c>
      <c r="AQ101" s="1">
        <f t="shared" si="419"/>
        <v>250</v>
      </c>
      <c r="AR101" s="1">
        <f t="shared" si="420"/>
        <v>2.9718081286583112E-10</v>
      </c>
      <c r="AS101" s="4">
        <f t="shared" si="421"/>
        <v>0</v>
      </c>
      <c r="AT101" s="1">
        <f t="shared" si="422"/>
        <v>-5.5721402412343322E-7</v>
      </c>
      <c r="AU101" s="4">
        <f t="shared" si="340"/>
        <v>0</v>
      </c>
      <c r="AV101" s="4">
        <f t="shared" si="341"/>
        <v>10</v>
      </c>
      <c r="AW101" s="4">
        <f t="shared" si="423"/>
        <v>2.6820260935280356E-9</v>
      </c>
      <c r="AX101" s="4">
        <f t="shared" si="342"/>
        <v>4.5316999703430273E-10</v>
      </c>
      <c r="AY101" s="4">
        <f t="shared" si="343"/>
        <v>-100</v>
      </c>
      <c r="AZ101" s="4">
        <f t="shared" si="344"/>
        <v>-100</v>
      </c>
      <c r="BA101" s="4">
        <f t="shared" si="345"/>
        <v>-100</v>
      </c>
      <c r="BB101" s="1">
        <f t="shared" si="346"/>
        <v>100</v>
      </c>
      <c r="BC101" s="1">
        <f t="shared" si="347"/>
        <v>0</v>
      </c>
      <c r="BD101" s="1">
        <f t="shared" si="348"/>
        <v>2.3760000000000021</v>
      </c>
      <c r="BE101" s="1">
        <f t="shared" si="424"/>
        <v>0.25000000000000355</v>
      </c>
      <c r="BF101" s="1">
        <f t="shared" si="425"/>
        <v>2.316084709436991E-7</v>
      </c>
      <c r="BG101" s="1">
        <f t="shared" si="497"/>
        <v>-0.24880717465324331</v>
      </c>
      <c r="BH101" s="1">
        <f t="shared" si="498"/>
        <v>0.25000000000000355</v>
      </c>
      <c r="BI101" s="1">
        <f t="shared" si="349"/>
        <v>2.6820260935280356E-9</v>
      </c>
      <c r="BJ101" s="1">
        <f t="shared" si="426"/>
        <v>1000.0000018774182</v>
      </c>
      <c r="BK101" s="1">
        <f t="shared" si="427"/>
        <v>256.75500000000363</v>
      </c>
      <c r="BL101" s="1">
        <f t="shared" si="428"/>
        <v>250.00000000000355</v>
      </c>
      <c r="BM101" s="1">
        <f t="shared" si="429"/>
        <v>250</v>
      </c>
      <c r="BN101" s="1">
        <f t="shared" si="430"/>
        <v>3.5760347913707151E-10</v>
      </c>
      <c r="BO101" s="4">
        <f t="shared" si="431"/>
        <v>0</v>
      </c>
      <c r="BP101" s="1">
        <f t="shared" si="432"/>
        <v>-6.7050652338200892E-7</v>
      </c>
      <c r="BQ101" s="4">
        <f t="shared" si="350"/>
        <v>0</v>
      </c>
      <c r="BR101" s="4">
        <f t="shared" si="351"/>
        <v>10</v>
      </c>
      <c r="BS101" s="4">
        <f t="shared" si="433"/>
        <v>3.7819062989210466E-9</v>
      </c>
      <c r="BT101" s="4">
        <f t="shared" si="352"/>
        <v>1.099880205393011E-9</v>
      </c>
      <c r="BU101" s="4">
        <f t="shared" si="353"/>
        <v>-100</v>
      </c>
      <c r="BV101" s="4">
        <f t="shared" si="354"/>
        <v>-100</v>
      </c>
      <c r="BW101" s="4">
        <f t="shared" si="355"/>
        <v>-100</v>
      </c>
      <c r="BX101" s="1">
        <f t="shared" si="356"/>
        <v>100</v>
      </c>
      <c r="BY101" s="1">
        <f t="shared" si="357"/>
        <v>0</v>
      </c>
      <c r="BZ101" s="1">
        <f t="shared" si="358"/>
        <v>2.3760000000000021</v>
      </c>
      <c r="CA101" s="1">
        <f t="shared" si="434"/>
        <v>0.25000000000000355</v>
      </c>
      <c r="CB101" s="1">
        <f t="shared" si="435"/>
        <v>3.2658949040768957E-7</v>
      </c>
      <c r="CC101" s="1">
        <f t="shared" si="499"/>
        <v>-0.23928303091075753</v>
      </c>
      <c r="CD101" s="1">
        <f t="shared" si="500"/>
        <v>0.25000000000000355</v>
      </c>
      <c r="CE101" s="1">
        <f t="shared" si="359"/>
        <v>3.7819062989210466E-9</v>
      </c>
      <c r="CF101" s="1">
        <f t="shared" si="436"/>
        <v>1000.0000026473343</v>
      </c>
      <c r="CG101" s="1">
        <f t="shared" si="437"/>
        <v>256.75500000000363</v>
      </c>
      <c r="CH101" s="1">
        <f t="shared" si="438"/>
        <v>250.00000000000355</v>
      </c>
      <c r="CI101" s="1">
        <f t="shared" si="439"/>
        <v>250</v>
      </c>
      <c r="CJ101" s="1">
        <f t="shared" si="440"/>
        <v>5.0425417318947284E-10</v>
      </c>
      <c r="CK101" s="4">
        <f t="shared" si="441"/>
        <v>0</v>
      </c>
      <c r="CL101" s="1">
        <f t="shared" si="442"/>
        <v>-9.4547657473026165E-7</v>
      </c>
      <c r="CM101" s="4">
        <f t="shared" si="360"/>
        <v>0</v>
      </c>
      <c r="CN101" s="4">
        <f t="shared" si="361"/>
        <v>10</v>
      </c>
      <c r="CO101" s="4">
        <f t="shared" si="443"/>
        <v>5.4264004075808451E-9</v>
      </c>
      <c r="CP101" s="4">
        <f t="shared" si="362"/>
        <v>1.6444941086597985E-9</v>
      </c>
      <c r="CQ101" s="4">
        <f t="shared" si="363"/>
        <v>-100</v>
      </c>
      <c r="CR101" s="4">
        <f t="shared" si="364"/>
        <v>-100</v>
      </c>
      <c r="CS101" s="4">
        <f t="shared" si="365"/>
        <v>-100</v>
      </c>
      <c r="CT101" s="1">
        <f t="shared" si="366"/>
        <v>100</v>
      </c>
      <c r="CU101" s="1">
        <f t="shared" si="367"/>
        <v>0</v>
      </c>
      <c r="CV101" s="1">
        <f t="shared" si="368"/>
        <v>2.3760000000000021</v>
      </c>
      <c r="CW101" s="1">
        <f t="shared" si="444"/>
        <v>0.25000000000000355</v>
      </c>
      <c r="CX101" s="1">
        <f t="shared" si="445"/>
        <v>4.686010714663941E-7</v>
      </c>
      <c r="CY101" s="1">
        <f t="shared" si="501"/>
        <v>-0.23652161769098398</v>
      </c>
      <c r="CZ101" s="1">
        <f t="shared" si="502"/>
        <v>0.25000000000000355</v>
      </c>
      <c r="DA101" s="1">
        <f t="shared" si="369"/>
        <v>5.4264004075808451E-9</v>
      </c>
      <c r="DB101" s="1">
        <f t="shared" si="446"/>
        <v>1000.0000037984802</v>
      </c>
      <c r="DC101" s="1">
        <f t="shared" si="447"/>
        <v>256.75500000000363</v>
      </c>
      <c r="DD101" s="1">
        <f t="shared" si="448"/>
        <v>250.00000000000355</v>
      </c>
      <c r="DE101" s="1">
        <f t="shared" si="449"/>
        <v>250</v>
      </c>
      <c r="DF101" s="1">
        <f t="shared" si="450"/>
        <v>7.2352005434411261E-10</v>
      </c>
      <c r="DG101" s="4">
        <f t="shared" si="451"/>
        <v>0</v>
      </c>
      <c r="DH101" s="1">
        <f t="shared" si="452"/>
        <v>-1.3566001018952112E-6</v>
      </c>
      <c r="DI101" s="4">
        <f t="shared" si="370"/>
        <v>0</v>
      </c>
      <c r="DJ101" s="4">
        <f t="shared" si="371"/>
        <v>10</v>
      </c>
      <c r="DK101" s="4">
        <f t="shared" si="453"/>
        <v>8.0610723447335388E-9</v>
      </c>
      <c r="DL101" s="4">
        <f t="shared" si="372"/>
        <v>2.6346719371526937E-9</v>
      </c>
      <c r="DM101" s="4">
        <f t="shared" si="373"/>
        <v>-100</v>
      </c>
      <c r="DN101" s="4">
        <f t="shared" si="374"/>
        <v>-100</v>
      </c>
      <c r="DO101" s="4">
        <f t="shared" si="375"/>
        <v>-100</v>
      </c>
      <c r="DP101" s="1">
        <f t="shared" si="376"/>
        <v>100</v>
      </c>
      <c r="DQ101" s="1">
        <f t="shared" si="377"/>
        <v>0</v>
      </c>
      <c r="DR101" s="1">
        <f t="shared" si="378"/>
        <v>2.3760000000000021</v>
      </c>
      <c r="DS101" s="1">
        <f t="shared" si="454"/>
        <v>0.25000000000000355</v>
      </c>
      <c r="DT101" s="1">
        <f t="shared" si="455"/>
        <v>6.9612023702362155E-7</v>
      </c>
      <c r="DU101" s="1">
        <f t="shared" si="503"/>
        <v>-0.23332238397813326</v>
      </c>
      <c r="DV101" s="1">
        <f t="shared" si="504"/>
        <v>0.25000000000000355</v>
      </c>
      <c r="DW101" s="1">
        <f t="shared" si="379"/>
        <v>8.0610723447335388E-9</v>
      </c>
      <c r="DX101" s="1">
        <f t="shared" si="456"/>
        <v>1000.0000056427507</v>
      </c>
      <c r="DY101" s="1">
        <f t="shared" si="457"/>
        <v>256.75500000000363</v>
      </c>
      <c r="DZ101" s="1">
        <f t="shared" si="458"/>
        <v>250.00000000000355</v>
      </c>
      <c r="EA101" s="1">
        <f t="shared" si="459"/>
        <v>250</v>
      </c>
      <c r="EB101" s="1">
        <f t="shared" si="460"/>
        <v>1.0748096459644718E-9</v>
      </c>
      <c r="EC101" s="4">
        <f t="shared" si="461"/>
        <v>0</v>
      </c>
      <c r="ED101" s="1">
        <f t="shared" si="462"/>
        <v>-2.0152680861833848E-6</v>
      </c>
      <c r="EE101" s="4">
        <f t="shared" si="380"/>
        <v>0</v>
      </c>
      <c r="EF101" s="4">
        <f t="shared" si="381"/>
        <v>10</v>
      </c>
      <c r="EG101" s="4">
        <f t="shared" si="463"/>
        <v>9.8085116280474547E-9</v>
      </c>
      <c r="EH101" s="4">
        <f t="shared" si="382"/>
        <v>1.7474392833139159E-9</v>
      </c>
      <c r="EI101" s="4">
        <f t="shared" si="383"/>
        <v>-100</v>
      </c>
      <c r="EJ101" s="4">
        <f t="shared" si="384"/>
        <v>-100</v>
      </c>
      <c r="EK101" s="4">
        <f t="shared" si="385"/>
        <v>-100</v>
      </c>
      <c r="EL101" s="1">
        <f t="shared" si="386"/>
        <v>100</v>
      </c>
      <c r="EM101" s="1">
        <f t="shared" si="387"/>
        <v>0</v>
      </c>
      <c r="EN101" s="1">
        <f t="shared" si="388"/>
        <v>2.3760000000000021</v>
      </c>
      <c r="EO101" s="1">
        <f t="shared" si="464"/>
        <v>0.25000000000000355</v>
      </c>
      <c r="EP101" s="1">
        <f t="shared" si="465"/>
        <v>8.4702172953777682E-7</v>
      </c>
      <c r="EQ101" s="1">
        <f t="shared" si="505"/>
        <v>-0.22846512727603266</v>
      </c>
      <c r="ER101" s="1">
        <f t="shared" si="506"/>
        <v>0.25000000000000355</v>
      </c>
      <c r="ES101" s="1">
        <f t="shared" si="389"/>
        <v>9.8085116280474547E-9</v>
      </c>
      <c r="ET101" s="1">
        <f t="shared" si="466"/>
        <v>1000.0000068659582</v>
      </c>
      <c r="EU101" s="1">
        <f t="shared" si="467"/>
        <v>256.75500000000363</v>
      </c>
      <c r="EV101" s="1">
        <f t="shared" si="468"/>
        <v>250.00000000000355</v>
      </c>
      <c r="EW101" s="1">
        <f t="shared" si="469"/>
        <v>250</v>
      </c>
      <c r="EX101" s="1">
        <f t="shared" si="470"/>
        <v>1.3078015504063277E-9</v>
      </c>
      <c r="EY101" s="4">
        <f t="shared" si="471"/>
        <v>0</v>
      </c>
      <c r="EZ101" s="1">
        <f t="shared" si="472"/>
        <v>-2.4521279070118639E-6</v>
      </c>
      <c r="FA101" s="4">
        <f t="shared" si="390"/>
        <v>0</v>
      </c>
      <c r="FB101" s="4">
        <f t="shared" si="391"/>
        <v>10</v>
      </c>
      <c r="FC101" s="4">
        <f t="shared" si="473"/>
        <v>1.0951010338733713E-8</v>
      </c>
      <c r="FD101" s="4">
        <f t="shared" si="392"/>
        <v>1.1424987106862584E-9</v>
      </c>
      <c r="FE101" s="4">
        <f t="shared" si="393"/>
        <v>-100</v>
      </c>
      <c r="FF101" s="4">
        <f t="shared" si="394"/>
        <v>-100</v>
      </c>
      <c r="FG101" s="4">
        <f t="shared" si="395"/>
        <v>-100</v>
      </c>
      <c r="FH101" s="1">
        <f t="shared" si="396"/>
        <v>100</v>
      </c>
      <c r="FI101" s="1">
        <f t="shared" si="397"/>
        <v>0</v>
      </c>
      <c r="FJ101" s="1">
        <f t="shared" si="398"/>
        <v>2.3760000000000021</v>
      </c>
      <c r="FK101" s="1">
        <f t="shared" si="474"/>
        <v>0.25000000000000355</v>
      </c>
      <c r="FL101" s="1">
        <f t="shared" si="475"/>
        <v>9.4568310351759167E-7</v>
      </c>
      <c r="FM101" s="1">
        <f t="shared" si="507"/>
        <v>-0.2220457269702964</v>
      </c>
      <c r="FN101" s="1">
        <f t="shared" si="508"/>
        <v>0.25000000000000355</v>
      </c>
      <c r="FO101" s="1">
        <f t="shared" si="399"/>
        <v>1.0951010338733713E-8</v>
      </c>
      <c r="FP101" s="1">
        <f t="shared" si="476"/>
        <v>1000.0000076657071</v>
      </c>
      <c r="FQ101" s="1">
        <f t="shared" si="477"/>
        <v>256.75500000000363</v>
      </c>
      <c r="FR101" s="1">
        <f t="shared" si="478"/>
        <v>250.00000000000355</v>
      </c>
      <c r="FS101" s="1">
        <f t="shared" si="479"/>
        <v>250</v>
      </c>
      <c r="FT101" s="1">
        <f t="shared" si="480"/>
        <v>1.4601347118311617E-9</v>
      </c>
      <c r="FU101" s="4">
        <f t="shared" si="481"/>
        <v>0</v>
      </c>
      <c r="FV101" s="1">
        <f t="shared" si="482"/>
        <v>-2.7377525846834283E-6</v>
      </c>
      <c r="FW101" s="4">
        <f t="shared" si="400"/>
        <v>0</v>
      </c>
      <c r="FX101" s="4">
        <f t="shared" si="401"/>
        <v>10</v>
      </c>
      <c r="FY101" s="4">
        <f t="shared" si="483"/>
        <v>1.4172261018490582E-8</v>
      </c>
      <c r="FZ101" s="4">
        <f t="shared" si="402"/>
        <v>3.2212506797568688E-9</v>
      </c>
      <c r="GA101" s="4">
        <f t="shared" si="403"/>
        <v>-100</v>
      </c>
      <c r="GB101" s="4">
        <f t="shared" si="404"/>
        <v>-100</v>
      </c>
      <c r="GC101" s="4">
        <f t="shared" si="405"/>
        <v>-100</v>
      </c>
      <c r="GD101" s="1">
        <f t="shared" si="406"/>
        <v>100</v>
      </c>
      <c r="GE101" s="1">
        <f t="shared" si="407"/>
        <v>0</v>
      </c>
      <c r="GF101" s="1">
        <f t="shared" si="408"/>
        <v>2.3760000000000021</v>
      </c>
      <c r="GG101" s="1">
        <f t="shared" si="484"/>
        <v>0.25000000000000355</v>
      </c>
      <c r="GH101" s="1">
        <f t="shared" si="485"/>
        <v>1.2238567373480642E-6</v>
      </c>
      <c r="GI101" s="1">
        <f t="shared" si="509"/>
        <v>-0.22228031987177094</v>
      </c>
      <c r="GJ101" s="1">
        <f t="shared" si="510"/>
        <v>0.25000000000000355</v>
      </c>
      <c r="GK101" s="1">
        <f t="shared" si="409"/>
        <v>1.4172261018490582E-8</v>
      </c>
      <c r="GL101" s="1">
        <f t="shared" si="486"/>
        <v>1000.0000099205828</v>
      </c>
      <c r="GM101" s="1">
        <f t="shared" si="487"/>
        <v>256.75500000000363</v>
      </c>
      <c r="GN101" s="1">
        <f t="shared" si="488"/>
        <v>250.00000000000355</v>
      </c>
      <c r="GO101" s="1">
        <f t="shared" si="489"/>
        <v>250</v>
      </c>
      <c r="GP101" s="1">
        <f t="shared" si="490"/>
        <v>1.8896348024654111E-9</v>
      </c>
      <c r="GQ101" s="4">
        <f t="shared" si="491"/>
        <v>0</v>
      </c>
      <c r="GR101" s="1">
        <f t="shared" si="492"/>
        <v>-3.5430652546226454E-6</v>
      </c>
      <c r="GS101" s="4">
        <f t="shared" si="410"/>
        <v>0</v>
      </c>
      <c r="GT101" s="4">
        <f t="shared" si="411"/>
        <v>10</v>
      </c>
      <c r="GU101" s="4">
        <f t="shared" si="493"/>
        <v>1.6099326086041235E-8</v>
      </c>
      <c r="GV101" s="4">
        <f t="shared" si="412"/>
        <v>1.9270650675506531E-9</v>
      </c>
      <c r="GW101" s="4">
        <v>90</v>
      </c>
      <c r="GX101" s="4"/>
      <c r="GY101" s="4"/>
      <c r="GZ101" s="4"/>
      <c r="HA101" s="4"/>
      <c r="HB101" s="4"/>
      <c r="HC101" s="4"/>
      <c r="HD101" s="4"/>
      <c r="HE101" s="4"/>
    </row>
    <row r="102" spans="1:220">
      <c r="A102" s="1">
        <v>84</v>
      </c>
      <c r="B102" s="1">
        <f t="shared" si="331"/>
        <v>100</v>
      </c>
      <c r="C102" s="1">
        <v>0</v>
      </c>
      <c r="D102" s="1">
        <f t="shared" si="332"/>
        <v>-100</v>
      </c>
      <c r="E102" s="1">
        <f t="shared" si="494"/>
        <v>85</v>
      </c>
      <c r="F102" s="1">
        <f t="shared" si="413"/>
        <v>2.3885000000000023</v>
      </c>
      <c r="G102" s="1">
        <f>'0.5Q 1-8 '!FS102</f>
        <v>-100</v>
      </c>
      <c r="H102" s="1">
        <f>'0.5Q 1-8 '!FT102</f>
        <v>-100</v>
      </c>
      <c r="I102" s="1">
        <f>'0.5Q 1-8 '!FU102</f>
        <v>-100</v>
      </c>
      <c r="J102" s="1">
        <f>'0.5Q 1-8 '!FV102</f>
        <v>100</v>
      </c>
      <c r="K102" s="1">
        <f>'0.5Q 1-8 '!FW102</f>
        <v>0</v>
      </c>
      <c r="L102" s="1">
        <f>'0.5Q 1-8 '!FX102</f>
        <v>2.3885000000000023</v>
      </c>
      <c r="M102" s="1">
        <f>'0.5Q 1-8 '!FY102</f>
        <v>0.25000000000000355</v>
      </c>
      <c r="N102" s="1">
        <f>'0.5Q 1-8 '!FZ102</f>
        <v>7.5259578603437949E-8</v>
      </c>
      <c r="O102" s="1">
        <f>'0.5Q 1-8 '!GA102</f>
        <v>-0.2589213657961712</v>
      </c>
      <c r="P102" s="1">
        <f>'0.5Q 1-8 '!GB102</f>
        <v>0.25000000000000355</v>
      </c>
      <c r="Q102" s="1">
        <f>'0.5Q 1-8 '!GC102</f>
        <v>8.7150592022781138E-10</v>
      </c>
      <c r="R102" s="1">
        <f>'0.5Q 1-8 '!GD102</f>
        <v>1000.0000006100543</v>
      </c>
      <c r="S102" s="1">
        <f>'0.5Q 1-8 '!GE102</f>
        <v>256.75500000000363</v>
      </c>
      <c r="T102" s="1">
        <f>'0.5Q 1-8 '!GF102</f>
        <v>250.00000000000355</v>
      </c>
      <c r="U102" s="1">
        <f>'0.5Q 1-8 '!GG102</f>
        <v>250</v>
      </c>
      <c r="V102" s="1">
        <f>'0.5Q 1-8 '!GH102</f>
        <v>1.1620078936370818E-10</v>
      </c>
      <c r="W102" s="1">
        <f>'0.5Q 1-8 '!GI102</f>
        <v>0</v>
      </c>
      <c r="X102" s="1">
        <f>'0.5Q 1-8 '!GJ102</f>
        <v>-2.1787648005695283E-7</v>
      </c>
      <c r="Y102" s="1">
        <f>'0.5Q 1-8 '!GK102</f>
        <v>0</v>
      </c>
      <c r="Z102" s="1">
        <f>'0.5Q 1-8 '!GL102</f>
        <v>10</v>
      </c>
      <c r="AA102" s="1">
        <f>'0.5Q 1-8 '!GM102</f>
        <v>1.3373136578962396E-9</v>
      </c>
      <c r="AC102" s="4">
        <f t="shared" si="333"/>
        <v>-100</v>
      </c>
      <c r="AD102" s="4">
        <f t="shared" si="334"/>
        <v>-100</v>
      </c>
      <c r="AE102" s="4">
        <f t="shared" si="335"/>
        <v>-100</v>
      </c>
      <c r="AF102" s="1">
        <f t="shared" si="336"/>
        <v>100</v>
      </c>
      <c r="AG102" s="1">
        <f t="shared" si="337"/>
        <v>0</v>
      </c>
      <c r="AH102" s="1">
        <f t="shared" si="338"/>
        <v>2.3885000000000023</v>
      </c>
      <c r="AI102" s="1">
        <f t="shared" si="414"/>
        <v>0.25000000000000355</v>
      </c>
      <c r="AJ102" s="1">
        <f t="shared" si="415"/>
        <v>1.1548477183905352E-7</v>
      </c>
      <c r="AK102" s="1">
        <f t="shared" si="495"/>
        <v>-0.25075911701914516</v>
      </c>
      <c r="AL102" s="1">
        <f t="shared" si="496"/>
        <v>0.25000000000000355</v>
      </c>
      <c r="AM102" s="1">
        <f t="shared" si="339"/>
        <v>1.3373136578962396E-9</v>
      </c>
      <c r="AN102" s="1">
        <f t="shared" si="416"/>
        <v>1000.0000009361196</v>
      </c>
      <c r="AO102" s="1">
        <f t="shared" si="417"/>
        <v>256.75500000000363</v>
      </c>
      <c r="AP102" s="1">
        <f t="shared" si="418"/>
        <v>250.00000000000355</v>
      </c>
      <c r="AQ102" s="1">
        <f t="shared" si="419"/>
        <v>250</v>
      </c>
      <c r="AR102" s="1">
        <f t="shared" si="420"/>
        <v>1.7830848771949864E-10</v>
      </c>
      <c r="AS102" s="4">
        <f t="shared" si="421"/>
        <v>0</v>
      </c>
      <c r="AT102" s="1">
        <f t="shared" si="422"/>
        <v>-3.343284144740599E-7</v>
      </c>
      <c r="AU102" s="4">
        <f t="shared" si="340"/>
        <v>0</v>
      </c>
      <c r="AV102" s="4">
        <f t="shared" si="341"/>
        <v>10</v>
      </c>
      <c r="AW102" s="4">
        <f t="shared" si="423"/>
        <v>1.6092156561168213E-9</v>
      </c>
      <c r="AX102" s="4">
        <f t="shared" si="342"/>
        <v>2.7190199822058176E-10</v>
      </c>
      <c r="AY102" s="4">
        <f t="shared" si="343"/>
        <v>-100</v>
      </c>
      <c r="AZ102" s="4">
        <f t="shared" si="344"/>
        <v>-100</v>
      </c>
      <c r="BA102" s="4">
        <f t="shared" si="345"/>
        <v>-100</v>
      </c>
      <c r="BB102" s="1">
        <f t="shared" si="346"/>
        <v>100</v>
      </c>
      <c r="BC102" s="1">
        <f t="shared" si="347"/>
        <v>0</v>
      </c>
      <c r="BD102" s="1">
        <f t="shared" si="348"/>
        <v>2.3885000000000023</v>
      </c>
      <c r="BE102" s="1">
        <f t="shared" si="424"/>
        <v>0.25000000000000355</v>
      </c>
      <c r="BF102" s="1">
        <f t="shared" si="425"/>
        <v>1.3896508256621946E-7</v>
      </c>
      <c r="BG102" s="1">
        <f t="shared" si="497"/>
        <v>-0.24880717465324331</v>
      </c>
      <c r="BH102" s="1">
        <f t="shared" si="498"/>
        <v>0.25000000000000355</v>
      </c>
      <c r="BI102" s="1">
        <f t="shared" si="349"/>
        <v>1.6092156561168213E-9</v>
      </c>
      <c r="BJ102" s="1">
        <f t="shared" si="426"/>
        <v>1000.0000011264509</v>
      </c>
      <c r="BK102" s="1">
        <f t="shared" si="427"/>
        <v>256.75500000000363</v>
      </c>
      <c r="BL102" s="1">
        <f t="shared" si="428"/>
        <v>250.00000000000355</v>
      </c>
      <c r="BM102" s="1">
        <f t="shared" si="429"/>
        <v>250</v>
      </c>
      <c r="BN102" s="1">
        <f t="shared" si="430"/>
        <v>2.1456208748224284E-10</v>
      </c>
      <c r="BO102" s="4">
        <f t="shared" si="431"/>
        <v>0</v>
      </c>
      <c r="BP102" s="1">
        <f t="shared" si="432"/>
        <v>-4.0230391402920533E-7</v>
      </c>
      <c r="BQ102" s="4">
        <f t="shared" si="350"/>
        <v>0</v>
      </c>
      <c r="BR102" s="4">
        <f t="shared" si="351"/>
        <v>10</v>
      </c>
      <c r="BS102" s="4">
        <f t="shared" si="433"/>
        <v>2.2691437793526279E-9</v>
      </c>
      <c r="BT102" s="4">
        <f t="shared" si="352"/>
        <v>6.599281232358066E-10</v>
      </c>
      <c r="BU102" s="4">
        <f t="shared" si="353"/>
        <v>-100</v>
      </c>
      <c r="BV102" s="4">
        <f t="shared" si="354"/>
        <v>-100</v>
      </c>
      <c r="BW102" s="4">
        <f t="shared" si="355"/>
        <v>-100</v>
      </c>
      <c r="BX102" s="1">
        <f t="shared" si="356"/>
        <v>100</v>
      </c>
      <c r="BY102" s="1">
        <f t="shared" si="357"/>
        <v>0</v>
      </c>
      <c r="BZ102" s="1">
        <f t="shared" si="358"/>
        <v>2.3885000000000023</v>
      </c>
      <c r="CA102" s="1">
        <f t="shared" si="434"/>
        <v>0.25000000000000355</v>
      </c>
      <c r="CB102" s="1">
        <f t="shared" si="435"/>
        <v>1.9595369424461381E-7</v>
      </c>
      <c r="CC102" s="1">
        <f t="shared" si="499"/>
        <v>-0.23928303091075753</v>
      </c>
      <c r="CD102" s="1">
        <f t="shared" si="500"/>
        <v>0.25000000000000355</v>
      </c>
      <c r="CE102" s="1">
        <f t="shared" si="359"/>
        <v>2.2691437793526279E-9</v>
      </c>
      <c r="CF102" s="1">
        <f t="shared" si="436"/>
        <v>1000.0000015884008</v>
      </c>
      <c r="CG102" s="1">
        <f t="shared" si="437"/>
        <v>256.75500000000363</v>
      </c>
      <c r="CH102" s="1">
        <f t="shared" si="438"/>
        <v>250.00000000000355</v>
      </c>
      <c r="CI102" s="1">
        <f t="shared" si="439"/>
        <v>250</v>
      </c>
      <c r="CJ102" s="1">
        <f t="shared" si="440"/>
        <v>3.0255250391368371E-10</v>
      </c>
      <c r="CK102" s="4">
        <f t="shared" si="441"/>
        <v>0</v>
      </c>
      <c r="CL102" s="1">
        <f t="shared" si="442"/>
        <v>-5.6728594483815699E-7</v>
      </c>
      <c r="CM102" s="4">
        <f t="shared" si="360"/>
        <v>0</v>
      </c>
      <c r="CN102" s="4">
        <f t="shared" si="361"/>
        <v>10</v>
      </c>
      <c r="CO102" s="4">
        <f t="shared" si="443"/>
        <v>3.255840244548507E-9</v>
      </c>
      <c r="CP102" s="4">
        <f t="shared" si="362"/>
        <v>9.8669646519587904E-10</v>
      </c>
      <c r="CQ102" s="4">
        <f t="shared" si="363"/>
        <v>-100</v>
      </c>
      <c r="CR102" s="4">
        <f t="shared" si="364"/>
        <v>-100</v>
      </c>
      <c r="CS102" s="4">
        <f t="shared" si="365"/>
        <v>-100</v>
      </c>
      <c r="CT102" s="1">
        <f t="shared" si="366"/>
        <v>100</v>
      </c>
      <c r="CU102" s="1">
        <f t="shared" si="367"/>
        <v>0</v>
      </c>
      <c r="CV102" s="1">
        <f t="shared" si="368"/>
        <v>2.3885000000000023</v>
      </c>
      <c r="CW102" s="1">
        <f t="shared" si="444"/>
        <v>0.25000000000000355</v>
      </c>
      <c r="CX102" s="1">
        <f t="shared" si="445"/>
        <v>2.8116064287983653E-7</v>
      </c>
      <c r="CY102" s="1">
        <f t="shared" si="501"/>
        <v>-0.23652161769098398</v>
      </c>
      <c r="CZ102" s="1">
        <f t="shared" si="502"/>
        <v>0.25000000000000355</v>
      </c>
      <c r="DA102" s="1">
        <f t="shared" si="369"/>
        <v>3.255840244548507E-9</v>
      </c>
      <c r="DB102" s="1">
        <f t="shared" si="446"/>
        <v>1000.0000022790882</v>
      </c>
      <c r="DC102" s="1">
        <f t="shared" si="447"/>
        <v>256.75500000000363</v>
      </c>
      <c r="DD102" s="1">
        <f t="shared" si="448"/>
        <v>250.00000000000355</v>
      </c>
      <c r="DE102" s="1">
        <f t="shared" si="449"/>
        <v>250</v>
      </c>
      <c r="DF102" s="1">
        <f t="shared" si="450"/>
        <v>4.3411203260646763E-10</v>
      </c>
      <c r="DG102" s="4">
        <f t="shared" si="451"/>
        <v>0</v>
      </c>
      <c r="DH102" s="1">
        <f t="shared" si="452"/>
        <v>-8.1396006113712672E-7</v>
      </c>
      <c r="DI102" s="4">
        <f t="shared" si="370"/>
        <v>0</v>
      </c>
      <c r="DJ102" s="4">
        <f t="shared" si="371"/>
        <v>10</v>
      </c>
      <c r="DK102" s="4">
        <f t="shared" si="453"/>
        <v>4.836643406840123E-9</v>
      </c>
      <c r="DL102" s="4">
        <f t="shared" si="372"/>
        <v>1.580803162291616E-9</v>
      </c>
      <c r="DM102" s="4">
        <f t="shared" si="373"/>
        <v>-100</v>
      </c>
      <c r="DN102" s="4">
        <f t="shared" si="374"/>
        <v>-100</v>
      </c>
      <c r="DO102" s="4">
        <f t="shared" si="375"/>
        <v>-100</v>
      </c>
      <c r="DP102" s="1">
        <f t="shared" si="376"/>
        <v>100</v>
      </c>
      <c r="DQ102" s="1">
        <f t="shared" si="377"/>
        <v>0</v>
      </c>
      <c r="DR102" s="1">
        <f t="shared" si="378"/>
        <v>2.3885000000000023</v>
      </c>
      <c r="DS102" s="1">
        <f t="shared" si="454"/>
        <v>0.25000000000000355</v>
      </c>
      <c r="DT102" s="1">
        <f t="shared" si="455"/>
        <v>4.1767214221417302E-7</v>
      </c>
      <c r="DU102" s="1">
        <f t="shared" si="503"/>
        <v>-0.23332238397813326</v>
      </c>
      <c r="DV102" s="1">
        <f t="shared" si="504"/>
        <v>0.25000000000000355</v>
      </c>
      <c r="DW102" s="1">
        <f t="shared" si="379"/>
        <v>4.836643406840123E-9</v>
      </c>
      <c r="DX102" s="1">
        <f t="shared" si="456"/>
        <v>1000.0000033856504</v>
      </c>
      <c r="DY102" s="1">
        <f t="shared" si="457"/>
        <v>256.75500000000363</v>
      </c>
      <c r="DZ102" s="1">
        <f t="shared" si="458"/>
        <v>250.00000000000355</v>
      </c>
      <c r="EA102" s="1">
        <f t="shared" si="459"/>
        <v>250</v>
      </c>
      <c r="EB102" s="1">
        <f t="shared" si="460"/>
        <v>6.4488578757868321E-10</v>
      </c>
      <c r="EC102" s="4">
        <f t="shared" si="461"/>
        <v>0</v>
      </c>
      <c r="ED102" s="1">
        <f t="shared" si="462"/>
        <v>-1.2091608517100306E-6</v>
      </c>
      <c r="EE102" s="4">
        <f t="shared" si="380"/>
        <v>0</v>
      </c>
      <c r="EF102" s="4">
        <f t="shared" si="381"/>
        <v>10</v>
      </c>
      <c r="EG102" s="4">
        <f t="shared" si="463"/>
        <v>5.8851069768284728E-9</v>
      </c>
      <c r="EH102" s="4">
        <f t="shared" si="382"/>
        <v>1.0484635699883499E-9</v>
      </c>
      <c r="EI102" s="4">
        <f t="shared" si="383"/>
        <v>-100</v>
      </c>
      <c r="EJ102" s="4">
        <f t="shared" si="384"/>
        <v>-100</v>
      </c>
      <c r="EK102" s="4">
        <f t="shared" si="385"/>
        <v>-100</v>
      </c>
      <c r="EL102" s="1">
        <f t="shared" si="386"/>
        <v>100</v>
      </c>
      <c r="EM102" s="1">
        <f t="shared" si="387"/>
        <v>0</v>
      </c>
      <c r="EN102" s="1">
        <f t="shared" si="388"/>
        <v>2.3885000000000023</v>
      </c>
      <c r="EO102" s="1">
        <f t="shared" si="464"/>
        <v>0.25000000000000355</v>
      </c>
      <c r="EP102" s="1">
        <f t="shared" si="465"/>
        <v>5.0821303772266599E-7</v>
      </c>
      <c r="EQ102" s="1">
        <f t="shared" si="505"/>
        <v>-0.22846512727603266</v>
      </c>
      <c r="ER102" s="1">
        <f t="shared" si="506"/>
        <v>0.25000000000000355</v>
      </c>
      <c r="ES102" s="1">
        <f t="shared" si="389"/>
        <v>5.8851069768284728E-9</v>
      </c>
      <c r="ET102" s="1">
        <f t="shared" si="466"/>
        <v>1000.0000041195749</v>
      </c>
      <c r="EU102" s="1">
        <f t="shared" si="467"/>
        <v>256.75500000000363</v>
      </c>
      <c r="EV102" s="1">
        <f t="shared" si="468"/>
        <v>250.00000000000355</v>
      </c>
      <c r="EW102" s="1">
        <f t="shared" si="469"/>
        <v>250</v>
      </c>
      <c r="EX102" s="1">
        <f t="shared" si="470"/>
        <v>7.8468093024379642E-10</v>
      </c>
      <c r="EY102" s="4">
        <f t="shared" si="471"/>
        <v>0</v>
      </c>
      <c r="EZ102" s="1">
        <f t="shared" si="472"/>
        <v>-1.4712767442071181E-6</v>
      </c>
      <c r="FA102" s="4">
        <f t="shared" si="390"/>
        <v>0</v>
      </c>
      <c r="FB102" s="4">
        <f t="shared" si="391"/>
        <v>10</v>
      </c>
      <c r="FC102" s="4">
        <f t="shared" si="473"/>
        <v>6.5706062032402277E-9</v>
      </c>
      <c r="FD102" s="4">
        <f t="shared" si="392"/>
        <v>6.8549922641175486E-10</v>
      </c>
      <c r="FE102" s="4">
        <f t="shared" si="393"/>
        <v>-100</v>
      </c>
      <c r="FF102" s="4">
        <f t="shared" si="394"/>
        <v>-100</v>
      </c>
      <c r="FG102" s="4">
        <f t="shared" si="395"/>
        <v>-100</v>
      </c>
      <c r="FH102" s="1">
        <f t="shared" si="396"/>
        <v>100</v>
      </c>
      <c r="FI102" s="1">
        <f t="shared" si="397"/>
        <v>0</v>
      </c>
      <c r="FJ102" s="1">
        <f t="shared" si="398"/>
        <v>2.3885000000000023</v>
      </c>
      <c r="FK102" s="1">
        <f t="shared" si="474"/>
        <v>0.25000000000000355</v>
      </c>
      <c r="FL102" s="1">
        <f t="shared" si="475"/>
        <v>5.6740986211055511E-7</v>
      </c>
      <c r="FM102" s="1">
        <f t="shared" si="507"/>
        <v>-0.2220457269702964</v>
      </c>
      <c r="FN102" s="1">
        <f t="shared" si="508"/>
        <v>0.25000000000000355</v>
      </c>
      <c r="FO102" s="1">
        <f t="shared" si="399"/>
        <v>6.5706062032402277E-9</v>
      </c>
      <c r="FP102" s="1">
        <f t="shared" si="476"/>
        <v>1000.0000045994244</v>
      </c>
      <c r="FQ102" s="1">
        <f t="shared" si="477"/>
        <v>256.75500000000363</v>
      </c>
      <c r="FR102" s="1">
        <f t="shared" si="478"/>
        <v>250.00000000000355</v>
      </c>
      <c r="FS102" s="1">
        <f t="shared" si="479"/>
        <v>250</v>
      </c>
      <c r="FT102" s="1">
        <f t="shared" si="480"/>
        <v>8.760808270986971E-10</v>
      </c>
      <c r="FU102" s="4">
        <f t="shared" si="481"/>
        <v>0</v>
      </c>
      <c r="FV102" s="1">
        <f t="shared" si="482"/>
        <v>-1.642651550810057E-6</v>
      </c>
      <c r="FW102" s="4">
        <f t="shared" si="400"/>
        <v>0</v>
      </c>
      <c r="FX102" s="4">
        <f t="shared" si="401"/>
        <v>10</v>
      </c>
      <c r="FY102" s="4">
        <f t="shared" si="483"/>
        <v>8.5033566110943495E-9</v>
      </c>
      <c r="FZ102" s="4">
        <f t="shared" si="402"/>
        <v>1.9327504078541218E-9</v>
      </c>
      <c r="GA102" s="4">
        <f t="shared" si="403"/>
        <v>-100</v>
      </c>
      <c r="GB102" s="4">
        <f t="shared" si="404"/>
        <v>-100</v>
      </c>
      <c r="GC102" s="4">
        <f t="shared" si="405"/>
        <v>-100</v>
      </c>
      <c r="GD102" s="1">
        <f t="shared" si="406"/>
        <v>100</v>
      </c>
      <c r="GE102" s="1">
        <f t="shared" si="407"/>
        <v>0</v>
      </c>
      <c r="GF102" s="1">
        <f t="shared" si="408"/>
        <v>2.3885000000000023</v>
      </c>
      <c r="GG102" s="1">
        <f t="shared" si="484"/>
        <v>0.25000000000000355</v>
      </c>
      <c r="GH102" s="1">
        <f t="shared" si="485"/>
        <v>7.3431404240883825E-7</v>
      </c>
      <c r="GI102" s="1">
        <f t="shared" si="509"/>
        <v>-0.22228031987177094</v>
      </c>
      <c r="GJ102" s="1">
        <f t="shared" si="510"/>
        <v>0.25000000000000355</v>
      </c>
      <c r="GK102" s="1">
        <f t="shared" si="409"/>
        <v>8.5033566110943495E-9</v>
      </c>
      <c r="GL102" s="1">
        <f t="shared" si="486"/>
        <v>1000.0000059523497</v>
      </c>
      <c r="GM102" s="1">
        <f t="shared" si="487"/>
        <v>256.75500000000363</v>
      </c>
      <c r="GN102" s="1">
        <f t="shared" si="488"/>
        <v>250.00000000000355</v>
      </c>
      <c r="GO102" s="1">
        <f t="shared" si="489"/>
        <v>250</v>
      </c>
      <c r="GP102" s="1">
        <f t="shared" si="490"/>
        <v>1.1337808814792464E-9</v>
      </c>
      <c r="GQ102" s="4">
        <f t="shared" si="491"/>
        <v>0</v>
      </c>
      <c r="GR102" s="1">
        <f t="shared" si="492"/>
        <v>-2.1258391527735873E-6</v>
      </c>
      <c r="GS102" s="4">
        <f t="shared" si="410"/>
        <v>0</v>
      </c>
      <c r="GT102" s="4">
        <f t="shared" si="411"/>
        <v>10</v>
      </c>
      <c r="GU102" s="4">
        <f t="shared" si="493"/>
        <v>9.659595651624741E-9</v>
      </c>
      <c r="GV102" s="4">
        <f t="shared" si="412"/>
        <v>1.1562390405303915E-9</v>
      </c>
      <c r="GW102" s="4">
        <v>85</v>
      </c>
      <c r="GX102" s="4"/>
      <c r="GY102" s="4"/>
      <c r="GZ102" s="4"/>
      <c r="HA102" s="4"/>
      <c r="HB102" s="4"/>
      <c r="HC102" s="4"/>
      <c r="HD102" s="4"/>
      <c r="HE102" s="4"/>
    </row>
    <row r="103" spans="1:220">
      <c r="A103" s="1">
        <v>85</v>
      </c>
      <c r="B103" s="1">
        <f t="shared" si="331"/>
        <v>100</v>
      </c>
      <c r="C103" s="1">
        <v>0</v>
      </c>
      <c r="D103" s="1">
        <f t="shared" si="332"/>
        <v>-100</v>
      </c>
      <c r="E103" s="1">
        <f t="shared" si="494"/>
        <v>80</v>
      </c>
      <c r="F103" s="1">
        <f t="shared" si="413"/>
        <v>2.4010000000000025</v>
      </c>
      <c r="G103" s="1">
        <f>'0.5Q 1-8 '!FS103</f>
        <v>-100</v>
      </c>
      <c r="H103" s="1">
        <f>'0.5Q 1-8 '!FT103</f>
        <v>-100</v>
      </c>
      <c r="I103" s="1">
        <f>'0.5Q 1-8 '!FU103</f>
        <v>-100</v>
      </c>
      <c r="J103" s="1">
        <f>'0.5Q 1-8 '!FV103</f>
        <v>100</v>
      </c>
      <c r="K103" s="1">
        <f>'0.5Q 1-8 '!FW103</f>
        <v>0</v>
      </c>
      <c r="L103" s="1">
        <f>'0.5Q 1-8 '!FX103</f>
        <v>2.4010000000000025</v>
      </c>
      <c r="M103" s="1">
        <f>'0.5Q 1-8 '!FY103</f>
        <v>0.25000000000000355</v>
      </c>
      <c r="N103" s="1">
        <f>'0.5Q 1-8 '!FZ103</f>
        <v>4.515574716206276E-8</v>
      </c>
      <c r="O103" s="1">
        <f>'0.5Q 1-8 '!GA103</f>
        <v>-0.2589213657961712</v>
      </c>
      <c r="P103" s="1">
        <f>'0.5Q 1-8 '!GB103</f>
        <v>0.25000000000000355</v>
      </c>
      <c r="Q103" s="1">
        <f>'0.5Q 1-8 '!GC103</f>
        <v>5.2290355213668685E-10</v>
      </c>
      <c r="R103" s="1">
        <f>'0.5Q 1-8 '!GD103</f>
        <v>1000.0000003660325</v>
      </c>
      <c r="S103" s="1">
        <f>'0.5Q 1-8 '!GE103</f>
        <v>256.75500000000363</v>
      </c>
      <c r="T103" s="1">
        <f>'0.5Q 1-8 '!GF103</f>
        <v>250.00000000000355</v>
      </c>
      <c r="U103" s="1">
        <f>'0.5Q 1-8 '!GG103</f>
        <v>250</v>
      </c>
      <c r="V103" s="1">
        <f>'0.5Q 1-8 '!GH103</f>
        <v>6.9720473618224903E-11</v>
      </c>
      <c r="W103" s="1">
        <f>'0.5Q 1-8 '!GI103</f>
        <v>0</v>
      </c>
      <c r="X103" s="1">
        <f>'0.5Q 1-8 '!GJ103</f>
        <v>-1.3072588803417171E-7</v>
      </c>
      <c r="Y103" s="1">
        <f>'0.5Q 1-8 '!GK103</f>
        <v>0</v>
      </c>
      <c r="Z103" s="1">
        <f>'0.5Q 1-8 '!GL103</f>
        <v>10</v>
      </c>
      <c r="AA103" s="1">
        <f>'0.5Q 1-8 '!GM103</f>
        <v>8.0238819473774371E-10</v>
      </c>
      <c r="AC103" s="4">
        <f t="shared" si="333"/>
        <v>-100</v>
      </c>
      <c r="AD103" s="4">
        <f t="shared" si="334"/>
        <v>-100</v>
      </c>
      <c r="AE103" s="4">
        <f t="shared" si="335"/>
        <v>-100</v>
      </c>
      <c r="AF103" s="1">
        <f t="shared" si="336"/>
        <v>100</v>
      </c>
      <c r="AG103" s="1">
        <f t="shared" si="337"/>
        <v>0</v>
      </c>
      <c r="AH103" s="1">
        <f t="shared" si="338"/>
        <v>2.4010000000000025</v>
      </c>
      <c r="AI103" s="1">
        <f t="shared" si="414"/>
        <v>0.25000000000000355</v>
      </c>
      <c r="AJ103" s="1">
        <f t="shared" si="415"/>
        <v>6.9290863103432107E-8</v>
      </c>
      <c r="AK103" s="1">
        <f t="shared" si="495"/>
        <v>-0.25075911701914516</v>
      </c>
      <c r="AL103" s="1">
        <f t="shared" si="496"/>
        <v>0.25000000000000355</v>
      </c>
      <c r="AM103" s="1">
        <f t="shared" si="339"/>
        <v>8.0238819473774371E-10</v>
      </c>
      <c r="AN103" s="1">
        <f t="shared" si="416"/>
        <v>1000.0000005616719</v>
      </c>
      <c r="AO103" s="1">
        <f t="shared" si="417"/>
        <v>256.75500000000363</v>
      </c>
      <c r="AP103" s="1">
        <f t="shared" si="418"/>
        <v>250.00000000000355</v>
      </c>
      <c r="AQ103" s="1">
        <f t="shared" si="419"/>
        <v>250</v>
      </c>
      <c r="AR103" s="1">
        <f t="shared" si="420"/>
        <v>1.0698509263169918E-10</v>
      </c>
      <c r="AS103" s="4">
        <f t="shared" si="421"/>
        <v>0</v>
      </c>
      <c r="AT103" s="1">
        <f t="shared" si="422"/>
        <v>-2.0059704868443592E-7</v>
      </c>
      <c r="AU103" s="4">
        <f t="shared" si="340"/>
        <v>0</v>
      </c>
      <c r="AV103" s="4">
        <f t="shared" si="341"/>
        <v>10</v>
      </c>
      <c r="AW103" s="4">
        <f t="shared" si="423"/>
        <v>9.6552939367009269E-10</v>
      </c>
      <c r="AX103" s="4">
        <f t="shared" si="342"/>
        <v>1.6314119893234897E-10</v>
      </c>
      <c r="AY103" s="4">
        <f t="shared" si="343"/>
        <v>-100</v>
      </c>
      <c r="AZ103" s="4">
        <f t="shared" si="344"/>
        <v>-100</v>
      </c>
      <c r="BA103" s="4">
        <f t="shared" si="345"/>
        <v>-100</v>
      </c>
      <c r="BB103" s="1">
        <f t="shared" si="346"/>
        <v>100</v>
      </c>
      <c r="BC103" s="1">
        <f t="shared" si="347"/>
        <v>0</v>
      </c>
      <c r="BD103" s="1">
        <f t="shared" si="348"/>
        <v>2.4010000000000025</v>
      </c>
      <c r="BE103" s="1">
        <f t="shared" si="424"/>
        <v>0.25000000000000355</v>
      </c>
      <c r="BF103" s="1">
        <f t="shared" si="425"/>
        <v>8.3379049539731684E-8</v>
      </c>
      <c r="BG103" s="1">
        <f t="shared" si="497"/>
        <v>-0.24880717465324331</v>
      </c>
      <c r="BH103" s="1">
        <f t="shared" si="498"/>
        <v>0.25000000000000355</v>
      </c>
      <c r="BI103" s="1">
        <f t="shared" si="349"/>
        <v>9.6552939367009269E-10</v>
      </c>
      <c r="BJ103" s="1">
        <f t="shared" si="426"/>
        <v>1000.0000006758705</v>
      </c>
      <c r="BK103" s="1">
        <f t="shared" si="427"/>
        <v>256.75500000000363</v>
      </c>
      <c r="BL103" s="1">
        <f t="shared" si="428"/>
        <v>250.00000000000355</v>
      </c>
      <c r="BM103" s="1">
        <f t="shared" si="429"/>
        <v>250</v>
      </c>
      <c r="BN103" s="1">
        <f t="shared" si="430"/>
        <v>1.2873725248934573E-10</v>
      </c>
      <c r="BO103" s="4">
        <f t="shared" si="431"/>
        <v>0</v>
      </c>
      <c r="BP103" s="1">
        <f t="shared" si="432"/>
        <v>-2.4138234841752319E-7</v>
      </c>
      <c r="BQ103" s="4">
        <f t="shared" si="350"/>
        <v>0</v>
      </c>
      <c r="BR103" s="4">
        <f t="shared" si="351"/>
        <v>10</v>
      </c>
      <c r="BS103" s="4">
        <f t="shared" si="433"/>
        <v>1.3614862676115767E-9</v>
      </c>
      <c r="BT103" s="4">
        <f t="shared" si="352"/>
        <v>3.9595687394148404E-10</v>
      </c>
      <c r="BU103" s="4">
        <f t="shared" si="353"/>
        <v>-100</v>
      </c>
      <c r="BV103" s="4">
        <f t="shared" si="354"/>
        <v>-100</v>
      </c>
      <c r="BW103" s="4">
        <f t="shared" si="355"/>
        <v>-100</v>
      </c>
      <c r="BX103" s="1">
        <f t="shared" si="356"/>
        <v>100</v>
      </c>
      <c r="BY103" s="1">
        <f t="shared" si="357"/>
        <v>0</v>
      </c>
      <c r="BZ103" s="1">
        <f t="shared" si="358"/>
        <v>2.4010000000000025</v>
      </c>
      <c r="CA103" s="1">
        <f t="shared" si="434"/>
        <v>0.25000000000000355</v>
      </c>
      <c r="CB103" s="1">
        <f t="shared" si="435"/>
        <v>1.175722165467683E-7</v>
      </c>
      <c r="CC103" s="1">
        <f t="shared" si="499"/>
        <v>-0.23928303091075753</v>
      </c>
      <c r="CD103" s="1">
        <f t="shared" si="500"/>
        <v>0.25000000000000355</v>
      </c>
      <c r="CE103" s="1">
        <f t="shared" si="359"/>
        <v>1.3614862676115767E-9</v>
      </c>
      <c r="CF103" s="1">
        <f t="shared" si="436"/>
        <v>1000.0000009530403</v>
      </c>
      <c r="CG103" s="1">
        <f t="shared" si="437"/>
        <v>256.75500000000363</v>
      </c>
      <c r="CH103" s="1">
        <f t="shared" si="438"/>
        <v>250.00000000000355</v>
      </c>
      <c r="CI103" s="1">
        <f t="shared" si="439"/>
        <v>250</v>
      </c>
      <c r="CJ103" s="1">
        <f t="shared" si="440"/>
        <v>1.8153150234821025E-10</v>
      </c>
      <c r="CK103" s="4">
        <f t="shared" si="441"/>
        <v>0</v>
      </c>
      <c r="CL103" s="1">
        <f t="shared" si="442"/>
        <v>-3.4037156690289417E-7</v>
      </c>
      <c r="CM103" s="4">
        <f t="shared" si="360"/>
        <v>0</v>
      </c>
      <c r="CN103" s="4">
        <f t="shared" si="361"/>
        <v>10</v>
      </c>
      <c r="CO103" s="4">
        <f t="shared" si="443"/>
        <v>1.9535041467291041E-9</v>
      </c>
      <c r="CP103" s="4">
        <f t="shared" si="362"/>
        <v>5.9201787911752738E-10</v>
      </c>
      <c r="CQ103" s="4">
        <f t="shared" si="363"/>
        <v>-100</v>
      </c>
      <c r="CR103" s="4">
        <f t="shared" si="364"/>
        <v>-100</v>
      </c>
      <c r="CS103" s="4">
        <f t="shared" si="365"/>
        <v>-100</v>
      </c>
      <c r="CT103" s="1">
        <f t="shared" si="366"/>
        <v>100</v>
      </c>
      <c r="CU103" s="1">
        <f t="shared" si="367"/>
        <v>0</v>
      </c>
      <c r="CV103" s="1">
        <f t="shared" si="368"/>
        <v>2.4010000000000025</v>
      </c>
      <c r="CW103" s="1">
        <f t="shared" si="444"/>
        <v>0.25000000000000355</v>
      </c>
      <c r="CX103" s="1">
        <f t="shared" si="445"/>
        <v>1.686963857279019E-7</v>
      </c>
      <c r="CY103" s="1">
        <f t="shared" si="501"/>
        <v>-0.23652161769098398</v>
      </c>
      <c r="CZ103" s="1">
        <f t="shared" si="502"/>
        <v>0.25000000000000355</v>
      </c>
      <c r="DA103" s="1">
        <f t="shared" si="369"/>
        <v>1.9535041467291041E-9</v>
      </c>
      <c r="DB103" s="1">
        <f t="shared" si="446"/>
        <v>1000.0000013674528</v>
      </c>
      <c r="DC103" s="1">
        <f t="shared" si="447"/>
        <v>256.75500000000363</v>
      </c>
      <c r="DD103" s="1">
        <f t="shared" si="448"/>
        <v>250.00000000000355</v>
      </c>
      <c r="DE103" s="1">
        <f t="shared" si="449"/>
        <v>250</v>
      </c>
      <c r="DF103" s="1">
        <f t="shared" si="450"/>
        <v>2.6046721956388056E-10</v>
      </c>
      <c r="DG103" s="4">
        <f t="shared" si="451"/>
        <v>0</v>
      </c>
      <c r="DH103" s="1">
        <f t="shared" si="452"/>
        <v>-4.8837603668227599E-7</v>
      </c>
      <c r="DI103" s="4">
        <f t="shared" si="370"/>
        <v>0</v>
      </c>
      <c r="DJ103" s="4">
        <f t="shared" si="371"/>
        <v>10</v>
      </c>
      <c r="DK103" s="4">
        <f t="shared" si="453"/>
        <v>2.9019860441040735E-9</v>
      </c>
      <c r="DL103" s="4">
        <f t="shared" si="372"/>
        <v>9.4848189737496942E-10</v>
      </c>
      <c r="DM103" s="4">
        <f t="shared" si="373"/>
        <v>-100</v>
      </c>
      <c r="DN103" s="4">
        <f t="shared" si="374"/>
        <v>-100</v>
      </c>
      <c r="DO103" s="4">
        <f t="shared" si="375"/>
        <v>-100</v>
      </c>
      <c r="DP103" s="1">
        <f t="shared" si="376"/>
        <v>100</v>
      </c>
      <c r="DQ103" s="1">
        <f t="shared" si="377"/>
        <v>0</v>
      </c>
      <c r="DR103" s="1">
        <f t="shared" si="378"/>
        <v>2.4010000000000025</v>
      </c>
      <c r="DS103" s="1">
        <f t="shared" si="454"/>
        <v>0.25000000000000355</v>
      </c>
      <c r="DT103" s="1">
        <f t="shared" si="455"/>
        <v>2.5060328532850377E-7</v>
      </c>
      <c r="DU103" s="1">
        <f t="shared" si="503"/>
        <v>-0.23332238397813326</v>
      </c>
      <c r="DV103" s="1">
        <f t="shared" si="504"/>
        <v>0.25000000000000355</v>
      </c>
      <c r="DW103" s="1">
        <f t="shared" si="379"/>
        <v>2.9019860441040735E-9</v>
      </c>
      <c r="DX103" s="1">
        <f t="shared" si="456"/>
        <v>1000.0000020313902</v>
      </c>
      <c r="DY103" s="1">
        <f t="shared" si="457"/>
        <v>256.75500000000363</v>
      </c>
      <c r="DZ103" s="1">
        <f t="shared" si="458"/>
        <v>250.00000000000355</v>
      </c>
      <c r="EA103" s="1">
        <f t="shared" si="459"/>
        <v>250</v>
      </c>
      <c r="EB103" s="1">
        <f t="shared" si="460"/>
        <v>3.8693147254720991E-10</v>
      </c>
      <c r="EC103" s="4">
        <f t="shared" si="461"/>
        <v>0</v>
      </c>
      <c r="ED103" s="1">
        <f t="shared" si="462"/>
        <v>-7.2549651102601834E-7</v>
      </c>
      <c r="EE103" s="4">
        <f t="shared" si="380"/>
        <v>0</v>
      </c>
      <c r="EF103" s="4">
        <f t="shared" si="381"/>
        <v>10</v>
      </c>
      <c r="EG103" s="4">
        <f t="shared" si="463"/>
        <v>3.5310641860970834E-9</v>
      </c>
      <c r="EH103" s="4">
        <f t="shared" si="382"/>
        <v>6.2907814199300985E-10</v>
      </c>
      <c r="EI103" s="4">
        <f t="shared" si="383"/>
        <v>-100</v>
      </c>
      <c r="EJ103" s="4">
        <f t="shared" si="384"/>
        <v>-100</v>
      </c>
      <c r="EK103" s="4">
        <f t="shared" si="385"/>
        <v>-100</v>
      </c>
      <c r="EL103" s="1">
        <f t="shared" si="386"/>
        <v>100</v>
      </c>
      <c r="EM103" s="1">
        <f t="shared" si="387"/>
        <v>0</v>
      </c>
      <c r="EN103" s="1">
        <f t="shared" si="388"/>
        <v>2.4010000000000025</v>
      </c>
      <c r="EO103" s="1">
        <f t="shared" si="464"/>
        <v>0.25000000000000355</v>
      </c>
      <c r="EP103" s="1">
        <f t="shared" si="465"/>
        <v>3.0492782263359966E-7</v>
      </c>
      <c r="EQ103" s="1">
        <f t="shared" si="505"/>
        <v>-0.22846512727603266</v>
      </c>
      <c r="ER103" s="1">
        <f t="shared" si="506"/>
        <v>0.25000000000000355</v>
      </c>
      <c r="ES103" s="1">
        <f t="shared" si="389"/>
        <v>3.5310641860970834E-9</v>
      </c>
      <c r="ET103" s="1">
        <f t="shared" si="466"/>
        <v>1000.000002471745</v>
      </c>
      <c r="EU103" s="1">
        <f t="shared" si="467"/>
        <v>256.75500000000363</v>
      </c>
      <c r="EV103" s="1">
        <f t="shared" si="468"/>
        <v>250.00000000000355</v>
      </c>
      <c r="EW103" s="1">
        <f t="shared" si="469"/>
        <v>250</v>
      </c>
      <c r="EX103" s="1">
        <f t="shared" si="470"/>
        <v>4.7080855814627785E-10</v>
      </c>
      <c r="EY103" s="4">
        <f t="shared" si="471"/>
        <v>0</v>
      </c>
      <c r="EZ103" s="1">
        <f t="shared" si="472"/>
        <v>-8.8276604652427084E-7</v>
      </c>
      <c r="FA103" s="4">
        <f t="shared" si="390"/>
        <v>0</v>
      </c>
      <c r="FB103" s="4">
        <f t="shared" si="391"/>
        <v>10</v>
      </c>
      <c r="FC103" s="4">
        <f t="shared" si="473"/>
        <v>3.9423637219441363E-9</v>
      </c>
      <c r="FD103" s="4">
        <f t="shared" si="392"/>
        <v>4.1129953584705292E-10</v>
      </c>
      <c r="FE103" s="4">
        <f t="shared" si="393"/>
        <v>-100</v>
      </c>
      <c r="FF103" s="4">
        <f t="shared" si="394"/>
        <v>-100</v>
      </c>
      <c r="FG103" s="4">
        <f t="shared" si="395"/>
        <v>-100</v>
      </c>
      <c r="FH103" s="1">
        <f t="shared" si="396"/>
        <v>100</v>
      </c>
      <c r="FI103" s="1">
        <f t="shared" si="397"/>
        <v>0</v>
      </c>
      <c r="FJ103" s="1">
        <f t="shared" si="398"/>
        <v>2.4010000000000025</v>
      </c>
      <c r="FK103" s="1">
        <f t="shared" si="474"/>
        <v>0.25000000000000355</v>
      </c>
      <c r="FL103" s="1">
        <f t="shared" si="475"/>
        <v>3.4044591726633307E-7</v>
      </c>
      <c r="FM103" s="1">
        <f t="shared" si="507"/>
        <v>-0.2220457269702964</v>
      </c>
      <c r="FN103" s="1">
        <f t="shared" si="508"/>
        <v>0.25000000000000355</v>
      </c>
      <c r="FO103" s="1">
        <f t="shared" si="399"/>
        <v>3.9423637219441363E-9</v>
      </c>
      <c r="FP103" s="1">
        <f t="shared" si="476"/>
        <v>1000.0000027596545</v>
      </c>
      <c r="FQ103" s="1">
        <f t="shared" si="477"/>
        <v>256.75500000000363</v>
      </c>
      <c r="FR103" s="1">
        <f t="shared" si="478"/>
        <v>250.00000000000355</v>
      </c>
      <c r="FS103" s="1">
        <f t="shared" si="479"/>
        <v>250</v>
      </c>
      <c r="FT103" s="1">
        <f t="shared" si="480"/>
        <v>5.2564849625921824E-10</v>
      </c>
      <c r="FU103" s="4">
        <f t="shared" si="481"/>
        <v>0</v>
      </c>
      <c r="FV103" s="1">
        <f t="shared" si="482"/>
        <v>-9.8559093048603413E-7</v>
      </c>
      <c r="FW103" s="4">
        <f t="shared" si="400"/>
        <v>0</v>
      </c>
      <c r="FX103" s="4">
        <f t="shared" si="401"/>
        <v>10</v>
      </c>
      <c r="FY103" s="4">
        <f t="shared" si="483"/>
        <v>5.1020139666566095E-9</v>
      </c>
      <c r="FZ103" s="4">
        <f t="shared" si="402"/>
        <v>1.1596502447124732E-9</v>
      </c>
      <c r="GA103" s="4">
        <f t="shared" si="403"/>
        <v>-100</v>
      </c>
      <c r="GB103" s="4">
        <f t="shared" si="404"/>
        <v>-100</v>
      </c>
      <c r="GC103" s="4">
        <f t="shared" si="405"/>
        <v>-100</v>
      </c>
      <c r="GD103" s="1">
        <f t="shared" si="406"/>
        <v>100</v>
      </c>
      <c r="GE103" s="1">
        <f t="shared" si="407"/>
        <v>0</v>
      </c>
      <c r="GF103" s="1">
        <f t="shared" si="408"/>
        <v>2.4010000000000025</v>
      </c>
      <c r="GG103" s="1">
        <f t="shared" si="484"/>
        <v>0.25000000000000355</v>
      </c>
      <c r="GH103" s="1">
        <f t="shared" si="485"/>
        <v>4.4058842544530307E-7</v>
      </c>
      <c r="GI103" s="1">
        <f t="shared" si="509"/>
        <v>-0.22228031987177094</v>
      </c>
      <c r="GJ103" s="1">
        <f t="shared" si="510"/>
        <v>0.25000000000000355</v>
      </c>
      <c r="GK103" s="1">
        <f t="shared" si="409"/>
        <v>5.1020139666566095E-9</v>
      </c>
      <c r="GL103" s="1">
        <f t="shared" si="486"/>
        <v>1000.0000035714098</v>
      </c>
      <c r="GM103" s="1">
        <f t="shared" si="487"/>
        <v>256.75500000000363</v>
      </c>
      <c r="GN103" s="1">
        <f t="shared" si="488"/>
        <v>250.00000000000355</v>
      </c>
      <c r="GO103" s="1">
        <f t="shared" si="489"/>
        <v>250</v>
      </c>
      <c r="GP103" s="1">
        <f t="shared" si="490"/>
        <v>6.8026852888754799E-10</v>
      </c>
      <c r="GQ103" s="4">
        <f t="shared" si="491"/>
        <v>0</v>
      </c>
      <c r="GR103" s="1">
        <f t="shared" si="492"/>
        <v>-1.2755034916641524E-6</v>
      </c>
      <c r="GS103" s="4">
        <f t="shared" si="410"/>
        <v>0</v>
      </c>
      <c r="GT103" s="4">
        <f t="shared" si="411"/>
        <v>10</v>
      </c>
      <c r="GU103" s="4">
        <f t="shared" si="493"/>
        <v>5.7957573909748448E-9</v>
      </c>
      <c r="GV103" s="4">
        <f t="shared" si="412"/>
        <v>6.9374342431823524E-10</v>
      </c>
      <c r="GW103" s="4">
        <v>80</v>
      </c>
      <c r="GX103" s="4"/>
      <c r="GY103" s="4"/>
      <c r="GZ103" s="4"/>
      <c r="HA103" s="4"/>
      <c r="HB103" s="4"/>
      <c r="HC103" s="4"/>
      <c r="HD103" s="4"/>
      <c r="HE103" s="4"/>
    </row>
    <row r="104" spans="1:220">
      <c r="A104" s="1">
        <v>86</v>
      </c>
      <c r="B104" s="1">
        <f t="shared" si="331"/>
        <v>100</v>
      </c>
      <c r="C104" s="1">
        <v>0</v>
      </c>
      <c r="D104" s="1">
        <f t="shared" si="332"/>
        <v>-100</v>
      </c>
      <c r="E104" s="1">
        <f t="shared" si="494"/>
        <v>75</v>
      </c>
      <c r="F104" s="1">
        <f t="shared" si="413"/>
        <v>2.4135000000000026</v>
      </c>
      <c r="G104" s="1">
        <f>'0.5Q 1-8 '!FS104</f>
        <v>-100</v>
      </c>
      <c r="H104" s="1">
        <f>'0.5Q 1-8 '!FT104</f>
        <v>-100</v>
      </c>
      <c r="I104" s="1">
        <f>'0.5Q 1-8 '!FU104</f>
        <v>-100</v>
      </c>
      <c r="J104" s="1">
        <f>'0.5Q 1-8 '!FV104</f>
        <v>100</v>
      </c>
      <c r="K104" s="1">
        <f>'0.5Q 1-8 '!FW104</f>
        <v>0</v>
      </c>
      <c r="L104" s="1">
        <f>'0.5Q 1-8 '!FX104</f>
        <v>2.4135000000000026</v>
      </c>
      <c r="M104" s="1">
        <f>'0.5Q 1-8 '!FY104</f>
        <v>0.25000000000000355</v>
      </c>
      <c r="N104" s="1">
        <f>'0.5Q 1-8 '!FZ104</f>
        <v>2.7093448297237662E-8</v>
      </c>
      <c r="O104" s="1">
        <f>'0.5Q 1-8 '!GA104</f>
        <v>-0.2589213657961712</v>
      </c>
      <c r="P104" s="1">
        <f>'0.5Q 1-8 '!GB104</f>
        <v>0.25000000000000355</v>
      </c>
      <c r="Q104" s="1">
        <f>'0.5Q 1-8 '!GC104</f>
        <v>3.137421312820121E-10</v>
      </c>
      <c r="R104" s="1">
        <f>'0.5Q 1-8 '!GD104</f>
        <v>1000.0000002196194</v>
      </c>
      <c r="S104" s="1">
        <f>'0.5Q 1-8 '!GE104</f>
        <v>256.75500000000363</v>
      </c>
      <c r="T104" s="1">
        <f>'0.5Q 1-8 '!GF104</f>
        <v>250.00000000000355</v>
      </c>
      <c r="U104" s="1">
        <f>'0.5Q 1-8 '!GG104</f>
        <v>250</v>
      </c>
      <c r="V104" s="1">
        <f>'0.5Q 1-8 '!GH104</f>
        <v>4.1832284170934947E-11</v>
      </c>
      <c r="W104" s="1">
        <f>'0.5Q 1-8 '!GI104</f>
        <v>0</v>
      </c>
      <c r="X104" s="1">
        <f>'0.5Q 1-8 '!GJ104</f>
        <v>-7.8435532820503026E-8</v>
      </c>
      <c r="Y104" s="1">
        <f>'0.5Q 1-8 '!GK104</f>
        <v>0</v>
      </c>
      <c r="Z104" s="1">
        <f>'0.5Q 1-8 '!GL104</f>
        <v>10</v>
      </c>
      <c r="AA104" s="1">
        <f>'0.5Q 1-8 '!GM104</f>
        <v>4.8143291684264616E-10</v>
      </c>
      <c r="AC104" s="4">
        <f t="shared" si="333"/>
        <v>-100</v>
      </c>
      <c r="AD104" s="4">
        <f t="shared" si="334"/>
        <v>-100</v>
      </c>
      <c r="AE104" s="4">
        <f t="shared" si="335"/>
        <v>-100</v>
      </c>
      <c r="AF104" s="1">
        <f t="shared" si="336"/>
        <v>100</v>
      </c>
      <c r="AG104" s="1">
        <f t="shared" si="337"/>
        <v>0</v>
      </c>
      <c r="AH104" s="1">
        <f t="shared" si="338"/>
        <v>2.4135000000000026</v>
      </c>
      <c r="AI104" s="1">
        <f t="shared" si="414"/>
        <v>0.25000000000000355</v>
      </c>
      <c r="AJ104" s="1">
        <f t="shared" si="415"/>
        <v>4.157451786205926E-8</v>
      </c>
      <c r="AK104" s="1">
        <f t="shared" si="495"/>
        <v>-0.25075911701914516</v>
      </c>
      <c r="AL104" s="1">
        <f t="shared" si="496"/>
        <v>0.25000000000000355</v>
      </c>
      <c r="AM104" s="1">
        <f t="shared" si="339"/>
        <v>4.8143291684264616E-10</v>
      </c>
      <c r="AN104" s="1">
        <f t="shared" si="416"/>
        <v>1000.0000003370031</v>
      </c>
      <c r="AO104" s="1">
        <f t="shared" si="417"/>
        <v>256.75500000000363</v>
      </c>
      <c r="AP104" s="1">
        <f t="shared" si="418"/>
        <v>250.00000000000355</v>
      </c>
      <c r="AQ104" s="1">
        <f t="shared" si="419"/>
        <v>250</v>
      </c>
      <c r="AR104" s="1">
        <f t="shared" si="420"/>
        <v>6.4191055579019509E-11</v>
      </c>
      <c r="AS104" s="4">
        <f t="shared" si="421"/>
        <v>0</v>
      </c>
      <c r="AT104" s="1">
        <f t="shared" si="422"/>
        <v>-1.2035822921066155E-7</v>
      </c>
      <c r="AU104" s="4">
        <f t="shared" si="340"/>
        <v>0</v>
      </c>
      <c r="AV104" s="4">
        <f t="shared" si="341"/>
        <v>10</v>
      </c>
      <c r="AW104" s="4">
        <f t="shared" si="423"/>
        <v>5.7931763620205559E-10</v>
      </c>
      <c r="AX104" s="4">
        <f t="shared" si="342"/>
        <v>9.7884719359409426E-11</v>
      </c>
      <c r="AY104" s="4">
        <f t="shared" si="343"/>
        <v>-100</v>
      </c>
      <c r="AZ104" s="4">
        <f t="shared" si="344"/>
        <v>-100</v>
      </c>
      <c r="BA104" s="4">
        <f t="shared" si="345"/>
        <v>-100</v>
      </c>
      <c r="BB104" s="1">
        <f t="shared" si="346"/>
        <v>100</v>
      </c>
      <c r="BC104" s="1">
        <f t="shared" si="347"/>
        <v>0</v>
      </c>
      <c r="BD104" s="1">
        <f t="shared" si="348"/>
        <v>2.4135000000000026</v>
      </c>
      <c r="BE104" s="1">
        <f t="shared" si="424"/>
        <v>0.25000000000000355</v>
      </c>
      <c r="BF104" s="1">
        <f t="shared" si="425"/>
        <v>5.0027429723838996E-8</v>
      </c>
      <c r="BG104" s="1">
        <f t="shared" si="497"/>
        <v>-0.24880717465324331</v>
      </c>
      <c r="BH104" s="1">
        <f t="shared" si="498"/>
        <v>0.25000000000000355</v>
      </c>
      <c r="BI104" s="1">
        <f t="shared" si="349"/>
        <v>5.7931763620205559E-10</v>
      </c>
      <c r="BJ104" s="1">
        <f t="shared" si="426"/>
        <v>1000.0000004055223</v>
      </c>
      <c r="BK104" s="1">
        <f t="shared" si="427"/>
        <v>256.75500000000363</v>
      </c>
      <c r="BL104" s="1">
        <f t="shared" si="428"/>
        <v>250.00000000000355</v>
      </c>
      <c r="BM104" s="1">
        <f t="shared" si="429"/>
        <v>250</v>
      </c>
      <c r="BN104" s="1">
        <f t="shared" si="430"/>
        <v>7.7242351493607419E-11</v>
      </c>
      <c r="BO104" s="4">
        <f t="shared" si="431"/>
        <v>0</v>
      </c>
      <c r="BP104" s="1">
        <f t="shared" si="432"/>
        <v>-1.448294090505139E-7</v>
      </c>
      <c r="BQ104" s="4">
        <f t="shared" si="350"/>
        <v>0</v>
      </c>
      <c r="BR104" s="4">
        <f t="shared" si="351"/>
        <v>10</v>
      </c>
      <c r="BS104" s="4">
        <f t="shared" si="433"/>
        <v>8.1689176056694602E-10</v>
      </c>
      <c r="BT104" s="4">
        <f t="shared" si="352"/>
        <v>2.3757412436489043E-10</v>
      </c>
      <c r="BU104" s="4">
        <f t="shared" si="353"/>
        <v>-100</v>
      </c>
      <c r="BV104" s="4">
        <f t="shared" si="354"/>
        <v>-100</v>
      </c>
      <c r="BW104" s="4">
        <f t="shared" si="355"/>
        <v>-100</v>
      </c>
      <c r="BX104" s="1">
        <f t="shared" si="356"/>
        <v>100</v>
      </c>
      <c r="BY104" s="1">
        <f t="shared" si="357"/>
        <v>0</v>
      </c>
      <c r="BZ104" s="1">
        <f t="shared" si="358"/>
        <v>2.4135000000000026</v>
      </c>
      <c r="CA104" s="1">
        <f t="shared" si="434"/>
        <v>0.25000000000000355</v>
      </c>
      <c r="CB104" s="1">
        <f t="shared" si="435"/>
        <v>7.0543329928060967E-8</v>
      </c>
      <c r="CC104" s="1">
        <f t="shared" si="499"/>
        <v>-0.23928303091075753</v>
      </c>
      <c r="CD104" s="1">
        <f t="shared" si="500"/>
        <v>0.25000000000000355</v>
      </c>
      <c r="CE104" s="1">
        <f t="shared" si="359"/>
        <v>8.1689176056694602E-10</v>
      </c>
      <c r="CF104" s="1">
        <f t="shared" si="436"/>
        <v>1000.0000005718241</v>
      </c>
      <c r="CG104" s="1">
        <f t="shared" si="437"/>
        <v>256.75500000000363</v>
      </c>
      <c r="CH104" s="1">
        <f t="shared" si="438"/>
        <v>250.00000000000355</v>
      </c>
      <c r="CI104" s="1">
        <f t="shared" si="439"/>
        <v>250</v>
      </c>
      <c r="CJ104" s="1">
        <f t="shared" si="440"/>
        <v>1.0891890140892615E-10</v>
      </c>
      <c r="CK104" s="4">
        <f t="shared" si="441"/>
        <v>0</v>
      </c>
      <c r="CL104" s="1">
        <f t="shared" si="442"/>
        <v>-2.0422294014173649E-7</v>
      </c>
      <c r="CM104" s="4">
        <f t="shared" si="360"/>
        <v>0</v>
      </c>
      <c r="CN104" s="4">
        <f t="shared" si="361"/>
        <v>10</v>
      </c>
      <c r="CO104" s="4">
        <f t="shared" si="443"/>
        <v>1.1721024880374623E-9</v>
      </c>
      <c r="CP104" s="4">
        <f t="shared" si="362"/>
        <v>3.5521072747051633E-10</v>
      </c>
      <c r="CQ104" s="4">
        <f t="shared" si="363"/>
        <v>-100</v>
      </c>
      <c r="CR104" s="4">
        <f t="shared" si="364"/>
        <v>-100</v>
      </c>
      <c r="CS104" s="4">
        <f t="shared" si="365"/>
        <v>-100</v>
      </c>
      <c r="CT104" s="1">
        <f t="shared" si="366"/>
        <v>100</v>
      </c>
      <c r="CU104" s="1">
        <f t="shared" si="367"/>
        <v>0</v>
      </c>
      <c r="CV104" s="1">
        <f t="shared" si="368"/>
        <v>2.4135000000000026</v>
      </c>
      <c r="CW104" s="1">
        <f t="shared" si="444"/>
        <v>0.25000000000000355</v>
      </c>
      <c r="CX104" s="1">
        <f t="shared" si="445"/>
        <v>1.0121783143674114E-7</v>
      </c>
      <c r="CY104" s="1">
        <f t="shared" si="501"/>
        <v>-0.23652161769098398</v>
      </c>
      <c r="CZ104" s="1">
        <f t="shared" si="502"/>
        <v>0.25000000000000355</v>
      </c>
      <c r="DA104" s="1">
        <f t="shared" si="369"/>
        <v>1.1721024880374623E-9</v>
      </c>
      <c r="DB104" s="1">
        <f t="shared" si="446"/>
        <v>1000.0000008204717</v>
      </c>
      <c r="DC104" s="1">
        <f t="shared" si="447"/>
        <v>256.75500000000363</v>
      </c>
      <c r="DD104" s="1">
        <f t="shared" si="448"/>
        <v>250.00000000000355</v>
      </c>
      <c r="DE104" s="1">
        <f t="shared" si="449"/>
        <v>250</v>
      </c>
      <c r="DF104" s="1">
        <f t="shared" si="450"/>
        <v>1.5628033173832835E-10</v>
      </c>
      <c r="DG104" s="4">
        <f t="shared" si="451"/>
        <v>0</v>
      </c>
      <c r="DH104" s="1">
        <f t="shared" si="452"/>
        <v>-2.9302562200936556E-7</v>
      </c>
      <c r="DI104" s="4">
        <f t="shared" si="370"/>
        <v>0</v>
      </c>
      <c r="DJ104" s="4">
        <f t="shared" si="371"/>
        <v>10</v>
      </c>
      <c r="DK104" s="4">
        <f t="shared" si="453"/>
        <v>1.7411916264624441E-9</v>
      </c>
      <c r="DL104" s="4">
        <f t="shared" si="372"/>
        <v>5.6908913842498178E-10</v>
      </c>
      <c r="DM104" s="4">
        <f t="shared" si="373"/>
        <v>-100</v>
      </c>
      <c r="DN104" s="4">
        <f t="shared" si="374"/>
        <v>-100</v>
      </c>
      <c r="DO104" s="4">
        <f t="shared" si="375"/>
        <v>-100</v>
      </c>
      <c r="DP104" s="1">
        <f t="shared" si="376"/>
        <v>100</v>
      </c>
      <c r="DQ104" s="1">
        <f t="shared" si="377"/>
        <v>0</v>
      </c>
      <c r="DR104" s="1">
        <f t="shared" si="378"/>
        <v>2.4135000000000026</v>
      </c>
      <c r="DS104" s="1">
        <f t="shared" si="454"/>
        <v>0.25000000000000355</v>
      </c>
      <c r="DT104" s="1">
        <f t="shared" si="455"/>
        <v>1.5036197119710224E-7</v>
      </c>
      <c r="DU104" s="1">
        <f t="shared" si="503"/>
        <v>-0.23332238397813326</v>
      </c>
      <c r="DV104" s="1">
        <f t="shared" si="504"/>
        <v>0.25000000000000355</v>
      </c>
      <c r="DW104" s="1">
        <f t="shared" si="379"/>
        <v>1.7411916264624441E-9</v>
      </c>
      <c r="DX104" s="1">
        <f t="shared" si="456"/>
        <v>1000.0000012188342</v>
      </c>
      <c r="DY104" s="1">
        <f t="shared" si="457"/>
        <v>256.75500000000363</v>
      </c>
      <c r="DZ104" s="1">
        <f t="shared" si="458"/>
        <v>250.00000000000355</v>
      </c>
      <c r="EA104" s="1">
        <f t="shared" si="459"/>
        <v>250</v>
      </c>
      <c r="EB104" s="1">
        <f t="shared" si="460"/>
        <v>2.3215888352832588E-10</v>
      </c>
      <c r="EC104" s="4">
        <f t="shared" si="461"/>
        <v>0</v>
      </c>
      <c r="ED104" s="1">
        <f t="shared" si="462"/>
        <v>-4.3529790661561101E-7</v>
      </c>
      <c r="EE104" s="4">
        <f t="shared" si="380"/>
        <v>0</v>
      </c>
      <c r="EF104" s="4">
        <f t="shared" si="381"/>
        <v>10</v>
      </c>
      <c r="EG104" s="4">
        <f t="shared" si="463"/>
        <v>2.11863851165825E-9</v>
      </c>
      <c r="EH104" s="4">
        <f t="shared" si="382"/>
        <v>3.7744688519580591E-10</v>
      </c>
      <c r="EI104" s="4">
        <f t="shared" si="383"/>
        <v>-100</v>
      </c>
      <c r="EJ104" s="4">
        <f t="shared" si="384"/>
        <v>-100</v>
      </c>
      <c r="EK104" s="4">
        <f t="shared" si="385"/>
        <v>-100</v>
      </c>
      <c r="EL104" s="1">
        <f t="shared" si="386"/>
        <v>100</v>
      </c>
      <c r="EM104" s="1">
        <f t="shared" si="387"/>
        <v>0</v>
      </c>
      <c r="EN104" s="1">
        <f t="shared" si="388"/>
        <v>2.4135000000000026</v>
      </c>
      <c r="EO104" s="1">
        <f t="shared" si="464"/>
        <v>0.25000000000000355</v>
      </c>
      <c r="EP104" s="1">
        <f t="shared" si="465"/>
        <v>1.8295669358015975E-7</v>
      </c>
      <c r="EQ104" s="1">
        <f t="shared" si="505"/>
        <v>-0.22846512727603266</v>
      </c>
      <c r="ER104" s="1">
        <f t="shared" si="506"/>
        <v>0.25000000000000355</v>
      </c>
      <c r="ES104" s="1">
        <f t="shared" si="389"/>
        <v>2.11863851165825E-9</v>
      </c>
      <c r="ET104" s="1">
        <f t="shared" si="466"/>
        <v>1000.0000014830471</v>
      </c>
      <c r="EU104" s="1">
        <f t="shared" si="467"/>
        <v>256.75500000000363</v>
      </c>
      <c r="EV104" s="1">
        <f t="shared" si="468"/>
        <v>250.00000000000355</v>
      </c>
      <c r="EW104" s="1">
        <f t="shared" si="469"/>
        <v>250</v>
      </c>
      <c r="EX104" s="1">
        <f t="shared" si="470"/>
        <v>2.8248513488776665E-10</v>
      </c>
      <c r="EY104" s="4">
        <f t="shared" si="471"/>
        <v>0</v>
      </c>
      <c r="EZ104" s="1">
        <f t="shared" si="472"/>
        <v>-5.2965962791456251E-7</v>
      </c>
      <c r="FA104" s="4">
        <f t="shared" si="390"/>
        <v>0</v>
      </c>
      <c r="FB104" s="4">
        <f t="shared" si="391"/>
        <v>10</v>
      </c>
      <c r="FC104" s="4">
        <f t="shared" si="473"/>
        <v>2.3654182331664818E-9</v>
      </c>
      <c r="FD104" s="4">
        <f t="shared" si="392"/>
        <v>2.4677972150823175E-10</v>
      </c>
      <c r="FE104" s="4">
        <f t="shared" si="393"/>
        <v>-100</v>
      </c>
      <c r="FF104" s="4">
        <f t="shared" si="394"/>
        <v>-100</v>
      </c>
      <c r="FG104" s="4">
        <f t="shared" si="395"/>
        <v>-100</v>
      </c>
      <c r="FH104" s="1">
        <f t="shared" si="396"/>
        <v>100</v>
      </c>
      <c r="FI104" s="1">
        <f t="shared" si="397"/>
        <v>0</v>
      </c>
      <c r="FJ104" s="1">
        <f t="shared" si="398"/>
        <v>2.4135000000000026</v>
      </c>
      <c r="FK104" s="1">
        <f t="shared" si="474"/>
        <v>0.25000000000000355</v>
      </c>
      <c r="FL104" s="1">
        <f t="shared" si="475"/>
        <v>2.0426755035979982E-7</v>
      </c>
      <c r="FM104" s="1">
        <f t="shared" si="507"/>
        <v>-0.2220457269702964</v>
      </c>
      <c r="FN104" s="1">
        <f t="shared" si="508"/>
        <v>0.25000000000000355</v>
      </c>
      <c r="FO104" s="1">
        <f t="shared" si="399"/>
        <v>2.3654182331664818E-9</v>
      </c>
      <c r="FP104" s="1">
        <f t="shared" si="476"/>
        <v>1000.0000016557929</v>
      </c>
      <c r="FQ104" s="1">
        <f t="shared" si="477"/>
        <v>256.75500000000363</v>
      </c>
      <c r="FR104" s="1">
        <f t="shared" si="478"/>
        <v>250.00000000000355</v>
      </c>
      <c r="FS104" s="1">
        <f t="shared" si="479"/>
        <v>250</v>
      </c>
      <c r="FT104" s="1">
        <f t="shared" si="480"/>
        <v>3.1538909775553092E-10</v>
      </c>
      <c r="FU104" s="4">
        <f t="shared" si="481"/>
        <v>0</v>
      </c>
      <c r="FV104" s="1">
        <f t="shared" si="482"/>
        <v>-5.913545582916204E-7</v>
      </c>
      <c r="FW104" s="4">
        <f t="shared" si="400"/>
        <v>0</v>
      </c>
      <c r="FX104" s="4">
        <f t="shared" si="401"/>
        <v>10</v>
      </c>
      <c r="FY104" s="4">
        <f t="shared" si="483"/>
        <v>3.0612083799939656E-9</v>
      </c>
      <c r="FZ104" s="4">
        <f t="shared" si="402"/>
        <v>6.9579014682748378E-10</v>
      </c>
      <c r="GA104" s="4">
        <f t="shared" si="403"/>
        <v>-100</v>
      </c>
      <c r="GB104" s="4">
        <f t="shared" si="404"/>
        <v>-100</v>
      </c>
      <c r="GC104" s="4">
        <f t="shared" si="405"/>
        <v>-100</v>
      </c>
      <c r="GD104" s="1">
        <f t="shared" si="406"/>
        <v>100</v>
      </c>
      <c r="GE104" s="1">
        <f t="shared" si="407"/>
        <v>0</v>
      </c>
      <c r="GF104" s="1">
        <f t="shared" si="408"/>
        <v>2.4135000000000026</v>
      </c>
      <c r="GG104" s="1">
        <f t="shared" si="484"/>
        <v>0.25000000000000355</v>
      </c>
      <c r="GH104" s="1">
        <f t="shared" si="485"/>
        <v>2.6435305526718185E-7</v>
      </c>
      <c r="GI104" s="1">
        <f t="shared" si="509"/>
        <v>-0.22228031987177094</v>
      </c>
      <c r="GJ104" s="1">
        <f t="shared" si="510"/>
        <v>0.25000000000000355</v>
      </c>
      <c r="GK104" s="1">
        <f t="shared" si="409"/>
        <v>3.0612083799939656E-9</v>
      </c>
      <c r="GL104" s="1">
        <f t="shared" si="486"/>
        <v>1000.0000021428459</v>
      </c>
      <c r="GM104" s="1">
        <f t="shared" si="487"/>
        <v>256.75500000000363</v>
      </c>
      <c r="GN104" s="1">
        <f t="shared" si="488"/>
        <v>250.00000000000355</v>
      </c>
      <c r="GO104" s="1">
        <f t="shared" si="489"/>
        <v>250</v>
      </c>
      <c r="GP104" s="1">
        <f t="shared" si="490"/>
        <v>4.0816111733252879E-10</v>
      </c>
      <c r="GQ104" s="4">
        <f t="shared" si="491"/>
        <v>0</v>
      </c>
      <c r="GR104" s="1">
        <f t="shared" si="492"/>
        <v>-7.6530209499849141E-7</v>
      </c>
      <c r="GS104" s="4">
        <f t="shared" si="410"/>
        <v>0</v>
      </c>
      <c r="GT104" s="4">
        <f t="shared" si="411"/>
        <v>10</v>
      </c>
      <c r="GU104" s="4">
        <f t="shared" si="493"/>
        <v>3.4774544345849065E-9</v>
      </c>
      <c r="GV104" s="4">
        <f t="shared" si="412"/>
        <v>4.1624605459094098E-10</v>
      </c>
      <c r="GW104" s="4">
        <v>75</v>
      </c>
      <c r="GX104" s="4"/>
      <c r="GY104" s="4"/>
      <c r="GZ104" s="4"/>
      <c r="HA104" s="4"/>
      <c r="HB104" s="4"/>
      <c r="HC104" s="4"/>
      <c r="HD104" s="4"/>
      <c r="HE104" s="4"/>
    </row>
    <row r="105" spans="1:220">
      <c r="A105" s="1">
        <v>87</v>
      </c>
      <c r="B105" s="1">
        <f t="shared" si="331"/>
        <v>100</v>
      </c>
      <c r="C105" s="1">
        <v>0</v>
      </c>
      <c r="D105" s="1">
        <f t="shared" si="332"/>
        <v>-100</v>
      </c>
      <c r="E105" s="1">
        <f t="shared" si="494"/>
        <v>70</v>
      </c>
      <c r="F105" s="1">
        <f t="shared" si="413"/>
        <v>2.4260000000000028</v>
      </c>
      <c r="G105" s="1">
        <f>'0.5Q 1-8 '!FS105</f>
        <v>-100</v>
      </c>
      <c r="H105" s="1">
        <f>'0.5Q 1-8 '!FT105</f>
        <v>-100</v>
      </c>
      <c r="I105" s="1">
        <f>'0.5Q 1-8 '!FU105</f>
        <v>-100</v>
      </c>
      <c r="J105" s="1">
        <f>'0.5Q 1-8 '!FV105</f>
        <v>100</v>
      </c>
      <c r="K105" s="1">
        <f>'0.5Q 1-8 '!FW105</f>
        <v>0</v>
      </c>
      <c r="L105" s="1">
        <f>'0.5Q 1-8 '!FX105</f>
        <v>2.4260000000000028</v>
      </c>
      <c r="M105" s="1">
        <f>'0.5Q 1-8 '!FY105</f>
        <v>0.25000000000000355</v>
      </c>
      <c r="N105" s="1">
        <f>'0.5Q 1-8 '!FZ105</f>
        <v>1.6256068978342597E-8</v>
      </c>
      <c r="O105" s="1">
        <f>'0.5Q 1-8 '!GA105</f>
        <v>-0.2589213657961712</v>
      </c>
      <c r="P105" s="1">
        <f>'0.5Q 1-8 '!GB105</f>
        <v>0.25000000000000355</v>
      </c>
      <c r="Q105" s="1">
        <f>'0.5Q 1-8 '!GC105</f>
        <v>1.8824527876920724E-10</v>
      </c>
      <c r="R105" s="1">
        <f>'0.5Q 1-8 '!GD105</f>
        <v>1000.0000001317717</v>
      </c>
      <c r="S105" s="1">
        <f>'0.5Q 1-8 '!GE105</f>
        <v>256.75500000000363</v>
      </c>
      <c r="T105" s="1">
        <f>'0.5Q 1-8 '!GF105</f>
        <v>250.00000000000355</v>
      </c>
      <c r="U105" s="1">
        <f>'0.5Q 1-8 '!GG105</f>
        <v>250</v>
      </c>
      <c r="V105" s="1">
        <f>'0.5Q 1-8 '!GH105</f>
        <v>2.5099370502560972E-11</v>
      </c>
      <c r="W105" s="1">
        <f>'0.5Q 1-8 '!GI105</f>
        <v>0</v>
      </c>
      <c r="X105" s="1">
        <f>'0.5Q 1-8 '!GJ105</f>
        <v>-4.7061319692301812E-8</v>
      </c>
      <c r="Y105" s="1">
        <f>'0.5Q 1-8 '!GK105</f>
        <v>0</v>
      </c>
      <c r="Z105" s="1">
        <f>'0.5Q 1-8 '!GL105</f>
        <v>10</v>
      </c>
      <c r="AA105" s="1">
        <f>'0.5Q 1-8 '!GM105</f>
        <v>2.8885975010558769E-10</v>
      </c>
      <c r="AC105" s="4">
        <f t="shared" si="333"/>
        <v>-100</v>
      </c>
      <c r="AD105" s="4">
        <f t="shared" si="334"/>
        <v>-100</v>
      </c>
      <c r="AE105" s="4">
        <f t="shared" si="335"/>
        <v>-100</v>
      </c>
      <c r="AF105" s="1">
        <f t="shared" si="336"/>
        <v>100</v>
      </c>
      <c r="AG105" s="1">
        <f t="shared" si="337"/>
        <v>0</v>
      </c>
      <c r="AH105" s="1">
        <f t="shared" si="338"/>
        <v>2.4260000000000028</v>
      </c>
      <c r="AI105" s="1">
        <f t="shared" si="414"/>
        <v>0.25000000000000355</v>
      </c>
      <c r="AJ105" s="1">
        <f t="shared" si="415"/>
        <v>2.4944710717235554E-8</v>
      </c>
      <c r="AK105" s="1">
        <f t="shared" si="495"/>
        <v>-0.25075911701914516</v>
      </c>
      <c r="AL105" s="1">
        <f t="shared" si="496"/>
        <v>0.25000000000000355</v>
      </c>
      <c r="AM105" s="1">
        <f t="shared" si="339"/>
        <v>2.8885975010558769E-10</v>
      </c>
      <c r="AN105" s="1">
        <f t="shared" si="416"/>
        <v>1000.0000002022018</v>
      </c>
      <c r="AO105" s="1">
        <f t="shared" si="417"/>
        <v>256.75500000000363</v>
      </c>
      <c r="AP105" s="1">
        <f t="shared" si="418"/>
        <v>250.00000000000355</v>
      </c>
      <c r="AQ105" s="1">
        <f t="shared" si="419"/>
        <v>250</v>
      </c>
      <c r="AR105" s="1">
        <f t="shared" si="420"/>
        <v>3.8514633347411693E-11</v>
      </c>
      <c r="AS105" s="4">
        <f t="shared" si="421"/>
        <v>0</v>
      </c>
      <c r="AT105" s="1">
        <f t="shared" si="422"/>
        <v>-7.2214937526396922E-8</v>
      </c>
      <c r="AU105" s="4">
        <f t="shared" si="340"/>
        <v>0</v>
      </c>
      <c r="AV105" s="4">
        <f t="shared" si="341"/>
        <v>10</v>
      </c>
      <c r="AW105" s="4">
        <f t="shared" si="423"/>
        <v>3.4759058172123333E-10</v>
      </c>
      <c r="AX105" s="4">
        <f t="shared" si="342"/>
        <v>5.8730831615645645E-11</v>
      </c>
      <c r="AY105" s="4">
        <f t="shared" si="343"/>
        <v>-100</v>
      </c>
      <c r="AZ105" s="4">
        <f t="shared" si="344"/>
        <v>-100</v>
      </c>
      <c r="BA105" s="4">
        <f t="shared" si="345"/>
        <v>-100</v>
      </c>
      <c r="BB105" s="1">
        <f t="shared" si="346"/>
        <v>100</v>
      </c>
      <c r="BC105" s="1">
        <f t="shared" si="347"/>
        <v>0</v>
      </c>
      <c r="BD105" s="1">
        <f t="shared" si="348"/>
        <v>2.4260000000000028</v>
      </c>
      <c r="BE105" s="1">
        <f t="shared" si="424"/>
        <v>0.25000000000000355</v>
      </c>
      <c r="BF105" s="1">
        <f t="shared" si="425"/>
        <v>3.0016457834303398E-8</v>
      </c>
      <c r="BG105" s="1">
        <f t="shared" si="497"/>
        <v>-0.24880717465324331</v>
      </c>
      <c r="BH105" s="1">
        <f t="shared" si="498"/>
        <v>0.25000000000000355</v>
      </c>
      <c r="BI105" s="1">
        <f t="shared" si="349"/>
        <v>3.4759058172123333E-10</v>
      </c>
      <c r="BJ105" s="1">
        <f t="shared" si="426"/>
        <v>1000.0000002433134</v>
      </c>
      <c r="BK105" s="1">
        <f t="shared" si="427"/>
        <v>256.75500000000363</v>
      </c>
      <c r="BL105" s="1">
        <f t="shared" si="428"/>
        <v>250.00000000000355</v>
      </c>
      <c r="BM105" s="1">
        <f t="shared" si="429"/>
        <v>250</v>
      </c>
      <c r="BN105" s="1">
        <f t="shared" si="430"/>
        <v>4.6345410896164451E-11</v>
      </c>
      <c r="BO105" s="4">
        <f t="shared" si="431"/>
        <v>0</v>
      </c>
      <c r="BP105" s="1">
        <f t="shared" si="432"/>
        <v>-8.6897645430308339E-8</v>
      </c>
      <c r="BQ105" s="4">
        <f t="shared" si="350"/>
        <v>0</v>
      </c>
      <c r="BR105" s="4">
        <f t="shared" si="351"/>
        <v>10</v>
      </c>
      <c r="BS105" s="4">
        <f t="shared" si="433"/>
        <v>4.9013505634016755E-10</v>
      </c>
      <c r="BT105" s="4">
        <f t="shared" si="352"/>
        <v>1.4254447461893421E-10</v>
      </c>
      <c r="BU105" s="4">
        <f t="shared" si="353"/>
        <v>-100</v>
      </c>
      <c r="BV105" s="4">
        <f t="shared" si="354"/>
        <v>-100</v>
      </c>
      <c r="BW105" s="4">
        <f t="shared" si="355"/>
        <v>-100</v>
      </c>
      <c r="BX105" s="1">
        <f t="shared" si="356"/>
        <v>100</v>
      </c>
      <c r="BY105" s="1">
        <f t="shared" si="357"/>
        <v>0</v>
      </c>
      <c r="BZ105" s="1">
        <f t="shared" si="358"/>
        <v>2.4260000000000028</v>
      </c>
      <c r="CA105" s="1">
        <f t="shared" si="434"/>
        <v>0.25000000000000355</v>
      </c>
      <c r="CB105" s="1">
        <f t="shared" si="435"/>
        <v>4.2325997956836588E-8</v>
      </c>
      <c r="CC105" s="1">
        <f t="shared" si="499"/>
        <v>-0.23928303091075753</v>
      </c>
      <c r="CD105" s="1">
        <f t="shared" si="500"/>
        <v>0.25000000000000355</v>
      </c>
      <c r="CE105" s="1">
        <f t="shared" si="359"/>
        <v>4.9013505634016755E-10</v>
      </c>
      <c r="CF105" s="1">
        <f t="shared" si="436"/>
        <v>1000.0000003430945</v>
      </c>
      <c r="CG105" s="1">
        <f t="shared" si="437"/>
        <v>256.75500000000363</v>
      </c>
      <c r="CH105" s="1">
        <f t="shared" si="438"/>
        <v>250.00000000000355</v>
      </c>
      <c r="CI105" s="1">
        <f t="shared" si="439"/>
        <v>250</v>
      </c>
      <c r="CJ105" s="1">
        <f t="shared" si="440"/>
        <v>6.5351340845355694E-11</v>
      </c>
      <c r="CK105" s="4">
        <f t="shared" si="441"/>
        <v>0</v>
      </c>
      <c r="CL105" s="1">
        <f t="shared" si="442"/>
        <v>-1.2253376408504189E-7</v>
      </c>
      <c r="CM105" s="4">
        <f t="shared" si="360"/>
        <v>0</v>
      </c>
      <c r="CN105" s="4">
        <f t="shared" si="361"/>
        <v>10</v>
      </c>
      <c r="CO105" s="4">
        <f t="shared" si="443"/>
        <v>7.0326149282247738E-10</v>
      </c>
      <c r="CP105" s="4">
        <f t="shared" si="362"/>
        <v>2.1312643648230984E-10</v>
      </c>
      <c r="CQ105" s="4">
        <f t="shared" si="363"/>
        <v>-100</v>
      </c>
      <c r="CR105" s="4">
        <f t="shared" si="364"/>
        <v>-100</v>
      </c>
      <c r="CS105" s="4">
        <f t="shared" si="365"/>
        <v>-100</v>
      </c>
      <c r="CT105" s="1">
        <f t="shared" si="366"/>
        <v>100</v>
      </c>
      <c r="CU105" s="1">
        <f t="shared" si="367"/>
        <v>0</v>
      </c>
      <c r="CV105" s="1">
        <f t="shared" si="368"/>
        <v>2.4260000000000028</v>
      </c>
      <c r="CW105" s="1">
        <f t="shared" si="444"/>
        <v>0.25000000000000355</v>
      </c>
      <c r="CX105" s="1">
        <f t="shared" si="445"/>
        <v>6.073069886204468E-8</v>
      </c>
      <c r="CY105" s="1">
        <f t="shared" si="501"/>
        <v>-0.23652161769098398</v>
      </c>
      <c r="CZ105" s="1">
        <f t="shared" si="502"/>
        <v>0.25000000000000355</v>
      </c>
      <c r="DA105" s="1">
        <f t="shared" si="369"/>
        <v>7.0326149282247738E-10</v>
      </c>
      <c r="DB105" s="1">
        <f t="shared" si="446"/>
        <v>1000.0000004922831</v>
      </c>
      <c r="DC105" s="1">
        <f t="shared" si="447"/>
        <v>256.75500000000363</v>
      </c>
      <c r="DD105" s="1">
        <f t="shared" si="448"/>
        <v>250.00000000000355</v>
      </c>
      <c r="DE105" s="1">
        <f t="shared" si="449"/>
        <v>250</v>
      </c>
      <c r="DF105" s="1">
        <f t="shared" si="450"/>
        <v>9.3768199042996994E-11</v>
      </c>
      <c r="DG105" s="4">
        <f t="shared" si="451"/>
        <v>0</v>
      </c>
      <c r="DH105" s="1">
        <f t="shared" si="452"/>
        <v>-1.7581537320561936E-7</v>
      </c>
      <c r="DI105" s="4">
        <f t="shared" si="370"/>
        <v>0</v>
      </c>
      <c r="DJ105" s="4">
        <f t="shared" si="371"/>
        <v>10</v>
      </c>
      <c r="DK105" s="4">
        <f t="shared" si="453"/>
        <v>1.0447149758774665E-9</v>
      </c>
      <c r="DL105" s="4">
        <f t="shared" si="372"/>
        <v>3.4145348305498913E-10</v>
      </c>
      <c r="DM105" s="4">
        <f t="shared" si="373"/>
        <v>-100</v>
      </c>
      <c r="DN105" s="4">
        <f t="shared" si="374"/>
        <v>-100</v>
      </c>
      <c r="DO105" s="4">
        <f t="shared" si="375"/>
        <v>-100</v>
      </c>
      <c r="DP105" s="1">
        <f t="shared" si="376"/>
        <v>100</v>
      </c>
      <c r="DQ105" s="1">
        <f t="shared" si="377"/>
        <v>0</v>
      </c>
      <c r="DR105" s="1">
        <f t="shared" si="378"/>
        <v>2.4260000000000028</v>
      </c>
      <c r="DS105" s="1">
        <f t="shared" si="454"/>
        <v>0.25000000000000355</v>
      </c>
      <c r="DT105" s="1">
        <f t="shared" si="455"/>
        <v>9.0217182718261326E-8</v>
      </c>
      <c r="DU105" s="1">
        <f t="shared" si="503"/>
        <v>-0.23332238397813326</v>
      </c>
      <c r="DV105" s="1">
        <f t="shared" si="504"/>
        <v>0.25000000000000355</v>
      </c>
      <c r="DW105" s="1">
        <f t="shared" si="379"/>
        <v>1.0447149758774665E-9</v>
      </c>
      <c r="DX105" s="1">
        <f t="shared" si="456"/>
        <v>1000.0000007313006</v>
      </c>
      <c r="DY105" s="1">
        <f t="shared" si="457"/>
        <v>256.75500000000363</v>
      </c>
      <c r="DZ105" s="1">
        <f t="shared" si="458"/>
        <v>250.00000000000355</v>
      </c>
      <c r="EA105" s="1">
        <f t="shared" si="459"/>
        <v>250</v>
      </c>
      <c r="EB105" s="1">
        <f t="shared" si="460"/>
        <v>1.3929533011699553E-10</v>
      </c>
      <c r="EC105" s="4">
        <f t="shared" si="461"/>
        <v>0</v>
      </c>
      <c r="ED105" s="1">
        <f t="shared" si="462"/>
        <v>-2.6117874396936664E-7</v>
      </c>
      <c r="EE105" s="4">
        <f t="shared" si="380"/>
        <v>0</v>
      </c>
      <c r="EF105" s="4">
        <f t="shared" si="381"/>
        <v>10</v>
      </c>
      <c r="EG105" s="4">
        <f t="shared" si="463"/>
        <v>1.27118310699495E-9</v>
      </c>
      <c r="EH105" s="4">
        <f t="shared" si="382"/>
        <v>2.2646813111748346E-10</v>
      </c>
      <c r="EI105" s="4">
        <f t="shared" si="383"/>
        <v>-100</v>
      </c>
      <c r="EJ105" s="4">
        <f t="shared" si="384"/>
        <v>-100</v>
      </c>
      <c r="EK105" s="4">
        <f t="shared" si="385"/>
        <v>-100</v>
      </c>
      <c r="EL105" s="1">
        <f t="shared" si="386"/>
        <v>100</v>
      </c>
      <c r="EM105" s="1">
        <f t="shared" si="387"/>
        <v>0</v>
      </c>
      <c r="EN105" s="1">
        <f t="shared" si="388"/>
        <v>2.4260000000000028</v>
      </c>
      <c r="EO105" s="1">
        <f t="shared" si="464"/>
        <v>0.25000000000000355</v>
      </c>
      <c r="EP105" s="1">
        <f t="shared" si="465"/>
        <v>1.0977401614809584E-7</v>
      </c>
      <c r="EQ105" s="1">
        <f t="shared" si="505"/>
        <v>-0.22846512727603266</v>
      </c>
      <c r="ER105" s="1">
        <f t="shared" si="506"/>
        <v>0.25000000000000355</v>
      </c>
      <c r="ES105" s="1">
        <f t="shared" si="389"/>
        <v>1.27118310699495E-9</v>
      </c>
      <c r="ET105" s="1">
        <f t="shared" si="466"/>
        <v>1000.0000008898282</v>
      </c>
      <c r="EU105" s="1">
        <f t="shared" si="467"/>
        <v>256.75500000000363</v>
      </c>
      <c r="EV105" s="1">
        <f t="shared" si="468"/>
        <v>250.00000000000355</v>
      </c>
      <c r="EW105" s="1">
        <f t="shared" si="469"/>
        <v>250</v>
      </c>
      <c r="EX105" s="1">
        <f t="shared" si="470"/>
        <v>1.6949108093266E-10</v>
      </c>
      <c r="EY105" s="4">
        <f t="shared" si="471"/>
        <v>0</v>
      </c>
      <c r="EZ105" s="1">
        <f t="shared" si="472"/>
        <v>-3.177957767487375E-7</v>
      </c>
      <c r="FA105" s="4">
        <f t="shared" si="390"/>
        <v>0</v>
      </c>
      <c r="FB105" s="4">
        <f t="shared" si="391"/>
        <v>10</v>
      </c>
      <c r="FC105" s="4">
        <f t="shared" si="473"/>
        <v>1.4192509398998891E-9</v>
      </c>
      <c r="FD105" s="4">
        <f t="shared" si="392"/>
        <v>1.4806783290493913E-10</v>
      </c>
      <c r="FE105" s="4">
        <f t="shared" si="393"/>
        <v>-100</v>
      </c>
      <c r="FF105" s="4">
        <f t="shared" si="394"/>
        <v>-100</v>
      </c>
      <c r="FG105" s="4">
        <f t="shared" si="395"/>
        <v>-100</v>
      </c>
      <c r="FH105" s="1">
        <f t="shared" si="396"/>
        <v>100</v>
      </c>
      <c r="FI105" s="1">
        <f t="shared" si="397"/>
        <v>0</v>
      </c>
      <c r="FJ105" s="1">
        <f t="shared" si="398"/>
        <v>2.4260000000000028</v>
      </c>
      <c r="FK105" s="1">
        <f t="shared" si="474"/>
        <v>0.25000000000000355</v>
      </c>
      <c r="FL105" s="1">
        <f t="shared" si="475"/>
        <v>1.2256053021587987E-7</v>
      </c>
      <c r="FM105" s="1">
        <f t="shared" si="507"/>
        <v>-0.2220457269702964</v>
      </c>
      <c r="FN105" s="1">
        <f t="shared" si="508"/>
        <v>0.25000000000000355</v>
      </c>
      <c r="FO105" s="1">
        <f t="shared" si="399"/>
        <v>1.4192509398998891E-9</v>
      </c>
      <c r="FP105" s="1">
        <f t="shared" si="476"/>
        <v>1000.0000009934757</v>
      </c>
      <c r="FQ105" s="1">
        <f t="shared" si="477"/>
        <v>256.75500000000363</v>
      </c>
      <c r="FR105" s="1">
        <f t="shared" si="478"/>
        <v>250.00000000000355</v>
      </c>
      <c r="FS105" s="1">
        <f t="shared" si="479"/>
        <v>250</v>
      </c>
      <c r="FT105" s="1">
        <f t="shared" si="480"/>
        <v>1.8923345865331854E-10</v>
      </c>
      <c r="FU105" s="4">
        <f t="shared" si="481"/>
        <v>0</v>
      </c>
      <c r="FV105" s="1">
        <f t="shared" si="482"/>
        <v>-3.548127349749723E-7</v>
      </c>
      <c r="FW105" s="4">
        <f t="shared" si="400"/>
        <v>0</v>
      </c>
      <c r="FX105" s="4">
        <f t="shared" si="401"/>
        <v>10</v>
      </c>
      <c r="FY105" s="4">
        <f t="shared" si="483"/>
        <v>1.8367250279963792E-9</v>
      </c>
      <c r="FZ105" s="4">
        <f t="shared" si="402"/>
        <v>4.1747408809649014E-10</v>
      </c>
      <c r="GA105" s="4">
        <f t="shared" si="403"/>
        <v>-100</v>
      </c>
      <c r="GB105" s="4">
        <f t="shared" si="404"/>
        <v>-100</v>
      </c>
      <c r="GC105" s="4">
        <f t="shared" si="405"/>
        <v>-100</v>
      </c>
      <c r="GD105" s="1">
        <f t="shared" si="406"/>
        <v>100</v>
      </c>
      <c r="GE105" s="1">
        <f t="shared" si="407"/>
        <v>0</v>
      </c>
      <c r="GF105" s="1">
        <f t="shared" si="408"/>
        <v>2.4260000000000028</v>
      </c>
      <c r="GG105" s="1">
        <f t="shared" si="484"/>
        <v>0.25000000000000355</v>
      </c>
      <c r="GH105" s="1">
        <f t="shared" si="485"/>
        <v>1.5861183316030908E-7</v>
      </c>
      <c r="GI105" s="1">
        <f t="shared" si="509"/>
        <v>-0.22228031987177094</v>
      </c>
      <c r="GJ105" s="1">
        <f t="shared" si="510"/>
        <v>0.25000000000000355</v>
      </c>
      <c r="GK105" s="1">
        <f t="shared" si="409"/>
        <v>1.8367250279963792E-9</v>
      </c>
      <c r="GL105" s="1">
        <f t="shared" si="486"/>
        <v>1000.0000012857075</v>
      </c>
      <c r="GM105" s="1">
        <f t="shared" si="487"/>
        <v>256.75500000000363</v>
      </c>
      <c r="GN105" s="1">
        <f t="shared" si="488"/>
        <v>250.00000000000355</v>
      </c>
      <c r="GO105" s="1">
        <f t="shared" si="489"/>
        <v>250</v>
      </c>
      <c r="GP105" s="1">
        <f t="shared" si="490"/>
        <v>2.4489667039951728E-10</v>
      </c>
      <c r="GQ105" s="4">
        <f t="shared" si="491"/>
        <v>0</v>
      </c>
      <c r="GR105" s="1">
        <f t="shared" si="492"/>
        <v>-4.5918125699909481E-7</v>
      </c>
      <c r="GS105" s="4">
        <f t="shared" si="410"/>
        <v>0</v>
      </c>
      <c r="GT105" s="4">
        <f t="shared" si="411"/>
        <v>10</v>
      </c>
      <c r="GU105" s="4">
        <f t="shared" si="493"/>
        <v>2.0864726607509439E-9</v>
      </c>
      <c r="GV105" s="4">
        <f t="shared" si="412"/>
        <v>2.4974763275456467E-10</v>
      </c>
      <c r="GW105" s="4">
        <v>70</v>
      </c>
      <c r="GX105" s="4"/>
      <c r="GY105" s="4"/>
      <c r="GZ105" s="4"/>
      <c r="HA105" s="4"/>
      <c r="HB105" s="4"/>
      <c r="HC105" s="4"/>
      <c r="HD105" s="4"/>
      <c r="HE105" s="4"/>
    </row>
    <row r="106" spans="1:220" s="5" customFormat="1">
      <c r="A106" s="4">
        <v>88</v>
      </c>
      <c r="B106" s="4">
        <f t="shared" si="331"/>
        <v>100</v>
      </c>
      <c r="C106" s="4">
        <v>0</v>
      </c>
      <c r="D106" s="1">
        <f t="shared" si="332"/>
        <v>-100</v>
      </c>
      <c r="E106" s="1">
        <f t="shared" si="494"/>
        <v>65</v>
      </c>
      <c r="F106" s="4">
        <f t="shared" si="413"/>
        <v>2.438500000000003</v>
      </c>
      <c r="G106" s="1">
        <f>'0.5Q 1-8 '!FS106</f>
        <v>-100</v>
      </c>
      <c r="H106" s="1">
        <f>'0.5Q 1-8 '!FT106</f>
        <v>-100</v>
      </c>
      <c r="I106" s="1">
        <f>'0.5Q 1-8 '!FU106</f>
        <v>-100</v>
      </c>
      <c r="J106" s="1">
        <f>'0.5Q 1-8 '!FV106</f>
        <v>100</v>
      </c>
      <c r="K106" s="1">
        <f>'0.5Q 1-8 '!FW106</f>
        <v>0</v>
      </c>
      <c r="L106" s="1">
        <f>'0.5Q 1-8 '!FX106</f>
        <v>2.438500000000003</v>
      </c>
      <c r="M106" s="1">
        <f>'0.5Q 1-8 '!FY106</f>
        <v>0.25000000000000355</v>
      </c>
      <c r="N106" s="1">
        <f>'0.5Q 1-8 '!FZ106</f>
        <v>9.7536413870055574E-9</v>
      </c>
      <c r="O106" s="1">
        <f>'0.5Q 1-8 '!GA106</f>
        <v>-0.2589213657961712</v>
      </c>
      <c r="P106" s="1">
        <f>'0.5Q 1-8 '!GB106</f>
        <v>0.25000000000000355</v>
      </c>
      <c r="Q106" s="1">
        <f>'0.5Q 1-8 '!GC106</f>
        <v>1.1294716726152434E-10</v>
      </c>
      <c r="R106" s="1">
        <f>'0.5Q 1-8 '!GD106</f>
        <v>1000.0000000790629</v>
      </c>
      <c r="S106" s="1">
        <f>'0.5Q 1-8 '!GE106</f>
        <v>256.75500000000363</v>
      </c>
      <c r="T106" s="1">
        <f>'0.5Q 1-8 '!GF106</f>
        <v>250.00000000000355</v>
      </c>
      <c r="U106" s="1">
        <f>'0.5Q 1-8 '!GG106</f>
        <v>250</v>
      </c>
      <c r="V106" s="1">
        <f>'0.5Q 1-8 '!GH106</f>
        <v>1.5059622301536581E-11</v>
      </c>
      <c r="W106" s="1">
        <f>'0.5Q 1-8 '!GI106</f>
        <v>0</v>
      </c>
      <c r="X106" s="1">
        <f>'0.5Q 1-8 '!GJ106</f>
        <v>-2.8236791815381086E-8</v>
      </c>
      <c r="Y106" s="1">
        <f>'0.5Q 1-8 '!GK106</f>
        <v>0</v>
      </c>
      <c r="Z106" s="1">
        <f>'0.5Q 1-8 '!GL106</f>
        <v>10</v>
      </c>
      <c r="AA106" s="1">
        <f>'0.5Q 1-8 '!GM106</f>
        <v>1.733158500633526E-10</v>
      </c>
      <c r="AB106" s="4"/>
      <c r="AC106" s="4">
        <f t="shared" si="333"/>
        <v>-100</v>
      </c>
      <c r="AD106" s="4">
        <f t="shared" si="334"/>
        <v>-100</v>
      </c>
      <c r="AE106" s="4">
        <f t="shared" si="335"/>
        <v>-100</v>
      </c>
      <c r="AF106" s="1">
        <f t="shared" si="336"/>
        <v>100</v>
      </c>
      <c r="AG106" s="1">
        <f t="shared" si="337"/>
        <v>0</v>
      </c>
      <c r="AH106" s="1">
        <f t="shared" si="338"/>
        <v>2.438500000000003</v>
      </c>
      <c r="AI106" s="4">
        <f t="shared" si="414"/>
        <v>0.25000000000000355</v>
      </c>
      <c r="AJ106" s="1">
        <f t="shared" si="415"/>
        <v>1.4966826430341331E-8</v>
      </c>
      <c r="AK106" s="4">
        <f t="shared" si="495"/>
        <v>-0.25075911701914516</v>
      </c>
      <c r="AL106" s="1">
        <f t="shared" si="496"/>
        <v>0.25000000000000355</v>
      </c>
      <c r="AM106" s="1">
        <f t="shared" si="339"/>
        <v>1.733158500633526E-10</v>
      </c>
      <c r="AN106" s="1">
        <f t="shared" si="416"/>
        <v>1000.0000001213211</v>
      </c>
      <c r="AO106" s="1">
        <f t="shared" si="417"/>
        <v>256.75500000000363</v>
      </c>
      <c r="AP106" s="1">
        <f t="shared" si="418"/>
        <v>250.00000000000355</v>
      </c>
      <c r="AQ106" s="1">
        <f t="shared" si="419"/>
        <v>250</v>
      </c>
      <c r="AR106" s="1">
        <f t="shared" si="420"/>
        <v>2.3108780008447018E-11</v>
      </c>
      <c r="AS106" s="4">
        <f t="shared" si="421"/>
        <v>0</v>
      </c>
      <c r="AT106" s="1">
        <f t="shared" si="422"/>
        <v>-4.3328962515838146E-8</v>
      </c>
      <c r="AU106" s="4">
        <f t="shared" si="340"/>
        <v>0</v>
      </c>
      <c r="AV106" s="4">
        <f t="shared" si="341"/>
        <v>10</v>
      </c>
      <c r="AW106" s="4">
        <f t="shared" si="423"/>
        <v>2.0855434903274001E-10</v>
      </c>
      <c r="AX106" s="4">
        <f t="shared" si="342"/>
        <v>3.5238498969387408E-11</v>
      </c>
      <c r="AY106" s="4">
        <f t="shared" si="343"/>
        <v>-100</v>
      </c>
      <c r="AZ106" s="4">
        <f t="shared" si="344"/>
        <v>-100</v>
      </c>
      <c r="BA106" s="4">
        <f t="shared" si="345"/>
        <v>-100</v>
      </c>
      <c r="BB106" s="1">
        <f t="shared" si="346"/>
        <v>100</v>
      </c>
      <c r="BC106" s="1">
        <f t="shared" si="347"/>
        <v>0</v>
      </c>
      <c r="BD106" s="1">
        <f t="shared" si="348"/>
        <v>2.438500000000003</v>
      </c>
      <c r="BE106" s="4">
        <f t="shared" si="424"/>
        <v>0.25000000000000355</v>
      </c>
      <c r="BF106" s="1">
        <f t="shared" si="425"/>
        <v>1.8009874700582036E-8</v>
      </c>
      <c r="BG106" s="4">
        <f t="shared" si="497"/>
        <v>-0.24880717465324331</v>
      </c>
      <c r="BH106" s="1">
        <f t="shared" si="498"/>
        <v>0.25000000000000355</v>
      </c>
      <c r="BI106" s="1">
        <f t="shared" si="349"/>
        <v>2.0855434903274001E-10</v>
      </c>
      <c r="BJ106" s="1">
        <f t="shared" si="426"/>
        <v>1000.0000001459881</v>
      </c>
      <c r="BK106" s="1">
        <f t="shared" si="427"/>
        <v>256.75500000000363</v>
      </c>
      <c r="BL106" s="1">
        <f t="shared" si="428"/>
        <v>250.00000000000355</v>
      </c>
      <c r="BM106" s="1">
        <f t="shared" si="429"/>
        <v>250</v>
      </c>
      <c r="BN106" s="1">
        <f t="shared" si="430"/>
        <v>2.7807246537698665E-11</v>
      </c>
      <c r="BO106" s="4">
        <f t="shared" si="431"/>
        <v>0</v>
      </c>
      <c r="BP106" s="1">
        <f t="shared" si="432"/>
        <v>-5.2138587258185005E-8</v>
      </c>
      <c r="BQ106" s="4">
        <f t="shared" si="350"/>
        <v>0</v>
      </c>
      <c r="BR106" s="4">
        <f t="shared" si="351"/>
        <v>10</v>
      </c>
      <c r="BS106" s="4">
        <f t="shared" si="433"/>
        <v>2.9408103380410052E-10</v>
      </c>
      <c r="BT106" s="4">
        <f t="shared" si="352"/>
        <v>8.5526684771360513E-11</v>
      </c>
      <c r="BU106" s="4">
        <f t="shared" si="353"/>
        <v>-100</v>
      </c>
      <c r="BV106" s="4">
        <f t="shared" si="354"/>
        <v>-100</v>
      </c>
      <c r="BW106" s="4">
        <f t="shared" si="355"/>
        <v>-100</v>
      </c>
      <c r="BX106" s="1">
        <f t="shared" si="356"/>
        <v>100</v>
      </c>
      <c r="BY106" s="1">
        <f t="shared" si="357"/>
        <v>0</v>
      </c>
      <c r="BZ106" s="1">
        <f t="shared" si="358"/>
        <v>2.438500000000003</v>
      </c>
      <c r="CA106" s="4">
        <f t="shared" si="434"/>
        <v>0.25000000000000355</v>
      </c>
      <c r="CB106" s="1">
        <f t="shared" si="435"/>
        <v>2.5395598774101944E-8</v>
      </c>
      <c r="CC106" s="4">
        <f t="shared" si="499"/>
        <v>-0.23928303091075753</v>
      </c>
      <c r="CD106" s="1">
        <f t="shared" si="500"/>
        <v>0.25000000000000355</v>
      </c>
      <c r="CE106" s="1">
        <f t="shared" si="359"/>
        <v>2.9408103380410052E-10</v>
      </c>
      <c r="CF106" s="1">
        <f t="shared" si="436"/>
        <v>1000.0000002058566</v>
      </c>
      <c r="CG106" s="1">
        <f t="shared" si="437"/>
        <v>256.75500000000363</v>
      </c>
      <c r="CH106" s="1">
        <f t="shared" si="438"/>
        <v>250.00000000000355</v>
      </c>
      <c r="CI106" s="1">
        <f t="shared" si="439"/>
        <v>250</v>
      </c>
      <c r="CJ106" s="1">
        <f t="shared" si="440"/>
        <v>3.9210804507213405E-11</v>
      </c>
      <c r="CK106" s="4">
        <f t="shared" si="441"/>
        <v>0</v>
      </c>
      <c r="CL106" s="1">
        <f t="shared" si="442"/>
        <v>-7.3520258451025135E-8</v>
      </c>
      <c r="CM106" s="4">
        <f t="shared" si="360"/>
        <v>0</v>
      </c>
      <c r="CN106" s="4">
        <f t="shared" si="361"/>
        <v>10</v>
      </c>
      <c r="CO106" s="4">
        <f t="shared" si="443"/>
        <v>4.2195689569348639E-10</v>
      </c>
      <c r="CP106" s="4">
        <f t="shared" si="362"/>
        <v>1.2787586188938587E-10</v>
      </c>
      <c r="CQ106" s="4">
        <f t="shared" si="363"/>
        <v>-100</v>
      </c>
      <c r="CR106" s="4">
        <f t="shared" si="364"/>
        <v>-100</v>
      </c>
      <c r="CS106" s="4">
        <f t="shared" si="365"/>
        <v>-100</v>
      </c>
      <c r="CT106" s="1">
        <f t="shared" si="366"/>
        <v>100</v>
      </c>
      <c r="CU106" s="1">
        <f t="shared" si="367"/>
        <v>0</v>
      </c>
      <c r="CV106" s="1">
        <f t="shared" si="368"/>
        <v>2.438500000000003</v>
      </c>
      <c r="CW106" s="4">
        <f t="shared" si="444"/>
        <v>0.25000000000000355</v>
      </c>
      <c r="CX106" s="1">
        <f t="shared" si="445"/>
        <v>3.6438419317226805E-8</v>
      </c>
      <c r="CY106" s="4">
        <f t="shared" si="501"/>
        <v>-0.23652161769098398</v>
      </c>
      <c r="CZ106" s="1">
        <f t="shared" si="502"/>
        <v>0.25000000000000355</v>
      </c>
      <c r="DA106" s="1">
        <f t="shared" si="369"/>
        <v>4.2195689569348639E-10</v>
      </c>
      <c r="DB106" s="1">
        <f t="shared" si="446"/>
        <v>1000.0000002953698</v>
      </c>
      <c r="DC106" s="1">
        <f t="shared" si="447"/>
        <v>256.75500000000363</v>
      </c>
      <c r="DD106" s="1">
        <f t="shared" si="448"/>
        <v>250.00000000000355</v>
      </c>
      <c r="DE106" s="1">
        <f t="shared" si="449"/>
        <v>250</v>
      </c>
      <c r="DF106" s="1">
        <f t="shared" si="450"/>
        <v>5.6260919425798202E-11</v>
      </c>
      <c r="DG106" s="4">
        <f t="shared" si="451"/>
        <v>0</v>
      </c>
      <c r="DH106" s="1">
        <f t="shared" si="452"/>
        <v>-1.0548922392337159E-7</v>
      </c>
      <c r="DI106" s="4">
        <f t="shared" si="370"/>
        <v>0</v>
      </c>
      <c r="DJ106" s="4">
        <f t="shared" si="371"/>
        <v>10</v>
      </c>
      <c r="DK106" s="4">
        <f t="shared" si="453"/>
        <v>6.2682898552647991E-10</v>
      </c>
      <c r="DL106" s="4">
        <f t="shared" si="372"/>
        <v>2.0487208983299352E-10</v>
      </c>
      <c r="DM106" s="4">
        <f t="shared" si="373"/>
        <v>-100</v>
      </c>
      <c r="DN106" s="4">
        <f t="shared" si="374"/>
        <v>-100</v>
      </c>
      <c r="DO106" s="4">
        <f t="shared" si="375"/>
        <v>-100</v>
      </c>
      <c r="DP106" s="1">
        <f t="shared" si="376"/>
        <v>100</v>
      </c>
      <c r="DQ106" s="1">
        <f t="shared" si="377"/>
        <v>0</v>
      </c>
      <c r="DR106" s="1">
        <f t="shared" si="378"/>
        <v>2.438500000000003</v>
      </c>
      <c r="DS106" s="4">
        <f t="shared" si="454"/>
        <v>0.25000000000000355</v>
      </c>
      <c r="DT106" s="1">
        <f t="shared" si="455"/>
        <v>5.4130309630956813E-8</v>
      </c>
      <c r="DU106" s="4">
        <f t="shared" si="503"/>
        <v>-0.23332238397813326</v>
      </c>
      <c r="DV106" s="1">
        <f t="shared" si="504"/>
        <v>0.25000000000000355</v>
      </c>
      <c r="DW106" s="1">
        <f t="shared" si="379"/>
        <v>6.2682898552647991E-10</v>
      </c>
      <c r="DX106" s="1">
        <f t="shared" si="456"/>
        <v>1000.0000004387804</v>
      </c>
      <c r="DY106" s="1">
        <f t="shared" si="457"/>
        <v>256.75500000000363</v>
      </c>
      <c r="DZ106" s="1">
        <f t="shared" si="458"/>
        <v>250.00000000000355</v>
      </c>
      <c r="EA106" s="1">
        <f t="shared" si="459"/>
        <v>250</v>
      </c>
      <c r="EB106" s="1">
        <f t="shared" si="460"/>
        <v>8.3577198070197321E-11</v>
      </c>
      <c r="EC106" s="4">
        <f t="shared" si="461"/>
        <v>0</v>
      </c>
      <c r="ED106" s="1">
        <f t="shared" si="462"/>
        <v>-1.5670724638161997E-7</v>
      </c>
      <c r="EE106" s="4">
        <f t="shared" si="380"/>
        <v>0</v>
      </c>
      <c r="EF106" s="4">
        <f t="shared" si="381"/>
        <v>10</v>
      </c>
      <c r="EG106" s="4">
        <f t="shared" si="463"/>
        <v>7.6270986419696992E-10</v>
      </c>
      <c r="EH106" s="4">
        <f t="shared" si="382"/>
        <v>1.3588087867049002E-10</v>
      </c>
      <c r="EI106" s="4">
        <f t="shared" si="383"/>
        <v>-100</v>
      </c>
      <c r="EJ106" s="4">
        <f t="shared" si="384"/>
        <v>-100</v>
      </c>
      <c r="EK106" s="4">
        <f t="shared" si="385"/>
        <v>-100</v>
      </c>
      <c r="EL106" s="1">
        <f t="shared" si="386"/>
        <v>100</v>
      </c>
      <c r="EM106" s="1">
        <f t="shared" si="387"/>
        <v>0</v>
      </c>
      <c r="EN106" s="1">
        <f t="shared" si="388"/>
        <v>2.438500000000003</v>
      </c>
      <c r="EO106" s="4">
        <f t="shared" si="464"/>
        <v>0.25000000000000355</v>
      </c>
      <c r="EP106" s="1">
        <f t="shared" si="465"/>
        <v>6.5864409688857513E-8</v>
      </c>
      <c r="EQ106" s="4">
        <f t="shared" si="505"/>
        <v>-0.22846512727603266</v>
      </c>
      <c r="ER106" s="1">
        <f t="shared" si="506"/>
        <v>0.25000000000000355</v>
      </c>
      <c r="ES106" s="1">
        <f t="shared" si="389"/>
        <v>7.6270986419696992E-10</v>
      </c>
      <c r="ET106" s="1">
        <f t="shared" si="466"/>
        <v>1000.0000005338969</v>
      </c>
      <c r="EU106" s="1">
        <f t="shared" si="467"/>
        <v>256.75500000000363</v>
      </c>
      <c r="EV106" s="1">
        <f t="shared" si="468"/>
        <v>250.00000000000355</v>
      </c>
      <c r="EW106" s="1">
        <f t="shared" si="469"/>
        <v>250</v>
      </c>
      <c r="EX106" s="1">
        <f t="shared" si="470"/>
        <v>1.0169464855959602E-10</v>
      </c>
      <c r="EY106" s="4">
        <f t="shared" si="471"/>
        <v>0</v>
      </c>
      <c r="EZ106" s="1">
        <f t="shared" si="472"/>
        <v>-1.9067746604924248E-7</v>
      </c>
      <c r="FA106" s="4">
        <f t="shared" si="390"/>
        <v>0</v>
      </c>
      <c r="FB106" s="4">
        <f t="shared" si="391"/>
        <v>10</v>
      </c>
      <c r="FC106" s="4">
        <f t="shared" si="473"/>
        <v>8.5155056393993346E-10</v>
      </c>
      <c r="FD106" s="4">
        <f t="shared" si="392"/>
        <v>8.8840699742963542E-11</v>
      </c>
      <c r="FE106" s="4">
        <f t="shared" si="393"/>
        <v>-100</v>
      </c>
      <c r="FF106" s="4">
        <f t="shared" si="394"/>
        <v>-100</v>
      </c>
      <c r="FG106" s="4">
        <f t="shared" si="395"/>
        <v>-100</v>
      </c>
      <c r="FH106" s="1">
        <f t="shared" si="396"/>
        <v>100</v>
      </c>
      <c r="FI106" s="1">
        <f t="shared" si="397"/>
        <v>0</v>
      </c>
      <c r="FJ106" s="1">
        <f t="shared" si="398"/>
        <v>2.438500000000003</v>
      </c>
      <c r="FK106" s="4">
        <f t="shared" si="474"/>
        <v>0.25000000000000355</v>
      </c>
      <c r="FL106" s="1">
        <f t="shared" si="475"/>
        <v>7.3536318129527927E-8</v>
      </c>
      <c r="FM106" s="4">
        <f t="shared" si="507"/>
        <v>-0.2220457269702964</v>
      </c>
      <c r="FN106" s="1">
        <f t="shared" si="508"/>
        <v>0.25000000000000355</v>
      </c>
      <c r="FO106" s="1">
        <f t="shared" si="399"/>
        <v>8.5155056393993346E-10</v>
      </c>
      <c r="FP106" s="1">
        <f t="shared" si="476"/>
        <v>1000.0000005960854</v>
      </c>
      <c r="FQ106" s="1">
        <f t="shared" si="477"/>
        <v>256.75500000000363</v>
      </c>
      <c r="FR106" s="1">
        <f t="shared" si="478"/>
        <v>250.00000000000355</v>
      </c>
      <c r="FS106" s="1">
        <f t="shared" si="479"/>
        <v>250</v>
      </c>
      <c r="FT106" s="1">
        <f t="shared" si="480"/>
        <v>1.1354007519199113E-10</v>
      </c>
      <c r="FU106" s="4">
        <f t="shared" si="481"/>
        <v>0</v>
      </c>
      <c r="FV106" s="1">
        <f t="shared" si="482"/>
        <v>-2.1288764098498336E-7</v>
      </c>
      <c r="FW106" s="4">
        <f t="shared" si="400"/>
        <v>0</v>
      </c>
      <c r="FX106" s="4">
        <f t="shared" si="401"/>
        <v>10</v>
      </c>
      <c r="FY106" s="4">
        <f t="shared" si="483"/>
        <v>1.1020350167978275E-9</v>
      </c>
      <c r="FZ106" s="4">
        <f t="shared" si="402"/>
        <v>2.5048445285789404E-10</v>
      </c>
      <c r="GA106" s="4">
        <f t="shared" si="403"/>
        <v>-100</v>
      </c>
      <c r="GB106" s="4">
        <f t="shared" si="404"/>
        <v>-100</v>
      </c>
      <c r="GC106" s="4">
        <f t="shared" si="405"/>
        <v>-100</v>
      </c>
      <c r="GD106" s="1">
        <f t="shared" si="406"/>
        <v>100</v>
      </c>
      <c r="GE106" s="1">
        <f t="shared" si="407"/>
        <v>0</v>
      </c>
      <c r="GF106" s="1">
        <f t="shared" si="408"/>
        <v>2.438500000000003</v>
      </c>
      <c r="GG106" s="4">
        <f t="shared" si="484"/>
        <v>0.25000000000000355</v>
      </c>
      <c r="GH106" s="1">
        <f t="shared" si="485"/>
        <v>9.5167099896185445E-8</v>
      </c>
      <c r="GI106" s="4">
        <f t="shared" si="509"/>
        <v>-0.22228031987177094</v>
      </c>
      <c r="GJ106" s="1">
        <f t="shared" si="510"/>
        <v>0.25000000000000355</v>
      </c>
      <c r="GK106" s="1">
        <f t="shared" si="409"/>
        <v>1.1020350167978275E-9</v>
      </c>
      <c r="GL106" s="1">
        <f t="shared" si="486"/>
        <v>1000.0000007714244</v>
      </c>
      <c r="GM106" s="1">
        <f t="shared" si="487"/>
        <v>256.75500000000363</v>
      </c>
      <c r="GN106" s="1">
        <f t="shared" si="488"/>
        <v>250.00000000000355</v>
      </c>
      <c r="GO106" s="1">
        <f t="shared" si="489"/>
        <v>250</v>
      </c>
      <c r="GP106" s="1">
        <f t="shared" si="490"/>
        <v>1.4693800223971036E-10</v>
      </c>
      <c r="GQ106" s="4">
        <f t="shared" si="491"/>
        <v>0</v>
      </c>
      <c r="GR106" s="1">
        <f t="shared" si="492"/>
        <v>-2.7550875419945687E-7</v>
      </c>
      <c r="GS106" s="4">
        <f t="shared" si="410"/>
        <v>0</v>
      </c>
      <c r="GT106" s="4">
        <f t="shared" si="411"/>
        <v>10</v>
      </c>
      <c r="GU106" s="4">
        <f t="shared" si="493"/>
        <v>1.2518835964505663E-9</v>
      </c>
      <c r="GV106" s="4">
        <f t="shared" si="412"/>
        <v>1.4984857965273876E-10</v>
      </c>
      <c r="GW106" s="4">
        <v>65</v>
      </c>
      <c r="GX106" s="4"/>
      <c r="GY106" s="4"/>
      <c r="GZ106" s="4"/>
      <c r="HA106" s="4"/>
      <c r="HB106" s="4"/>
      <c r="HC106" s="4"/>
      <c r="HD106" s="4"/>
      <c r="HE106" s="4"/>
      <c r="HF106" s="6"/>
      <c r="HG106" s="4"/>
      <c r="HH106" s="4"/>
      <c r="HI106" s="4"/>
      <c r="HJ106" s="4"/>
      <c r="HK106" s="4"/>
      <c r="HL106" s="4"/>
    </row>
    <row r="107" spans="1:220" s="5" customFormat="1">
      <c r="A107" s="4">
        <v>89</v>
      </c>
      <c r="B107" s="4">
        <f t="shared" si="331"/>
        <v>100</v>
      </c>
      <c r="C107" s="4">
        <v>0</v>
      </c>
      <c r="D107" s="1">
        <f t="shared" si="332"/>
        <v>-100</v>
      </c>
      <c r="E107" s="1">
        <f t="shared" si="494"/>
        <v>60</v>
      </c>
      <c r="F107" s="4">
        <f t="shared" si="413"/>
        <v>2.4510000000000032</v>
      </c>
      <c r="G107" s="1">
        <f>'0.5Q 1-8 '!FS107</f>
        <v>-100</v>
      </c>
      <c r="H107" s="1">
        <f>'0.5Q 1-8 '!FT107</f>
        <v>-100</v>
      </c>
      <c r="I107" s="1">
        <f>'0.5Q 1-8 '!FU107</f>
        <v>-100</v>
      </c>
      <c r="J107" s="1">
        <f>'0.5Q 1-8 '!FV107</f>
        <v>100</v>
      </c>
      <c r="K107" s="1">
        <f>'0.5Q 1-8 '!FW107</f>
        <v>0</v>
      </c>
      <c r="L107" s="1">
        <f>'0.5Q 1-8 '!FX107</f>
        <v>2.4510000000000032</v>
      </c>
      <c r="M107" s="1">
        <f>'0.5Q 1-8 '!FY107</f>
        <v>0.25000000000000355</v>
      </c>
      <c r="N107" s="1">
        <f>'0.5Q 1-8 '!FZ107</f>
        <v>5.8521848322033343E-9</v>
      </c>
      <c r="O107" s="1">
        <f>'0.5Q 1-8 '!GA107</f>
        <v>-0.2589213657961712</v>
      </c>
      <c r="P107" s="1">
        <f>'0.5Q 1-8 '!GB107</f>
        <v>0.25000000000000355</v>
      </c>
      <c r="Q107" s="1">
        <f>'0.5Q 1-8 '!GC107</f>
        <v>6.7768300356914595E-11</v>
      </c>
      <c r="R107" s="1">
        <f>'0.5Q 1-8 '!GD107</f>
        <v>1000.0000000474379</v>
      </c>
      <c r="S107" s="1">
        <f>'0.5Q 1-8 '!GE107</f>
        <v>256.75500000000363</v>
      </c>
      <c r="T107" s="1">
        <f>'0.5Q 1-8 '!GF107</f>
        <v>250.00000000000355</v>
      </c>
      <c r="U107" s="1">
        <f>'0.5Q 1-8 '!GG107</f>
        <v>250</v>
      </c>
      <c r="V107" s="1">
        <f>'0.5Q 1-8 '!GH107</f>
        <v>9.0357733809219483E-12</v>
      </c>
      <c r="W107" s="1">
        <f>'0.5Q 1-8 '!GI107</f>
        <v>0</v>
      </c>
      <c r="X107" s="1">
        <f>'0.5Q 1-8 '!GJ107</f>
        <v>-1.6942075089228649E-8</v>
      </c>
      <c r="Y107" s="1">
        <f>'0.5Q 1-8 '!GK107</f>
        <v>0</v>
      </c>
      <c r="Z107" s="1">
        <f>'0.5Q 1-8 '!GL107</f>
        <v>10</v>
      </c>
      <c r="AA107" s="1">
        <f>'0.5Q 1-8 '!GM107</f>
        <v>1.0398951003801156E-10</v>
      </c>
      <c r="AB107" s="4"/>
      <c r="AC107" s="4">
        <f t="shared" si="333"/>
        <v>-100</v>
      </c>
      <c r="AD107" s="4">
        <f t="shared" si="334"/>
        <v>-100</v>
      </c>
      <c r="AE107" s="4">
        <f t="shared" si="335"/>
        <v>-100</v>
      </c>
      <c r="AF107" s="1">
        <f t="shared" si="336"/>
        <v>100</v>
      </c>
      <c r="AG107" s="1">
        <f t="shared" si="337"/>
        <v>0</v>
      </c>
      <c r="AH107" s="1">
        <f t="shared" si="338"/>
        <v>2.4510000000000032</v>
      </c>
      <c r="AI107" s="4">
        <f t="shared" si="414"/>
        <v>0.25000000000000355</v>
      </c>
      <c r="AJ107" s="1">
        <f t="shared" si="415"/>
        <v>8.9800958582047978E-9</v>
      </c>
      <c r="AK107" s="4">
        <f t="shared" si="495"/>
        <v>-0.25075911701914516</v>
      </c>
      <c r="AL107" s="1">
        <f t="shared" si="496"/>
        <v>0.25000000000000355</v>
      </c>
      <c r="AM107" s="1">
        <f t="shared" si="339"/>
        <v>1.0398951003801156E-10</v>
      </c>
      <c r="AN107" s="1">
        <f t="shared" si="416"/>
        <v>1000.0000000727927</v>
      </c>
      <c r="AO107" s="1">
        <f t="shared" si="417"/>
        <v>256.75500000000363</v>
      </c>
      <c r="AP107" s="1">
        <f t="shared" si="418"/>
        <v>250.00000000000355</v>
      </c>
      <c r="AQ107" s="1">
        <f t="shared" si="419"/>
        <v>250</v>
      </c>
      <c r="AR107" s="1">
        <f t="shared" si="420"/>
        <v>1.3865268005068208E-11</v>
      </c>
      <c r="AS107" s="4">
        <f t="shared" si="421"/>
        <v>0</v>
      </c>
      <c r="AT107" s="1">
        <f t="shared" si="422"/>
        <v>-2.599737750950289E-8</v>
      </c>
      <c r="AU107" s="4">
        <f t="shared" si="340"/>
        <v>0</v>
      </c>
      <c r="AV107" s="4">
        <f t="shared" si="341"/>
        <v>10</v>
      </c>
      <c r="AW107" s="4">
        <f t="shared" si="423"/>
        <v>1.2513260941964399E-10</v>
      </c>
      <c r="AX107" s="4">
        <f t="shared" si="342"/>
        <v>2.1143099381632432E-11</v>
      </c>
      <c r="AY107" s="4">
        <f t="shared" si="343"/>
        <v>-100</v>
      </c>
      <c r="AZ107" s="4">
        <f t="shared" si="344"/>
        <v>-100</v>
      </c>
      <c r="BA107" s="4">
        <f t="shared" si="345"/>
        <v>-100</v>
      </c>
      <c r="BB107" s="1">
        <f t="shared" si="346"/>
        <v>100</v>
      </c>
      <c r="BC107" s="1">
        <f t="shared" si="347"/>
        <v>0</v>
      </c>
      <c r="BD107" s="1">
        <f t="shared" si="348"/>
        <v>2.4510000000000032</v>
      </c>
      <c r="BE107" s="4">
        <f t="shared" si="424"/>
        <v>0.25000000000000355</v>
      </c>
      <c r="BF107" s="1">
        <f t="shared" si="425"/>
        <v>1.0805924820349224E-8</v>
      </c>
      <c r="BG107" s="4">
        <f t="shared" si="497"/>
        <v>-0.24880717465324331</v>
      </c>
      <c r="BH107" s="1">
        <f t="shared" si="498"/>
        <v>0.25000000000000355</v>
      </c>
      <c r="BI107" s="1">
        <f t="shared" si="349"/>
        <v>1.2513260941964399E-10</v>
      </c>
      <c r="BJ107" s="1">
        <f t="shared" si="426"/>
        <v>1000.0000000875929</v>
      </c>
      <c r="BK107" s="1">
        <f t="shared" si="427"/>
        <v>256.75500000000363</v>
      </c>
      <c r="BL107" s="1">
        <f t="shared" si="428"/>
        <v>250.00000000000355</v>
      </c>
      <c r="BM107" s="1">
        <f t="shared" si="429"/>
        <v>250</v>
      </c>
      <c r="BN107" s="1">
        <f t="shared" si="430"/>
        <v>1.6684347922619202E-11</v>
      </c>
      <c r="BO107" s="4">
        <f t="shared" si="431"/>
        <v>0</v>
      </c>
      <c r="BP107" s="1">
        <f t="shared" si="432"/>
        <v>-3.1283152354910999E-8</v>
      </c>
      <c r="BQ107" s="4">
        <f t="shared" si="350"/>
        <v>0</v>
      </c>
      <c r="BR107" s="4">
        <f t="shared" si="351"/>
        <v>10</v>
      </c>
      <c r="BS107" s="4">
        <f t="shared" si="433"/>
        <v>1.7644862028246031E-10</v>
      </c>
      <c r="BT107" s="4">
        <f t="shared" si="352"/>
        <v>5.1316010862816323E-11</v>
      </c>
      <c r="BU107" s="4">
        <f t="shared" si="353"/>
        <v>-100</v>
      </c>
      <c r="BV107" s="4">
        <f t="shared" si="354"/>
        <v>-100</v>
      </c>
      <c r="BW107" s="4">
        <f t="shared" si="355"/>
        <v>-100</v>
      </c>
      <c r="BX107" s="1">
        <f t="shared" si="356"/>
        <v>100</v>
      </c>
      <c r="BY107" s="1">
        <f t="shared" si="357"/>
        <v>0</v>
      </c>
      <c r="BZ107" s="1">
        <f t="shared" si="358"/>
        <v>2.4510000000000032</v>
      </c>
      <c r="CA107" s="4">
        <f t="shared" si="434"/>
        <v>0.25000000000000355</v>
      </c>
      <c r="CB107" s="1">
        <f t="shared" si="435"/>
        <v>1.5237359264461167E-8</v>
      </c>
      <c r="CC107" s="4">
        <f t="shared" si="499"/>
        <v>-0.23928303091075753</v>
      </c>
      <c r="CD107" s="1">
        <f t="shared" si="500"/>
        <v>0.25000000000000355</v>
      </c>
      <c r="CE107" s="1">
        <f t="shared" si="359"/>
        <v>1.7644862028246031E-10</v>
      </c>
      <c r="CF107" s="1">
        <f t="shared" si="436"/>
        <v>1000.000000123514</v>
      </c>
      <c r="CG107" s="1">
        <f t="shared" si="437"/>
        <v>256.75500000000363</v>
      </c>
      <c r="CH107" s="1">
        <f t="shared" si="438"/>
        <v>250.00000000000355</v>
      </c>
      <c r="CI107" s="1">
        <f t="shared" si="439"/>
        <v>250</v>
      </c>
      <c r="CJ107" s="1">
        <f t="shared" si="440"/>
        <v>2.3526482704328042E-11</v>
      </c>
      <c r="CK107" s="4">
        <f t="shared" si="441"/>
        <v>0</v>
      </c>
      <c r="CL107" s="1">
        <f t="shared" si="442"/>
        <v>-4.4112155070615077E-8</v>
      </c>
      <c r="CM107" s="4">
        <f t="shared" si="360"/>
        <v>0</v>
      </c>
      <c r="CN107" s="4">
        <f t="shared" si="361"/>
        <v>10</v>
      </c>
      <c r="CO107" s="4">
        <f t="shared" si="443"/>
        <v>2.5317413741609182E-10</v>
      </c>
      <c r="CP107" s="4">
        <f t="shared" si="362"/>
        <v>7.6725517133631513E-11</v>
      </c>
      <c r="CQ107" s="4">
        <f t="shared" si="363"/>
        <v>-100</v>
      </c>
      <c r="CR107" s="4">
        <f t="shared" si="364"/>
        <v>-100</v>
      </c>
      <c r="CS107" s="4">
        <f t="shared" si="365"/>
        <v>-100</v>
      </c>
      <c r="CT107" s="1">
        <f t="shared" si="366"/>
        <v>100</v>
      </c>
      <c r="CU107" s="1">
        <f t="shared" si="367"/>
        <v>0</v>
      </c>
      <c r="CV107" s="1">
        <f t="shared" si="368"/>
        <v>2.4510000000000032</v>
      </c>
      <c r="CW107" s="4">
        <f t="shared" si="444"/>
        <v>0.25000000000000355</v>
      </c>
      <c r="CX107" s="1">
        <f t="shared" si="445"/>
        <v>2.1863051590336084E-8</v>
      </c>
      <c r="CY107" s="4">
        <f t="shared" si="501"/>
        <v>-0.23652161769098398</v>
      </c>
      <c r="CZ107" s="1">
        <f t="shared" si="502"/>
        <v>0.25000000000000355</v>
      </c>
      <c r="DA107" s="1">
        <f t="shared" si="369"/>
        <v>2.5317413741609182E-10</v>
      </c>
      <c r="DB107" s="1">
        <f t="shared" si="446"/>
        <v>1000.0000001772218</v>
      </c>
      <c r="DC107" s="1">
        <f t="shared" si="447"/>
        <v>256.75500000000363</v>
      </c>
      <c r="DD107" s="1">
        <f t="shared" si="448"/>
        <v>250.00000000000355</v>
      </c>
      <c r="DE107" s="1">
        <f t="shared" si="449"/>
        <v>250</v>
      </c>
      <c r="DF107" s="1">
        <f t="shared" si="450"/>
        <v>3.3756551655478915E-11</v>
      </c>
      <c r="DG107" s="4">
        <f t="shared" si="451"/>
        <v>0</v>
      </c>
      <c r="DH107" s="1">
        <f t="shared" si="452"/>
        <v>-6.3293534354022954E-8</v>
      </c>
      <c r="DI107" s="4">
        <f t="shared" si="370"/>
        <v>0</v>
      </c>
      <c r="DJ107" s="4">
        <f t="shared" si="371"/>
        <v>10</v>
      </c>
      <c r="DK107" s="4">
        <f t="shared" si="453"/>
        <v>3.7609739131588794E-10</v>
      </c>
      <c r="DL107" s="4">
        <f t="shared" si="372"/>
        <v>1.2292325389979612E-10</v>
      </c>
      <c r="DM107" s="4">
        <f t="shared" si="373"/>
        <v>-100</v>
      </c>
      <c r="DN107" s="4">
        <f t="shared" si="374"/>
        <v>-100</v>
      </c>
      <c r="DO107" s="4">
        <f t="shared" si="375"/>
        <v>-100</v>
      </c>
      <c r="DP107" s="1">
        <f t="shared" si="376"/>
        <v>100</v>
      </c>
      <c r="DQ107" s="1">
        <f t="shared" si="377"/>
        <v>0</v>
      </c>
      <c r="DR107" s="1">
        <f t="shared" si="378"/>
        <v>2.4510000000000032</v>
      </c>
      <c r="DS107" s="4">
        <f t="shared" si="454"/>
        <v>0.25000000000000355</v>
      </c>
      <c r="DT107" s="1">
        <f t="shared" si="455"/>
        <v>3.2478185778574081E-8</v>
      </c>
      <c r="DU107" s="4">
        <f t="shared" si="503"/>
        <v>-0.23332238397813326</v>
      </c>
      <c r="DV107" s="1">
        <f t="shared" si="504"/>
        <v>0.25000000000000355</v>
      </c>
      <c r="DW107" s="1">
        <f t="shared" si="379"/>
        <v>3.7609739131588794E-10</v>
      </c>
      <c r="DX107" s="1">
        <f t="shared" si="456"/>
        <v>1000.000000263268</v>
      </c>
      <c r="DY107" s="1">
        <f t="shared" si="457"/>
        <v>256.75500000000363</v>
      </c>
      <c r="DZ107" s="1">
        <f t="shared" si="458"/>
        <v>250.00000000000355</v>
      </c>
      <c r="EA107" s="1">
        <f t="shared" si="459"/>
        <v>250</v>
      </c>
      <c r="EB107" s="1">
        <f t="shared" si="460"/>
        <v>5.0146318842118393E-11</v>
      </c>
      <c r="EC107" s="4">
        <f t="shared" si="461"/>
        <v>0</v>
      </c>
      <c r="ED107" s="1">
        <f t="shared" si="462"/>
        <v>-9.4024347828971991E-8</v>
      </c>
      <c r="EE107" s="4">
        <f t="shared" si="380"/>
        <v>0</v>
      </c>
      <c r="EF107" s="4">
        <f t="shared" si="381"/>
        <v>10</v>
      </c>
      <c r="EG107" s="4">
        <f t="shared" si="463"/>
        <v>4.5762591851818195E-10</v>
      </c>
      <c r="EH107" s="4">
        <f t="shared" si="382"/>
        <v>8.1528527202294009E-11</v>
      </c>
      <c r="EI107" s="4">
        <f t="shared" si="383"/>
        <v>-100</v>
      </c>
      <c r="EJ107" s="4">
        <f t="shared" si="384"/>
        <v>-100</v>
      </c>
      <c r="EK107" s="4">
        <f t="shared" si="385"/>
        <v>-100</v>
      </c>
      <c r="EL107" s="1">
        <f t="shared" si="386"/>
        <v>100</v>
      </c>
      <c r="EM107" s="1">
        <f t="shared" si="387"/>
        <v>0</v>
      </c>
      <c r="EN107" s="1">
        <f t="shared" si="388"/>
        <v>2.4510000000000032</v>
      </c>
      <c r="EO107" s="4">
        <f t="shared" si="464"/>
        <v>0.25000000000000355</v>
      </c>
      <c r="EP107" s="1">
        <f t="shared" si="465"/>
        <v>3.9518645813314499E-8</v>
      </c>
      <c r="EQ107" s="4">
        <f t="shared" si="505"/>
        <v>-0.22846512727603266</v>
      </c>
      <c r="ER107" s="1">
        <f t="shared" si="506"/>
        <v>0.25000000000000355</v>
      </c>
      <c r="ES107" s="1">
        <f t="shared" si="389"/>
        <v>4.5762591851818195E-10</v>
      </c>
      <c r="ET107" s="1">
        <f t="shared" si="466"/>
        <v>1000.0000003203382</v>
      </c>
      <c r="EU107" s="1">
        <f t="shared" si="467"/>
        <v>256.75500000000363</v>
      </c>
      <c r="EV107" s="1">
        <f t="shared" si="468"/>
        <v>250.00000000000355</v>
      </c>
      <c r="EW107" s="1">
        <f t="shared" si="469"/>
        <v>250</v>
      </c>
      <c r="EX107" s="1">
        <f t="shared" si="470"/>
        <v>6.1016789135757594E-11</v>
      </c>
      <c r="EY107" s="4">
        <f t="shared" si="471"/>
        <v>0</v>
      </c>
      <c r="EZ107" s="1">
        <f t="shared" si="472"/>
        <v>-1.1440647962954549E-7</v>
      </c>
      <c r="FA107" s="4">
        <f t="shared" si="390"/>
        <v>0</v>
      </c>
      <c r="FB107" s="4">
        <f t="shared" si="391"/>
        <v>10</v>
      </c>
      <c r="FC107" s="4">
        <f t="shared" si="473"/>
        <v>5.1093033836396008E-10</v>
      </c>
      <c r="FD107" s="4">
        <f t="shared" si="392"/>
        <v>5.3304419845778125E-11</v>
      </c>
      <c r="FE107" s="4">
        <f t="shared" si="393"/>
        <v>-100</v>
      </c>
      <c r="FF107" s="4">
        <f t="shared" si="394"/>
        <v>-100</v>
      </c>
      <c r="FG107" s="4">
        <f t="shared" si="395"/>
        <v>-100</v>
      </c>
      <c r="FH107" s="1">
        <f t="shared" si="396"/>
        <v>100</v>
      </c>
      <c r="FI107" s="1">
        <f t="shared" si="397"/>
        <v>0</v>
      </c>
      <c r="FJ107" s="1">
        <f t="shared" si="398"/>
        <v>2.4510000000000032</v>
      </c>
      <c r="FK107" s="4">
        <f t="shared" si="474"/>
        <v>0.25000000000000355</v>
      </c>
      <c r="FL107" s="1">
        <f t="shared" si="475"/>
        <v>4.4121790877716764E-8</v>
      </c>
      <c r="FM107" s="4">
        <f t="shared" si="507"/>
        <v>-0.2220457269702964</v>
      </c>
      <c r="FN107" s="1">
        <f t="shared" si="508"/>
        <v>0.25000000000000355</v>
      </c>
      <c r="FO107" s="1">
        <f t="shared" si="399"/>
        <v>5.1093033836396008E-10</v>
      </c>
      <c r="FP107" s="1">
        <f t="shared" si="476"/>
        <v>1000.0000003576513</v>
      </c>
      <c r="FQ107" s="1">
        <f t="shared" si="477"/>
        <v>256.75500000000363</v>
      </c>
      <c r="FR107" s="1">
        <f t="shared" si="478"/>
        <v>250.00000000000355</v>
      </c>
      <c r="FS107" s="1">
        <f t="shared" si="479"/>
        <v>250</v>
      </c>
      <c r="FT107" s="1">
        <f t="shared" si="480"/>
        <v>6.812404511519468E-11</v>
      </c>
      <c r="FU107" s="4">
        <f t="shared" si="481"/>
        <v>0</v>
      </c>
      <c r="FV107" s="1">
        <f t="shared" si="482"/>
        <v>-1.2773258459099002E-7</v>
      </c>
      <c r="FW107" s="4">
        <f t="shared" si="400"/>
        <v>0</v>
      </c>
      <c r="FX107" s="4">
        <f t="shared" si="401"/>
        <v>10</v>
      </c>
      <c r="FY107" s="4">
        <f t="shared" si="483"/>
        <v>6.6122101007869648E-10</v>
      </c>
      <c r="FZ107" s="4">
        <f t="shared" si="402"/>
        <v>1.5029067171473641E-10</v>
      </c>
      <c r="GA107" s="4">
        <f t="shared" si="403"/>
        <v>-100</v>
      </c>
      <c r="GB107" s="4">
        <f t="shared" si="404"/>
        <v>-100</v>
      </c>
      <c r="GC107" s="4">
        <f t="shared" si="405"/>
        <v>-100</v>
      </c>
      <c r="GD107" s="1">
        <f t="shared" si="406"/>
        <v>100</v>
      </c>
      <c r="GE107" s="1">
        <f t="shared" si="407"/>
        <v>0</v>
      </c>
      <c r="GF107" s="1">
        <f t="shared" si="408"/>
        <v>2.4510000000000032</v>
      </c>
      <c r="GG107" s="4">
        <f t="shared" si="484"/>
        <v>0.25000000000000355</v>
      </c>
      <c r="GH107" s="1">
        <f t="shared" si="485"/>
        <v>5.7100259937711274E-8</v>
      </c>
      <c r="GI107" s="4">
        <f t="shared" si="509"/>
        <v>-0.22228031987177094</v>
      </c>
      <c r="GJ107" s="1">
        <f t="shared" si="510"/>
        <v>0.25000000000000355</v>
      </c>
      <c r="GK107" s="1">
        <f t="shared" si="409"/>
        <v>6.6122101007869648E-10</v>
      </c>
      <c r="GL107" s="1">
        <f t="shared" si="486"/>
        <v>1000.0000004628546</v>
      </c>
      <c r="GM107" s="1">
        <f t="shared" si="487"/>
        <v>256.75500000000363</v>
      </c>
      <c r="GN107" s="1">
        <f t="shared" si="488"/>
        <v>250.00000000000355</v>
      </c>
      <c r="GO107" s="1">
        <f t="shared" si="489"/>
        <v>250</v>
      </c>
      <c r="GP107" s="1">
        <f t="shared" si="490"/>
        <v>8.8162801343826207E-11</v>
      </c>
      <c r="GQ107" s="4">
        <f t="shared" si="491"/>
        <v>0</v>
      </c>
      <c r="GR107" s="1">
        <f t="shared" si="492"/>
        <v>-1.6530525251967411E-7</v>
      </c>
      <c r="GS107" s="4">
        <f t="shared" si="410"/>
        <v>0</v>
      </c>
      <c r="GT107" s="4">
        <f t="shared" si="411"/>
        <v>10</v>
      </c>
      <c r="GU107" s="4">
        <f t="shared" si="493"/>
        <v>7.5113015787033972E-10</v>
      </c>
      <c r="GV107" s="4">
        <f t="shared" si="412"/>
        <v>8.9909147791643235E-11</v>
      </c>
      <c r="GW107" s="4">
        <v>60</v>
      </c>
      <c r="GX107" s="4"/>
      <c r="GY107" s="4"/>
      <c r="GZ107" s="4"/>
      <c r="HA107" s="4"/>
      <c r="HB107" s="4"/>
      <c r="HC107" s="4"/>
      <c r="HD107" s="4"/>
      <c r="HE107" s="4"/>
      <c r="HF107" s="6"/>
      <c r="HG107" s="4"/>
      <c r="HH107" s="4"/>
      <c r="HI107" s="4"/>
      <c r="HJ107" s="4"/>
      <c r="HK107" s="4"/>
      <c r="HL107" s="4"/>
    </row>
    <row r="108" spans="1:220" s="5" customFormat="1">
      <c r="A108" s="4">
        <v>90</v>
      </c>
      <c r="B108" s="4">
        <f t="shared" si="331"/>
        <v>100</v>
      </c>
      <c r="C108" s="4">
        <v>0</v>
      </c>
      <c r="D108" s="1">
        <f t="shared" si="332"/>
        <v>-100</v>
      </c>
      <c r="E108" s="1">
        <f t="shared" si="494"/>
        <v>55</v>
      </c>
      <c r="F108" s="4">
        <f t="shared" si="413"/>
        <v>2.4635000000000034</v>
      </c>
      <c r="G108" s="1">
        <f>'0.5Q 1-8 '!FS108</f>
        <v>-100</v>
      </c>
      <c r="H108" s="1">
        <f>'0.5Q 1-8 '!FT108</f>
        <v>-100</v>
      </c>
      <c r="I108" s="1">
        <f>'0.5Q 1-8 '!FU108</f>
        <v>-100</v>
      </c>
      <c r="J108" s="1">
        <f>'0.5Q 1-8 '!FV108</f>
        <v>100</v>
      </c>
      <c r="K108" s="1">
        <f>'0.5Q 1-8 '!FW108</f>
        <v>0</v>
      </c>
      <c r="L108" s="1">
        <f>'0.5Q 1-8 '!FX108</f>
        <v>2.4635000000000034</v>
      </c>
      <c r="M108" s="1">
        <f>'0.5Q 1-8 '!FY108</f>
        <v>0.25000000000000355</v>
      </c>
      <c r="N108" s="1">
        <f>'0.5Q 1-8 '!FZ108</f>
        <v>3.5113108993219996E-9</v>
      </c>
      <c r="O108" s="1">
        <f>'0.5Q 1-8 '!GA108</f>
        <v>-0.2589213657961712</v>
      </c>
      <c r="P108" s="1">
        <f>'0.5Q 1-8 '!GB108</f>
        <v>0.25000000000000355</v>
      </c>
      <c r="Q108" s="1">
        <f>'0.5Q 1-8 '!GC108</f>
        <v>4.0660980214148758E-11</v>
      </c>
      <c r="R108" s="1">
        <f>'0.5Q 1-8 '!GD108</f>
        <v>1000.0000000284628</v>
      </c>
      <c r="S108" s="1">
        <f>'0.5Q 1-8 '!GE108</f>
        <v>256.75500000000363</v>
      </c>
      <c r="T108" s="1">
        <f>'0.5Q 1-8 '!GF108</f>
        <v>250.00000000000355</v>
      </c>
      <c r="U108" s="1">
        <f>'0.5Q 1-8 '!GG108</f>
        <v>250</v>
      </c>
      <c r="V108" s="1">
        <f>'0.5Q 1-8 '!GH108</f>
        <v>5.4214640285531674E-12</v>
      </c>
      <c r="W108" s="1">
        <f>'0.5Q 1-8 '!GI108</f>
        <v>0</v>
      </c>
      <c r="X108" s="1">
        <f>'0.5Q 1-8 '!GJ108</f>
        <v>-1.016524505353719E-8</v>
      </c>
      <c r="Y108" s="1">
        <f>'0.5Q 1-8 '!GK108</f>
        <v>0</v>
      </c>
      <c r="Z108" s="1">
        <f>'0.5Q 1-8 '!GL108</f>
        <v>10</v>
      </c>
      <c r="AA108" s="1">
        <f>'0.5Q 1-8 '!GM108</f>
        <v>6.2393706022806931E-11</v>
      </c>
      <c r="AB108" s="4"/>
      <c r="AC108" s="4">
        <f t="shared" si="333"/>
        <v>-100</v>
      </c>
      <c r="AD108" s="4">
        <f t="shared" si="334"/>
        <v>-100</v>
      </c>
      <c r="AE108" s="4">
        <f t="shared" si="335"/>
        <v>-100</v>
      </c>
      <c r="AF108" s="1">
        <f t="shared" si="336"/>
        <v>100</v>
      </c>
      <c r="AG108" s="1">
        <f t="shared" si="337"/>
        <v>0</v>
      </c>
      <c r="AH108" s="1">
        <f t="shared" si="338"/>
        <v>2.4635000000000034</v>
      </c>
      <c r="AI108" s="4">
        <f t="shared" si="414"/>
        <v>0.25000000000000355</v>
      </c>
      <c r="AJ108" s="1">
        <f t="shared" si="415"/>
        <v>5.3880575149228777E-9</v>
      </c>
      <c r="AK108" s="4">
        <f t="shared" si="495"/>
        <v>-0.25075911701914516</v>
      </c>
      <c r="AL108" s="1">
        <f t="shared" si="496"/>
        <v>0.25000000000000355</v>
      </c>
      <c r="AM108" s="1">
        <f t="shared" si="339"/>
        <v>6.2393706022806931E-11</v>
      </c>
      <c r="AN108" s="1">
        <f t="shared" si="416"/>
        <v>1000.0000000436755</v>
      </c>
      <c r="AO108" s="1">
        <f t="shared" si="417"/>
        <v>256.75500000000363</v>
      </c>
      <c r="AP108" s="1">
        <f t="shared" si="418"/>
        <v>250.00000000000355</v>
      </c>
      <c r="AQ108" s="1">
        <f t="shared" si="419"/>
        <v>250</v>
      </c>
      <c r="AR108" s="1">
        <f t="shared" si="420"/>
        <v>8.3191608030409247E-12</v>
      </c>
      <c r="AS108" s="4">
        <f t="shared" si="421"/>
        <v>0</v>
      </c>
      <c r="AT108" s="1">
        <f t="shared" si="422"/>
        <v>-1.5598426505701733E-8</v>
      </c>
      <c r="AU108" s="4">
        <f t="shared" si="340"/>
        <v>0</v>
      </c>
      <c r="AV108" s="4">
        <f t="shared" si="341"/>
        <v>10</v>
      </c>
      <c r="AW108" s="4">
        <f t="shared" si="423"/>
        <v>7.5079565651786387E-11</v>
      </c>
      <c r="AX108" s="4">
        <f t="shared" si="342"/>
        <v>1.2685859628979456E-11</v>
      </c>
      <c r="AY108" s="4">
        <f t="shared" si="343"/>
        <v>-100</v>
      </c>
      <c r="AZ108" s="4">
        <f t="shared" si="344"/>
        <v>-100</v>
      </c>
      <c r="BA108" s="4">
        <f t="shared" si="345"/>
        <v>-100</v>
      </c>
      <c r="BB108" s="1">
        <f t="shared" si="346"/>
        <v>100</v>
      </c>
      <c r="BC108" s="1">
        <f t="shared" si="347"/>
        <v>0</v>
      </c>
      <c r="BD108" s="1">
        <f t="shared" si="348"/>
        <v>2.4635000000000034</v>
      </c>
      <c r="BE108" s="4">
        <f t="shared" si="424"/>
        <v>0.25000000000000355</v>
      </c>
      <c r="BF108" s="1">
        <f t="shared" si="425"/>
        <v>6.4835548922095343E-9</v>
      </c>
      <c r="BG108" s="4">
        <f t="shared" si="497"/>
        <v>-0.24880717465324331</v>
      </c>
      <c r="BH108" s="1">
        <f t="shared" si="498"/>
        <v>0.25000000000000355</v>
      </c>
      <c r="BI108" s="1">
        <f t="shared" si="349"/>
        <v>7.5079565651786387E-11</v>
      </c>
      <c r="BJ108" s="1">
        <f t="shared" si="426"/>
        <v>1000.0000000525557</v>
      </c>
      <c r="BK108" s="1">
        <f t="shared" si="427"/>
        <v>256.75500000000363</v>
      </c>
      <c r="BL108" s="1">
        <f t="shared" si="428"/>
        <v>250.00000000000355</v>
      </c>
      <c r="BM108" s="1">
        <f t="shared" si="429"/>
        <v>250</v>
      </c>
      <c r="BN108" s="1">
        <f t="shared" si="430"/>
        <v>1.0010608753571521E-11</v>
      </c>
      <c r="BO108" s="4">
        <f t="shared" si="431"/>
        <v>0</v>
      </c>
      <c r="BP108" s="1">
        <f t="shared" si="432"/>
        <v>-1.8769891412946598E-8</v>
      </c>
      <c r="BQ108" s="4">
        <f t="shared" si="350"/>
        <v>0</v>
      </c>
      <c r="BR108" s="4">
        <f t="shared" si="351"/>
        <v>10</v>
      </c>
      <c r="BS108" s="4">
        <f t="shared" si="433"/>
        <v>1.0586917216947618E-10</v>
      </c>
      <c r="BT108" s="4">
        <f t="shared" si="352"/>
        <v>3.0789606517689794E-11</v>
      </c>
      <c r="BU108" s="4">
        <f t="shared" si="353"/>
        <v>-100</v>
      </c>
      <c r="BV108" s="4">
        <f t="shared" si="354"/>
        <v>-100</v>
      </c>
      <c r="BW108" s="4">
        <f t="shared" si="355"/>
        <v>-100</v>
      </c>
      <c r="BX108" s="1">
        <f t="shared" si="356"/>
        <v>100</v>
      </c>
      <c r="BY108" s="1">
        <f t="shared" si="357"/>
        <v>0</v>
      </c>
      <c r="BZ108" s="1">
        <f t="shared" si="358"/>
        <v>2.4635000000000034</v>
      </c>
      <c r="CA108" s="4">
        <f t="shared" si="434"/>
        <v>0.25000000000000355</v>
      </c>
      <c r="CB108" s="1">
        <f t="shared" si="435"/>
        <v>9.1424155586767005E-9</v>
      </c>
      <c r="CC108" s="4">
        <f t="shared" si="499"/>
        <v>-0.23928303091075753</v>
      </c>
      <c r="CD108" s="1">
        <f t="shared" si="500"/>
        <v>0.25000000000000355</v>
      </c>
      <c r="CE108" s="1">
        <f t="shared" si="359"/>
        <v>1.0586917216947618E-10</v>
      </c>
      <c r="CF108" s="1">
        <f t="shared" si="436"/>
        <v>1000.0000000741085</v>
      </c>
      <c r="CG108" s="1">
        <f t="shared" si="437"/>
        <v>256.75500000000363</v>
      </c>
      <c r="CH108" s="1">
        <f t="shared" si="438"/>
        <v>250.00000000000355</v>
      </c>
      <c r="CI108" s="1">
        <f t="shared" si="439"/>
        <v>250</v>
      </c>
      <c r="CJ108" s="1">
        <f t="shared" si="440"/>
        <v>1.4115889622596826E-11</v>
      </c>
      <c r="CK108" s="4">
        <f t="shared" si="441"/>
        <v>0</v>
      </c>
      <c r="CL108" s="1">
        <f t="shared" si="442"/>
        <v>-2.6467293042369047E-8</v>
      </c>
      <c r="CM108" s="4">
        <f t="shared" si="360"/>
        <v>0</v>
      </c>
      <c r="CN108" s="4">
        <f t="shared" si="361"/>
        <v>10</v>
      </c>
      <c r="CO108" s="4">
        <f t="shared" si="443"/>
        <v>1.519044824496551E-10</v>
      </c>
      <c r="CP108" s="4">
        <f t="shared" si="362"/>
        <v>4.6035310280178918E-11</v>
      </c>
      <c r="CQ108" s="4">
        <f t="shared" si="363"/>
        <v>-100</v>
      </c>
      <c r="CR108" s="4">
        <f t="shared" si="364"/>
        <v>-100</v>
      </c>
      <c r="CS108" s="4">
        <f t="shared" si="365"/>
        <v>-100</v>
      </c>
      <c r="CT108" s="1">
        <f t="shared" si="366"/>
        <v>100</v>
      </c>
      <c r="CU108" s="1">
        <f t="shared" si="367"/>
        <v>0</v>
      </c>
      <c r="CV108" s="1">
        <f t="shared" si="368"/>
        <v>2.4635000000000034</v>
      </c>
      <c r="CW108" s="4">
        <f t="shared" si="444"/>
        <v>0.25000000000000355</v>
      </c>
      <c r="CX108" s="1">
        <f t="shared" si="445"/>
        <v>1.3117830954201648E-8</v>
      </c>
      <c r="CY108" s="4">
        <f t="shared" si="501"/>
        <v>-0.23652161769098398</v>
      </c>
      <c r="CZ108" s="1">
        <f t="shared" si="502"/>
        <v>0.25000000000000355</v>
      </c>
      <c r="DA108" s="1">
        <f t="shared" si="369"/>
        <v>1.519044824496551E-10</v>
      </c>
      <c r="DB108" s="1">
        <f t="shared" si="446"/>
        <v>1000.0000001063331</v>
      </c>
      <c r="DC108" s="1">
        <f t="shared" si="447"/>
        <v>256.75500000000363</v>
      </c>
      <c r="DD108" s="1">
        <f t="shared" si="448"/>
        <v>250.00000000000355</v>
      </c>
      <c r="DE108" s="1">
        <f t="shared" si="449"/>
        <v>250</v>
      </c>
      <c r="DF108" s="1">
        <f t="shared" si="450"/>
        <v>2.0253930993287344E-11</v>
      </c>
      <c r="DG108" s="4">
        <f t="shared" si="451"/>
        <v>0</v>
      </c>
      <c r="DH108" s="1">
        <f t="shared" si="452"/>
        <v>-3.7976120612413775E-8</v>
      </c>
      <c r="DI108" s="4">
        <f t="shared" si="370"/>
        <v>0</v>
      </c>
      <c r="DJ108" s="4">
        <f t="shared" si="371"/>
        <v>10</v>
      </c>
      <c r="DK108" s="4">
        <f t="shared" si="453"/>
        <v>2.2565843478953277E-10</v>
      </c>
      <c r="DL108" s="4">
        <f t="shared" si="372"/>
        <v>7.3753952339877667E-11</v>
      </c>
      <c r="DM108" s="4">
        <f t="shared" si="373"/>
        <v>-100</v>
      </c>
      <c r="DN108" s="4">
        <f t="shared" si="374"/>
        <v>-100</v>
      </c>
      <c r="DO108" s="4">
        <f t="shared" si="375"/>
        <v>-100</v>
      </c>
      <c r="DP108" s="1">
        <f t="shared" si="376"/>
        <v>100</v>
      </c>
      <c r="DQ108" s="1">
        <f t="shared" si="377"/>
        <v>0</v>
      </c>
      <c r="DR108" s="1">
        <f t="shared" si="378"/>
        <v>2.4635000000000034</v>
      </c>
      <c r="DS108" s="4">
        <f t="shared" si="454"/>
        <v>0.25000000000000355</v>
      </c>
      <c r="DT108" s="1">
        <f t="shared" si="455"/>
        <v>1.9486911467144453E-8</v>
      </c>
      <c r="DU108" s="4">
        <f t="shared" si="503"/>
        <v>-0.23332238397813326</v>
      </c>
      <c r="DV108" s="1">
        <f t="shared" si="504"/>
        <v>0.25000000000000355</v>
      </c>
      <c r="DW108" s="1">
        <f t="shared" si="379"/>
        <v>2.2565843478953277E-10</v>
      </c>
      <c r="DX108" s="1">
        <f t="shared" si="456"/>
        <v>1000.0000001579609</v>
      </c>
      <c r="DY108" s="1">
        <f t="shared" si="457"/>
        <v>256.75500000000363</v>
      </c>
      <c r="DZ108" s="1">
        <f t="shared" si="458"/>
        <v>250.00000000000355</v>
      </c>
      <c r="EA108" s="1">
        <f t="shared" si="459"/>
        <v>250</v>
      </c>
      <c r="EB108" s="1">
        <f t="shared" si="460"/>
        <v>3.0087791305271038E-11</v>
      </c>
      <c r="EC108" s="4">
        <f t="shared" si="461"/>
        <v>0</v>
      </c>
      <c r="ED108" s="1">
        <f t="shared" si="462"/>
        <v>-5.641460869738319E-8</v>
      </c>
      <c r="EE108" s="4">
        <f t="shared" si="380"/>
        <v>0</v>
      </c>
      <c r="EF108" s="4">
        <f t="shared" si="381"/>
        <v>10</v>
      </c>
      <c r="EG108" s="4">
        <f t="shared" si="463"/>
        <v>2.7457555111090917E-10</v>
      </c>
      <c r="EH108" s="4">
        <f t="shared" si="382"/>
        <v>4.8917116321376405E-11</v>
      </c>
      <c r="EI108" s="4">
        <f t="shared" si="383"/>
        <v>-100</v>
      </c>
      <c r="EJ108" s="4">
        <f t="shared" si="384"/>
        <v>-100</v>
      </c>
      <c r="EK108" s="4">
        <f t="shared" si="385"/>
        <v>-100</v>
      </c>
      <c r="EL108" s="1">
        <f t="shared" si="386"/>
        <v>100</v>
      </c>
      <c r="EM108" s="1">
        <f t="shared" si="387"/>
        <v>0</v>
      </c>
      <c r="EN108" s="1">
        <f t="shared" si="388"/>
        <v>2.4635000000000034</v>
      </c>
      <c r="EO108" s="4">
        <f t="shared" si="464"/>
        <v>0.25000000000000355</v>
      </c>
      <c r="EP108" s="1">
        <f t="shared" si="465"/>
        <v>2.37111874879887E-8</v>
      </c>
      <c r="EQ108" s="4">
        <f t="shared" si="505"/>
        <v>-0.22846512727603266</v>
      </c>
      <c r="ER108" s="1">
        <f t="shared" si="506"/>
        <v>0.25000000000000355</v>
      </c>
      <c r="ES108" s="1">
        <f t="shared" si="389"/>
        <v>2.7457555111090917E-10</v>
      </c>
      <c r="ET108" s="1">
        <f t="shared" si="466"/>
        <v>1000.0000001922029</v>
      </c>
      <c r="EU108" s="1">
        <f t="shared" si="467"/>
        <v>256.75500000000363</v>
      </c>
      <c r="EV108" s="1">
        <f t="shared" si="468"/>
        <v>250.00000000000355</v>
      </c>
      <c r="EW108" s="1">
        <f t="shared" si="469"/>
        <v>250</v>
      </c>
      <c r="EX108" s="1">
        <f t="shared" si="470"/>
        <v>3.6610073481454556E-11</v>
      </c>
      <c r="EY108" s="4">
        <f t="shared" si="471"/>
        <v>0</v>
      </c>
      <c r="EZ108" s="1">
        <f t="shared" si="472"/>
        <v>-6.8643887777727298E-8</v>
      </c>
      <c r="FA108" s="4">
        <f t="shared" si="390"/>
        <v>0</v>
      </c>
      <c r="FB108" s="4">
        <f t="shared" si="391"/>
        <v>10</v>
      </c>
      <c r="FC108" s="4">
        <f t="shared" si="473"/>
        <v>3.0655820301837603E-10</v>
      </c>
      <c r="FD108" s="4">
        <f t="shared" si="392"/>
        <v>3.1982651907466854E-11</v>
      </c>
      <c r="FE108" s="4">
        <f t="shared" si="393"/>
        <v>-100</v>
      </c>
      <c r="FF108" s="4">
        <f t="shared" si="394"/>
        <v>-100</v>
      </c>
      <c r="FG108" s="4">
        <f t="shared" si="395"/>
        <v>-100</v>
      </c>
      <c r="FH108" s="1">
        <f t="shared" si="396"/>
        <v>100</v>
      </c>
      <c r="FI108" s="1">
        <f t="shared" si="397"/>
        <v>0</v>
      </c>
      <c r="FJ108" s="1">
        <f t="shared" si="398"/>
        <v>2.4635000000000034</v>
      </c>
      <c r="FK108" s="4">
        <f t="shared" si="474"/>
        <v>0.25000000000000355</v>
      </c>
      <c r="FL108" s="1">
        <f t="shared" si="475"/>
        <v>2.6473074526630055E-8</v>
      </c>
      <c r="FM108" s="4">
        <f t="shared" si="507"/>
        <v>-0.2220457269702964</v>
      </c>
      <c r="FN108" s="1">
        <f t="shared" si="508"/>
        <v>0.25000000000000355</v>
      </c>
      <c r="FO108" s="1">
        <f t="shared" si="399"/>
        <v>3.0655820301837603E-10</v>
      </c>
      <c r="FP108" s="1">
        <f t="shared" si="476"/>
        <v>1000.0000002145908</v>
      </c>
      <c r="FQ108" s="1">
        <f t="shared" si="477"/>
        <v>256.75500000000363</v>
      </c>
      <c r="FR108" s="1">
        <f t="shared" si="478"/>
        <v>250.00000000000355</v>
      </c>
      <c r="FS108" s="1">
        <f t="shared" si="479"/>
        <v>250</v>
      </c>
      <c r="FT108" s="1">
        <f t="shared" si="480"/>
        <v>4.0874427069116808E-11</v>
      </c>
      <c r="FU108" s="4">
        <f t="shared" si="481"/>
        <v>0</v>
      </c>
      <c r="FV108" s="1">
        <f t="shared" si="482"/>
        <v>-7.6639550754594004E-8</v>
      </c>
      <c r="FW108" s="4">
        <f t="shared" si="400"/>
        <v>0</v>
      </c>
      <c r="FX108" s="4">
        <f t="shared" si="401"/>
        <v>10</v>
      </c>
      <c r="FY108" s="4">
        <f t="shared" si="483"/>
        <v>3.967326060472179E-10</v>
      </c>
      <c r="FZ108" s="4">
        <f t="shared" si="402"/>
        <v>9.0174403028841874E-11</v>
      </c>
      <c r="GA108" s="4">
        <f t="shared" si="403"/>
        <v>-100</v>
      </c>
      <c r="GB108" s="4">
        <f t="shared" si="404"/>
        <v>-100</v>
      </c>
      <c r="GC108" s="4">
        <f t="shared" si="405"/>
        <v>-100</v>
      </c>
      <c r="GD108" s="1">
        <f t="shared" si="406"/>
        <v>100</v>
      </c>
      <c r="GE108" s="1">
        <f t="shared" si="407"/>
        <v>0</v>
      </c>
      <c r="GF108" s="1">
        <f t="shared" si="408"/>
        <v>2.4635000000000034</v>
      </c>
      <c r="GG108" s="4">
        <f t="shared" si="484"/>
        <v>0.25000000000000355</v>
      </c>
      <c r="GH108" s="1">
        <f t="shared" si="485"/>
        <v>3.4260155962626756E-8</v>
      </c>
      <c r="GI108" s="4">
        <f t="shared" si="509"/>
        <v>-0.22228031987177094</v>
      </c>
      <c r="GJ108" s="1">
        <f t="shared" si="510"/>
        <v>0.25000000000000355</v>
      </c>
      <c r="GK108" s="1">
        <f t="shared" si="409"/>
        <v>3.967326060472179E-10</v>
      </c>
      <c r="GL108" s="1">
        <f t="shared" si="486"/>
        <v>1000.0000002777127</v>
      </c>
      <c r="GM108" s="1">
        <f t="shared" si="487"/>
        <v>256.75500000000363</v>
      </c>
      <c r="GN108" s="1">
        <f t="shared" si="488"/>
        <v>250.00000000000355</v>
      </c>
      <c r="GO108" s="1">
        <f t="shared" si="489"/>
        <v>250</v>
      </c>
      <c r="GP108" s="1">
        <f t="shared" si="490"/>
        <v>5.2897680806295715E-11</v>
      </c>
      <c r="GQ108" s="4">
        <f t="shared" si="491"/>
        <v>0</v>
      </c>
      <c r="GR108" s="1">
        <f t="shared" si="492"/>
        <v>-9.9183151511804479E-8</v>
      </c>
      <c r="GS108" s="4">
        <f t="shared" si="410"/>
        <v>0</v>
      </c>
      <c r="GT108" s="4">
        <f t="shared" si="411"/>
        <v>10</v>
      </c>
      <c r="GU108" s="4">
        <f t="shared" si="493"/>
        <v>4.5067809472220383E-10</v>
      </c>
      <c r="GV108" s="4">
        <f t="shared" si="412"/>
        <v>5.3945488674985931E-11</v>
      </c>
      <c r="GW108" s="4">
        <v>55</v>
      </c>
      <c r="GX108" s="4"/>
      <c r="GY108" s="4"/>
      <c r="GZ108" s="4"/>
      <c r="HA108" s="4"/>
      <c r="HB108" s="4"/>
      <c r="HC108" s="4"/>
      <c r="HD108" s="4"/>
      <c r="HE108" s="4"/>
      <c r="HF108" s="6"/>
      <c r="HG108" s="4"/>
      <c r="HH108" s="4"/>
      <c r="HI108" s="4"/>
      <c r="HJ108" s="4"/>
      <c r="HK108" s="4"/>
      <c r="HL108" s="4"/>
    </row>
    <row r="109" spans="1:220" s="5" customFormat="1">
      <c r="A109" s="4">
        <v>91</v>
      </c>
      <c r="B109" s="4">
        <f t="shared" si="331"/>
        <v>100</v>
      </c>
      <c r="C109" s="4">
        <v>0</v>
      </c>
      <c r="D109" s="1">
        <f t="shared" si="332"/>
        <v>-100</v>
      </c>
      <c r="E109" s="1">
        <f t="shared" si="494"/>
        <v>50</v>
      </c>
      <c r="F109" s="4">
        <f t="shared" si="413"/>
        <v>2.4760000000000035</v>
      </c>
      <c r="G109" s="1">
        <f>'0.5Q 1-8 '!FS109</f>
        <v>-100</v>
      </c>
      <c r="H109" s="1">
        <f>'0.5Q 1-8 '!FT109</f>
        <v>-100</v>
      </c>
      <c r="I109" s="1">
        <f>'0.5Q 1-8 '!FU109</f>
        <v>-100</v>
      </c>
      <c r="J109" s="1">
        <f>'0.5Q 1-8 '!FV109</f>
        <v>100</v>
      </c>
      <c r="K109" s="1">
        <f>'0.5Q 1-8 '!FW109</f>
        <v>0</v>
      </c>
      <c r="L109" s="1">
        <f>'0.5Q 1-8 '!FX109</f>
        <v>2.4760000000000035</v>
      </c>
      <c r="M109" s="1">
        <f>'0.5Q 1-8 '!FY109</f>
        <v>0.25000000000000355</v>
      </c>
      <c r="N109" s="1">
        <f>'0.5Q 1-8 '!FZ109</f>
        <v>2.1067865395931998E-9</v>
      </c>
      <c r="O109" s="1">
        <f>'0.5Q 1-8 '!GA109</f>
        <v>-0.2589213657961712</v>
      </c>
      <c r="P109" s="1">
        <f>'0.5Q 1-8 '!GB109</f>
        <v>0.25000000000000355</v>
      </c>
      <c r="Q109" s="1">
        <f>'0.5Q 1-8 '!GC109</f>
        <v>2.4396588128489253E-11</v>
      </c>
      <c r="R109" s="1">
        <f>'0.5Q 1-8 '!GD109</f>
        <v>1000.0000000170777</v>
      </c>
      <c r="S109" s="1">
        <f>'0.5Q 1-8 '!GE109</f>
        <v>256.75500000000363</v>
      </c>
      <c r="T109" s="1">
        <f>'0.5Q 1-8 '!GF109</f>
        <v>250.00000000000355</v>
      </c>
      <c r="U109" s="1">
        <f>'0.5Q 1-8 '!GG109</f>
        <v>250</v>
      </c>
      <c r="V109" s="1">
        <f>'0.5Q 1-8 '!GH109</f>
        <v>3.2528784171319009E-12</v>
      </c>
      <c r="W109" s="1">
        <f>'0.5Q 1-8 '!GI109</f>
        <v>0</v>
      </c>
      <c r="X109" s="1">
        <f>'0.5Q 1-8 '!GJ109</f>
        <v>-6.0991470321223136E-9</v>
      </c>
      <c r="Y109" s="1">
        <f>'0.5Q 1-8 '!GK109</f>
        <v>0</v>
      </c>
      <c r="Z109" s="1">
        <f>'0.5Q 1-8 '!GL109</f>
        <v>10</v>
      </c>
      <c r="AA109" s="1">
        <f>'0.5Q 1-8 '!GM109</f>
        <v>3.7436223613684159E-11</v>
      </c>
      <c r="AB109" s="4"/>
      <c r="AC109" s="4">
        <f t="shared" si="333"/>
        <v>-100</v>
      </c>
      <c r="AD109" s="4">
        <f t="shared" si="334"/>
        <v>-100</v>
      </c>
      <c r="AE109" s="4">
        <f t="shared" si="335"/>
        <v>-100</v>
      </c>
      <c r="AF109" s="1">
        <f t="shared" si="336"/>
        <v>100</v>
      </c>
      <c r="AG109" s="1">
        <f t="shared" si="337"/>
        <v>0</v>
      </c>
      <c r="AH109" s="1">
        <f t="shared" si="338"/>
        <v>2.4760000000000035</v>
      </c>
      <c r="AI109" s="4">
        <f t="shared" si="414"/>
        <v>0.25000000000000355</v>
      </c>
      <c r="AJ109" s="1">
        <f t="shared" si="415"/>
        <v>3.2328345089537269E-9</v>
      </c>
      <c r="AK109" s="4">
        <f t="shared" si="495"/>
        <v>-0.25075911701914516</v>
      </c>
      <c r="AL109" s="1">
        <f t="shared" si="496"/>
        <v>0.25000000000000355</v>
      </c>
      <c r="AM109" s="1">
        <f t="shared" si="339"/>
        <v>3.7436223613684159E-11</v>
      </c>
      <c r="AN109" s="1">
        <f t="shared" si="416"/>
        <v>1000.0000000262053</v>
      </c>
      <c r="AO109" s="1">
        <f t="shared" si="417"/>
        <v>256.75500000000363</v>
      </c>
      <c r="AP109" s="1">
        <f t="shared" si="418"/>
        <v>250.00000000000355</v>
      </c>
      <c r="AQ109" s="1">
        <f t="shared" si="419"/>
        <v>250</v>
      </c>
      <c r="AR109" s="1">
        <f t="shared" si="420"/>
        <v>4.9914964818245542E-12</v>
      </c>
      <c r="AS109" s="4">
        <f t="shared" si="421"/>
        <v>0</v>
      </c>
      <c r="AT109" s="1">
        <f t="shared" si="422"/>
        <v>-9.3590559034210396E-9</v>
      </c>
      <c r="AU109" s="4">
        <f t="shared" si="340"/>
        <v>0</v>
      </c>
      <c r="AV109" s="4">
        <f t="shared" si="341"/>
        <v>10</v>
      </c>
      <c r="AW109" s="4">
        <f t="shared" si="423"/>
        <v>4.5047739391071829E-11</v>
      </c>
      <c r="AX109" s="4">
        <f t="shared" si="342"/>
        <v>7.61151577738767E-12</v>
      </c>
      <c r="AY109" s="4">
        <f t="shared" si="343"/>
        <v>-100</v>
      </c>
      <c r="AZ109" s="4">
        <f t="shared" si="344"/>
        <v>-100</v>
      </c>
      <c r="BA109" s="4">
        <f t="shared" si="345"/>
        <v>-100</v>
      </c>
      <c r="BB109" s="1">
        <f t="shared" si="346"/>
        <v>100</v>
      </c>
      <c r="BC109" s="1">
        <f t="shared" si="347"/>
        <v>0</v>
      </c>
      <c r="BD109" s="1">
        <f t="shared" si="348"/>
        <v>2.4760000000000035</v>
      </c>
      <c r="BE109" s="4">
        <f t="shared" si="424"/>
        <v>0.25000000000000355</v>
      </c>
      <c r="BF109" s="1">
        <f t="shared" si="425"/>
        <v>3.8901329353257198E-9</v>
      </c>
      <c r="BG109" s="4">
        <f t="shared" si="497"/>
        <v>-0.24880717465324331</v>
      </c>
      <c r="BH109" s="1">
        <f t="shared" si="498"/>
        <v>0.25000000000000355</v>
      </c>
      <c r="BI109" s="1">
        <f t="shared" si="349"/>
        <v>4.5047739391071829E-11</v>
      </c>
      <c r="BJ109" s="1">
        <f t="shared" si="426"/>
        <v>1000.0000000315334</v>
      </c>
      <c r="BK109" s="1">
        <f t="shared" si="427"/>
        <v>256.75500000000363</v>
      </c>
      <c r="BL109" s="1">
        <f t="shared" si="428"/>
        <v>250.00000000000355</v>
      </c>
      <c r="BM109" s="1">
        <f t="shared" si="429"/>
        <v>250</v>
      </c>
      <c r="BN109" s="1">
        <f t="shared" si="430"/>
        <v>6.0063652521429116E-12</v>
      </c>
      <c r="BO109" s="4">
        <f t="shared" si="431"/>
        <v>0</v>
      </c>
      <c r="BP109" s="1">
        <f t="shared" si="432"/>
        <v>-1.1261934847767957E-8</v>
      </c>
      <c r="BQ109" s="4">
        <f t="shared" si="350"/>
        <v>0</v>
      </c>
      <c r="BR109" s="4">
        <f t="shared" si="351"/>
        <v>10</v>
      </c>
      <c r="BS109" s="4">
        <f t="shared" si="433"/>
        <v>6.3521503301685706E-11</v>
      </c>
      <c r="BT109" s="4">
        <f t="shared" si="352"/>
        <v>1.8473763910613878E-11</v>
      </c>
      <c r="BU109" s="4">
        <f t="shared" si="353"/>
        <v>-100</v>
      </c>
      <c r="BV109" s="4">
        <f t="shared" si="354"/>
        <v>-100</v>
      </c>
      <c r="BW109" s="4">
        <f t="shared" si="355"/>
        <v>-100</v>
      </c>
      <c r="BX109" s="1">
        <f t="shared" si="356"/>
        <v>100</v>
      </c>
      <c r="BY109" s="1">
        <f t="shared" si="357"/>
        <v>0</v>
      </c>
      <c r="BZ109" s="1">
        <f t="shared" si="358"/>
        <v>2.4760000000000035</v>
      </c>
      <c r="CA109" s="4">
        <f t="shared" si="434"/>
        <v>0.25000000000000355</v>
      </c>
      <c r="CB109" s="1">
        <f t="shared" si="435"/>
        <v>5.4854493352060204E-9</v>
      </c>
      <c r="CC109" s="4">
        <f t="shared" si="499"/>
        <v>-0.23928303091075753</v>
      </c>
      <c r="CD109" s="1">
        <f t="shared" si="500"/>
        <v>0.25000000000000355</v>
      </c>
      <c r="CE109" s="1">
        <f t="shared" si="359"/>
        <v>6.3521503301685706E-11</v>
      </c>
      <c r="CF109" s="1">
        <f t="shared" si="436"/>
        <v>1000.0000000444651</v>
      </c>
      <c r="CG109" s="1">
        <f t="shared" si="437"/>
        <v>256.75500000000363</v>
      </c>
      <c r="CH109" s="1">
        <f t="shared" si="438"/>
        <v>250.00000000000355</v>
      </c>
      <c r="CI109" s="1">
        <f t="shared" si="439"/>
        <v>250</v>
      </c>
      <c r="CJ109" s="1">
        <f t="shared" si="440"/>
        <v>8.4695337735580957E-12</v>
      </c>
      <c r="CK109" s="4">
        <f t="shared" si="441"/>
        <v>0</v>
      </c>
      <c r="CL109" s="1">
        <f t="shared" si="442"/>
        <v>-1.5880375825421425E-8</v>
      </c>
      <c r="CM109" s="4">
        <f t="shared" si="360"/>
        <v>0</v>
      </c>
      <c r="CN109" s="4">
        <f t="shared" si="361"/>
        <v>10</v>
      </c>
      <c r="CO109" s="4">
        <f t="shared" si="443"/>
        <v>9.1142689469793057E-11</v>
      </c>
      <c r="CP109" s="4">
        <f t="shared" si="362"/>
        <v>2.7621186168107351E-11</v>
      </c>
      <c r="CQ109" s="4">
        <f t="shared" si="363"/>
        <v>-100</v>
      </c>
      <c r="CR109" s="4">
        <f t="shared" si="364"/>
        <v>-100</v>
      </c>
      <c r="CS109" s="4">
        <f t="shared" si="365"/>
        <v>-100</v>
      </c>
      <c r="CT109" s="1">
        <f t="shared" si="366"/>
        <v>100</v>
      </c>
      <c r="CU109" s="1">
        <f t="shared" si="367"/>
        <v>0</v>
      </c>
      <c r="CV109" s="1">
        <f t="shared" si="368"/>
        <v>2.4760000000000035</v>
      </c>
      <c r="CW109" s="4">
        <f t="shared" si="444"/>
        <v>0.25000000000000355</v>
      </c>
      <c r="CX109" s="1">
        <f t="shared" si="445"/>
        <v>7.8706985725209886E-9</v>
      </c>
      <c r="CY109" s="4">
        <f t="shared" si="501"/>
        <v>-0.23652161769098398</v>
      </c>
      <c r="CZ109" s="1">
        <f t="shared" si="502"/>
        <v>0.25000000000000355</v>
      </c>
      <c r="DA109" s="1">
        <f t="shared" si="369"/>
        <v>9.1142689469793057E-11</v>
      </c>
      <c r="DB109" s="1">
        <f t="shared" si="446"/>
        <v>1000.0000000637998</v>
      </c>
      <c r="DC109" s="1">
        <f t="shared" si="447"/>
        <v>256.75500000000363</v>
      </c>
      <c r="DD109" s="1">
        <f t="shared" si="448"/>
        <v>250.00000000000355</v>
      </c>
      <c r="DE109" s="1">
        <f t="shared" si="449"/>
        <v>250</v>
      </c>
      <c r="DF109" s="1">
        <f t="shared" si="450"/>
        <v>1.2152358595972408E-11</v>
      </c>
      <c r="DG109" s="4">
        <f t="shared" si="451"/>
        <v>0</v>
      </c>
      <c r="DH109" s="1">
        <f t="shared" si="452"/>
        <v>-2.2785672367448264E-8</v>
      </c>
      <c r="DI109" s="4">
        <f t="shared" si="370"/>
        <v>0</v>
      </c>
      <c r="DJ109" s="4">
        <f t="shared" si="371"/>
        <v>10</v>
      </c>
      <c r="DK109" s="4">
        <f t="shared" si="453"/>
        <v>1.3539506087371967E-10</v>
      </c>
      <c r="DL109" s="4">
        <f t="shared" si="372"/>
        <v>4.4252371403926608E-11</v>
      </c>
      <c r="DM109" s="4">
        <f t="shared" si="373"/>
        <v>-100</v>
      </c>
      <c r="DN109" s="4">
        <f t="shared" si="374"/>
        <v>-100</v>
      </c>
      <c r="DO109" s="4">
        <f t="shared" si="375"/>
        <v>-100</v>
      </c>
      <c r="DP109" s="1">
        <f t="shared" si="376"/>
        <v>100</v>
      </c>
      <c r="DQ109" s="1">
        <f t="shared" si="377"/>
        <v>0</v>
      </c>
      <c r="DR109" s="1">
        <f t="shared" si="378"/>
        <v>2.4760000000000035</v>
      </c>
      <c r="DS109" s="4">
        <f t="shared" si="454"/>
        <v>0.25000000000000355</v>
      </c>
      <c r="DT109" s="1">
        <f t="shared" si="455"/>
        <v>1.1692146880286672E-8</v>
      </c>
      <c r="DU109" s="4">
        <f t="shared" si="503"/>
        <v>-0.23332238397813326</v>
      </c>
      <c r="DV109" s="1">
        <f t="shared" si="504"/>
        <v>0.25000000000000355</v>
      </c>
      <c r="DW109" s="1">
        <f t="shared" si="379"/>
        <v>1.3539506087371967E-10</v>
      </c>
      <c r="DX109" s="1">
        <f t="shared" si="456"/>
        <v>1000.0000000947766</v>
      </c>
      <c r="DY109" s="1">
        <f t="shared" si="457"/>
        <v>256.75500000000363</v>
      </c>
      <c r="DZ109" s="1">
        <f t="shared" si="458"/>
        <v>250.00000000000355</v>
      </c>
      <c r="EA109" s="1">
        <f t="shared" si="459"/>
        <v>250</v>
      </c>
      <c r="EB109" s="1">
        <f t="shared" si="460"/>
        <v>1.805267478316262E-11</v>
      </c>
      <c r="EC109" s="4">
        <f t="shared" si="461"/>
        <v>0</v>
      </c>
      <c r="ED109" s="1">
        <f t="shared" si="462"/>
        <v>-3.3848765218429914E-8</v>
      </c>
      <c r="EE109" s="4">
        <f t="shared" si="380"/>
        <v>0</v>
      </c>
      <c r="EF109" s="4">
        <f t="shared" si="381"/>
        <v>10</v>
      </c>
      <c r="EG109" s="4">
        <f t="shared" si="463"/>
        <v>1.647453306665455E-10</v>
      </c>
      <c r="EH109" s="4">
        <f t="shared" si="382"/>
        <v>2.9350269792825838E-11</v>
      </c>
      <c r="EI109" s="4">
        <f t="shared" si="383"/>
        <v>-100</v>
      </c>
      <c r="EJ109" s="4">
        <f t="shared" si="384"/>
        <v>-100</v>
      </c>
      <c r="EK109" s="4">
        <f t="shared" si="385"/>
        <v>-100</v>
      </c>
      <c r="EL109" s="1">
        <f t="shared" si="386"/>
        <v>100</v>
      </c>
      <c r="EM109" s="1">
        <f t="shared" si="387"/>
        <v>0</v>
      </c>
      <c r="EN109" s="1">
        <f t="shared" si="388"/>
        <v>2.4760000000000035</v>
      </c>
      <c r="EO109" s="4">
        <f t="shared" si="464"/>
        <v>0.25000000000000355</v>
      </c>
      <c r="EP109" s="1">
        <f t="shared" si="465"/>
        <v>1.422671249279322E-8</v>
      </c>
      <c r="EQ109" s="4">
        <f t="shared" si="505"/>
        <v>-0.22846512727603266</v>
      </c>
      <c r="ER109" s="1">
        <f t="shared" si="506"/>
        <v>0.25000000000000355</v>
      </c>
      <c r="ES109" s="1">
        <f t="shared" si="389"/>
        <v>1.647453306665455E-10</v>
      </c>
      <c r="ET109" s="1">
        <f t="shared" si="466"/>
        <v>1000.0000001153218</v>
      </c>
      <c r="EU109" s="1">
        <f t="shared" si="467"/>
        <v>256.75500000000363</v>
      </c>
      <c r="EV109" s="1">
        <f t="shared" si="468"/>
        <v>250.00000000000355</v>
      </c>
      <c r="EW109" s="1">
        <f t="shared" si="469"/>
        <v>250</v>
      </c>
      <c r="EX109" s="1">
        <f t="shared" si="470"/>
        <v>2.1966044088872734E-11</v>
      </c>
      <c r="EY109" s="4">
        <f t="shared" si="471"/>
        <v>0</v>
      </c>
      <c r="EZ109" s="1">
        <f t="shared" si="472"/>
        <v>-4.1186332666636379E-8</v>
      </c>
      <c r="FA109" s="4">
        <f t="shared" si="390"/>
        <v>0</v>
      </c>
      <c r="FB109" s="4">
        <f t="shared" si="391"/>
        <v>10</v>
      </c>
      <c r="FC109" s="4">
        <f t="shared" si="473"/>
        <v>1.8393492181102562E-10</v>
      </c>
      <c r="FD109" s="4">
        <f t="shared" si="392"/>
        <v>1.9189591144480113E-11</v>
      </c>
      <c r="FE109" s="4">
        <f t="shared" si="393"/>
        <v>-100</v>
      </c>
      <c r="FF109" s="4">
        <f t="shared" si="394"/>
        <v>-100</v>
      </c>
      <c r="FG109" s="4">
        <f t="shared" si="395"/>
        <v>-100</v>
      </c>
      <c r="FH109" s="1">
        <f t="shared" si="396"/>
        <v>100</v>
      </c>
      <c r="FI109" s="1">
        <f t="shared" si="397"/>
        <v>0</v>
      </c>
      <c r="FJ109" s="1">
        <f t="shared" si="398"/>
        <v>2.4760000000000035</v>
      </c>
      <c r="FK109" s="4">
        <f t="shared" si="474"/>
        <v>0.25000000000000355</v>
      </c>
      <c r="FL109" s="1">
        <f t="shared" si="475"/>
        <v>1.5883844715978033E-8</v>
      </c>
      <c r="FM109" s="4">
        <f t="shared" si="507"/>
        <v>-0.2220457269702964</v>
      </c>
      <c r="FN109" s="1">
        <f t="shared" si="508"/>
        <v>0.25000000000000355</v>
      </c>
      <c r="FO109" s="1">
        <f t="shared" si="399"/>
        <v>1.8393492181102562E-10</v>
      </c>
      <c r="FP109" s="1">
        <f t="shared" si="476"/>
        <v>1000.0000001287543</v>
      </c>
      <c r="FQ109" s="1">
        <f t="shared" si="477"/>
        <v>256.75500000000363</v>
      </c>
      <c r="FR109" s="1">
        <f t="shared" si="478"/>
        <v>250.00000000000355</v>
      </c>
      <c r="FS109" s="1">
        <f t="shared" si="479"/>
        <v>250</v>
      </c>
      <c r="FT109" s="1">
        <f t="shared" si="480"/>
        <v>2.4524656241470082E-11</v>
      </c>
      <c r="FU109" s="4">
        <f t="shared" si="481"/>
        <v>0</v>
      </c>
      <c r="FV109" s="1">
        <f t="shared" si="482"/>
        <v>-4.5983730452756405E-8</v>
      </c>
      <c r="FW109" s="4">
        <f t="shared" si="400"/>
        <v>0</v>
      </c>
      <c r="FX109" s="4">
        <f t="shared" si="401"/>
        <v>10</v>
      </c>
      <c r="FY109" s="4">
        <f t="shared" si="483"/>
        <v>2.3803956362833071E-10</v>
      </c>
      <c r="FZ109" s="4">
        <f t="shared" si="402"/>
        <v>5.4104641817305094E-11</v>
      </c>
      <c r="GA109" s="4">
        <f t="shared" si="403"/>
        <v>-100</v>
      </c>
      <c r="GB109" s="4">
        <f t="shared" si="404"/>
        <v>-100</v>
      </c>
      <c r="GC109" s="4">
        <f t="shared" si="405"/>
        <v>-100</v>
      </c>
      <c r="GD109" s="1">
        <f t="shared" si="406"/>
        <v>100</v>
      </c>
      <c r="GE109" s="1">
        <f t="shared" si="407"/>
        <v>0</v>
      </c>
      <c r="GF109" s="1">
        <f t="shared" si="408"/>
        <v>2.4760000000000035</v>
      </c>
      <c r="GG109" s="4">
        <f t="shared" si="484"/>
        <v>0.25000000000000355</v>
      </c>
      <c r="GH109" s="1">
        <f t="shared" si="485"/>
        <v>2.0556093577576059E-8</v>
      </c>
      <c r="GI109" s="4">
        <f t="shared" si="509"/>
        <v>-0.22228031987177094</v>
      </c>
      <c r="GJ109" s="1">
        <f t="shared" si="510"/>
        <v>0.25000000000000355</v>
      </c>
      <c r="GK109" s="1">
        <f t="shared" si="409"/>
        <v>2.3803956362833071E-10</v>
      </c>
      <c r="GL109" s="1">
        <f t="shared" si="486"/>
        <v>1000.0000001666276</v>
      </c>
      <c r="GM109" s="1">
        <f t="shared" si="487"/>
        <v>256.75500000000363</v>
      </c>
      <c r="GN109" s="1">
        <f t="shared" si="488"/>
        <v>250.00000000000355</v>
      </c>
      <c r="GO109" s="1">
        <f t="shared" si="489"/>
        <v>250</v>
      </c>
      <c r="GP109" s="1">
        <f t="shared" si="490"/>
        <v>3.1738608483777437E-11</v>
      </c>
      <c r="GQ109" s="4">
        <f t="shared" si="491"/>
        <v>0</v>
      </c>
      <c r="GR109" s="1">
        <f t="shared" si="492"/>
        <v>-5.9509890907082679E-8</v>
      </c>
      <c r="GS109" s="4">
        <f t="shared" si="410"/>
        <v>0</v>
      </c>
      <c r="GT109" s="4">
        <f t="shared" si="411"/>
        <v>10</v>
      </c>
      <c r="GU109" s="4">
        <f t="shared" si="493"/>
        <v>2.7040685683332227E-10</v>
      </c>
      <c r="GV109" s="4">
        <f t="shared" si="412"/>
        <v>3.2367293204991559E-11</v>
      </c>
      <c r="GW109" s="4">
        <v>50</v>
      </c>
      <c r="GX109" s="4"/>
      <c r="GY109" s="4"/>
      <c r="GZ109" s="4"/>
      <c r="HA109" s="4"/>
      <c r="HB109" s="4"/>
      <c r="HC109" s="4"/>
      <c r="HD109" s="4"/>
      <c r="HE109" s="4"/>
      <c r="HF109" s="6"/>
      <c r="HG109" s="4"/>
      <c r="HH109" s="4"/>
      <c r="HI109" s="4"/>
      <c r="HJ109" s="4"/>
      <c r="HK109" s="4"/>
      <c r="HL109" s="4"/>
    </row>
    <row r="110" spans="1:220" s="5" customFormat="1">
      <c r="A110" s="4">
        <v>92</v>
      </c>
      <c r="B110" s="4">
        <f t="shared" si="331"/>
        <v>100</v>
      </c>
      <c r="C110" s="4">
        <v>0</v>
      </c>
      <c r="D110" s="1">
        <f t="shared" si="332"/>
        <v>-100</v>
      </c>
      <c r="E110" s="1">
        <f t="shared" si="494"/>
        <v>45</v>
      </c>
      <c r="F110" s="4">
        <f t="shared" si="413"/>
        <v>2.4885000000000037</v>
      </c>
      <c r="G110" s="1">
        <f>'0.5Q 1-8 '!FS110</f>
        <v>-100</v>
      </c>
      <c r="H110" s="1">
        <f>'0.5Q 1-8 '!FT110</f>
        <v>-100</v>
      </c>
      <c r="I110" s="1">
        <f>'0.5Q 1-8 '!FU110</f>
        <v>-100</v>
      </c>
      <c r="J110" s="1">
        <f>'0.5Q 1-8 '!FV110</f>
        <v>100</v>
      </c>
      <c r="K110" s="1">
        <f>'0.5Q 1-8 '!FW110</f>
        <v>0</v>
      </c>
      <c r="L110" s="1">
        <f>'0.5Q 1-8 '!FX110</f>
        <v>2.4885000000000037</v>
      </c>
      <c r="M110" s="1">
        <f>'0.5Q 1-8 '!FY110</f>
        <v>0.25000000000000355</v>
      </c>
      <c r="N110" s="1">
        <f>'0.5Q 1-8 '!FZ110</f>
        <v>1.2640719237559199E-9</v>
      </c>
      <c r="O110" s="1">
        <f>'0.5Q 1-8 '!GA110</f>
        <v>-0.2589213657961712</v>
      </c>
      <c r="P110" s="1">
        <f>'0.5Q 1-8 '!GB110</f>
        <v>0.25000000000000355</v>
      </c>
      <c r="Q110" s="1">
        <f>'0.5Q 1-8 '!GC110</f>
        <v>1.4637952877093551E-11</v>
      </c>
      <c r="R110" s="1">
        <f>'0.5Q 1-8 '!GD110</f>
        <v>1000.0000000102465</v>
      </c>
      <c r="S110" s="1">
        <f>'0.5Q 1-8 '!GE110</f>
        <v>256.75500000000363</v>
      </c>
      <c r="T110" s="1">
        <f>'0.5Q 1-8 '!GF110</f>
        <v>250.00000000000355</v>
      </c>
      <c r="U110" s="1">
        <f>'0.5Q 1-8 '!GG110</f>
        <v>250</v>
      </c>
      <c r="V110" s="1">
        <f>'0.5Q 1-8 '!GH110</f>
        <v>1.9517270502791405E-12</v>
      </c>
      <c r="W110" s="1">
        <f>'0.5Q 1-8 '!GI110</f>
        <v>0</v>
      </c>
      <c r="X110" s="1">
        <f>'0.5Q 1-8 '!GJ110</f>
        <v>-3.6594882192733877E-9</v>
      </c>
      <c r="Y110" s="1">
        <f>'0.5Q 1-8 '!GK110</f>
        <v>0</v>
      </c>
      <c r="Z110" s="1">
        <f>'0.5Q 1-8 '!GL110</f>
        <v>10</v>
      </c>
      <c r="AA110" s="1">
        <f>'0.5Q 1-8 '!GM110</f>
        <v>2.2461734168210495E-11</v>
      </c>
      <c r="AB110" s="4"/>
      <c r="AC110" s="4">
        <f t="shared" si="333"/>
        <v>-100</v>
      </c>
      <c r="AD110" s="4">
        <f t="shared" si="334"/>
        <v>-100</v>
      </c>
      <c r="AE110" s="4">
        <f t="shared" si="335"/>
        <v>-100</v>
      </c>
      <c r="AF110" s="1">
        <f t="shared" si="336"/>
        <v>100</v>
      </c>
      <c r="AG110" s="1">
        <f t="shared" si="337"/>
        <v>0</v>
      </c>
      <c r="AH110" s="1">
        <f t="shared" si="338"/>
        <v>2.4885000000000037</v>
      </c>
      <c r="AI110" s="4">
        <f t="shared" si="414"/>
        <v>0.25000000000000355</v>
      </c>
      <c r="AJ110" s="1">
        <f t="shared" si="415"/>
        <v>1.9397007053722362E-9</v>
      </c>
      <c r="AK110" s="4">
        <f t="shared" si="495"/>
        <v>-0.25075911701914516</v>
      </c>
      <c r="AL110" s="1">
        <f t="shared" si="496"/>
        <v>0.25000000000000355</v>
      </c>
      <c r="AM110" s="1">
        <f t="shared" si="339"/>
        <v>2.2461734168210495E-11</v>
      </c>
      <c r="AN110" s="1">
        <f t="shared" si="416"/>
        <v>1000.0000000157232</v>
      </c>
      <c r="AO110" s="1">
        <f t="shared" si="417"/>
        <v>256.75500000000363</v>
      </c>
      <c r="AP110" s="1">
        <f t="shared" si="418"/>
        <v>250.00000000000355</v>
      </c>
      <c r="AQ110" s="1">
        <f t="shared" si="419"/>
        <v>250</v>
      </c>
      <c r="AR110" s="1">
        <f t="shared" si="420"/>
        <v>2.9948978890947328E-12</v>
      </c>
      <c r="AS110" s="4">
        <f t="shared" si="421"/>
        <v>0</v>
      </c>
      <c r="AT110" s="1">
        <f t="shared" si="422"/>
        <v>-5.6154335420526234E-9</v>
      </c>
      <c r="AU110" s="4">
        <f t="shared" si="340"/>
        <v>0</v>
      </c>
      <c r="AV110" s="4">
        <f t="shared" si="341"/>
        <v>10</v>
      </c>
      <c r="AW110" s="4">
        <f t="shared" si="423"/>
        <v>2.7028643634643095E-11</v>
      </c>
      <c r="AX110" s="4">
        <f t="shared" si="342"/>
        <v>4.5669094664326001E-12</v>
      </c>
      <c r="AY110" s="4">
        <f t="shared" si="343"/>
        <v>-100</v>
      </c>
      <c r="AZ110" s="4">
        <f t="shared" si="344"/>
        <v>-100</v>
      </c>
      <c r="BA110" s="4">
        <f t="shared" si="345"/>
        <v>-100</v>
      </c>
      <c r="BB110" s="1">
        <f t="shared" si="346"/>
        <v>100</v>
      </c>
      <c r="BC110" s="1">
        <f t="shared" si="347"/>
        <v>0</v>
      </c>
      <c r="BD110" s="1">
        <f t="shared" si="348"/>
        <v>2.4885000000000037</v>
      </c>
      <c r="BE110" s="4">
        <f t="shared" si="424"/>
        <v>0.25000000000000355</v>
      </c>
      <c r="BF110" s="1">
        <f t="shared" si="425"/>
        <v>2.3340797611954315E-9</v>
      </c>
      <c r="BG110" s="4">
        <f t="shared" si="497"/>
        <v>-0.24880717465324331</v>
      </c>
      <c r="BH110" s="1">
        <f t="shared" si="498"/>
        <v>0.25000000000000355</v>
      </c>
      <c r="BI110" s="1">
        <f t="shared" si="349"/>
        <v>2.7028643634643095E-11</v>
      </c>
      <c r="BJ110" s="1">
        <f t="shared" si="426"/>
        <v>1000.00000001892</v>
      </c>
      <c r="BK110" s="1">
        <f t="shared" si="427"/>
        <v>256.75500000000363</v>
      </c>
      <c r="BL110" s="1">
        <f t="shared" si="428"/>
        <v>250.00000000000355</v>
      </c>
      <c r="BM110" s="1">
        <f t="shared" si="429"/>
        <v>250</v>
      </c>
      <c r="BN110" s="1">
        <f t="shared" si="430"/>
        <v>3.6038191512857466E-12</v>
      </c>
      <c r="BO110" s="4">
        <f t="shared" si="431"/>
        <v>0</v>
      </c>
      <c r="BP110" s="1">
        <f t="shared" si="432"/>
        <v>-6.7571609086607735E-9</v>
      </c>
      <c r="BQ110" s="4">
        <f t="shared" si="350"/>
        <v>0</v>
      </c>
      <c r="BR110" s="4">
        <f t="shared" si="351"/>
        <v>10</v>
      </c>
      <c r="BS110" s="4">
        <f t="shared" si="433"/>
        <v>3.8112901981011422E-11</v>
      </c>
      <c r="BT110" s="4">
        <f t="shared" si="352"/>
        <v>1.1084258346368328E-11</v>
      </c>
      <c r="BU110" s="4">
        <f t="shared" si="353"/>
        <v>-100</v>
      </c>
      <c r="BV110" s="4">
        <f t="shared" si="354"/>
        <v>-100</v>
      </c>
      <c r="BW110" s="4">
        <f t="shared" si="355"/>
        <v>-100</v>
      </c>
      <c r="BX110" s="1">
        <f t="shared" si="356"/>
        <v>100</v>
      </c>
      <c r="BY110" s="1">
        <f t="shared" si="357"/>
        <v>0</v>
      </c>
      <c r="BZ110" s="1">
        <f t="shared" si="358"/>
        <v>2.4885000000000037</v>
      </c>
      <c r="CA110" s="4">
        <f t="shared" si="434"/>
        <v>0.25000000000000355</v>
      </c>
      <c r="CB110" s="1">
        <f t="shared" si="435"/>
        <v>3.2912696011236118E-9</v>
      </c>
      <c r="CC110" s="4">
        <f t="shared" si="499"/>
        <v>-0.23928303091075753</v>
      </c>
      <c r="CD110" s="1">
        <f t="shared" si="500"/>
        <v>0.25000000000000355</v>
      </c>
      <c r="CE110" s="1">
        <f t="shared" si="359"/>
        <v>3.8112901981011422E-11</v>
      </c>
      <c r="CF110" s="1">
        <f t="shared" si="436"/>
        <v>1000.0000000266791</v>
      </c>
      <c r="CG110" s="1">
        <f t="shared" si="437"/>
        <v>256.75500000000363</v>
      </c>
      <c r="CH110" s="1">
        <f t="shared" si="438"/>
        <v>250.00000000000355</v>
      </c>
      <c r="CI110" s="1">
        <f t="shared" si="439"/>
        <v>250</v>
      </c>
      <c r="CJ110" s="1">
        <f t="shared" si="440"/>
        <v>5.0817202641348571E-12</v>
      </c>
      <c r="CK110" s="4">
        <f t="shared" si="441"/>
        <v>0</v>
      </c>
      <c r="CL110" s="1">
        <f t="shared" si="442"/>
        <v>-9.5282254952528552E-9</v>
      </c>
      <c r="CM110" s="4">
        <f t="shared" si="360"/>
        <v>0</v>
      </c>
      <c r="CN110" s="4">
        <f t="shared" si="361"/>
        <v>10</v>
      </c>
      <c r="CO110" s="4">
        <f t="shared" si="443"/>
        <v>5.4685613681875832E-11</v>
      </c>
      <c r="CP110" s="4">
        <f t="shared" si="362"/>
        <v>1.6572711700864409E-11</v>
      </c>
      <c r="CQ110" s="4">
        <f t="shared" si="363"/>
        <v>-100</v>
      </c>
      <c r="CR110" s="4">
        <f t="shared" si="364"/>
        <v>-100</v>
      </c>
      <c r="CS110" s="4">
        <f t="shared" si="365"/>
        <v>-100</v>
      </c>
      <c r="CT110" s="1">
        <f t="shared" si="366"/>
        <v>100</v>
      </c>
      <c r="CU110" s="1">
        <f t="shared" si="367"/>
        <v>0</v>
      </c>
      <c r="CV110" s="1">
        <f t="shared" si="368"/>
        <v>2.4885000000000037</v>
      </c>
      <c r="CW110" s="4">
        <f t="shared" si="444"/>
        <v>0.25000000000000355</v>
      </c>
      <c r="CX110" s="1">
        <f t="shared" si="445"/>
        <v>4.7224191435125941E-9</v>
      </c>
      <c r="CY110" s="4">
        <f t="shared" si="501"/>
        <v>-0.23652161769098398</v>
      </c>
      <c r="CZ110" s="1">
        <f t="shared" si="502"/>
        <v>0.25000000000000355</v>
      </c>
      <c r="DA110" s="1">
        <f t="shared" si="369"/>
        <v>5.4685613681875832E-11</v>
      </c>
      <c r="DB110" s="1">
        <f t="shared" si="446"/>
        <v>1000.0000000382798</v>
      </c>
      <c r="DC110" s="1">
        <f t="shared" si="447"/>
        <v>256.75500000000363</v>
      </c>
      <c r="DD110" s="1">
        <f t="shared" si="448"/>
        <v>250.00000000000355</v>
      </c>
      <c r="DE110" s="1">
        <f t="shared" si="449"/>
        <v>250</v>
      </c>
      <c r="DF110" s="1">
        <f t="shared" si="450"/>
        <v>7.2914151575834457E-12</v>
      </c>
      <c r="DG110" s="4">
        <f t="shared" si="451"/>
        <v>0</v>
      </c>
      <c r="DH110" s="1">
        <f t="shared" si="452"/>
        <v>-1.3671403420468958E-8</v>
      </c>
      <c r="DI110" s="4">
        <f t="shared" si="370"/>
        <v>0</v>
      </c>
      <c r="DJ110" s="4">
        <f t="shared" si="371"/>
        <v>10</v>
      </c>
      <c r="DK110" s="4">
        <f t="shared" si="453"/>
        <v>8.1237036524231791E-11</v>
      </c>
      <c r="DL110" s="4">
        <f t="shared" si="372"/>
        <v>2.655142284235596E-11</v>
      </c>
      <c r="DM110" s="4">
        <f t="shared" si="373"/>
        <v>-100</v>
      </c>
      <c r="DN110" s="4">
        <f t="shared" si="374"/>
        <v>-100</v>
      </c>
      <c r="DO110" s="4">
        <f t="shared" si="375"/>
        <v>-100</v>
      </c>
      <c r="DP110" s="1">
        <f t="shared" si="376"/>
        <v>100</v>
      </c>
      <c r="DQ110" s="1">
        <f t="shared" si="377"/>
        <v>0</v>
      </c>
      <c r="DR110" s="1">
        <f t="shared" si="378"/>
        <v>2.4885000000000037</v>
      </c>
      <c r="DS110" s="4">
        <f t="shared" si="454"/>
        <v>0.25000000000000355</v>
      </c>
      <c r="DT110" s="1">
        <f t="shared" si="455"/>
        <v>7.0152881281720035E-9</v>
      </c>
      <c r="DU110" s="4">
        <f t="shared" si="503"/>
        <v>-0.23332238397813326</v>
      </c>
      <c r="DV110" s="1">
        <f t="shared" si="504"/>
        <v>0.25000000000000355</v>
      </c>
      <c r="DW110" s="1">
        <f t="shared" si="379"/>
        <v>8.1237036524231791E-11</v>
      </c>
      <c r="DX110" s="1">
        <f t="shared" si="456"/>
        <v>1000.0000000568658</v>
      </c>
      <c r="DY110" s="1">
        <f t="shared" si="457"/>
        <v>256.75500000000363</v>
      </c>
      <c r="DZ110" s="1">
        <f t="shared" si="458"/>
        <v>250.00000000000355</v>
      </c>
      <c r="EA110" s="1">
        <f t="shared" si="459"/>
        <v>250</v>
      </c>
      <c r="EB110" s="1">
        <f t="shared" si="460"/>
        <v>1.0831604869897575E-11</v>
      </c>
      <c r="EC110" s="4">
        <f t="shared" si="461"/>
        <v>0</v>
      </c>
      <c r="ED110" s="1">
        <f t="shared" si="462"/>
        <v>-2.0309259131057947E-8</v>
      </c>
      <c r="EE110" s="4">
        <f t="shared" si="380"/>
        <v>0</v>
      </c>
      <c r="EF110" s="4">
        <f t="shared" si="381"/>
        <v>10</v>
      </c>
      <c r="EG110" s="4">
        <f t="shared" si="463"/>
        <v>9.8847198399927297E-11</v>
      </c>
      <c r="EH110" s="4">
        <f t="shared" si="382"/>
        <v>1.7610161875695505E-11</v>
      </c>
      <c r="EI110" s="4">
        <f t="shared" si="383"/>
        <v>-100</v>
      </c>
      <c r="EJ110" s="4">
        <f t="shared" si="384"/>
        <v>-100</v>
      </c>
      <c r="EK110" s="4">
        <f t="shared" si="385"/>
        <v>-100</v>
      </c>
      <c r="EL110" s="1">
        <f t="shared" si="386"/>
        <v>100</v>
      </c>
      <c r="EM110" s="1">
        <f t="shared" si="387"/>
        <v>0</v>
      </c>
      <c r="EN110" s="1">
        <f t="shared" si="388"/>
        <v>2.4885000000000037</v>
      </c>
      <c r="EO110" s="4">
        <f t="shared" si="464"/>
        <v>0.25000000000000355</v>
      </c>
      <c r="EP110" s="1">
        <f t="shared" si="465"/>
        <v>8.5360274956759332E-9</v>
      </c>
      <c r="EQ110" s="4">
        <f t="shared" si="505"/>
        <v>-0.22846512727603266</v>
      </c>
      <c r="ER110" s="1">
        <f t="shared" si="506"/>
        <v>0.25000000000000355</v>
      </c>
      <c r="ES110" s="1">
        <f t="shared" si="389"/>
        <v>9.8847198399927297E-11</v>
      </c>
      <c r="ET110" s="1">
        <f t="shared" si="466"/>
        <v>1000.0000000691931</v>
      </c>
      <c r="EU110" s="1">
        <f t="shared" si="467"/>
        <v>256.75500000000363</v>
      </c>
      <c r="EV110" s="1">
        <f t="shared" si="468"/>
        <v>250.00000000000355</v>
      </c>
      <c r="EW110" s="1">
        <f t="shared" si="469"/>
        <v>250</v>
      </c>
      <c r="EX110" s="1">
        <f t="shared" si="470"/>
        <v>1.3179626453323642E-11</v>
      </c>
      <c r="EY110" s="4">
        <f t="shared" si="471"/>
        <v>0</v>
      </c>
      <c r="EZ110" s="1">
        <f t="shared" si="472"/>
        <v>-2.4711799599981824E-8</v>
      </c>
      <c r="FA110" s="4">
        <f t="shared" si="390"/>
        <v>0</v>
      </c>
      <c r="FB110" s="4">
        <f t="shared" si="391"/>
        <v>10</v>
      </c>
      <c r="FC110" s="4">
        <f t="shared" si="473"/>
        <v>1.1036095308661537E-10</v>
      </c>
      <c r="FD110" s="4">
        <f t="shared" si="392"/>
        <v>1.1513754686688073E-11</v>
      </c>
      <c r="FE110" s="4">
        <f t="shared" si="393"/>
        <v>-100</v>
      </c>
      <c r="FF110" s="4">
        <f t="shared" si="394"/>
        <v>-100</v>
      </c>
      <c r="FG110" s="4">
        <f t="shared" si="395"/>
        <v>-100</v>
      </c>
      <c r="FH110" s="1">
        <f t="shared" si="396"/>
        <v>100</v>
      </c>
      <c r="FI110" s="1">
        <f t="shared" si="397"/>
        <v>0</v>
      </c>
      <c r="FJ110" s="1">
        <f t="shared" si="398"/>
        <v>2.4885000000000037</v>
      </c>
      <c r="FK110" s="4">
        <f t="shared" si="474"/>
        <v>0.25000000000000355</v>
      </c>
      <c r="FL110" s="1">
        <f t="shared" si="475"/>
        <v>9.530306829586818E-9</v>
      </c>
      <c r="FM110" s="4">
        <f t="shared" si="507"/>
        <v>-0.2220457269702964</v>
      </c>
      <c r="FN110" s="1">
        <f t="shared" si="508"/>
        <v>0.25000000000000355</v>
      </c>
      <c r="FO110" s="1">
        <f t="shared" si="399"/>
        <v>1.1036095308661537E-10</v>
      </c>
      <c r="FP110" s="1">
        <f t="shared" si="476"/>
        <v>1000.0000000772526</v>
      </c>
      <c r="FQ110" s="1">
        <f t="shared" si="477"/>
        <v>256.75500000000363</v>
      </c>
      <c r="FR110" s="1">
        <f t="shared" si="478"/>
        <v>250.00000000000355</v>
      </c>
      <c r="FS110" s="1">
        <f t="shared" si="479"/>
        <v>250</v>
      </c>
      <c r="FT110" s="1">
        <f t="shared" si="480"/>
        <v>1.4714793744882049E-11</v>
      </c>
      <c r="FU110" s="4">
        <f t="shared" si="481"/>
        <v>0</v>
      </c>
      <c r="FV110" s="1">
        <f t="shared" si="482"/>
        <v>-2.7590238271653843E-8</v>
      </c>
      <c r="FW110" s="4">
        <f t="shared" si="400"/>
        <v>0</v>
      </c>
      <c r="FX110" s="4">
        <f t="shared" si="401"/>
        <v>10</v>
      </c>
      <c r="FY110" s="4">
        <f t="shared" si="483"/>
        <v>1.4282373817699843E-10</v>
      </c>
      <c r="FZ110" s="4">
        <f t="shared" si="402"/>
        <v>3.2462785090383061E-11</v>
      </c>
      <c r="GA110" s="4">
        <f t="shared" si="403"/>
        <v>-100</v>
      </c>
      <c r="GB110" s="4">
        <f t="shared" si="404"/>
        <v>-100</v>
      </c>
      <c r="GC110" s="4">
        <f t="shared" si="405"/>
        <v>-100</v>
      </c>
      <c r="GD110" s="1">
        <f t="shared" si="406"/>
        <v>100</v>
      </c>
      <c r="GE110" s="1">
        <f t="shared" si="407"/>
        <v>0</v>
      </c>
      <c r="GF110" s="1">
        <f t="shared" si="408"/>
        <v>2.4885000000000037</v>
      </c>
      <c r="GG110" s="4">
        <f t="shared" si="484"/>
        <v>0.25000000000000355</v>
      </c>
      <c r="GH110" s="1">
        <f t="shared" si="485"/>
        <v>1.2333656146545631E-8</v>
      </c>
      <c r="GI110" s="4">
        <f t="shared" si="509"/>
        <v>-0.22228031987177094</v>
      </c>
      <c r="GJ110" s="1">
        <f t="shared" si="510"/>
        <v>0.25000000000000355</v>
      </c>
      <c r="GK110" s="1">
        <f t="shared" si="409"/>
        <v>1.4282373817699843E-10</v>
      </c>
      <c r="GL110" s="1">
        <f t="shared" si="486"/>
        <v>1000.0000000999767</v>
      </c>
      <c r="GM110" s="1">
        <f t="shared" si="487"/>
        <v>256.75500000000363</v>
      </c>
      <c r="GN110" s="1">
        <f t="shared" si="488"/>
        <v>250.00000000000355</v>
      </c>
      <c r="GO110" s="1">
        <f t="shared" si="489"/>
        <v>250</v>
      </c>
      <c r="GP110" s="1">
        <f t="shared" si="490"/>
        <v>1.9043165090266457E-11</v>
      </c>
      <c r="GQ110" s="4">
        <f t="shared" si="491"/>
        <v>0</v>
      </c>
      <c r="GR110" s="1">
        <f t="shared" si="492"/>
        <v>-3.5705934544249606E-8</v>
      </c>
      <c r="GS110" s="4">
        <f t="shared" si="410"/>
        <v>0</v>
      </c>
      <c r="GT110" s="4">
        <f t="shared" si="411"/>
        <v>10</v>
      </c>
      <c r="GU110" s="4">
        <f t="shared" si="493"/>
        <v>1.6224411409999335E-10</v>
      </c>
      <c r="GV110" s="4">
        <f t="shared" si="412"/>
        <v>1.942037592299492E-11</v>
      </c>
      <c r="GW110" s="4">
        <v>45</v>
      </c>
      <c r="GX110" s="4"/>
      <c r="GY110" s="4"/>
      <c r="GZ110" s="4"/>
      <c r="HA110" s="4"/>
      <c r="HB110" s="4"/>
      <c r="HC110" s="4"/>
      <c r="HD110" s="4"/>
      <c r="HE110" s="4"/>
      <c r="HF110" s="6"/>
      <c r="HG110" s="4"/>
      <c r="HH110" s="4"/>
      <c r="HI110" s="4"/>
      <c r="HJ110" s="4"/>
      <c r="HK110" s="4"/>
      <c r="HL110" s="4"/>
    </row>
    <row r="111" spans="1:220" s="5" customFormat="1">
      <c r="A111" s="4">
        <v>93</v>
      </c>
      <c r="B111" s="4">
        <f t="shared" si="331"/>
        <v>100</v>
      </c>
      <c r="C111" s="4">
        <v>0</v>
      </c>
      <c r="D111" s="1">
        <f t="shared" si="332"/>
        <v>-100</v>
      </c>
      <c r="E111" s="1">
        <f t="shared" si="494"/>
        <v>40</v>
      </c>
      <c r="F111" s="4">
        <f t="shared" si="413"/>
        <v>2.5010000000000039</v>
      </c>
      <c r="G111" s="1">
        <f>'0.5Q 1-8 '!FS111</f>
        <v>-100</v>
      </c>
      <c r="H111" s="1">
        <f>'0.5Q 1-8 '!FT111</f>
        <v>-100</v>
      </c>
      <c r="I111" s="1">
        <f>'0.5Q 1-8 '!FU111</f>
        <v>-100</v>
      </c>
      <c r="J111" s="1">
        <f>'0.5Q 1-8 '!FV111</f>
        <v>100</v>
      </c>
      <c r="K111" s="1">
        <f>'0.5Q 1-8 '!FW111</f>
        <v>0</v>
      </c>
      <c r="L111" s="1">
        <f>'0.5Q 1-8 '!FX111</f>
        <v>2.5010000000000039</v>
      </c>
      <c r="M111" s="1">
        <f>'0.5Q 1-8 '!FY111</f>
        <v>0.25000000000000355</v>
      </c>
      <c r="N111" s="1">
        <f>'0.5Q 1-8 '!FZ111</f>
        <v>7.5844315425355181E-10</v>
      </c>
      <c r="O111" s="1">
        <f>'0.5Q 1-8 '!GA111</f>
        <v>-0.2589213657961712</v>
      </c>
      <c r="P111" s="1">
        <f>'0.5Q 1-8 '!GB111</f>
        <v>0.25000000000000355</v>
      </c>
      <c r="Q111" s="1">
        <f>'0.5Q 1-8 '!GC111</f>
        <v>8.782771726256131E-12</v>
      </c>
      <c r="R111" s="1">
        <f>'0.5Q 1-8 '!GD111</f>
        <v>1000.000000006148</v>
      </c>
      <c r="S111" s="1">
        <f>'0.5Q 1-8 '!GE111</f>
        <v>256.75500000000363</v>
      </c>
      <c r="T111" s="1">
        <f>'0.5Q 1-8 '!GF111</f>
        <v>250.00000000000355</v>
      </c>
      <c r="U111" s="1">
        <f>'0.5Q 1-8 '!GG111</f>
        <v>250</v>
      </c>
      <c r="V111" s="1">
        <f>'0.5Q 1-8 '!GH111</f>
        <v>1.171036230167484E-12</v>
      </c>
      <c r="W111" s="1">
        <f>'0.5Q 1-8 '!GI111</f>
        <v>0</v>
      </c>
      <c r="X111" s="1">
        <f>'0.5Q 1-8 '!GJ111</f>
        <v>-2.1956929315640326E-9</v>
      </c>
      <c r="Y111" s="1">
        <f>'0.5Q 1-8 '!GK111</f>
        <v>0</v>
      </c>
      <c r="Z111" s="1">
        <f>'0.5Q 1-8 '!GL111</f>
        <v>10</v>
      </c>
      <c r="AA111" s="1">
        <f>'0.5Q 1-8 '!GM111</f>
        <v>1.3477040500926296E-11</v>
      </c>
      <c r="AB111" s="4"/>
      <c r="AC111" s="4">
        <f t="shared" si="333"/>
        <v>-100</v>
      </c>
      <c r="AD111" s="4">
        <f t="shared" si="334"/>
        <v>-100</v>
      </c>
      <c r="AE111" s="4">
        <f t="shared" si="335"/>
        <v>-100</v>
      </c>
      <c r="AF111" s="1">
        <f t="shared" si="336"/>
        <v>100</v>
      </c>
      <c r="AG111" s="1">
        <f t="shared" si="337"/>
        <v>0</v>
      </c>
      <c r="AH111" s="1">
        <f t="shared" si="338"/>
        <v>2.5010000000000039</v>
      </c>
      <c r="AI111" s="4">
        <f t="shared" si="414"/>
        <v>0.25000000000000355</v>
      </c>
      <c r="AJ111" s="1">
        <f t="shared" si="415"/>
        <v>1.1638204232233417E-9</v>
      </c>
      <c r="AK111" s="4">
        <f t="shared" si="495"/>
        <v>-0.25075911701914516</v>
      </c>
      <c r="AL111" s="1">
        <f t="shared" si="496"/>
        <v>0.25000000000000355</v>
      </c>
      <c r="AM111" s="1">
        <f t="shared" si="339"/>
        <v>1.3477040500926296E-11</v>
      </c>
      <c r="AN111" s="1">
        <f t="shared" si="416"/>
        <v>1000.000000009434</v>
      </c>
      <c r="AO111" s="1">
        <f t="shared" si="417"/>
        <v>256.75500000000363</v>
      </c>
      <c r="AP111" s="1">
        <f t="shared" si="418"/>
        <v>250.00000000000355</v>
      </c>
      <c r="AQ111" s="1">
        <f t="shared" si="419"/>
        <v>250</v>
      </c>
      <c r="AR111" s="1">
        <f t="shared" si="420"/>
        <v>1.7969387334568396E-12</v>
      </c>
      <c r="AS111" s="4">
        <f t="shared" si="421"/>
        <v>0</v>
      </c>
      <c r="AT111" s="1">
        <f t="shared" si="422"/>
        <v>-3.3692601252315742E-9</v>
      </c>
      <c r="AU111" s="4">
        <f t="shared" si="340"/>
        <v>0</v>
      </c>
      <c r="AV111" s="4">
        <f t="shared" si="341"/>
        <v>10</v>
      </c>
      <c r="AW111" s="4">
        <f t="shared" si="423"/>
        <v>1.6217186180785855E-11</v>
      </c>
      <c r="AX111" s="4">
        <f t="shared" si="342"/>
        <v>2.7401456798595594E-12</v>
      </c>
      <c r="AY111" s="4">
        <f t="shared" si="343"/>
        <v>-100</v>
      </c>
      <c r="AZ111" s="4">
        <f t="shared" si="344"/>
        <v>-100</v>
      </c>
      <c r="BA111" s="4">
        <f t="shared" si="345"/>
        <v>-100</v>
      </c>
      <c r="BB111" s="1">
        <f t="shared" si="346"/>
        <v>100</v>
      </c>
      <c r="BC111" s="1">
        <f t="shared" si="347"/>
        <v>0</v>
      </c>
      <c r="BD111" s="1">
        <f t="shared" si="348"/>
        <v>2.5010000000000039</v>
      </c>
      <c r="BE111" s="4">
        <f t="shared" si="424"/>
        <v>0.25000000000000355</v>
      </c>
      <c r="BF111" s="1">
        <f t="shared" si="425"/>
        <v>1.4004478567172589E-9</v>
      </c>
      <c r="BG111" s="4">
        <f t="shared" si="497"/>
        <v>-0.24880717465324331</v>
      </c>
      <c r="BH111" s="1">
        <f t="shared" si="498"/>
        <v>0.25000000000000355</v>
      </c>
      <c r="BI111" s="1">
        <f t="shared" si="349"/>
        <v>1.6217186180785855E-11</v>
      </c>
      <c r="BJ111" s="1">
        <f t="shared" si="426"/>
        <v>1000.0000000113521</v>
      </c>
      <c r="BK111" s="1">
        <f t="shared" si="427"/>
        <v>256.75500000000363</v>
      </c>
      <c r="BL111" s="1">
        <f t="shared" si="428"/>
        <v>250.00000000000355</v>
      </c>
      <c r="BM111" s="1">
        <f t="shared" si="429"/>
        <v>250</v>
      </c>
      <c r="BN111" s="1">
        <f t="shared" si="430"/>
        <v>2.1622914907714477E-12</v>
      </c>
      <c r="BO111" s="4">
        <f t="shared" si="431"/>
        <v>0</v>
      </c>
      <c r="BP111" s="1">
        <f t="shared" si="432"/>
        <v>-4.0542965451964643E-9</v>
      </c>
      <c r="BQ111" s="4">
        <f t="shared" si="350"/>
        <v>0</v>
      </c>
      <c r="BR111" s="4">
        <f t="shared" si="351"/>
        <v>10</v>
      </c>
      <c r="BS111" s="4">
        <f t="shared" si="433"/>
        <v>2.2867741188606853E-11</v>
      </c>
      <c r="BT111" s="4">
        <f t="shared" si="352"/>
        <v>6.6505550078209974E-12</v>
      </c>
      <c r="BU111" s="4">
        <f t="shared" si="353"/>
        <v>-100</v>
      </c>
      <c r="BV111" s="4">
        <f t="shared" si="354"/>
        <v>-100</v>
      </c>
      <c r="BW111" s="4">
        <f t="shared" si="355"/>
        <v>-100</v>
      </c>
      <c r="BX111" s="1">
        <f t="shared" si="356"/>
        <v>100</v>
      </c>
      <c r="BY111" s="1">
        <f t="shared" si="357"/>
        <v>0</v>
      </c>
      <c r="BZ111" s="1">
        <f t="shared" si="358"/>
        <v>2.5010000000000039</v>
      </c>
      <c r="CA111" s="4">
        <f t="shared" si="434"/>
        <v>0.25000000000000355</v>
      </c>
      <c r="CB111" s="1">
        <f t="shared" si="435"/>
        <v>1.974761760674167E-9</v>
      </c>
      <c r="CC111" s="4">
        <f t="shared" si="499"/>
        <v>-0.23928303091075753</v>
      </c>
      <c r="CD111" s="1">
        <f t="shared" si="500"/>
        <v>0.25000000000000355</v>
      </c>
      <c r="CE111" s="1">
        <f t="shared" si="359"/>
        <v>2.2867741188606853E-11</v>
      </c>
      <c r="CF111" s="1">
        <f t="shared" si="436"/>
        <v>1000.0000000160074</v>
      </c>
      <c r="CG111" s="1">
        <f t="shared" si="437"/>
        <v>256.75500000000363</v>
      </c>
      <c r="CH111" s="1">
        <f t="shared" si="438"/>
        <v>250.00000000000355</v>
      </c>
      <c r="CI111" s="1">
        <f t="shared" si="439"/>
        <v>250</v>
      </c>
      <c r="CJ111" s="1">
        <f t="shared" si="440"/>
        <v>3.049032158480914E-12</v>
      </c>
      <c r="CK111" s="4">
        <f t="shared" si="441"/>
        <v>0</v>
      </c>
      <c r="CL111" s="1">
        <f t="shared" si="442"/>
        <v>-5.7169352971517128E-9</v>
      </c>
      <c r="CM111" s="4">
        <f t="shared" si="360"/>
        <v>0</v>
      </c>
      <c r="CN111" s="4">
        <f t="shared" si="361"/>
        <v>10</v>
      </c>
      <c r="CO111" s="4">
        <f t="shared" si="443"/>
        <v>3.2811368209125498E-11</v>
      </c>
      <c r="CP111" s="4">
        <f t="shared" si="362"/>
        <v>9.9436270205186448E-12</v>
      </c>
      <c r="CQ111" s="4">
        <f t="shared" si="363"/>
        <v>-100</v>
      </c>
      <c r="CR111" s="4">
        <f t="shared" si="364"/>
        <v>-100</v>
      </c>
      <c r="CS111" s="4">
        <f t="shared" si="365"/>
        <v>-100</v>
      </c>
      <c r="CT111" s="1">
        <f t="shared" si="366"/>
        <v>100</v>
      </c>
      <c r="CU111" s="1">
        <f t="shared" si="367"/>
        <v>0</v>
      </c>
      <c r="CV111" s="1">
        <f t="shared" si="368"/>
        <v>2.5010000000000039</v>
      </c>
      <c r="CW111" s="4">
        <f t="shared" si="444"/>
        <v>0.25000000000000355</v>
      </c>
      <c r="CX111" s="1">
        <f t="shared" si="445"/>
        <v>2.8334514861075562E-9</v>
      </c>
      <c r="CY111" s="4">
        <f t="shared" si="501"/>
        <v>-0.23652161769098398</v>
      </c>
      <c r="CZ111" s="1">
        <f t="shared" si="502"/>
        <v>0.25000000000000355</v>
      </c>
      <c r="DA111" s="1">
        <f t="shared" si="369"/>
        <v>3.2811368209125498E-11</v>
      </c>
      <c r="DB111" s="1">
        <f t="shared" si="446"/>
        <v>1000.0000000229678</v>
      </c>
      <c r="DC111" s="1">
        <f t="shared" si="447"/>
        <v>256.75500000000363</v>
      </c>
      <c r="DD111" s="1">
        <f t="shared" si="448"/>
        <v>250.00000000000355</v>
      </c>
      <c r="DE111" s="1">
        <f t="shared" si="449"/>
        <v>250</v>
      </c>
      <c r="DF111" s="1">
        <f t="shared" si="450"/>
        <v>4.3748490945500668E-12</v>
      </c>
      <c r="DG111" s="4">
        <f t="shared" si="451"/>
        <v>0</v>
      </c>
      <c r="DH111" s="1">
        <f t="shared" si="452"/>
        <v>-8.2028420522813749E-9</v>
      </c>
      <c r="DI111" s="4">
        <f t="shared" si="370"/>
        <v>0</v>
      </c>
      <c r="DJ111" s="4">
        <f t="shared" si="371"/>
        <v>10</v>
      </c>
      <c r="DK111" s="4">
        <f t="shared" si="453"/>
        <v>4.8742221914539073E-11</v>
      </c>
      <c r="DL111" s="4">
        <f t="shared" si="372"/>
        <v>1.5930853705413576E-11</v>
      </c>
      <c r="DM111" s="4">
        <f t="shared" si="373"/>
        <v>-100</v>
      </c>
      <c r="DN111" s="4">
        <f t="shared" si="374"/>
        <v>-100</v>
      </c>
      <c r="DO111" s="4">
        <f t="shared" si="375"/>
        <v>-100</v>
      </c>
      <c r="DP111" s="1">
        <f t="shared" si="376"/>
        <v>100</v>
      </c>
      <c r="DQ111" s="1">
        <f t="shared" si="377"/>
        <v>0</v>
      </c>
      <c r="DR111" s="1">
        <f t="shared" si="378"/>
        <v>2.5010000000000039</v>
      </c>
      <c r="DS111" s="4">
        <f t="shared" si="454"/>
        <v>0.25000000000000355</v>
      </c>
      <c r="DT111" s="1">
        <f t="shared" si="455"/>
        <v>4.2091728769032019E-9</v>
      </c>
      <c r="DU111" s="4">
        <f t="shared" si="503"/>
        <v>-0.23332238397813326</v>
      </c>
      <c r="DV111" s="1">
        <f t="shared" si="504"/>
        <v>0.25000000000000355</v>
      </c>
      <c r="DW111" s="1">
        <f t="shared" si="379"/>
        <v>4.8742221914539073E-11</v>
      </c>
      <c r="DX111" s="1">
        <f t="shared" si="456"/>
        <v>1000.0000000341196</v>
      </c>
      <c r="DY111" s="1">
        <f t="shared" si="457"/>
        <v>256.75500000000363</v>
      </c>
      <c r="DZ111" s="1">
        <f t="shared" si="458"/>
        <v>250.00000000000355</v>
      </c>
      <c r="EA111" s="1">
        <f t="shared" si="459"/>
        <v>250</v>
      </c>
      <c r="EB111" s="1">
        <f t="shared" si="460"/>
        <v>6.4989629219385432E-12</v>
      </c>
      <c r="EC111" s="4">
        <f t="shared" si="461"/>
        <v>0</v>
      </c>
      <c r="ED111" s="1">
        <f t="shared" si="462"/>
        <v>-1.2185555478634768E-8</v>
      </c>
      <c r="EE111" s="4">
        <f t="shared" si="380"/>
        <v>0</v>
      </c>
      <c r="EF111" s="4">
        <f t="shared" si="381"/>
        <v>10</v>
      </c>
      <c r="EG111" s="4">
        <f t="shared" si="463"/>
        <v>5.930831903995637E-11</v>
      </c>
      <c r="EH111" s="4">
        <f t="shared" si="382"/>
        <v>1.0566097125417297E-11</v>
      </c>
      <c r="EI111" s="4">
        <f t="shared" si="383"/>
        <v>-100</v>
      </c>
      <c r="EJ111" s="4">
        <f t="shared" si="384"/>
        <v>-100</v>
      </c>
      <c r="EK111" s="4">
        <f t="shared" si="385"/>
        <v>-100</v>
      </c>
      <c r="EL111" s="1">
        <f t="shared" si="386"/>
        <v>100</v>
      </c>
      <c r="EM111" s="1">
        <f t="shared" si="387"/>
        <v>0</v>
      </c>
      <c r="EN111" s="1">
        <f t="shared" si="388"/>
        <v>2.5010000000000039</v>
      </c>
      <c r="EO111" s="4">
        <f t="shared" si="464"/>
        <v>0.25000000000000355</v>
      </c>
      <c r="EP111" s="1">
        <f t="shared" si="465"/>
        <v>5.1216164974055601E-9</v>
      </c>
      <c r="EQ111" s="4">
        <f t="shared" si="505"/>
        <v>-0.22846512727603266</v>
      </c>
      <c r="ER111" s="1">
        <f t="shared" si="506"/>
        <v>0.25000000000000355</v>
      </c>
      <c r="ES111" s="1">
        <f t="shared" si="389"/>
        <v>5.930831903995637E-11</v>
      </c>
      <c r="ET111" s="1">
        <f t="shared" si="466"/>
        <v>1000.0000000415159</v>
      </c>
      <c r="EU111" s="1">
        <f t="shared" si="467"/>
        <v>256.75500000000363</v>
      </c>
      <c r="EV111" s="1">
        <f t="shared" si="468"/>
        <v>250.00000000000355</v>
      </c>
      <c r="EW111" s="1">
        <f t="shared" si="469"/>
        <v>250</v>
      </c>
      <c r="EX111" s="1">
        <f t="shared" si="470"/>
        <v>7.9077758719941853E-12</v>
      </c>
      <c r="EY111" s="4">
        <f t="shared" si="471"/>
        <v>0</v>
      </c>
      <c r="EZ111" s="1">
        <f t="shared" si="472"/>
        <v>-1.4827079759989092E-8</v>
      </c>
      <c r="FA111" s="4">
        <f t="shared" si="390"/>
        <v>0</v>
      </c>
      <c r="FB111" s="4">
        <f t="shared" si="391"/>
        <v>10</v>
      </c>
      <c r="FC111" s="4">
        <f t="shared" si="473"/>
        <v>6.6216571851969222E-11</v>
      </c>
      <c r="FD111" s="4">
        <f t="shared" si="392"/>
        <v>6.9082528120128514E-12</v>
      </c>
      <c r="FE111" s="4">
        <f t="shared" si="393"/>
        <v>-100</v>
      </c>
      <c r="FF111" s="4">
        <f t="shared" si="394"/>
        <v>-100</v>
      </c>
      <c r="FG111" s="4">
        <f t="shared" si="395"/>
        <v>-100</v>
      </c>
      <c r="FH111" s="1">
        <f t="shared" si="396"/>
        <v>100</v>
      </c>
      <c r="FI111" s="1">
        <f t="shared" si="397"/>
        <v>0</v>
      </c>
      <c r="FJ111" s="1">
        <f t="shared" si="398"/>
        <v>2.5010000000000039</v>
      </c>
      <c r="FK111" s="4">
        <f t="shared" si="474"/>
        <v>0.25000000000000355</v>
      </c>
      <c r="FL111" s="1">
        <f t="shared" si="475"/>
        <v>5.7181840977520915E-9</v>
      </c>
      <c r="FM111" s="4">
        <f t="shared" si="507"/>
        <v>-0.2220457269702964</v>
      </c>
      <c r="FN111" s="1">
        <f t="shared" si="508"/>
        <v>0.25000000000000355</v>
      </c>
      <c r="FO111" s="1">
        <f t="shared" si="399"/>
        <v>6.6216571851969222E-11</v>
      </c>
      <c r="FP111" s="1">
        <f t="shared" si="476"/>
        <v>1000.0000000463516</v>
      </c>
      <c r="FQ111" s="1">
        <f t="shared" si="477"/>
        <v>256.75500000000363</v>
      </c>
      <c r="FR111" s="1">
        <f t="shared" si="478"/>
        <v>250.00000000000355</v>
      </c>
      <c r="FS111" s="1">
        <f t="shared" si="479"/>
        <v>250</v>
      </c>
      <c r="FT111" s="1">
        <f t="shared" si="480"/>
        <v>8.8288762469292302E-12</v>
      </c>
      <c r="FU111" s="4">
        <f t="shared" si="481"/>
        <v>0</v>
      </c>
      <c r="FV111" s="1">
        <f t="shared" si="482"/>
        <v>-1.6554142962992306E-8</v>
      </c>
      <c r="FW111" s="4">
        <f t="shared" si="400"/>
        <v>0</v>
      </c>
      <c r="FX111" s="4">
        <f t="shared" si="401"/>
        <v>10</v>
      </c>
      <c r="FY111" s="4">
        <f t="shared" si="483"/>
        <v>8.5694242906199053E-11</v>
      </c>
      <c r="FZ111" s="4">
        <f t="shared" si="402"/>
        <v>1.9477671054229832E-11</v>
      </c>
      <c r="GA111" s="4">
        <f t="shared" si="403"/>
        <v>-100</v>
      </c>
      <c r="GB111" s="4">
        <f t="shared" si="404"/>
        <v>-100</v>
      </c>
      <c r="GC111" s="4">
        <f t="shared" si="405"/>
        <v>-100</v>
      </c>
      <c r="GD111" s="1">
        <f t="shared" si="406"/>
        <v>100</v>
      </c>
      <c r="GE111" s="1">
        <f t="shared" si="407"/>
        <v>0</v>
      </c>
      <c r="GF111" s="1">
        <f t="shared" si="408"/>
        <v>2.5010000000000039</v>
      </c>
      <c r="GG111" s="4">
        <f t="shared" si="484"/>
        <v>0.25000000000000355</v>
      </c>
      <c r="GH111" s="1">
        <f t="shared" si="485"/>
        <v>7.4001936879273798E-9</v>
      </c>
      <c r="GI111" s="4">
        <f t="shared" si="509"/>
        <v>-0.22228031987177094</v>
      </c>
      <c r="GJ111" s="1">
        <f t="shared" si="510"/>
        <v>0.25000000000000355</v>
      </c>
      <c r="GK111" s="1">
        <f t="shared" si="409"/>
        <v>8.5694242906199053E-11</v>
      </c>
      <c r="GL111" s="1">
        <f t="shared" si="486"/>
        <v>1000.0000000599861</v>
      </c>
      <c r="GM111" s="1">
        <f t="shared" si="487"/>
        <v>256.75500000000363</v>
      </c>
      <c r="GN111" s="1">
        <f t="shared" si="488"/>
        <v>250.00000000000355</v>
      </c>
      <c r="GO111" s="1">
        <f t="shared" si="489"/>
        <v>250</v>
      </c>
      <c r="GP111" s="1">
        <f t="shared" si="490"/>
        <v>1.1425899054159876E-11</v>
      </c>
      <c r="GQ111" s="4">
        <f t="shared" si="491"/>
        <v>0</v>
      </c>
      <c r="GR111" s="1">
        <f t="shared" si="492"/>
        <v>-2.1423560726549762E-8</v>
      </c>
      <c r="GS111" s="4">
        <f t="shared" si="410"/>
        <v>0</v>
      </c>
      <c r="GT111" s="4">
        <f t="shared" si="411"/>
        <v>10</v>
      </c>
      <c r="GU111" s="4">
        <f t="shared" si="493"/>
        <v>9.7346468459996013E-11</v>
      </c>
      <c r="GV111" s="4">
        <f t="shared" si="412"/>
        <v>1.165222555379696E-11</v>
      </c>
      <c r="GW111" s="4">
        <v>40</v>
      </c>
      <c r="GX111" s="4"/>
      <c r="GY111" s="4"/>
      <c r="GZ111" s="4"/>
      <c r="HA111" s="4"/>
      <c r="HB111" s="4"/>
      <c r="HC111" s="4"/>
      <c r="HD111" s="4"/>
      <c r="HE111" s="4"/>
      <c r="HF111" s="6"/>
      <c r="HG111" s="4"/>
      <c r="HH111" s="4"/>
      <c r="HI111" s="4"/>
      <c r="HJ111" s="4"/>
      <c r="HK111" s="4"/>
      <c r="HL111" s="4"/>
    </row>
    <row r="112" spans="1:220" s="5" customFormat="1">
      <c r="A112" s="4">
        <v>94</v>
      </c>
      <c r="B112" s="4">
        <f t="shared" si="331"/>
        <v>100</v>
      </c>
      <c r="C112" s="4">
        <v>0</v>
      </c>
      <c r="D112" s="1">
        <f t="shared" si="332"/>
        <v>-100</v>
      </c>
      <c r="E112" s="1">
        <f t="shared" si="494"/>
        <v>35</v>
      </c>
      <c r="F112" s="4">
        <f t="shared" si="413"/>
        <v>2.5135000000000041</v>
      </c>
      <c r="G112" s="1">
        <f>'0.5Q 1-8 '!FS112</f>
        <v>-100</v>
      </c>
      <c r="H112" s="1">
        <f>'0.5Q 1-8 '!FT112</f>
        <v>-100</v>
      </c>
      <c r="I112" s="1">
        <f>'0.5Q 1-8 '!FU112</f>
        <v>-100</v>
      </c>
      <c r="J112" s="1">
        <f>'0.5Q 1-8 '!FV112</f>
        <v>100</v>
      </c>
      <c r="K112" s="1">
        <f>'0.5Q 1-8 '!FW112</f>
        <v>0</v>
      </c>
      <c r="L112" s="1">
        <f>'0.5Q 1-8 '!FX112</f>
        <v>2.5135000000000041</v>
      </c>
      <c r="M112" s="1">
        <f>'0.5Q 1-8 '!FY112</f>
        <v>0.25000000000000355</v>
      </c>
      <c r="N112" s="1">
        <f>'0.5Q 1-8 '!FZ112</f>
        <v>4.5506589255213111E-10</v>
      </c>
      <c r="O112" s="1">
        <f>'0.5Q 1-8 '!GA112</f>
        <v>-0.2589213657961712</v>
      </c>
      <c r="P112" s="1">
        <f>'0.5Q 1-8 '!GB112</f>
        <v>0.25000000000000355</v>
      </c>
      <c r="Q112" s="1">
        <f>'0.5Q 1-8 '!GC112</f>
        <v>5.2696630357536785E-12</v>
      </c>
      <c r="R112" s="1">
        <f>'0.5Q 1-8 '!GD112</f>
        <v>1000.0000000036888</v>
      </c>
      <c r="S112" s="1">
        <f>'0.5Q 1-8 '!GE112</f>
        <v>256.75500000000363</v>
      </c>
      <c r="T112" s="1">
        <f>'0.5Q 1-8 '!GF112</f>
        <v>250.00000000000355</v>
      </c>
      <c r="U112" s="1">
        <f>'0.5Q 1-8 '!GG112</f>
        <v>250</v>
      </c>
      <c r="V112" s="1">
        <f>'0.5Q 1-8 '!GH112</f>
        <v>7.026217381004905E-13</v>
      </c>
      <c r="W112" s="1">
        <f>'0.5Q 1-8 '!GI112</f>
        <v>0</v>
      </c>
      <c r="X112" s="1">
        <f>'0.5Q 1-8 '!GJ112</f>
        <v>-1.3174157589384197E-9</v>
      </c>
      <c r="Y112" s="1">
        <f>'0.5Q 1-8 '!GK112</f>
        <v>0</v>
      </c>
      <c r="Z112" s="1">
        <f>'0.5Q 1-8 '!GL112</f>
        <v>10</v>
      </c>
      <c r="AA112" s="1">
        <f>'0.5Q 1-8 '!GM112</f>
        <v>8.0862243005557776E-12</v>
      </c>
      <c r="AB112" s="4"/>
      <c r="AC112" s="4">
        <f t="shared" si="333"/>
        <v>-100</v>
      </c>
      <c r="AD112" s="4">
        <f t="shared" si="334"/>
        <v>-100</v>
      </c>
      <c r="AE112" s="4">
        <f t="shared" si="335"/>
        <v>-100</v>
      </c>
      <c r="AF112" s="1">
        <f t="shared" si="336"/>
        <v>100</v>
      </c>
      <c r="AG112" s="1">
        <f t="shared" si="337"/>
        <v>0</v>
      </c>
      <c r="AH112" s="1">
        <f t="shared" si="338"/>
        <v>2.5135000000000041</v>
      </c>
      <c r="AI112" s="4">
        <f t="shared" si="414"/>
        <v>0.25000000000000355</v>
      </c>
      <c r="AJ112" s="1">
        <f t="shared" si="415"/>
        <v>6.9829225393400499E-10</v>
      </c>
      <c r="AK112" s="4">
        <f t="shared" si="495"/>
        <v>-0.25075911701914516</v>
      </c>
      <c r="AL112" s="1">
        <f t="shared" si="496"/>
        <v>0.25000000000000355</v>
      </c>
      <c r="AM112" s="1">
        <f t="shared" si="339"/>
        <v>8.0862243005557776E-12</v>
      </c>
      <c r="AN112" s="1">
        <f t="shared" si="416"/>
        <v>1000.0000000056604</v>
      </c>
      <c r="AO112" s="1">
        <f t="shared" si="417"/>
        <v>256.75500000000363</v>
      </c>
      <c r="AP112" s="1">
        <f t="shared" si="418"/>
        <v>250.00000000000355</v>
      </c>
      <c r="AQ112" s="1">
        <f t="shared" si="419"/>
        <v>250</v>
      </c>
      <c r="AR112" s="1">
        <f t="shared" si="420"/>
        <v>1.0781632400741036E-12</v>
      </c>
      <c r="AS112" s="4">
        <f t="shared" si="421"/>
        <v>0</v>
      </c>
      <c r="AT112" s="1">
        <f t="shared" si="422"/>
        <v>-2.0215560751389442E-9</v>
      </c>
      <c r="AU112" s="4">
        <f t="shared" si="340"/>
        <v>0</v>
      </c>
      <c r="AV112" s="4">
        <f t="shared" si="341"/>
        <v>10</v>
      </c>
      <c r="AW112" s="4">
        <f t="shared" si="423"/>
        <v>9.7303117084715126E-12</v>
      </c>
      <c r="AX112" s="4">
        <f t="shared" si="342"/>
        <v>1.644087407915735E-12</v>
      </c>
      <c r="AY112" s="4">
        <f t="shared" si="343"/>
        <v>-100</v>
      </c>
      <c r="AZ112" s="4">
        <f t="shared" si="344"/>
        <v>-100</v>
      </c>
      <c r="BA112" s="4">
        <f t="shared" si="345"/>
        <v>-100</v>
      </c>
      <c r="BB112" s="1">
        <f t="shared" si="346"/>
        <v>100</v>
      </c>
      <c r="BC112" s="1">
        <f t="shared" si="347"/>
        <v>0</v>
      </c>
      <c r="BD112" s="1">
        <f t="shared" si="348"/>
        <v>2.5135000000000041</v>
      </c>
      <c r="BE112" s="4">
        <f t="shared" si="424"/>
        <v>0.25000000000000355</v>
      </c>
      <c r="BF112" s="1">
        <f t="shared" si="425"/>
        <v>8.4026871403035531E-10</v>
      </c>
      <c r="BG112" s="4">
        <f t="shared" si="497"/>
        <v>-0.24880717465324331</v>
      </c>
      <c r="BH112" s="1">
        <f t="shared" si="498"/>
        <v>0.25000000000000355</v>
      </c>
      <c r="BI112" s="1">
        <f t="shared" si="349"/>
        <v>9.7303117084715126E-12</v>
      </c>
      <c r="BJ112" s="1">
        <f t="shared" si="426"/>
        <v>1000.0000000068112</v>
      </c>
      <c r="BK112" s="1">
        <f t="shared" si="427"/>
        <v>256.75500000000363</v>
      </c>
      <c r="BL112" s="1">
        <f t="shared" si="428"/>
        <v>250.00000000000355</v>
      </c>
      <c r="BM112" s="1">
        <f t="shared" si="429"/>
        <v>250</v>
      </c>
      <c r="BN112" s="1">
        <f t="shared" si="430"/>
        <v>1.2973748944628685E-12</v>
      </c>
      <c r="BO112" s="4">
        <f t="shared" si="431"/>
        <v>0</v>
      </c>
      <c r="BP112" s="1">
        <f t="shared" si="432"/>
        <v>-2.4325779271178781E-9</v>
      </c>
      <c r="BQ112" s="4">
        <f t="shared" si="350"/>
        <v>0</v>
      </c>
      <c r="BR112" s="4">
        <f t="shared" si="351"/>
        <v>10</v>
      </c>
      <c r="BS112" s="4">
        <f t="shared" si="433"/>
        <v>1.372064471316411E-11</v>
      </c>
      <c r="BT112" s="4">
        <f t="shared" si="352"/>
        <v>3.9903330046925978E-12</v>
      </c>
      <c r="BU112" s="4">
        <f t="shared" si="353"/>
        <v>-100</v>
      </c>
      <c r="BV112" s="4">
        <f t="shared" si="354"/>
        <v>-100</v>
      </c>
      <c r="BW112" s="4">
        <f t="shared" si="355"/>
        <v>-100</v>
      </c>
      <c r="BX112" s="1">
        <f t="shared" si="356"/>
        <v>100</v>
      </c>
      <c r="BY112" s="1">
        <f t="shared" si="357"/>
        <v>0</v>
      </c>
      <c r="BZ112" s="1">
        <f t="shared" si="358"/>
        <v>2.5135000000000041</v>
      </c>
      <c r="CA112" s="4">
        <f t="shared" si="434"/>
        <v>0.25000000000000355</v>
      </c>
      <c r="CB112" s="1">
        <f t="shared" si="435"/>
        <v>1.1848570564045001E-9</v>
      </c>
      <c r="CC112" s="4">
        <f t="shared" si="499"/>
        <v>-0.23928303091075753</v>
      </c>
      <c r="CD112" s="1">
        <f t="shared" si="500"/>
        <v>0.25000000000000355</v>
      </c>
      <c r="CE112" s="1">
        <f t="shared" si="359"/>
        <v>1.372064471316411E-11</v>
      </c>
      <c r="CF112" s="1">
        <f t="shared" si="436"/>
        <v>1000.0000000096045</v>
      </c>
      <c r="CG112" s="1">
        <f t="shared" si="437"/>
        <v>256.75500000000363</v>
      </c>
      <c r="CH112" s="1">
        <f t="shared" si="438"/>
        <v>250.00000000000355</v>
      </c>
      <c r="CI112" s="1">
        <f t="shared" si="439"/>
        <v>250</v>
      </c>
      <c r="CJ112" s="1">
        <f t="shared" si="440"/>
        <v>1.8294192950885486E-12</v>
      </c>
      <c r="CK112" s="4">
        <f t="shared" si="441"/>
        <v>0</v>
      </c>
      <c r="CL112" s="1">
        <f t="shared" si="442"/>
        <v>-3.4301611782910274E-9</v>
      </c>
      <c r="CM112" s="4">
        <f t="shared" si="360"/>
        <v>0</v>
      </c>
      <c r="CN112" s="4">
        <f t="shared" si="361"/>
        <v>10</v>
      </c>
      <c r="CO112" s="4">
        <f t="shared" si="443"/>
        <v>1.9686820925475297E-11</v>
      </c>
      <c r="CP112" s="4">
        <f t="shared" si="362"/>
        <v>5.9661762123111869E-12</v>
      </c>
      <c r="CQ112" s="4">
        <f t="shared" si="363"/>
        <v>-100</v>
      </c>
      <c r="CR112" s="4">
        <f t="shared" si="364"/>
        <v>-100</v>
      </c>
      <c r="CS112" s="4">
        <f t="shared" si="365"/>
        <v>-100</v>
      </c>
      <c r="CT112" s="1">
        <f t="shared" si="366"/>
        <v>100</v>
      </c>
      <c r="CU112" s="1">
        <f t="shared" si="367"/>
        <v>0</v>
      </c>
      <c r="CV112" s="1">
        <f t="shared" si="368"/>
        <v>2.5135000000000041</v>
      </c>
      <c r="CW112" s="4">
        <f t="shared" si="444"/>
        <v>0.25000000000000355</v>
      </c>
      <c r="CX112" s="1">
        <f t="shared" si="445"/>
        <v>1.7000708916645334E-9</v>
      </c>
      <c r="CY112" s="4">
        <f t="shared" si="501"/>
        <v>-0.23652161769098398</v>
      </c>
      <c r="CZ112" s="1">
        <f t="shared" si="502"/>
        <v>0.25000000000000355</v>
      </c>
      <c r="DA112" s="1">
        <f t="shared" si="369"/>
        <v>1.9686820925475297E-11</v>
      </c>
      <c r="DB112" s="1">
        <f t="shared" si="446"/>
        <v>1000.0000000137808</v>
      </c>
      <c r="DC112" s="1">
        <f t="shared" si="447"/>
        <v>256.75500000000363</v>
      </c>
      <c r="DD112" s="1">
        <f t="shared" si="448"/>
        <v>250.00000000000355</v>
      </c>
      <c r="DE112" s="1">
        <f t="shared" si="449"/>
        <v>250</v>
      </c>
      <c r="DF112" s="1">
        <f t="shared" si="450"/>
        <v>2.6249094567300401E-12</v>
      </c>
      <c r="DG112" s="4">
        <f t="shared" si="451"/>
        <v>0</v>
      </c>
      <c r="DH112" s="1">
        <f t="shared" si="452"/>
        <v>-4.9217052313688243E-9</v>
      </c>
      <c r="DI112" s="4">
        <f t="shared" si="370"/>
        <v>0</v>
      </c>
      <c r="DJ112" s="4">
        <f t="shared" si="371"/>
        <v>10</v>
      </c>
      <c r="DK112" s="4">
        <f t="shared" si="453"/>
        <v>2.9245333148723445E-11</v>
      </c>
      <c r="DL112" s="4">
        <f t="shared" si="372"/>
        <v>9.5585122232481481E-12</v>
      </c>
      <c r="DM112" s="4">
        <f t="shared" si="373"/>
        <v>-100</v>
      </c>
      <c r="DN112" s="4">
        <f t="shared" si="374"/>
        <v>-100</v>
      </c>
      <c r="DO112" s="4">
        <f t="shared" si="375"/>
        <v>-100</v>
      </c>
      <c r="DP112" s="1">
        <f t="shared" si="376"/>
        <v>100</v>
      </c>
      <c r="DQ112" s="1">
        <f t="shared" si="377"/>
        <v>0</v>
      </c>
      <c r="DR112" s="1">
        <f t="shared" si="378"/>
        <v>2.5135000000000041</v>
      </c>
      <c r="DS112" s="4">
        <f t="shared" si="454"/>
        <v>0.25000000000000355</v>
      </c>
      <c r="DT112" s="1">
        <f t="shared" si="455"/>
        <v>2.5255037261419207E-9</v>
      </c>
      <c r="DU112" s="4">
        <f t="shared" si="503"/>
        <v>-0.23332238397813326</v>
      </c>
      <c r="DV112" s="1">
        <f t="shared" si="504"/>
        <v>0.25000000000000355</v>
      </c>
      <c r="DW112" s="1">
        <f t="shared" si="379"/>
        <v>2.9245333148723445E-11</v>
      </c>
      <c r="DX112" s="1">
        <f t="shared" si="456"/>
        <v>1000.0000000204716</v>
      </c>
      <c r="DY112" s="1">
        <f t="shared" si="457"/>
        <v>256.75500000000363</v>
      </c>
      <c r="DZ112" s="1">
        <f t="shared" si="458"/>
        <v>250.00000000000355</v>
      </c>
      <c r="EA112" s="1">
        <f t="shared" si="459"/>
        <v>250</v>
      </c>
      <c r="EB112" s="1">
        <f t="shared" si="460"/>
        <v>3.8993777531631259E-12</v>
      </c>
      <c r="EC112" s="4">
        <f t="shared" si="461"/>
        <v>0</v>
      </c>
      <c r="ED112" s="1">
        <f t="shared" si="462"/>
        <v>-7.3113332871808616E-9</v>
      </c>
      <c r="EE112" s="4">
        <f t="shared" si="380"/>
        <v>0</v>
      </c>
      <c r="EF112" s="4">
        <f t="shared" si="381"/>
        <v>10</v>
      </c>
      <c r="EG112" s="4">
        <f t="shared" si="463"/>
        <v>3.5584991423973821E-11</v>
      </c>
      <c r="EH112" s="4">
        <f t="shared" si="382"/>
        <v>6.3396582752503755E-12</v>
      </c>
      <c r="EI112" s="4">
        <f t="shared" si="383"/>
        <v>-100</v>
      </c>
      <c r="EJ112" s="4">
        <f t="shared" si="384"/>
        <v>-100</v>
      </c>
      <c r="EK112" s="4">
        <f t="shared" si="385"/>
        <v>-100</v>
      </c>
      <c r="EL112" s="1">
        <f t="shared" si="386"/>
        <v>100</v>
      </c>
      <c r="EM112" s="1">
        <f t="shared" si="387"/>
        <v>0</v>
      </c>
      <c r="EN112" s="1">
        <f t="shared" si="388"/>
        <v>2.5135000000000041</v>
      </c>
      <c r="EO112" s="4">
        <f t="shared" si="464"/>
        <v>0.25000000000000355</v>
      </c>
      <c r="EP112" s="1">
        <f t="shared" si="465"/>
        <v>3.0729698984433354E-9</v>
      </c>
      <c r="EQ112" s="4">
        <f t="shared" si="505"/>
        <v>-0.22846512727603266</v>
      </c>
      <c r="ER112" s="1">
        <f t="shared" si="506"/>
        <v>0.25000000000000355</v>
      </c>
      <c r="ES112" s="1">
        <f t="shared" si="389"/>
        <v>3.5584991423973821E-11</v>
      </c>
      <c r="ET112" s="1">
        <f t="shared" si="466"/>
        <v>1000.0000000249094</v>
      </c>
      <c r="EU112" s="1">
        <f t="shared" si="467"/>
        <v>256.75500000000363</v>
      </c>
      <c r="EV112" s="1">
        <f t="shared" si="468"/>
        <v>250.00000000000355</v>
      </c>
      <c r="EW112" s="1">
        <f t="shared" si="469"/>
        <v>250</v>
      </c>
      <c r="EX112" s="1">
        <f t="shared" si="470"/>
        <v>4.74466552319651E-12</v>
      </c>
      <c r="EY112" s="4">
        <f t="shared" si="471"/>
        <v>0</v>
      </c>
      <c r="EZ112" s="1">
        <f t="shared" si="472"/>
        <v>-8.8962478559934557E-9</v>
      </c>
      <c r="FA112" s="4">
        <f t="shared" si="390"/>
        <v>0</v>
      </c>
      <c r="FB112" s="4">
        <f t="shared" si="391"/>
        <v>10</v>
      </c>
      <c r="FC112" s="4">
        <f t="shared" si="473"/>
        <v>3.9729943111181534E-11</v>
      </c>
      <c r="FD112" s="4">
        <f t="shared" si="392"/>
        <v>4.1449516872077134E-12</v>
      </c>
      <c r="FE112" s="4">
        <f t="shared" si="393"/>
        <v>-100</v>
      </c>
      <c r="FF112" s="4">
        <f t="shared" si="394"/>
        <v>-100</v>
      </c>
      <c r="FG112" s="4">
        <f t="shared" si="395"/>
        <v>-100</v>
      </c>
      <c r="FH112" s="1">
        <f t="shared" si="396"/>
        <v>100</v>
      </c>
      <c r="FI112" s="1">
        <f t="shared" si="397"/>
        <v>0</v>
      </c>
      <c r="FJ112" s="1">
        <f t="shared" si="398"/>
        <v>2.5135000000000041</v>
      </c>
      <c r="FK112" s="4">
        <f t="shared" si="474"/>
        <v>0.25000000000000355</v>
      </c>
      <c r="FL112" s="1">
        <f t="shared" si="475"/>
        <v>3.4309104586512544E-9</v>
      </c>
      <c r="FM112" s="4">
        <f t="shared" si="507"/>
        <v>-0.2220457269702964</v>
      </c>
      <c r="FN112" s="1">
        <f t="shared" si="508"/>
        <v>0.25000000000000355</v>
      </c>
      <c r="FO112" s="1">
        <f t="shared" si="399"/>
        <v>3.9729943111181534E-11</v>
      </c>
      <c r="FP112" s="1">
        <f t="shared" si="476"/>
        <v>1000.0000000278109</v>
      </c>
      <c r="FQ112" s="1">
        <f t="shared" si="477"/>
        <v>256.75500000000363</v>
      </c>
      <c r="FR112" s="1">
        <f t="shared" si="478"/>
        <v>250.00000000000355</v>
      </c>
      <c r="FS112" s="1">
        <f t="shared" si="479"/>
        <v>250</v>
      </c>
      <c r="FT112" s="1">
        <f t="shared" si="480"/>
        <v>5.2973257481575372E-12</v>
      </c>
      <c r="FU112" s="4">
        <f t="shared" si="481"/>
        <v>0</v>
      </c>
      <c r="FV112" s="1">
        <f t="shared" si="482"/>
        <v>-9.9324857777953839E-9</v>
      </c>
      <c r="FW112" s="4">
        <f t="shared" si="400"/>
        <v>0</v>
      </c>
      <c r="FX112" s="4">
        <f t="shared" si="401"/>
        <v>10</v>
      </c>
      <c r="FY112" s="4">
        <f t="shared" si="483"/>
        <v>5.1416545743719431E-11</v>
      </c>
      <c r="FZ112" s="4">
        <f t="shared" si="402"/>
        <v>1.1686602632537896E-11</v>
      </c>
      <c r="GA112" s="4">
        <f t="shared" si="403"/>
        <v>-100</v>
      </c>
      <c r="GB112" s="4">
        <f t="shared" si="404"/>
        <v>-100</v>
      </c>
      <c r="GC112" s="4">
        <f t="shared" si="405"/>
        <v>-100</v>
      </c>
      <c r="GD112" s="1">
        <f t="shared" si="406"/>
        <v>100</v>
      </c>
      <c r="GE112" s="1">
        <f t="shared" si="407"/>
        <v>0</v>
      </c>
      <c r="GF112" s="1">
        <f t="shared" si="408"/>
        <v>2.5135000000000041</v>
      </c>
      <c r="GG112" s="4">
        <f t="shared" si="484"/>
        <v>0.25000000000000355</v>
      </c>
      <c r="GH112" s="1">
        <f t="shared" si="485"/>
        <v>4.4401162127564272E-9</v>
      </c>
      <c r="GI112" s="4">
        <f t="shared" si="509"/>
        <v>-0.22228031987177094</v>
      </c>
      <c r="GJ112" s="1">
        <f t="shared" si="510"/>
        <v>0.25000000000000355</v>
      </c>
      <c r="GK112" s="1">
        <f t="shared" si="409"/>
        <v>5.1416545743719431E-11</v>
      </c>
      <c r="GL112" s="1">
        <f t="shared" si="486"/>
        <v>1000.0000000359917</v>
      </c>
      <c r="GM112" s="1">
        <f t="shared" si="487"/>
        <v>256.75500000000363</v>
      </c>
      <c r="GN112" s="1">
        <f t="shared" si="488"/>
        <v>250.00000000000355</v>
      </c>
      <c r="GO112" s="1">
        <f t="shared" si="489"/>
        <v>250</v>
      </c>
      <c r="GP112" s="1">
        <f t="shared" si="490"/>
        <v>6.8555394324959242E-12</v>
      </c>
      <c r="GQ112" s="4">
        <f t="shared" si="491"/>
        <v>0</v>
      </c>
      <c r="GR112" s="1">
        <f t="shared" si="492"/>
        <v>-1.2854136435929858E-8</v>
      </c>
      <c r="GS112" s="4">
        <f t="shared" si="410"/>
        <v>0</v>
      </c>
      <c r="GT112" s="4">
        <f t="shared" si="411"/>
        <v>10</v>
      </c>
      <c r="GU112" s="4">
        <f t="shared" si="493"/>
        <v>5.84078810759976E-11</v>
      </c>
      <c r="GV112" s="4">
        <f t="shared" si="412"/>
        <v>6.9913353322781693E-12</v>
      </c>
      <c r="GW112" s="4">
        <v>35</v>
      </c>
      <c r="GX112" s="4"/>
      <c r="GY112" s="4"/>
      <c r="GZ112" s="4"/>
      <c r="HA112" s="4"/>
      <c r="HB112" s="4"/>
      <c r="HC112" s="4"/>
      <c r="HD112" s="4"/>
      <c r="HE112" s="4"/>
      <c r="HF112" s="6"/>
      <c r="HG112" s="4"/>
      <c r="HH112" s="4"/>
      <c r="HI112" s="4"/>
      <c r="HJ112" s="4"/>
      <c r="HK112" s="4"/>
      <c r="HL112" s="4"/>
    </row>
    <row r="113" spans="1:220" s="5" customFormat="1">
      <c r="A113" s="4">
        <v>95</v>
      </c>
      <c r="B113" s="4">
        <f t="shared" si="331"/>
        <v>100</v>
      </c>
      <c r="C113" s="4">
        <v>0</v>
      </c>
      <c r="D113" s="1">
        <f t="shared" si="332"/>
        <v>-100</v>
      </c>
      <c r="E113" s="1">
        <f t="shared" si="494"/>
        <v>30</v>
      </c>
      <c r="F113" s="4">
        <f t="shared" si="413"/>
        <v>2.5260000000000042</v>
      </c>
      <c r="G113" s="1">
        <f>'0.5Q 1-8 '!FS113</f>
        <v>-100</v>
      </c>
      <c r="H113" s="1">
        <f>'0.5Q 1-8 '!FT113</f>
        <v>-100</v>
      </c>
      <c r="I113" s="1">
        <f>'0.5Q 1-8 '!FU113</f>
        <v>-100</v>
      </c>
      <c r="J113" s="1">
        <f>'0.5Q 1-8 '!FV113</f>
        <v>100</v>
      </c>
      <c r="K113" s="1">
        <f>'0.5Q 1-8 '!FW113</f>
        <v>0</v>
      </c>
      <c r="L113" s="1">
        <f>'0.5Q 1-8 '!FX113</f>
        <v>2.5260000000000042</v>
      </c>
      <c r="M113" s="1">
        <f>'0.5Q 1-8 '!FY113</f>
        <v>0.25000000000000355</v>
      </c>
      <c r="N113" s="1">
        <f>'0.5Q 1-8 '!FZ113</f>
        <v>2.7303953553127863E-10</v>
      </c>
      <c r="O113" s="1">
        <f>'0.5Q 1-8 '!GA113</f>
        <v>-0.2589213657961712</v>
      </c>
      <c r="P113" s="1">
        <f>'0.5Q 1-8 '!GB113</f>
        <v>0.25000000000000355</v>
      </c>
      <c r="Q113" s="1">
        <f>'0.5Q 1-8 '!GC113</f>
        <v>3.1617978214522071E-12</v>
      </c>
      <c r="R113" s="1">
        <f>'0.5Q 1-8 '!GD113</f>
        <v>1000.0000000022134</v>
      </c>
      <c r="S113" s="1">
        <f>'0.5Q 1-8 '!GE113</f>
        <v>256.75500000000363</v>
      </c>
      <c r="T113" s="1">
        <f>'0.5Q 1-8 '!GF113</f>
        <v>250.00000000000355</v>
      </c>
      <c r="U113" s="1">
        <f>'0.5Q 1-8 '!GG113</f>
        <v>250</v>
      </c>
      <c r="V113" s="1">
        <f>'0.5Q 1-8 '!GH113</f>
        <v>4.2157304286029428E-13</v>
      </c>
      <c r="W113" s="1">
        <f>'0.5Q 1-8 '!GI113</f>
        <v>0</v>
      </c>
      <c r="X113" s="1">
        <f>'0.5Q 1-8 '!GJ113</f>
        <v>-7.9044945536305179E-10</v>
      </c>
      <c r="Y113" s="1">
        <f>'0.5Q 1-8 '!GK113</f>
        <v>0</v>
      </c>
      <c r="Z113" s="1">
        <f>'0.5Q 1-8 '!GL113</f>
        <v>10</v>
      </c>
      <c r="AA113" s="1">
        <f>'0.5Q 1-8 '!GM113</f>
        <v>4.8517345803334661E-12</v>
      </c>
      <c r="AB113" s="4"/>
      <c r="AC113" s="4">
        <f t="shared" si="333"/>
        <v>-100</v>
      </c>
      <c r="AD113" s="4">
        <f t="shared" si="334"/>
        <v>-100</v>
      </c>
      <c r="AE113" s="4">
        <f t="shared" si="335"/>
        <v>-100</v>
      </c>
      <c r="AF113" s="1">
        <f t="shared" si="336"/>
        <v>100</v>
      </c>
      <c r="AG113" s="1">
        <f t="shared" si="337"/>
        <v>0</v>
      </c>
      <c r="AH113" s="1">
        <f t="shared" si="338"/>
        <v>2.5260000000000042</v>
      </c>
      <c r="AI113" s="4">
        <f t="shared" si="414"/>
        <v>0.25000000000000355</v>
      </c>
      <c r="AJ113" s="1">
        <f t="shared" si="415"/>
        <v>4.1897535236040305E-10</v>
      </c>
      <c r="AK113" s="4">
        <f t="shared" si="495"/>
        <v>-0.25075911701914516</v>
      </c>
      <c r="AL113" s="1">
        <f t="shared" si="496"/>
        <v>0.25000000000000355</v>
      </c>
      <c r="AM113" s="1">
        <f t="shared" si="339"/>
        <v>4.8517345803334661E-12</v>
      </c>
      <c r="AN113" s="1">
        <f t="shared" si="416"/>
        <v>1000.0000000033962</v>
      </c>
      <c r="AO113" s="1">
        <f t="shared" si="417"/>
        <v>256.75500000000363</v>
      </c>
      <c r="AP113" s="1">
        <f t="shared" si="418"/>
        <v>250.00000000000355</v>
      </c>
      <c r="AQ113" s="1">
        <f t="shared" si="419"/>
        <v>250</v>
      </c>
      <c r="AR113" s="1">
        <f t="shared" si="420"/>
        <v>6.4689794404446229E-13</v>
      </c>
      <c r="AS113" s="4">
        <f t="shared" si="421"/>
        <v>0</v>
      </c>
      <c r="AT113" s="1">
        <f t="shared" si="422"/>
        <v>-1.2129336450833664E-9</v>
      </c>
      <c r="AU113" s="4">
        <f t="shared" si="340"/>
        <v>0</v>
      </c>
      <c r="AV113" s="4">
        <f t="shared" si="341"/>
        <v>10</v>
      </c>
      <c r="AW113" s="4">
        <f t="shared" si="423"/>
        <v>5.8381870250829076E-12</v>
      </c>
      <c r="AX113" s="4">
        <f t="shared" si="342"/>
        <v>9.8645244474944148E-13</v>
      </c>
      <c r="AY113" s="4">
        <f t="shared" si="343"/>
        <v>-100</v>
      </c>
      <c r="AZ113" s="4">
        <f t="shared" si="344"/>
        <v>-100</v>
      </c>
      <c r="BA113" s="4">
        <f t="shared" si="345"/>
        <v>-100</v>
      </c>
      <c r="BB113" s="1">
        <f t="shared" si="346"/>
        <v>100</v>
      </c>
      <c r="BC113" s="1">
        <f t="shared" si="347"/>
        <v>0</v>
      </c>
      <c r="BD113" s="1">
        <f t="shared" si="348"/>
        <v>2.5260000000000042</v>
      </c>
      <c r="BE113" s="4">
        <f t="shared" si="424"/>
        <v>0.25000000000000355</v>
      </c>
      <c r="BF113" s="1">
        <f t="shared" si="425"/>
        <v>5.0416122841821306E-10</v>
      </c>
      <c r="BG113" s="4">
        <f t="shared" si="497"/>
        <v>-0.24880717465324331</v>
      </c>
      <c r="BH113" s="1">
        <f t="shared" si="498"/>
        <v>0.25000000000000355</v>
      </c>
      <c r="BI113" s="1">
        <f t="shared" si="349"/>
        <v>5.8381870250829076E-12</v>
      </c>
      <c r="BJ113" s="1">
        <f t="shared" si="426"/>
        <v>1000.0000000040867</v>
      </c>
      <c r="BK113" s="1">
        <f t="shared" si="427"/>
        <v>256.75500000000363</v>
      </c>
      <c r="BL113" s="1">
        <f t="shared" si="428"/>
        <v>250.00000000000355</v>
      </c>
      <c r="BM113" s="1">
        <f t="shared" si="429"/>
        <v>250</v>
      </c>
      <c r="BN113" s="1">
        <f t="shared" si="430"/>
        <v>7.7842493667772103E-13</v>
      </c>
      <c r="BO113" s="4">
        <f t="shared" si="431"/>
        <v>0</v>
      </c>
      <c r="BP113" s="1">
        <f t="shared" si="432"/>
        <v>-1.459546756270727E-9</v>
      </c>
      <c r="BQ113" s="4">
        <f t="shared" si="350"/>
        <v>0</v>
      </c>
      <c r="BR113" s="4">
        <f t="shared" si="351"/>
        <v>10</v>
      </c>
      <c r="BS113" s="4">
        <f t="shared" si="433"/>
        <v>8.2323868278984659E-12</v>
      </c>
      <c r="BT113" s="4">
        <f t="shared" si="352"/>
        <v>2.3941998028155583E-12</v>
      </c>
      <c r="BU113" s="4">
        <f t="shared" si="353"/>
        <v>-100</v>
      </c>
      <c r="BV113" s="4">
        <f t="shared" si="354"/>
        <v>-100</v>
      </c>
      <c r="BW113" s="4">
        <f t="shared" si="355"/>
        <v>-100</v>
      </c>
      <c r="BX113" s="1">
        <f t="shared" si="356"/>
        <v>100</v>
      </c>
      <c r="BY113" s="1">
        <f t="shared" si="357"/>
        <v>0</v>
      </c>
      <c r="BZ113" s="1">
        <f t="shared" si="358"/>
        <v>2.5260000000000042</v>
      </c>
      <c r="CA113" s="4">
        <f t="shared" si="434"/>
        <v>0.25000000000000355</v>
      </c>
      <c r="CB113" s="1">
        <f t="shared" si="435"/>
        <v>7.1091423384270001E-10</v>
      </c>
      <c r="CC113" s="4">
        <f t="shared" si="499"/>
        <v>-0.23928303091075753</v>
      </c>
      <c r="CD113" s="1">
        <f t="shared" si="500"/>
        <v>0.25000000000000355</v>
      </c>
      <c r="CE113" s="1">
        <f t="shared" si="359"/>
        <v>8.2323868278984659E-12</v>
      </c>
      <c r="CF113" s="1">
        <f t="shared" si="436"/>
        <v>1000.0000000057627</v>
      </c>
      <c r="CG113" s="1">
        <f t="shared" si="437"/>
        <v>256.75500000000363</v>
      </c>
      <c r="CH113" s="1">
        <f t="shared" si="438"/>
        <v>250.00000000000355</v>
      </c>
      <c r="CI113" s="1">
        <f t="shared" si="439"/>
        <v>250</v>
      </c>
      <c r="CJ113" s="1">
        <f t="shared" si="440"/>
        <v>1.0976515770531289E-12</v>
      </c>
      <c r="CK113" s="4">
        <f t="shared" si="441"/>
        <v>0</v>
      </c>
      <c r="CL113" s="1">
        <f t="shared" si="442"/>
        <v>-2.0580967069746165E-9</v>
      </c>
      <c r="CM113" s="4">
        <f t="shared" si="360"/>
        <v>0</v>
      </c>
      <c r="CN113" s="4">
        <f t="shared" si="361"/>
        <v>10</v>
      </c>
      <c r="CO113" s="4">
        <f t="shared" si="443"/>
        <v>1.1812092555285179E-11</v>
      </c>
      <c r="CP113" s="4">
        <f t="shared" si="362"/>
        <v>3.5797057273867128E-12</v>
      </c>
      <c r="CQ113" s="4">
        <f t="shared" si="363"/>
        <v>-100</v>
      </c>
      <c r="CR113" s="4">
        <f t="shared" si="364"/>
        <v>-100</v>
      </c>
      <c r="CS113" s="4">
        <f t="shared" si="365"/>
        <v>-100</v>
      </c>
      <c r="CT113" s="1">
        <f t="shared" si="366"/>
        <v>100</v>
      </c>
      <c r="CU113" s="1">
        <f t="shared" si="367"/>
        <v>0</v>
      </c>
      <c r="CV113" s="1">
        <f t="shared" si="368"/>
        <v>2.5260000000000042</v>
      </c>
      <c r="CW113" s="4">
        <f t="shared" si="444"/>
        <v>0.25000000000000355</v>
      </c>
      <c r="CX113" s="1">
        <f t="shared" si="445"/>
        <v>1.0200425349987199E-9</v>
      </c>
      <c r="CY113" s="4">
        <f t="shared" si="501"/>
        <v>-0.23652161769098398</v>
      </c>
      <c r="CZ113" s="1">
        <f t="shared" si="502"/>
        <v>0.25000000000000355</v>
      </c>
      <c r="DA113" s="1">
        <f t="shared" si="369"/>
        <v>1.1812092555285179E-11</v>
      </c>
      <c r="DB113" s="1">
        <f t="shared" si="446"/>
        <v>1000.0000000082684</v>
      </c>
      <c r="DC113" s="1">
        <f t="shared" si="447"/>
        <v>256.75500000000363</v>
      </c>
      <c r="DD113" s="1">
        <f t="shared" si="448"/>
        <v>250.00000000000355</v>
      </c>
      <c r="DE113" s="1">
        <f t="shared" si="449"/>
        <v>250</v>
      </c>
      <c r="DF113" s="1">
        <f t="shared" si="450"/>
        <v>1.5749456740380237E-12</v>
      </c>
      <c r="DG113" s="4">
        <f t="shared" si="451"/>
        <v>0</v>
      </c>
      <c r="DH113" s="1">
        <f t="shared" si="452"/>
        <v>-2.9530231388212946E-9</v>
      </c>
      <c r="DI113" s="4">
        <f t="shared" si="370"/>
        <v>0</v>
      </c>
      <c r="DJ113" s="4">
        <f t="shared" si="371"/>
        <v>10</v>
      </c>
      <c r="DK113" s="4">
        <f t="shared" si="453"/>
        <v>1.7547199889234066E-11</v>
      </c>
      <c r="DL113" s="4">
        <f t="shared" si="372"/>
        <v>5.7351073339488872E-12</v>
      </c>
      <c r="DM113" s="4">
        <f t="shared" si="373"/>
        <v>-100</v>
      </c>
      <c r="DN113" s="4">
        <f t="shared" si="374"/>
        <v>-100</v>
      </c>
      <c r="DO113" s="4">
        <f t="shared" si="375"/>
        <v>-100</v>
      </c>
      <c r="DP113" s="1">
        <f t="shared" si="376"/>
        <v>100</v>
      </c>
      <c r="DQ113" s="1">
        <f t="shared" si="377"/>
        <v>0</v>
      </c>
      <c r="DR113" s="1">
        <f t="shared" si="378"/>
        <v>2.5260000000000042</v>
      </c>
      <c r="DS113" s="4">
        <f t="shared" si="454"/>
        <v>0.25000000000000355</v>
      </c>
      <c r="DT113" s="1">
        <f t="shared" si="455"/>
        <v>1.5153022356851527E-9</v>
      </c>
      <c r="DU113" s="4">
        <f t="shared" si="503"/>
        <v>-0.23332238397813326</v>
      </c>
      <c r="DV113" s="1">
        <f t="shared" si="504"/>
        <v>0.25000000000000355</v>
      </c>
      <c r="DW113" s="1">
        <f t="shared" si="379"/>
        <v>1.7547199889234066E-11</v>
      </c>
      <c r="DX113" s="1">
        <f t="shared" si="456"/>
        <v>1000.0000000122831</v>
      </c>
      <c r="DY113" s="1">
        <f t="shared" si="457"/>
        <v>256.75500000000363</v>
      </c>
      <c r="DZ113" s="1">
        <f t="shared" si="458"/>
        <v>250.00000000000355</v>
      </c>
      <c r="EA113" s="1">
        <f t="shared" si="459"/>
        <v>250</v>
      </c>
      <c r="EB113" s="1">
        <f t="shared" si="460"/>
        <v>2.3396266518978757E-12</v>
      </c>
      <c r="EC113" s="4">
        <f t="shared" si="461"/>
        <v>0</v>
      </c>
      <c r="ED113" s="1">
        <f t="shared" si="462"/>
        <v>-4.3867999723085166E-9</v>
      </c>
      <c r="EE113" s="4">
        <f t="shared" si="380"/>
        <v>0</v>
      </c>
      <c r="EF113" s="4">
        <f t="shared" si="381"/>
        <v>10</v>
      </c>
      <c r="EG113" s="4">
        <f t="shared" si="463"/>
        <v>2.1350994854384293E-11</v>
      </c>
      <c r="EH113" s="4">
        <f t="shared" si="382"/>
        <v>3.8037949651502272E-12</v>
      </c>
      <c r="EI113" s="4">
        <f t="shared" si="383"/>
        <v>-100</v>
      </c>
      <c r="EJ113" s="4">
        <f t="shared" si="384"/>
        <v>-100</v>
      </c>
      <c r="EK113" s="4">
        <f t="shared" si="385"/>
        <v>-100</v>
      </c>
      <c r="EL113" s="1">
        <f t="shared" si="386"/>
        <v>100</v>
      </c>
      <c r="EM113" s="1">
        <f t="shared" si="387"/>
        <v>0</v>
      </c>
      <c r="EN113" s="1">
        <f t="shared" si="388"/>
        <v>2.5260000000000042</v>
      </c>
      <c r="EO113" s="4">
        <f t="shared" si="464"/>
        <v>0.25000000000000355</v>
      </c>
      <c r="EP113" s="1">
        <f t="shared" si="465"/>
        <v>1.843781939066001E-9</v>
      </c>
      <c r="EQ113" s="4">
        <f t="shared" si="505"/>
        <v>-0.22846512727603266</v>
      </c>
      <c r="ER113" s="1">
        <f t="shared" si="506"/>
        <v>0.25000000000000355</v>
      </c>
      <c r="ES113" s="1">
        <f t="shared" si="389"/>
        <v>2.1350994854384293E-11</v>
      </c>
      <c r="ET113" s="1">
        <f t="shared" si="466"/>
        <v>1000.0000000149456</v>
      </c>
      <c r="EU113" s="1">
        <f t="shared" si="467"/>
        <v>256.75500000000363</v>
      </c>
      <c r="EV113" s="1">
        <f t="shared" si="468"/>
        <v>250.00000000000355</v>
      </c>
      <c r="EW113" s="1">
        <f t="shared" si="469"/>
        <v>250</v>
      </c>
      <c r="EX113" s="1">
        <f t="shared" si="470"/>
        <v>2.8467993139179055E-12</v>
      </c>
      <c r="EY113" s="4">
        <f t="shared" si="471"/>
        <v>0</v>
      </c>
      <c r="EZ113" s="1">
        <f t="shared" si="472"/>
        <v>-5.3377487135960729E-9</v>
      </c>
      <c r="FA113" s="4">
        <f t="shared" si="390"/>
        <v>0</v>
      </c>
      <c r="FB113" s="4">
        <f t="shared" si="391"/>
        <v>10</v>
      </c>
      <c r="FC113" s="4">
        <f t="shared" si="473"/>
        <v>2.3837965866708921E-11</v>
      </c>
      <c r="FD113" s="4">
        <f t="shared" si="392"/>
        <v>2.486971012324628E-12</v>
      </c>
      <c r="FE113" s="4">
        <f t="shared" si="393"/>
        <v>-100</v>
      </c>
      <c r="FF113" s="4">
        <f t="shared" si="394"/>
        <v>-100</v>
      </c>
      <c r="FG113" s="4">
        <f t="shared" si="395"/>
        <v>-100</v>
      </c>
      <c r="FH113" s="1">
        <f t="shared" si="396"/>
        <v>100</v>
      </c>
      <c r="FI113" s="1">
        <f t="shared" si="397"/>
        <v>0</v>
      </c>
      <c r="FJ113" s="1">
        <f t="shared" si="398"/>
        <v>2.5260000000000042</v>
      </c>
      <c r="FK113" s="4">
        <f t="shared" si="474"/>
        <v>0.25000000000000355</v>
      </c>
      <c r="FL113" s="1">
        <f t="shared" si="475"/>
        <v>2.058546275190753E-9</v>
      </c>
      <c r="FM113" s="4">
        <f t="shared" si="507"/>
        <v>-0.2220457269702964</v>
      </c>
      <c r="FN113" s="1">
        <f t="shared" si="508"/>
        <v>0.25000000000000355</v>
      </c>
      <c r="FO113" s="1">
        <f t="shared" si="399"/>
        <v>2.3837965866708921E-11</v>
      </c>
      <c r="FP113" s="1">
        <f t="shared" si="476"/>
        <v>1000.0000000166866</v>
      </c>
      <c r="FQ113" s="1">
        <f t="shared" si="477"/>
        <v>256.75500000000363</v>
      </c>
      <c r="FR113" s="1">
        <f t="shared" si="478"/>
        <v>250.00000000000355</v>
      </c>
      <c r="FS113" s="1">
        <f t="shared" si="479"/>
        <v>250</v>
      </c>
      <c r="FT113" s="1">
        <f t="shared" si="480"/>
        <v>3.1783954488945225E-12</v>
      </c>
      <c r="FU113" s="4">
        <f t="shared" si="481"/>
        <v>0</v>
      </c>
      <c r="FV113" s="1">
        <f t="shared" si="482"/>
        <v>-5.9594914666772302E-9</v>
      </c>
      <c r="FW113" s="4">
        <f t="shared" si="400"/>
        <v>0</v>
      </c>
      <c r="FX113" s="4">
        <f t="shared" si="401"/>
        <v>10</v>
      </c>
      <c r="FY113" s="4">
        <f t="shared" si="483"/>
        <v>3.084992744623166E-11</v>
      </c>
      <c r="FZ113" s="4">
        <f t="shared" si="402"/>
        <v>7.0119615795227385E-12</v>
      </c>
      <c r="GA113" s="4">
        <f t="shared" si="403"/>
        <v>-100</v>
      </c>
      <c r="GB113" s="4">
        <f t="shared" si="404"/>
        <v>-100</v>
      </c>
      <c r="GC113" s="4">
        <f t="shared" si="405"/>
        <v>-100</v>
      </c>
      <c r="GD113" s="1">
        <f t="shared" si="406"/>
        <v>100</v>
      </c>
      <c r="GE113" s="1">
        <f t="shared" si="407"/>
        <v>0</v>
      </c>
      <c r="GF113" s="1">
        <f t="shared" si="408"/>
        <v>2.5260000000000042</v>
      </c>
      <c r="GG113" s="4">
        <f t="shared" si="484"/>
        <v>0.25000000000000355</v>
      </c>
      <c r="GH113" s="1">
        <f t="shared" si="485"/>
        <v>2.6640697276538566E-9</v>
      </c>
      <c r="GI113" s="4">
        <f t="shared" si="509"/>
        <v>-0.22228031987177094</v>
      </c>
      <c r="GJ113" s="1">
        <f t="shared" si="510"/>
        <v>0.25000000000000355</v>
      </c>
      <c r="GK113" s="1">
        <f t="shared" si="409"/>
        <v>3.084992744623166E-11</v>
      </c>
      <c r="GL113" s="1">
        <f t="shared" si="486"/>
        <v>1000.0000000215949</v>
      </c>
      <c r="GM113" s="1">
        <f t="shared" si="487"/>
        <v>256.75500000000363</v>
      </c>
      <c r="GN113" s="1">
        <f t="shared" si="488"/>
        <v>250.00000000000355</v>
      </c>
      <c r="GO113" s="1">
        <f t="shared" si="489"/>
        <v>250</v>
      </c>
      <c r="GP113" s="1">
        <f t="shared" si="490"/>
        <v>4.1133236594975539E-12</v>
      </c>
      <c r="GQ113" s="4">
        <f t="shared" si="491"/>
        <v>0</v>
      </c>
      <c r="GR113" s="1">
        <f t="shared" si="492"/>
        <v>-7.7124818615579155E-9</v>
      </c>
      <c r="GS113" s="4">
        <f t="shared" si="410"/>
        <v>0</v>
      </c>
      <c r="GT113" s="4">
        <f t="shared" si="411"/>
        <v>10</v>
      </c>
      <c r="GU113" s="4">
        <f t="shared" si="493"/>
        <v>3.5044728645598556E-11</v>
      </c>
      <c r="GV113" s="4">
        <f t="shared" si="412"/>
        <v>4.1948011993668964E-12</v>
      </c>
      <c r="GW113" s="4">
        <v>30</v>
      </c>
      <c r="GX113" s="4"/>
      <c r="GY113" s="4"/>
      <c r="GZ113" s="4"/>
      <c r="HA113" s="4"/>
      <c r="HB113" s="4"/>
      <c r="HC113" s="4"/>
      <c r="HD113" s="4"/>
      <c r="HE113" s="4"/>
      <c r="HF113" s="6"/>
      <c r="HG113" s="4"/>
      <c r="HH113" s="4"/>
      <c r="HI113" s="4"/>
      <c r="HJ113" s="4"/>
      <c r="HK113" s="4"/>
      <c r="HL113" s="4"/>
    </row>
    <row r="114" spans="1:220" s="5" customFormat="1">
      <c r="A114" s="4">
        <v>96</v>
      </c>
      <c r="B114" s="4">
        <f t="shared" si="331"/>
        <v>100</v>
      </c>
      <c r="C114" s="4">
        <v>0</v>
      </c>
      <c r="D114" s="1">
        <f t="shared" si="332"/>
        <v>-100</v>
      </c>
      <c r="E114" s="1">
        <f t="shared" si="494"/>
        <v>25</v>
      </c>
      <c r="F114" s="4">
        <f t="shared" si="413"/>
        <v>2.5385000000000044</v>
      </c>
      <c r="G114" s="1">
        <f>'0.5Q 1-8 '!FS114</f>
        <v>-100</v>
      </c>
      <c r="H114" s="1">
        <f>'0.5Q 1-8 '!FT114</f>
        <v>-100</v>
      </c>
      <c r="I114" s="1">
        <f>'0.5Q 1-8 '!FU114</f>
        <v>-100</v>
      </c>
      <c r="J114" s="1">
        <f>'0.5Q 1-8 '!FV114</f>
        <v>100</v>
      </c>
      <c r="K114" s="1">
        <f>'0.5Q 1-8 '!FW114</f>
        <v>0</v>
      </c>
      <c r="L114" s="1">
        <f>'0.5Q 1-8 '!FX114</f>
        <v>2.5385000000000044</v>
      </c>
      <c r="M114" s="1">
        <f>'0.5Q 1-8 '!FY114</f>
        <v>0.25000000000000355</v>
      </c>
      <c r="N114" s="1">
        <f>'0.5Q 1-8 '!FZ114</f>
        <v>1.6382372131876721E-10</v>
      </c>
      <c r="O114" s="1">
        <f>'0.5Q 1-8 '!GA114</f>
        <v>-0.2589213657961712</v>
      </c>
      <c r="P114" s="1">
        <f>'0.5Q 1-8 '!GB114</f>
        <v>0.25000000000000355</v>
      </c>
      <c r="Q114" s="1">
        <f>'0.5Q 1-8 '!GC114</f>
        <v>1.8970786928713242E-12</v>
      </c>
      <c r="R114" s="1">
        <f>'0.5Q 1-8 '!GD114</f>
        <v>1000.0000000013281</v>
      </c>
      <c r="S114" s="1">
        <f>'0.5Q 1-8 '!GE114</f>
        <v>256.75500000000363</v>
      </c>
      <c r="T114" s="1">
        <f>'0.5Q 1-8 '!GF114</f>
        <v>250.00000000000355</v>
      </c>
      <c r="U114" s="1">
        <f>'0.5Q 1-8 '!GG114</f>
        <v>250</v>
      </c>
      <c r="V114" s="1">
        <f>'0.5Q 1-8 '!GH114</f>
        <v>2.5294382571617657E-13</v>
      </c>
      <c r="W114" s="1">
        <f>'0.5Q 1-8 '!GI114</f>
        <v>0</v>
      </c>
      <c r="X114" s="1">
        <f>'0.5Q 1-8 '!GJ114</f>
        <v>-4.7426967321783105E-10</v>
      </c>
      <c r="Y114" s="1">
        <f>'0.5Q 1-8 '!GK114</f>
        <v>0</v>
      </c>
      <c r="Z114" s="1">
        <f>'0.5Q 1-8 '!GL114</f>
        <v>10</v>
      </c>
      <c r="AA114" s="1">
        <f>'0.5Q 1-8 '!GM114</f>
        <v>2.9110407482000797E-12</v>
      </c>
      <c r="AB114" s="4"/>
      <c r="AC114" s="4">
        <f t="shared" si="333"/>
        <v>-100</v>
      </c>
      <c r="AD114" s="4">
        <f t="shared" si="334"/>
        <v>-100</v>
      </c>
      <c r="AE114" s="4">
        <f t="shared" si="335"/>
        <v>-100</v>
      </c>
      <c r="AF114" s="1">
        <f t="shared" si="336"/>
        <v>100</v>
      </c>
      <c r="AG114" s="1">
        <f t="shared" si="337"/>
        <v>0</v>
      </c>
      <c r="AH114" s="1">
        <f t="shared" si="338"/>
        <v>2.5385000000000044</v>
      </c>
      <c r="AI114" s="4">
        <f t="shared" si="414"/>
        <v>0.25000000000000355</v>
      </c>
      <c r="AJ114" s="1">
        <f t="shared" si="415"/>
        <v>2.5138521141624174E-10</v>
      </c>
      <c r="AK114" s="4">
        <f t="shared" si="495"/>
        <v>-0.25075911701914516</v>
      </c>
      <c r="AL114" s="1">
        <f t="shared" si="496"/>
        <v>0.25000000000000355</v>
      </c>
      <c r="AM114" s="1">
        <f t="shared" si="339"/>
        <v>2.9110407482000797E-12</v>
      </c>
      <c r="AN114" s="1">
        <f t="shared" si="416"/>
        <v>1000.0000000020377</v>
      </c>
      <c r="AO114" s="1">
        <f t="shared" si="417"/>
        <v>256.75500000000363</v>
      </c>
      <c r="AP114" s="1">
        <f t="shared" si="418"/>
        <v>250.00000000000355</v>
      </c>
      <c r="AQ114" s="1">
        <f t="shared" si="419"/>
        <v>250</v>
      </c>
      <c r="AR114" s="1">
        <f t="shared" si="420"/>
        <v>3.8813876642667725E-13</v>
      </c>
      <c r="AS114" s="4">
        <f t="shared" si="421"/>
        <v>0</v>
      </c>
      <c r="AT114" s="1">
        <f t="shared" si="422"/>
        <v>-7.2776018705001988E-10</v>
      </c>
      <c r="AU114" s="4">
        <f t="shared" si="340"/>
        <v>0</v>
      </c>
      <c r="AV114" s="4">
        <f t="shared" si="341"/>
        <v>10</v>
      </c>
      <c r="AW114" s="4">
        <f t="shared" si="423"/>
        <v>3.5029122150497444E-12</v>
      </c>
      <c r="AX114" s="4">
        <f t="shared" si="342"/>
        <v>5.9187146684966465E-13</v>
      </c>
      <c r="AY114" s="4">
        <f t="shared" si="343"/>
        <v>-100</v>
      </c>
      <c r="AZ114" s="4">
        <f t="shared" si="344"/>
        <v>-100</v>
      </c>
      <c r="BA114" s="4">
        <f t="shared" si="345"/>
        <v>-100</v>
      </c>
      <c r="BB114" s="1">
        <f t="shared" si="346"/>
        <v>100</v>
      </c>
      <c r="BC114" s="1">
        <f t="shared" si="347"/>
        <v>0</v>
      </c>
      <c r="BD114" s="1">
        <f t="shared" si="348"/>
        <v>2.5385000000000044</v>
      </c>
      <c r="BE114" s="4">
        <f t="shared" si="424"/>
        <v>0.25000000000000355</v>
      </c>
      <c r="BF114" s="1">
        <f t="shared" si="425"/>
        <v>3.0249673705092787E-10</v>
      </c>
      <c r="BG114" s="4">
        <f t="shared" si="497"/>
        <v>-0.24880717465324331</v>
      </c>
      <c r="BH114" s="1">
        <f t="shared" si="498"/>
        <v>0.25000000000000355</v>
      </c>
      <c r="BI114" s="1">
        <f t="shared" si="349"/>
        <v>3.5029122150497444E-12</v>
      </c>
      <c r="BJ114" s="1">
        <f t="shared" si="426"/>
        <v>1000.000000002452</v>
      </c>
      <c r="BK114" s="1">
        <f t="shared" si="427"/>
        <v>256.75500000000363</v>
      </c>
      <c r="BL114" s="1">
        <f t="shared" si="428"/>
        <v>250.00000000000355</v>
      </c>
      <c r="BM114" s="1">
        <f t="shared" si="429"/>
        <v>250</v>
      </c>
      <c r="BN114" s="1">
        <f t="shared" si="430"/>
        <v>4.6705496200663266E-13</v>
      </c>
      <c r="BO114" s="4">
        <f t="shared" si="431"/>
        <v>0</v>
      </c>
      <c r="BP114" s="1">
        <f t="shared" si="432"/>
        <v>-8.7572805376243612E-10</v>
      </c>
      <c r="BQ114" s="4">
        <f t="shared" si="350"/>
        <v>0</v>
      </c>
      <c r="BR114" s="4">
        <f t="shared" si="351"/>
        <v>10</v>
      </c>
      <c r="BS114" s="4">
        <f t="shared" si="433"/>
        <v>4.9394320967390792E-12</v>
      </c>
      <c r="BT114" s="4">
        <f t="shared" si="352"/>
        <v>1.4365198816893348E-12</v>
      </c>
      <c r="BU114" s="4">
        <f t="shared" si="353"/>
        <v>-100</v>
      </c>
      <c r="BV114" s="4">
        <f t="shared" si="354"/>
        <v>-100</v>
      </c>
      <c r="BW114" s="4">
        <f t="shared" si="355"/>
        <v>-100</v>
      </c>
      <c r="BX114" s="1">
        <f t="shared" si="356"/>
        <v>100</v>
      </c>
      <c r="BY114" s="1">
        <f t="shared" si="357"/>
        <v>0</v>
      </c>
      <c r="BZ114" s="1">
        <f t="shared" si="358"/>
        <v>2.5385000000000044</v>
      </c>
      <c r="CA114" s="4">
        <f t="shared" si="434"/>
        <v>0.25000000000000355</v>
      </c>
      <c r="CB114" s="1">
        <f t="shared" si="435"/>
        <v>4.2654854030562002E-10</v>
      </c>
      <c r="CC114" s="4">
        <f t="shared" si="499"/>
        <v>-0.23928303091075753</v>
      </c>
      <c r="CD114" s="1">
        <f t="shared" si="500"/>
        <v>0.25000000000000355</v>
      </c>
      <c r="CE114" s="1">
        <f t="shared" si="359"/>
        <v>4.9394320967390792E-12</v>
      </c>
      <c r="CF114" s="1">
        <f t="shared" si="436"/>
        <v>1000.0000000034577</v>
      </c>
      <c r="CG114" s="1">
        <f t="shared" si="437"/>
        <v>256.75500000000363</v>
      </c>
      <c r="CH114" s="1">
        <f t="shared" si="438"/>
        <v>250.00000000000355</v>
      </c>
      <c r="CI114" s="1">
        <f t="shared" si="439"/>
        <v>250</v>
      </c>
      <c r="CJ114" s="1">
        <f t="shared" si="440"/>
        <v>6.5859094623187734E-13</v>
      </c>
      <c r="CK114" s="4">
        <f t="shared" si="441"/>
        <v>0</v>
      </c>
      <c r="CL114" s="1">
        <f t="shared" si="442"/>
        <v>-1.2348580241847699E-9</v>
      </c>
      <c r="CM114" s="4">
        <f t="shared" si="360"/>
        <v>0</v>
      </c>
      <c r="CN114" s="4">
        <f t="shared" si="361"/>
        <v>10</v>
      </c>
      <c r="CO114" s="4">
        <f t="shared" si="443"/>
        <v>7.0872555331711071E-12</v>
      </c>
      <c r="CP114" s="4">
        <f t="shared" si="362"/>
        <v>2.1478234364320278E-12</v>
      </c>
      <c r="CQ114" s="4">
        <f t="shared" si="363"/>
        <v>-100</v>
      </c>
      <c r="CR114" s="4">
        <f t="shared" si="364"/>
        <v>-100</v>
      </c>
      <c r="CS114" s="4">
        <f t="shared" si="365"/>
        <v>-100</v>
      </c>
      <c r="CT114" s="1">
        <f t="shared" si="366"/>
        <v>100</v>
      </c>
      <c r="CU114" s="1">
        <f t="shared" si="367"/>
        <v>0</v>
      </c>
      <c r="CV114" s="1">
        <f t="shared" si="368"/>
        <v>2.5385000000000044</v>
      </c>
      <c r="CW114" s="4">
        <f t="shared" si="444"/>
        <v>0.25000000000000355</v>
      </c>
      <c r="CX114" s="1">
        <f t="shared" si="445"/>
        <v>6.1202552099923201E-10</v>
      </c>
      <c r="CY114" s="4">
        <f t="shared" si="501"/>
        <v>-0.23652161769098398</v>
      </c>
      <c r="CZ114" s="1">
        <f t="shared" si="502"/>
        <v>0.25000000000000355</v>
      </c>
      <c r="DA114" s="1">
        <f t="shared" si="369"/>
        <v>7.0872555331711071E-12</v>
      </c>
      <c r="DB114" s="1">
        <f t="shared" si="446"/>
        <v>1000.0000000049612</v>
      </c>
      <c r="DC114" s="1">
        <f t="shared" si="447"/>
        <v>256.75500000000363</v>
      </c>
      <c r="DD114" s="1">
        <f t="shared" si="448"/>
        <v>250.00000000000355</v>
      </c>
      <c r="DE114" s="1">
        <f t="shared" si="449"/>
        <v>250</v>
      </c>
      <c r="DF114" s="1">
        <f t="shared" si="450"/>
        <v>9.4496740442281425E-13</v>
      </c>
      <c r="DG114" s="4">
        <f t="shared" si="451"/>
        <v>0</v>
      </c>
      <c r="DH114" s="1">
        <f t="shared" si="452"/>
        <v>-1.7718138832927767E-9</v>
      </c>
      <c r="DI114" s="4">
        <f t="shared" si="370"/>
        <v>0</v>
      </c>
      <c r="DJ114" s="4">
        <f t="shared" si="371"/>
        <v>10</v>
      </c>
      <c r="DK114" s="4">
        <f t="shared" si="453"/>
        <v>1.052831993354044E-11</v>
      </c>
      <c r="DL114" s="4">
        <f t="shared" si="372"/>
        <v>3.4410644003693325E-12</v>
      </c>
      <c r="DM114" s="4">
        <f t="shared" si="373"/>
        <v>-100</v>
      </c>
      <c r="DN114" s="4">
        <f t="shared" si="374"/>
        <v>-100</v>
      </c>
      <c r="DO114" s="4">
        <f t="shared" si="375"/>
        <v>-100</v>
      </c>
      <c r="DP114" s="1">
        <f t="shared" si="376"/>
        <v>100</v>
      </c>
      <c r="DQ114" s="1">
        <f t="shared" si="377"/>
        <v>0</v>
      </c>
      <c r="DR114" s="1">
        <f t="shared" si="378"/>
        <v>2.5385000000000044</v>
      </c>
      <c r="DS114" s="4">
        <f t="shared" si="454"/>
        <v>0.25000000000000355</v>
      </c>
      <c r="DT114" s="1">
        <f t="shared" si="455"/>
        <v>9.0918134141109147E-10</v>
      </c>
      <c r="DU114" s="4">
        <f t="shared" si="503"/>
        <v>-0.23332238397813326</v>
      </c>
      <c r="DV114" s="1">
        <f t="shared" si="504"/>
        <v>0.25000000000000355</v>
      </c>
      <c r="DW114" s="1">
        <f t="shared" si="379"/>
        <v>1.052831993354044E-11</v>
      </c>
      <c r="DX114" s="1">
        <f t="shared" si="456"/>
        <v>1000.0000000073699</v>
      </c>
      <c r="DY114" s="1">
        <f t="shared" si="457"/>
        <v>256.75500000000363</v>
      </c>
      <c r="DZ114" s="1">
        <f t="shared" si="458"/>
        <v>250.00000000000355</v>
      </c>
      <c r="EA114" s="1">
        <f t="shared" si="459"/>
        <v>250</v>
      </c>
      <c r="EB114" s="1">
        <f t="shared" si="460"/>
        <v>1.4037759911387253E-12</v>
      </c>
      <c r="EC114" s="4">
        <f t="shared" si="461"/>
        <v>0</v>
      </c>
      <c r="ED114" s="1">
        <f t="shared" si="462"/>
        <v>-2.6320799833851099E-9</v>
      </c>
      <c r="EE114" s="4">
        <f t="shared" si="380"/>
        <v>0</v>
      </c>
      <c r="EF114" s="4">
        <f t="shared" si="381"/>
        <v>10</v>
      </c>
      <c r="EG114" s="4">
        <f t="shared" si="463"/>
        <v>1.2810596912630576E-11</v>
      </c>
      <c r="EH114" s="4">
        <f t="shared" si="382"/>
        <v>2.282276979090136E-12</v>
      </c>
      <c r="EI114" s="4">
        <f t="shared" si="383"/>
        <v>-100</v>
      </c>
      <c r="EJ114" s="4">
        <f t="shared" si="384"/>
        <v>-100</v>
      </c>
      <c r="EK114" s="4">
        <f t="shared" si="385"/>
        <v>-100</v>
      </c>
      <c r="EL114" s="1">
        <f t="shared" si="386"/>
        <v>100</v>
      </c>
      <c r="EM114" s="1">
        <f t="shared" si="387"/>
        <v>0</v>
      </c>
      <c r="EN114" s="1">
        <f t="shared" si="388"/>
        <v>2.5385000000000044</v>
      </c>
      <c r="EO114" s="4">
        <f t="shared" si="464"/>
        <v>0.25000000000000355</v>
      </c>
      <c r="EP114" s="1">
        <f t="shared" si="465"/>
        <v>1.1062691634396008E-9</v>
      </c>
      <c r="EQ114" s="4">
        <f t="shared" si="505"/>
        <v>-0.22846512727603266</v>
      </c>
      <c r="ER114" s="1">
        <f t="shared" si="506"/>
        <v>0.25000000000000355</v>
      </c>
      <c r="ES114" s="1">
        <f t="shared" si="389"/>
        <v>1.2810596912630576E-11</v>
      </c>
      <c r="ET114" s="1">
        <f t="shared" si="466"/>
        <v>1000.0000000089675</v>
      </c>
      <c r="EU114" s="1">
        <f t="shared" si="467"/>
        <v>256.75500000000363</v>
      </c>
      <c r="EV114" s="1">
        <f t="shared" si="468"/>
        <v>250.00000000000355</v>
      </c>
      <c r="EW114" s="1">
        <f t="shared" si="469"/>
        <v>250</v>
      </c>
      <c r="EX114" s="1">
        <f t="shared" si="470"/>
        <v>1.7080795883507434E-12</v>
      </c>
      <c r="EY114" s="4">
        <f t="shared" si="471"/>
        <v>0</v>
      </c>
      <c r="EZ114" s="1">
        <f t="shared" si="472"/>
        <v>-3.2026492281576438E-9</v>
      </c>
      <c r="FA114" s="4">
        <f t="shared" si="390"/>
        <v>0</v>
      </c>
      <c r="FB114" s="4">
        <f t="shared" si="391"/>
        <v>10</v>
      </c>
      <c r="FC114" s="4">
        <f t="shared" si="473"/>
        <v>1.4302779520025351E-11</v>
      </c>
      <c r="FD114" s="4">
        <f t="shared" si="392"/>
        <v>1.4921826073947759E-12</v>
      </c>
      <c r="FE114" s="4">
        <f t="shared" si="393"/>
        <v>-100</v>
      </c>
      <c r="FF114" s="4">
        <f t="shared" si="394"/>
        <v>-100</v>
      </c>
      <c r="FG114" s="4">
        <f t="shared" si="395"/>
        <v>-100</v>
      </c>
      <c r="FH114" s="1">
        <f t="shared" si="396"/>
        <v>100</v>
      </c>
      <c r="FI114" s="1">
        <f t="shared" si="397"/>
        <v>0</v>
      </c>
      <c r="FJ114" s="1">
        <f t="shared" si="398"/>
        <v>2.5385000000000044</v>
      </c>
      <c r="FK114" s="4">
        <f t="shared" si="474"/>
        <v>0.25000000000000355</v>
      </c>
      <c r="FL114" s="1">
        <f t="shared" si="475"/>
        <v>1.2351277651144517E-9</v>
      </c>
      <c r="FM114" s="4">
        <f t="shared" si="507"/>
        <v>-0.2220457269702964</v>
      </c>
      <c r="FN114" s="1">
        <f t="shared" si="508"/>
        <v>0.25000000000000355</v>
      </c>
      <c r="FO114" s="1">
        <f t="shared" si="399"/>
        <v>1.4302779520025351E-11</v>
      </c>
      <c r="FP114" s="1">
        <f t="shared" si="476"/>
        <v>1000.0000000100119</v>
      </c>
      <c r="FQ114" s="1">
        <f t="shared" si="477"/>
        <v>256.75500000000363</v>
      </c>
      <c r="FR114" s="1">
        <f t="shared" si="478"/>
        <v>250.00000000000355</v>
      </c>
      <c r="FS114" s="1">
        <f t="shared" si="479"/>
        <v>250</v>
      </c>
      <c r="FT114" s="1">
        <f t="shared" si="480"/>
        <v>1.907037269336714E-12</v>
      </c>
      <c r="FU114" s="4">
        <f t="shared" si="481"/>
        <v>0</v>
      </c>
      <c r="FV114" s="1">
        <f t="shared" si="482"/>
        <v>-3.5756948800063378E-9</v>
      </c>
      <c r="FW114" s="4">
        <f t="shared" si="400"/>
        <v>0</v>
      </c>
      <c r="FX114" s="4">
        <f t="shared" si="401"/>
        <v>10</v>
      </c>
      <c r="FY114" s="4">
        <f t="shared" si="483"/>
        <v>1.8509956467738996E-11</v>
      </c>
      <c r="FZ114" s="4">
        <f t="shared" si="402"/>
        <v>4.207176947713645E-12</v>
      </c>
      <c r="GA114" s="4">
        <f t="shared" si="403"/>
        <v>-100</v>
      </c>
      <c r="GB114" s="4">
        <f t="shared" si="404"/>
        <v>-100</v>
      </c>
      <c r="GC114" s="4">
        <f t="shared" si="405"/>
        <v>-100</v>
      </c>
      <c r="GD114" s="1">
        <f t="shared" si="406"/>
        <v>100</v>
      </c>
      <c r="GE114" s="1">
        <f t="shared" si="407"/>
        <v>0</v>
      </c>
      <c r="GF114" s="1">
        <f t="shared" si="408"/>
        <v>2.5385000000000044</v>
      </c>
      <c r="GG114" s="4">
        <f t="shared" si="484"/>
        <v>0.25000000000000355</v>
      </c>
      <c r="GH114" s="1">
        <f t="shared" si="485"/>
        <v>1.5984418365923137E-9</v>
      </c>
      <c r="GI114" s="4">
        <f t="shared" si="509"/>
        <v>-0.22228031987177094</v>
      </c>
      <c r="GJ114" s="1">
        <f t="shared" si="510"/>
        <v>0.25000000000000355</v>
      </c>
      <c r="GK114" s="1">
        <f t="shared" si="409"/>
        <v>1.8509956467738996E-11</v>
      </c>
      <c r="GL114" s="1">
        <f t="shared" si="486"/>
        <v>1000.000000012957</v>
      </c>
      <c r="GM114" s="1">
        <f t="shared" si="487"/>
        <v>256.75500000000363</v>
      </c>
      <c r="GN114" s="1">
        <f t="shared" si="488"/>
        <v>250.00000000000355</v>
      </c>
      <c r="GO114" s="1">
        <f t="shared" si="489"/>
        <v>250</v>
      </c>
      <c r="GP114" s="1">
        <f t="shared" si="490"/>
        <v>2.4679941956985326E-12</v>
      </c>
      <c r="GQ114" s="4">
        <f t="shared" si="491"/>
        <v>0</v>
      </c>
      <c r="GR114" s="1">
        <f t="shared" si="492"/>
        <v>-4.627489116934749E-9</v>
      </c>
      <c r="GS114" s="4">
        <f t="shared" si="410"/>
        <v>0</v>
      </c>
      <c r="GT114" s="4">
        <f t="shared" si="411"/>
        <v>10</v>
      </c>
      <c r="GU114" s="4">
        <f t="shared" si="493"/>
        <v>2.1026837187359133E-11</v>
      </c>
      <c r="GV114" s="4">
        <f t="shared" si="412"/>
        <v>2.5168807196201365E-12</v>
      </c>
      <c r="GW114" s="4">
        <v>25</v>
      </c>
      <c r="GX114" s="4"/>
      <c r="GY114" s="4"/>
      <c r="GZ114" s="4"/>
      <c r="HA114" s="4"/>
      <c r="HB114" s="4"/>
      <c r="HC114" s="4"/>
      <c r="HD114" s="4"/>
      <c r="HE114" s="4"/>
      <c r="HF114" s="6"/>
      <c r="HG114" s="4"/>
      <c r="HH114" s="4"/>
      <c r="HI114" s="4"/>
      <c r="HJ114" s="4"/>
      <c r="HK114" s="4"/>
      <c r="HL114" s="4"/>
    </row>
    <row r="115" spans="1:220" s="5" customFormat="1">
      <c r="A115" s="4">
        <v>97</v>
      </c>
      <c r="B115" s="4">
        <f>C115-D115</f>
        <v>100</v>
      </c>
      <c r="C115" s="4">
        <v>0</v>
      </c>
      <c r="D115" s="1">
        <f t="shared" si="332"/>
        <v>-100</v>
      </c>
      <c r="E115" s="1">
        <f t="shared" si="494"/>
        <v>20</v>
      </c>
      <c r="F115" s="4">
        <f t="shared" si="413"/>
        <v>2.5510000000000046</v>
      </c>
      <c r="G115" s="1">
        <f>'0.5Q 1-8 '!FS115</f>
        <v>-100</v>
      </c>
      <c r="H115" s="1">
        <f>'0.5Q 1-8 '!FT115</f>
        <v>-100</v>
      </c>
      <c r="I115" s="1">
        <f>'0.5Q 1-8 '!FU115</f>
        <v>-100</v>
      </c>
      <c r="J115" s="1">
        <f>'0.5Q 1-8 '!FV115</f>
        <v>100</v>
      </c>
      <c r="K115" s="1">
        <f>'0.5Q 1-8 '!FW115</f>
        <v>0</v>
      </c>
      <c r="L115" s="1">
        <f>'0.5Q 1-8 '!FX115</f>
        <v>2.5510000000000046</v>
      </c>
      <c r="M115" s="1">
        <f>'0.5Q 1-8 '!FY115</f>
        <v>0.25000000000000355</v>
      </c>
      <c r="N115" s="1">
        <f>'0.5Q 1-8 '!FZ115</f>
        <v>9.8294232791260311E-11</v>
      </c>
      <c r="O115" s="1">
        <f>'0.5Q 1-8 '!GA115</f>
        <v>-0.2589213657961712</v>
      </c>
      <c r="P115" s="1">
        <f>'0.5Q 1-8 '!GB115</f>
        <v>0.25000000000000355</v>
      </c>
      <c r="Q115" s="1">
        <f>'0.5Q 1-8 '!GC115</f>
        <v>1.1382472157227945E-12</v>
      </c>
      <c r="R115" s="1">
        <f>'0.5Q 1-8 '!GD115</f>
        <v>1000.0000000007967</v>
      </c>
      <c r="S115" s="1">
        <f>'0.5Q 1-8 '!GE115</f>
        <v>256.75500000000363</v>
      </c>
      <c r="T115" s="1">
        <f>'0.5Q 1-8 '!GF115</f>
        <v>250.00000000000355</v>
      </c>
      <c r="U115" s="1">
        <f>'0.5Q 1-8 '!GG115</f>
        <v>250</v>
      </c>
      <c r="V115" s="1">
        <f>'0.5Q 1-8 '!GH115</f>
        <v>1.5176629542970595E-13</v>
      </c>
      <c r="W115" s="1">
        <f>'0.5Q 1-8 '!GI115</f>
        <v>0</v>
      </c>
      <c r="X115" s="1">
        <f>'0.5Q 1-8 '!GJ115</f>
        <v>-2.8456180393069863E-10</v>
      </c>
      <c r="Y115" s="1">
        <f>'0.5Q 1-8 '!GK115</f>
        <v>0</v>
      </c>
      <c r="Z115" s="1">
        <f>'0.5Q 1-8 '!GL115</f>
        <v>10</v>
      </c>
      <c r="AA115" s="1">
        <f>'0.5Q 1-8 '!GM115</f>
        <v>1.7466244489200477E-12</v>
      </c>
      <c r="AB115" s="4"/>
      <c r="AC115" s="4">
        <f>IF(AE115&gt;$D115,(AA115/$B$13)*($C115-$D115)+$D115+($D$14/2),(IF(AC114+(AC114-AC113)&gt;$D115,AC114+(AC114-AC113),$D115)))</f>
        <v>-100</v>
      </c>
      <c r="AD115" s="4">
        <f>IF((((AA115/$B$13)*($C115-$D115))+$D115)&gt;$D115-($D115/5),(AA115/$B$13)*($C115-$D115)+$D115,IF(AD114+(AD114-AD113)&gt;$D115,AD114+(AD114-AD113),$D115))</f>
        <v>-100</v>
      </c>
      <c r="AE115" s="4">
        <f t="shared" si="335"/>
        <v>-100</v>
      </c>
      <c r="AF115" s="1">
        <f t="shared" si="336"/>
        <v>100</v>
      </c>
      <c r="AG115" s="1">
        <f t="shared" si="337"/>
        <v>0</v>
      </c>
      <c r="AH115" s="1">
        <f t="shared" si="338"/>
        <v>2.5510000000000046</v>
      </c>
      <c r="AI115" s="4">
        <f t="shared" si="414"/>
        <v>0.25000000000000355</v>
      </c>
      <c r="AJ115" s="1">
        <f t="shared" si="415"/>
        <v>1.5083112684974509E-10</v>
      </c>
      <c r="AK115" s="4">
        <f t="shared" si="495"/>
        <v>-0.25075911701914516</v>
      </c>
      <c r="AL115" s="1">
        <f t="shared" si="496"/>
        <v>0.25000000000000355</v>
      </c>
      <c r="AM115" s="1">
        <f t="shared" si="339"/>
        <v>1.7466244489200477E-12</v>
      </c>
      <c r="AN115" s="1">
        <f t="shared" si="416"/>
        <v>1000.0000000012226</v>
      </c>
      <c r="AO115" s="1">
        <f t="shared" si="417"/>
        <v>256.75500000000363</v>
      </c>
      <c r="AP115" s="1">
        <f t="shared" si="418"/>
        <v>250.00000000000355</v>
      </c>
      <c r="AQ115" s="1">
        <f t="shared" si="419"/>
        <v>250</v>
      </c>
      <c r="AR115" s="1">
        <f t="shared" si="420"/>
        <v>2.3288325985600641E-13</v>
      </c>
      <c r="AS115" s="4">
        <f t="shared" si="421"/>
        <v>0</v>
      </c>
      <c r="AT115" s="1">
        <f t="shared" si="422"/>
        <v>-4.3665611223001194E-10</v>
      </c>
      <c r="AU115" s="4">
        <f t="shared" si="340"/>
        <v>0</v>
      </c>
      <c r="AV115" s="4">
        <f>AU115+10</f>
        <v>10</v>
      </c>
      <c r="AW115" s="4">
        <f t="shared" si="423"/>
        <v>2.1017473290298467E-12</v>
      </c>
      <c r="AX115" s="4">
        <f>AW115-AA115</f>
        <v>3.5512288010979903E-13</v>
      </c>
      <c r="AY115" s="4">
        <f>IF(BA115&gt;$D115,(AW115/$B$13)*($C115-$D115)+$D115+($D$14/2),(IF(AY114+(AY114-AY113)&gt;$D115,AY114+(AY114-AY113),$D115)))</f>
        <v>-100</v>
      </c>
      <c r="AZ115" s="4">
        <f>IF((((AW115/$B$13)*($C115-$D115))+$D115)&gt;$D115-($D115/5),(AW115/$B$13)*($C115-$D115)+$D115,IF(AZ114+(AZ114-AZ113)&gt;$D115,AZ114+(AZ114-AZ113),$D115))</f>
        <v>-100</v>
      </c>
      <c r="BA115" s="4">
        <f t="shared" si="345"/>
        <v>-100</v>
      </c>
      <c r="BB115" s="1">
        <f t="shared" si="346"/>
        <v>100</v>
      </c>
      <c r="BC115" s="1">
        <f t="shared" si="347"/>
        <v>0</v>
      </c>
      <c r="BD115" s="1">
        <f t="shared" si="348"/>
        <v>2.5510000000000046</v>
      </c>
      <c r="BE115" s="4">
        <f t="shared" si="424"/>
        <v>0.25000000000000355</v>
      </c>
      <c r="BF115" s="1">
        <f t="shared" si="425"/>
        <v>1.8149804223055668E-10</v>
      </c>
      <c r="BG115" s="4">
        <f t="shared" si="497"/>
        <v>-0.24880717465324331</v>
      </c>
      <c r="BH115" s="1">
        <f t="shared" si="498"/>
        <v>0.25000000000000355</v>
      </c>
      <c r="BI115" s="1">
        <f t="shared" si="349"/>
        <v>2.1017473290298467E-12</v>
      </c>
      <c r="BJ115" s="1">
        <f t="shared" si="426"/>
        <v>1000.0000000014712</v>
      </c>
      <c r="BK115" s="1">
        <f t="shared" si="427"/>
        <v>256.75500000000363</v>
      </c>
      <c r="BL115" s="1">
        <f t="shared" si="428"/>
        <v>250.00000000000355</v>
      </c>
      <c r="BM115" s="1">
        <f t="shared" si="429"/>
        <v>250</v>
      </c>
      <c r="BN115" s="1">
        <f t="shared" si="430"/>
        <v>2.8023297720397953E-13</v>
      </c>
      <c r="BO115" s="4">
        <f t="shared" si="431"/>
        <v>0</v>
      </c>
      <c r="BP115" s="1">
        <f t="shared" si="432"/>
        <v>-5.2543683225746165E-10</v>
      </c>
      <c r="BQ115" s="4">
        <f t="shared" si="350"/>
        <v>0</v>
      </c>
      <c r="BR115" s="4">
        <f>BQ115+10</f>
        <v>10</v>
      </c>
      <c r="BS115" s="4">
        <f t="shared" si="433"/>
        <v>2.9636592580434476E-12</v>
      </c>
      <c r="BT115" s="4">
        <f>BS115-AW115</f>
        <v>8.6191192901360091E-13</v>
      </c>
      <c r="BU115" s="4">
        <f>IF(BW115&gt;$D115,(BS115/$B$13)*($C115-$D115)+$D115+($D$14/2),(IF(BU114+(BU114-BU113)&gt;$D115,BU114+(BU114-BU113),$D115)))</f>
        <v>-100</v>
      </c>
      <c r="BV115" s="4">
        <f>IF((((BS115/$B$13)*($C115-$D115))+$D115)&gt;$D115-($D115/5),(BS115/$B$13)*($C115-$D115)+$D115,IF(BV114+(BV114-BV113)&gt;$D115,BV114+(BV114-BV113),$D115))</f>
        <v>-100</v>
      </c>
      <c r="BW115" s="4">
        <f t="shared" si="355"/>
        <v>-100</v>
      </c>
      <c r="BX115" s="1">
        <f t="shared" si="356"/>
        <v>100</v>
      </c>
      <c r="BY115" s="1">
        <f t="shared" si="357"/>
        <v>0</v>
      </c>
      <c r="BZ115" s="1">
        <f t="shared" si="358"/>
        <v>2.5510000000000046</v>
      </c>
      <c r="CA115" s="4">
        <f t="shared" si="434"/>
        <v>0.25000000000000355</v>
      </c>
      <c r="CB115" s="1">
        <f t="shared" si="435"/>
        <v>2.5592912418337193E-10</v>
      </c>
      <c r="CC115" s="4">
        <f t="shared" si="499"/>
        <v>-0.23928303091075753</v>
      </c>
      <c r="CD115" s="1">
        <f t="shared" si="500"/>
        <v>0.25000000000000355</v>
      </c>
      <c r="CE115" s="1">
        <f t="shared" si="359"/>
        <v>2.9636592580434476E-12</v>
      </c>
      <c r="CF115" s="1">
        <f t="shared" si="436"/>
        <v>1000.0000000020746</v>
      </c>
      <c r="CG115" s="1">
        <f t="shared" si="437"/>
        <v>256.75500000000363</v>
      </c>
      <c r="CH115" s="1">
        <f t="shared" si="438"/>
        <v>250.00000000000355</v>
      </c>
      <c r="CI115" s="1">
        <f t="shared" si="439"/>
        <v>250</v>
      </c>
      <c r="CJ115" s="1">
        <f t="shared" si="440"/>
        <v>3.9515456773912632E-13</v>
      </c>
      <c r="CK115" s="4">
        <f t="shared" si="441"/>
        <v>0</v>
      </c>
      <c r="CL115" s="1">
        <f t="shared" si="442"/>
        <v>-7.4091481451086186E-10</v>
      </c>
      <c r="CM115" s="4">
        <f t="shared" si="360"/>
        <v>0</v>
      </c>
      <c r="CN115" s="4">
        <f>CM115+10</f>
        <v>10</v>
      </c>
      <c r="CO115" s="4">
        <f t="shared" si="443"/>
        <v>4.2523533199026639E-12</v>
      </c>
      <c r="CP115" s="4">
        <f>CO115-BS115</f>
        <v>1.2886940618592163E-12</v>
      </c>
      <c r="CQ115" s="4">
        <f>IF(CS115&gt;$D115,(CO115/$B$13)*($C115-$D115)+$D115+($D$14/2),(IF(CQ114+(CQ114-CQ113)&gt;$D115,CQ114+(CQ114-CQ113),$D115)))</f>
        <v>-100</v>
      </c>
      <c r="CR115" s="4">
        <f>IF((((CO115/$B$13)*($C115-$D115))+$D115)&gt;$D115-($D115/5),(CO115/$B$13)*($C115-$D115)+$D115,IF(CR114+(CR114-CR113)&gt;$D115,CR114+(CR114-CR113),$D115))</f>
        <v>-100</v>
      </c>
      <c r="CS115" s="4">
        <f t="shared" si="365"/>
        <v>-100</v>
      </c>
      <c r="CT115" s="1">
        <f t="shared" si="366"/>
        <v>100</v>
      </c>
      <c r="CU115" s="1">
        <f t="shared" si="367"/>
        <v>0</v>
      </c>
      <c r="CV115" s="1">
        <f t="shared" si="368"/>
        <v>2.5510000000000046</v>
      </c>
      <c r="CW115" s="4">
        <f t="shared" si="444"/>
        <v>0.25000000000000355</v>
      </c>
      <c r="CX115" s="1">
        <f t="shared" si="445"/>
        <v>3.6721531259953925E-10</v>
      </c>
      <c r="CY115" s="4">
        <f t="shared" si="501"/>
        <v>-0.23652161769098398</v>
      </c>
      <c r="CZ115" s="1">
        <f t="shared" si="502"/>
        <v>0.25000000000000355</v>
      </c>
      <c r="DA115" s="1">
        <f t="shared" si="369"/>
        <v>4.2523533199026639E-12</v>
      </c>
      <c r="DB115" s="1">
        <f t="shared" si="446"/>
        <v>1000.0000000029768</v>
      </c>
      <c r="DC115" s="1">
        <f t="shared" si="447"/>
        <v>256.75500000000363</v>
      </c>
      <c r="DD115" s="1">
        <f t="shared" si="448"/>
        <v>250.00000000000355</v>
      </c>
      <c r="DE115" s="1">
        <f t="shared" si="449"/>
        <v>250</v>
      </c>
      <c r="DF115" s="1">
        <f t="shared" si="450"/>
        <v>5.6698044265368865E-13</v>
      </c>
      <c r="DG115" s="4">
        <f t="shared" si="451"/>
        <v>0</v>
      </c>
      <c r="DH115" s="1">
        <f t="shared" si="452"/>
        <v>-1.0630883299756659E-9</v>
      </c>
      <c r="DI115" s="4">
        <f t="shared" si="370"/>
        <v>0</v>
      </c>
      <c r="DJ115" s="4">
        <f>DI115+10</f>
        <v>10</v>
      </c>
      <c r="DK115" s="4">
        <f t="shared" si="453"/>
        <v>6.3169919601242634E-12</v>
      </c>
      <c r="DL115" s="4">
        <f>DK115-CO115</f>
        <v>2.0646386402215995E-12</v>
      </c>
      <c r="DM115" s="4">
        <f>IF(DO115&gt;$D115,(DK115/$B$13)*($C115-$D115)+$D115+($D$14/2),(IF(DM114+(DM114-DM113)&gt;$D115,DM114+(DM114-DM113),$D115)))</f>
        <v>-100</v>
      </c>
      <c r="DN115" s="4">
        <f>IF((((DK115/$B$13)*($C115-$D115))+$D115)&gt;$D115-($D115/5),(DK115/$B$13)*($C115-$D115)+$D115,IF(DN114+(DN114-DN113)&gt;$D115,DN114+(DN114-DN113),$D115))</f>
        <v>-100</v>
      </c>
      <c r="DO115" s="4">
        <f t="shared" si="375"/>
        <v>-100</v>
      </c>
      <c r="DP115" s="1">
        <f t="shared" si="376"/>
        <v>100</v>
      </c>
      <c r="DQ115" s="1">
        <f t="shared" si="377"/>
        <v>0</v>
      </c>
      <c r="DR115" s="1">
        <f t="shared" si="378"/>
        <v>2.5510000000000046</v>
      </c>
      <c r="DS115" s="4">
        <f t="shared" si="454"/>
        <v>0.25000000000000355</v>
      </c>
      <c r="DT115" s="1">
        <f t="shared" si="455"/>
        <v>5.4550880484665494E-10</v>
      </c>
      <c r="DU115" s="4">
        <f t="shared" si="503"/>
        <v>-0.23332238397813326</v>
      </c>
      <c r="DV115" s="1">
        <f t="shared" si="504"/>
        <v>0.25000000000000355</v>
      </c>
      <c r="DW115" s="1">
        <f t="shared" si="379"/>
        <v>6.3169919601242634E-12</v>
      </c>
      <c r="DX115" s="1">
        <f t="shared" si="456"/>
        <v>1000.0000000044218</v>
      </c>
      <c r="DY115" s="1">
        <f t="shared" si="457"/>
        <v>256.75500000000363</v>
      </c>
      <c r="DZ115" s="1">
        <f t="shared" si="458"/>
        <v>250.00000000000355</v>
      </c>
      <c r="EA115" s="1">
        <f t="shared" si="459"/>
        <v>250</v>
      </c>
      <c r="EB115" s="1">
        <f t="shared" si="460"/>
        <v>8.4226559468323521E-13</v>
      </c>
      <c r="EC115" s="4">
        <f t="shared" si="461"/>
        <v>0</v>
      </c>
      <c r="ED115" s="1">
        <f t="shared" si="462"/>
        <v>-1.5792479900310658E-9</v>
      </c>
      <c r="EE115" s="4">
        <f t="shared" si="380"/>
        <v>0</v>
      </c>
      <c r="EF115" s="4">
        <f>EE115+10</f>
        <v>10</v>
      </c>
      <c r="EG115" s="4">
        <f t="shared" si="463"/>
        <v>7.6863581475783457E-12</v>
      </c>
      <c r="EH115" s="4">
        <f>EG115-DK115</f>
        <v>1.3693661874540823E-12</v>
      </c>
      <c r="EI115" s="4">
        <f>IF(EK115&gt;$D115,(EG115/$B$13)*($C115-$D115)+$D115+($D$14/2),(IF(EI114+(EI114-EI113)&gt;$D115,EI114+(EI114-EI113),$D115)))</f>
        <v>-100</v>
      </c>
      <c r="EJ115" s="4">
        <f>IF((((EG115/$B$13)*($C115-$D115))+$D115)&gt;$D115-($D115/5),(EG115/$B$13)*($C115-$D115)+$D115,IF(EJ114+(EJ114-EJ113)&gt;$D115,EJ114+(EJ114-EJ113),$D115))</f>
        <v>-100</v>
      </c>
      <c r="EK115" s="4">
        <f t="shared" si="385"/>
        <v>-100</v>
      </c>
      <c r="EL115" s="1">
        <f t="shared" si="386"/>
        <v>100</v>
      </c>
      <c r="EM115" s="1">
        <f t="shared" si="387"/>
        <v>0</v>
      </c>
      <c r="EN115" s="1">
        <f t="shared" si="388"/>
        <v>2.5510000000000046</v>
      </c>
      <c r="EO115" s="4">
        <f t="shared" si="464"/>
        <v>0.25000000000000355</v>
      </c>
      <c r="EP115" s="1">
        <f t="shared" si="465"/>
        <v>6.6376149806376039E-10</v>
      </c>
      <c r="EQ115" s="4">
        <f t="shared" si="505"/>
        <v>-0.22846512727603266</v>
      </c>
      <c r="ER115" s="1">
        <f t="shared" si="506"/>
        <v>0.25000000000000355</v>
      </c>
      <c r="ES115" s="1">
        <f t="shared" si="389"/>
        <v>7.6863581475783457E-12</v>
      </c>
      <c r="ET115" s="1">
        <f t="shared" si="466"/>
        <v>1000.0000000053803</v>
      </c>
      <c r="EU115" s="1">
        <f t="shared" si="467"/>
        <v>256.75500000000363</v>
      </c>
      <c r="EV115" s="1">
        <f t="shared" si="468"/>
        <v>250.00000000000355</v>
      </c>
      <c r="EW115" s="1">
        <f t="shared" si="469"/>
        <v>250</v>
      </c>
      <c r="EX115" s="1">
        <f t="shared" si="470"/>
        <v>1.024847753010446E-12</v>
      </c>
      <c r="EY115" s="4">
        <f t="shared" si="471"/>
        <v>0</v>
      </c>
      <c r="EZ115" s="1">
        <f t="shared" si="472"/>
        <v>-1.9215895368945863E-9</v>
      </c>
      <c r="FA115" s="4">
        <f t="shared" si="390"/>
        <v>0</v>
      </c>
      <c r="FB115" s="4">
        <f>FA115+10</f>
        <v>10</v>
      </c>
      <c r="FC115" s="4">
        <f t="shared" si="473"/>
        <v>8.5816677120152112E-12</v>
      </c>
      <c r="FD115" s="4">
        <f>FC115-EG115</f>
        <v>8.9530956443686552E-13</v>
      </c>
      <c r="FE115" s="4">
        <f>IF(FG115&gt;$D115,(FC115/$B$13)*($C115-$D115)+$D115+($D$14/2),(IF(FE114+(FE114-FE113)&gt;$D115,FE114+(FE114-FE113),$D115)))</f>
        <v>-100</v>
      </c>
      <c r="FF115" s="4">
        <f>IF((((FC115/$B$13)*($C115-$D115))+$D115)&gt;$D115-($D115/5),(FC115/$B$13)*($C115-$D115)+$D115,IF(FF114+(FF114-FF113)&gt;$D115,FF114+(FF114-FF113),$D115))</f>
        <v>-100</v>
      </c>
      <c r="FG115" s="4">
        <f t="shared" si="395"/>
        <v>-100</v>
      </c>
      <c r="FH115" s="1">
        <f t="shared" si="396"/>
        <v>100</v>
      </c>
      <c r="FI115" s="1">
        <f t="shared" si="397"/>
        <v>0</v>
      </c>
      <c r="FJ115" s="1">
        <f t="shared" si="398"/>
        <v>2.5510000000000046</v>
      </c>
      <c r="FK115" s="4">
        <f t="shared" si="474"/>
        <v>0.25000000000000355</v>
      </c>
      <c r="FL115" s="1">
        <f t="shared" si="475"/>
        <v>7.4107665906867094E-10</v>
      </c>
      <c r="FM115" s="4">
        <f t="shared" si="507"/>
        <v>-0.2220457269702964</v>
      </c>
      <c r="FN115" s="1">
        <f t="shared" si="508"/>
        <v>0.25000000000000355</v>
      </c>
      <c r="FO115" s="1">
        <f t="shared" si="399"/>
        <v>8.5816677120152112E-12</v>
      </c>
      <c r="FP115" s="1">
        <f t="shared" si="476"/>
        <v>1000.0000000060072</v>
      </c>
      <c r="FQ115" s="1">
        <f t="shared" si="477"/>
        <v>256.75500000000363</v>
      </c>
      <c r="FR115" s="1">
        <f t="shared" si="478"/>
        <v>250.00000000000355</v>
      </c>
      <c r="FS115" s="1">
        <f t="shared" si="479"/>
        <v>250</v>
      </c>
      <c r="FT115" s="1">
        <f t="shared" si="480"/>
        <v>1.1442223616020281E-12</v>
      </c>
      <c r="FU115" s="4">
        <f t="shared" si="481"/>
        <v>0</v>
      </c>
      <c r="FV115" s="1">
        <f t="shared" si="482"/>
        <v>-2.1454169280038027E-9</v>
      </c>
      <c r="FW115" s="4">
        <f t="shared" si="400"/>
        <v>0</v>
      </c>
      <c r="FX115" s="4">
        <f>FW115+10</f>
        <v>10</v>
      </c>
      <c r="FY115" s="4">
        <f t="shared" si="483"/>
        <v>1.1105973880643397E-11</v>
      </c>
      <c r="FZ115" s="4">
        <f>FY115-FC115</f>
        <v>2.5243061686281857E-12</v>
      </c>
      <c r="GA115" s="4">
        <f>IF(GC115&gt;$D115,(FY115/$B$13)*($C115-$D115)+$D115+($D$14/2),(IF(GA114+(GA114-GA113)&gt;$D115,GA114+(GA114-GA113),$D115)))</f>
        <v>-100</v>
      </c>
      <c r="GB115" s="4">
        <f>IF((((FY115/$B$13)*($C115-$D115))+$D115)&gt;$D115-($D115/5),(FY115/$B$13)*($C115-$D115)+$D115,IF(GB114+(GB114-GB113)&gt;$D115,GB114+(GB114-GB113),$D115))</f>
        <v>-100</v>
      </c>
      <c r="GC115" s="4">
        <f t="shared" si="405"/>
        <v>-100</v>
      </c>
      <c r="GD115" s="1">
        <f t="shared" si="406"/>
        <v>100</v>
      </c>
      <c r="GE115" s="1">
        <f t="shared" si="407"/>
        <v>0</v>
      </c>
      <c r="GF115" s="1">
        <f t="shared" si="408"/>
        <v>2.5510000000000046</v>
      </c>
      <c r="GG115" s="4">
        <f t="shared" si="484"/>
        <v>0.25000000000000355</v>
      </c>
      <c r="GH115" s="1">
        <f t="shared" si="485"/>
        <v>9.5906510195538835E-10</v>
      </c>
      <c r="GI115" s="4">
        <f t="shared" si="509"/>
        <v>-0.22228031987177094</v>
      </c>
      <c r="GJ115" s="1">
        <f t="shared" si="510"/>
        <v>0.25000000000000355</v>
      </c>
      <c r="GK115" s="1">
        <f t="shared" si="409"/>
        <v>1.1105973880643397E-11</v>
      </c>
      <c r="GL115" s="1">
        <f t="shared" si="486"/>
        <v>1000.0000000077742</v>
      </c>
      <c r="GM115" s="1">
        <f t="shared" si="487"/>
        <v>256.75500000000363</v>
      </c>
      <c r="GN115" s="1">
        <f t="shared" si="488"/>
        <v>250.00000000000355</v>
      </c>
      <c r="GO115" s="1">
        <f t="shared" si="489"/>
        <v>250</v>
      </c>
      <c r="GP115" s="1">
        <f t="shared" si="490"/>
        <v>1.4807965174191198E-12</v>
      </c>
      <c r="GQ115" s="4">
        <f t="shared" si="491"/>
        <v>0</v>
      </c>
      <c r="GR115" s="1">
        <f t="shared" si="492"/>
        <v>-2.7764934701608491E-9</v>
      </c>
      <c r="GS115" s="4">
        <f t="shared" si="410"/>
        <v>0</v>
      </c>
      <c r="GT115" s="4">
        <f>GS115+10</f>
        <v>10</v>
      </c>
      <c r="GU115" s="4">
        <f t="shared" si="493"/>
        <v>1.261610231241548E-11</v>
      </c>
      <c r="GV115" s="4">
        <f>GU115-FY115</f>
        <v>1.5101284317720829E-12</v>
      </c>
      <c r="GW115" s="4">
        <v>20</v>
      </c>
      <c r="GX115" s="4"/>
      <c r="GY115" s="4"/>
      <c r="GZ115" s="4"/>
      <c r="HA115" s="4"/>
      <c r="HB115" s="4"/>
      <c r="HC115" s="4"/>
      <c r="HD115" s="4"/>
      <c r="HE115" s="4"/>
      <c r="HF115" s="6"/>
      <c r="HG115" s="4"/>
      <c r="HH115" s="4"/>
      <c r="HI115" s="4"/>
      <c r="HJ115" s="4"/>
      <c r="HK115" s="4"/>
      <c r="HL115" s="4"/>
    </row>
    <row r="116" spans="1:220" s="5" customFormat="1">
      <c r="A116" s="4">
        <v>98</v>
      </c>
      <c r="B116" s="4">
        <f>C116-D116</f>
        <v>100</v>
      </c>
      <c r="C116" s="4">
        <v>0</v>
      </c>
      <c r="D116" s="1">
        <f t="shared" si="332"/>
        <v>-100</v>
      </c>
      <c r="E116" s="1">
        <f t="shared" si="494"/>
        <v>15</v>
      </c>
      <c r="F116" s="4">
        <f t="shared" si="413"/>
        <v>2.5635000000000048</v>
      </c>
      <c r="G116" s="1">
        <f>'0.5Q 1-8 '!FS116</f>
        <v>-100</v>
      </c>
      <c r="H116" s="1">
        <f>'0.5Q 1-8 '!FT116</f>
        <v>-100</v>
      </c>
      <c r="I116" s="1">
        <f>'0.5Q 1-8 '!FU116</f>
        <v>-100</v>
      </c>
      <c r="J116" s="1">
        <f>'0.5Q 1-8 '!FV116</f>
        <v>100</v>
      </c>
      <c r="K116" s="1">
        <f>'0.5Q 1-8 '!FW116</f>
        <v>0</v>
      </c>
      <c r="L116" s="1">
        <f>'0.5Q 1-8 '!FX116</f>
        <v>2.5635000000000048</v>
      </c>
      <c r="M116" s="1">
        <f>'0.5Q 1-8 '!FY116</f>
        <v>0.25000000000000355</v>
      </c>
      <c r="N116" s="1">
        <f>'0.5Q 1-8 '!FZ116</f>
        <v>5.8976539674756195E-11</v>
      </c>
      <c r="O116" s="1">
        <f>'0.5Q 1-8 '!GA116</f>
        <v>-0.2589213657961712</v>
      </c>
      <c r="P116" s="1">
        <f>'0.5Q 1-8 '!GB116</f>
        <v>0.25000000000000355</v>
      </c>
      <c r="Q116" s="1">
        <f>'0.5Q 1-8 '!GC116</f>
        <v>6.8294832943367675E-13</v>
      </c>
      <c r="R116" s="1">
        <f>'0.5Q 1-8 '!GD116</f>
        <v>1000.0000000004781</v>
      </c>
      <c r="S116" s="1">
        <f>'0.5Q 1-8 '!GE116</f>
        <v>256.75500000000363</v>
      </c>
      <c r="T116" s="1">
        <f>'0.5Q 1-8 '!GF116</f>
        <v>250.00000000000355</v>
      </c>
      <c r="U116" s="1">
        <f>'0.5Q 1-8 '!GG116</f>
        <v>250</v>
      </c>
      <c r="V116" s="1">
        <f>'0.5Q 1-8 '!GH116</f>
        <v>9.1059777257823562E-14</v>
      </c>
      <c r="W116" s="1">
        <f>'0.5Q 1-8 '!GI116</f>
        <v>0</v>
      </c>
      <c r="X116" s="1">
        <f>'0.5Q 1-8 '!GJ116</f>
        <v>-1.707370823584192E-10</v>
      </c>
      <c r="Y116" s="1">
        <f>'0.5Q 1-8 '!GK116</f>
        <v>0</v>
      </c>
      <c r="Z116" s="1">
        <f>'0.5Q 1-8 '!GL116</f>
        <v>10</v>
      </c>
      <c r="AA116" s="1">
        <f>'0.5Q 1-8 '!GM116</f>
        <v>1.0479746693520286E-12</v>
      </c>
      <c r="AB116" s="4"/>
      <c r="AC116" s="4">
        <f>IF(AE116&gt;$D116,(AA116/$B$13)*($C116-$D116)+$D116+($D$14/2),(IF(AC115+(AC115-AC114)&gt;$D116,AC115+(AC115-AC114),$D116)))</f>
        <v>-100</v>
      </c>
      <c r="AD116" s="4">
        <f>IF((((AA116/$B$13)*($C116-$D116))+$D116)&gt;$D116-($D116/5),(AA116/$B$13)*($C116-$D116)+$D116,IF(AD115+(AD115-AD114)&gt;$D116,AD115+(AD115-AD114),$D116))</f>
        <v>-100</v>
      </c>
      <c r="AE116" s="4">
        <f t="shared" si="335"/>
        <v>-100</v>
      </c>
      <c r="AF116" s="1">
        <f t="shared" si="336"/>
        <v>100</v>
      </c>
      <c r="AG116" s="1">
        <f t="shared" si="337"/>
        <v>0</v>
      </c>
      <c r="AH116" s="1">
        <f t="shared" si="338"/>
        <v>2.5635000000000048</v>
      </c>
      <c r="AI116" s="4">
        <f>-$B$4*(AH116-AH115)/($E116-$E115)</f>
        <v>0.25000000000000355</v>
      </c>
      <c r="AJ116" s="1">
        <f t="shared" si="415"/>
        <v>9.0498676109847009E-11</v>
      </c>
      <c r="AK116" s="4">
        <f t="shared" si="495"/>
        <v>-0.25075911701914516</v>
      </c>
      <c r="AL116" s="1">
        <f t="shared" si="496"/>
        <v>0.25000000000000355</v>
      </c>
      <c r="AM116" s="1">
        <f t="shared" si="339"/>
        <v>1.0479746693520286E-12</v>
      </c>
      <c r="AN116" s="1">
        <f>$B$9*(1+($B$11*(AM116)/$B$13))</f>
        <v>1000.0000000007336</v>
      </c>
      <c r="AO116" s="1">
        <f t="shared" si="417"/>
        <v>256.75500000000363</v>
      </c>
      <c r="AP116" s="1">
        <f t="shared" si="418"/>
        <v>250.00000000000355</v>
      </c>
      <c r="AQ116" s="1">
        <f t="shared" si="419"/>
        <v>250</v>
      </c>
      <c r="AR116" s="1">
        <f t="shared" si="420"/>
        <v>1.3972995591360381E-13</v>
      </c>
      <c r="AS116" s="4">
        <f t="shared" si="421"/>
        <v>0</v>
      </c>
      <c r="AT116" s="1">
        <f>AS116-(AM116)*(AQ116)</f>
        <v>-2.6199366733800716E-10</v>
      </c>
      <c r="AU116" s="4">
        <f t="shared" si="340"/>
        <v>0</v>
      </c>
      <c r="AV116" s="4">
        <f>AU116+10</f>
        <v>10</v>
      </c>
      <c r="AW116" s="4">
        <f>AW115*((AV116-($B$6/2))/(AV116+($B$6/2)))</f>
        <v>1.2610483974179079E-12</v>
      </c>
      <c r="AX116" s="4">
        <f>AW116-AA116</f>
        <v>2.1307372806587926E-13</v>
      </c>
      <c r="AY116" s="4">
        <f>IF(BA116&gt;$D116,(AW116/$B$13)*($C116-$D116)+$D116+($D$14/2),(IF(AY115+(AY115-AY114)&gt;$D116,AY115+(AY115-AY114),$D116)))</f>
        <v>-100</v>
      </c>
      <c r="AZ116" s="4">
        <f>IF((((AW116/$B$13)*($C116-$D116))+$D116)&gt;$D116-($D116/5),(AW116/$B$13)*($C116-$D116)+$D116,IF(AZ115+(AZ115-AZ114)&gt;$D116,AZ115+(AZ115-AZ114),$D116))</f>
        <v>-100</v>
      </c>
      <c r="BA116" s="4">
        <f t="shared" si="345"/>
        <v>-100</v>
      </c>
      <c r="BB116" s="1">
        <f t="shared" si="346"/>
        <v>100</v>
      </c>
      <c r="BC116" s="1">
        <f t="shared" si="347"/>
        <v>0</v>
      </c>
      <c r="BD116" s="1">
        <f t="shared" si="348"/>
        <v>2.5635000000000048</v>
      </c>
      <c r="BE116" s="4">
        <f>-$B$4*(BD116-BD115)/($E116-$E115)</f>
        <v>0.25000000000000355</v>
      </c>
      <c r="BF116" s="1">
        <f t="shared" si="425"/>
        <v>1.0889882533833404E-10</v>
      </c>
      <c r="BG116" s="4">
        <f t="shared" si="497"/>
        <v>-0.24880717465324331</v>
      </c>
      <c r="BH116" s="1">
        <f t="shared" si="498"/>
        <v>0.25000000000000355</v>
      </c>
      <c r="BI116" s="1">
        <f t="shared" si="349"/>
        <v>1.2610483974179079E-12</v>
      </c>
      <c r="BJ116" s="1">
        <f>$B$9*(1+($B$11*(BI116)/$B$13))</f>
        <v>1000.0000000008827</v>
      </c>
      <c r="BK116" s="1">
        <f t="shared" si="427"/>
        <v>256.75500000000363</v>
      </c>
      <c r="BL116" s="1">
        <f t="shared" si="428"/>
        <v>250.00000000000355</v>
      </c>
      <c r="BM116" s="1">
        <f t="shared" si="429"/>
        <v>250</v>
      </c>
      <c r="BN116" s="1">
        <f t="shared" si="430"/>
        <v>1.6813978632238777E-13</v>
      </c>
      <c r="BO116" s="4">
        <f t="shared" si="431"/>
        <v>0</v>
      </c>
      <c r="BP116" s="1">
        <f>BO116-(BI116)*(BM116)</f>
        <v>-3.1526209935447699E-10</v>
      </c>
      <c r="BQ116" s="4">
        <f t="shared" si="350"/>
        <v>0</v>
      </c>
      <c r="BR116" s="4">
        <f>BQ116+10</f>
        <v>10</v>
      </c>
      <c r="BS116" s="4">
        <f>BS115*((BR116-($B$6/2))/(BR116+($B$6/2)))</f>
        <v>1.7781955548260684E-12</v>
      </c>
      <c r="BT116" s="4">
        <f>BS116-AW116</f>
        <v>5.1714715740816054E-13</v>
      </c>
      <c r="BU116" s="4">
        <f>IF(BW116&gt;$D116,(BS116/$B$13)*($C116-$D116)+$D116+($D$14/2),(IF(BU115+(BU115-BU114)&gt;$D116,BU115+(BU115-BU114),$D116)))</f>
        <v>-100</v>
      </c>
      <c r="BV116" s="4">
        <f>IF((((BS116/$B$13)*($C116-$D116))+$D116)&gt;$D116-($D116/5),(BS116/$B$13)*($C116-$D116)+$D116,IF(BV115+(BV115-BV114)&gt;$D116,BV115+(BV115-BV114),$D116))</f>
        <v>-100</v>
      </c>
      <c r="BW116" s="4">
        <f t="shared" si="355"/>
        <v>-100</v>
      </c>
      <c r="BX116" s="1">
        <f t="shared" si="356"/>
        <v>100</v>
      </c>
      <c r="BY116" s="1">
        <f t="shared" si="357"/>
        <v>0</v>
      </c>
      <c r="BZ116" s="1">
        <f t="shared" si="358"/>
        <v>2.5635000000000048</v>
      </c>
      <c r="CA116" s="4">
        <f>-$B$4*(BZ116-BZ115)/($E116-$E115)</f>
        <v>0.25000000000000355</v>
      </c>
      <c r="CB116" s="1">
        <f t="shared" si="435"/>
        <v>1.5355747451002322E-10</v>
      </c>
      <c r="CC116" s="4">
        <f t="shared" si="499"/>
        <v>-0.23928303091075753</v>
      </c>
      <c r="CD116" s="1">
        <f t="shared" si="500"/>
        <v>0.25000000000000355</v>
      </c>
      <c r="CE116" s="1">
        <f t="shared" si="359"/>
        <v>1.7781955548260684E-12</v>
      </c>
      <c r="CF116" s="1">
        <f>$B$9*(1+($B$11*(CE116)/$B$13))</f>
        <v>1000.0000000012448</v>
      </c>
      <c r="CG116" s="1">
        <f t="shared" si="437"/>
        <v>256.75500000000363</v>
      </c>
      <c r="CH116" s="1">
        <f t="shared" si="438"/>
        <v>250.00000000000355</v>
      </c>
      <c r="CI116" s="1">
        <f t="shared" si="439"/>
        <v>250</v>
      </c>
      <c r="CJ116" s="1">
        <f t="shared" si="440"/>
        <v>2.3709274064347582E-13</v>
      </c>
      <c r="CK116" s="4">
        <f t="shared" si="441"/>
        <v>0</v>
      </c>
      <c r="CL116" s="1">
        <f>CK116-(CE116)*(CI116)</f>
        <v>-4.445488887065171E-10</v>
      </c>
      <c r="CM116" s="4">
        <f t="shared" si="360"/>
        <v>0</v>
      </c>
      <c r="CN116" s="4">
        <f>CM116+10</f>
        <v>10</v>
      </c>
      <c r="CO116" s="4">
        <f>CO115*((CN116-($B$6/2))/(CN116+($B$6/2)))</f>
        <v>2.5514119919415983E-12</v>
      </c>
      <c r="CP116" s="4">
        <f>CO116-BS116</f>
        <v>7.7321643711552982E-13</v>
      </c>
      <c r="CQ116" s="4">
        <f>IF(CS116&gt;$D116,(CO116/$B$13)*($C116-$D116)+$D116+($D$14/2),(IF(CQ115+(CQ115-CQ114)&gt;$D116,CQ115+(CQ115-CQ114),$D116)))</f>
        <v>-100</v>
      </c>
      <c r="CR116" s="4">
        <f>IF((((CO116/$B$13)*($C116-$D116))+$D116)&gt;$D116-($D116/5),(CO116/$B$13)*($C116-$D116)+$D116,IF(CR115+(CR115-CR114)&gt;$D116,CR115+(CR115-CR114),$D116))</f>
        <v>-100</v>
      </c>
      <c r="CS116" s="4">
        <f t="shared" si="365"/>
        <v>-100</v>
      </c>
      <c r="CT116" s="1">
        <f t="shared" si="366"/>
        <v>100</v>
      </c>
      <c r="CU116" s="1">
        <f t="shared" si="367"/>
        <v>0</v>
      </c>
      <c r="CV116" s="1">
        <f t="shared" si="368"/>
        <v>2.5635000000000048</v>
      </c>
      <c r="CW116" s="4">
        <f>-$B$4*(CV116-CV115)/($E116-$E115)</f>
        <v>0.25000000000000355</v>
      </c>
      <c r="CX116" s="1">
        <f t="shared" si="445"/>
        <v>2.2032918755972355E-10</v>
      </c>
      <c r="CY116" s="4">
        <f t="shared" si="501"/>
        <v>-0.23652161769098398</v>
      </c>
      <c r="CZ116" s="1">
        <f t="shared" si="502"/>
        <v>0.25000000000000355</v>
      </c>
      <c r="DA116" s="1">
        <f t="shared" si="369"/>
        <v>2.5514119919415983E-12</v>
      </c>
      <c r="DB116" s="1">
        <f>$B$9*(1+($B$11*(DA116)/$B$13))</f>
        <v>1000.0000000017859</v>
      </c>
      <c r="DC116" s="1">
        <f t="shared" si="447"/>
        <v>256.75500000000363</v>
      </c>
      <c r="DD116" s="1">
        <f t="shared" si="448"/>
        <v>250.00000000000355</v>
      </c>
      <c r="DE116" s="1">
        <f t="shared" si="449"/>
        <v>250</v>
      </c>
      <c r="DF116" s="1">
        <f t="shared" si="450"/>
        <v>3.4018826559221312E-13</v>
      </c>
      <c r="DG116" s="4">
        <f t="shared" si="451"/>
        <v>0</v>
      </c>
      <c r="DH116" s="1">
        <f>DG116-(DA116)*(DE116)</f>
        <v>-6.378529979853996E-10</v>
      </c>
      <c r="DI116" s="4">
        <f t="shared" si="370"/>
        <v>0</v>
      </c>
      <c r="DJ116" s="4">
        <f>DI116+10</f>
        <v>10</v>
      </c>
      <c r="DK116" s="4">
        <f>DK115*((DJ116-($B$6/2))/(DJ116+($B$6/2)))</f>
        <v>3.7901951760745579E-12</v>
      </c>
      <c r="DL116" s="4">
        <f>DK116-CO116</f>
        <v>1.2387831841329596E-12</v>
      </c>
      <c r="DM116" s="4">
        <f>IF(DO116&gt;$D116,(DK116/$B$13)*($C116-$D116)+$D116+($D$14/2),(IF(DM115+(DM115-DM114)&gt;$D116,DM115+(DM115-DM114),$D116)))</f>
        <v>-100</v>
      </c>
      <c r="DN116" s="4">
        <f>IF((((DK116/$B$13)*($C116-$D116))+$D116)&gt;$D116-($D116/5),(DK116/$B$13)*($C116-$D116)+$D116,IF(DN115+(DN115-DN114)&gt;$D116,DN115+(DN115-DN114),$D116))</f>
        <v>-100</v>
      </c>
      <c r="DO116" s="4">
        <f t="shared" si="375"/>
        <v>-100</v>
      </c>
      <c r="DP116" s="1">
        <f t="shared" si="376"/>
        <v>100</v>
      </c>
      <c r="DQ116" s="1">
        <f t="shared" si="377"/>
        <v>0</v>
      </c>
      <c r="DR116" s="1">
        <f t="shared" si="378"/>
        <v>2.5635000000000048</v>
      </c>
      <c r="DS116" s="4">
        <f>-$B$4*(DR116-DR115)/($E116-$E115)</f>
        <v>0.25000000000000355</v>
      </c>
      <c r="DT116" s="1">
        <f t="shared" si="455"/>
        <v>3.2730528290799288E-10</v>
      </c>
      <c r="DU116" s="4">
        <f t="shared" si="503"/>
        <v>-0.23332238397813326</v>
      </c>
      <c r="DV116" s="1">
        <f t="shared" si="504"/>
        <v>0.25000000000000355</v>
      </c>
      <c r="DW116" s="1">
        <f t="shared" si="379"/>
        <v>3.7901951760745579E-12</v>
      </c>
      <c r="DX116" s="1">
        <f>$B$9*(1+($B$11*(DW116)/$B$13))</f>
        <v>1000.0000000026532</v>
      </c>
      <c r="DY116" s="1">
        <f t="shared" si="457"/>
        <v>256.75500000000363</v>
      </c>
      <c r="DZ116" s="1">
        <f t="shared" si="458"/>
        <v>250.00000000000355</v>
      </c>
      <c r="EA116" s="1">
        <f t="shared" si="459"/>
        <v>250</v>
      </c>
      <c r="EB116" s="1">
        <f t="shared" si="460"/>
        <v>5.0535935680994111E-13</v>
      </c>
      <c r="EC116" s="4">
        <f t="shared" si="461"/>
        <v>0</v>
      </c>
      <c r="ED116" s="1">
        <f>EC116-(DW116)*(EA116)</f>
        <v>-9.4754879401863955E-10</v>
      </c>
      <c r="EE116" s="4">
        <f t="shared" si="380"/>
        <v>0</v>
      </c>
      <c r="EF116" s="4">
        <f>EE116+10</f>
        <v>10</v>
      </c>
      <c r="EG116" s="4">
        <f>EG115*((EF116-($B$6/2))/(EF116+($B$6/2)))</f>
        <v>4.6118148885470074E-12</v>
      </c>
      <c r="EH116" s="4">
        <f>EG116-DK116</f>
        <v>8.2161971247244952E-13</v>
      </c>
      <c r="EI116" s="4">
        <f>IF(EK116&gt;$D116,(EG116/$B$13)*($C116-$D116)+$D116+($D$14/2),(IF(EI115+(EI115-EI114)&gt;$D116,EI115+(EI115-EI114),$D116)))</f>
        <v>-100</v>
      </c>
      <c r="EJ116" s="4">
        <f>IF((((EG116/$B$13)*($C116-$D116))+$D116)&gt;$D116-($D116/5),(EG116/$B$13)*($C116-$D116)+$D116,IF(EJ115+(EJ115-EJ114)&gt;$D116,EJ115+(EJ115-EJ114),$D116))</f>
        <v>-100</v>
      </c>
      <c r="EK116" s="4">
        <f t="shared" si="385"/>
        <v>-100</v>
      </c>
      <c r="EL116" s="1">
        <f t="shared" si="386"/>
        <v>100</v>
      </c>
      <c r="EM116" s="1">
        <f t="shared" si="387"/>
        <v>0</v>
      </c>
      <c r="EN116" s="1">
        <f t="shared" si="388"/>
        <v>2.5635000000000048</v>
      </c>
      <c r="EO116" s="4">
        <f>-$B$4*(EN116-EN115)/($E116-$E115)</f>
        <v>0.25000000000000355</v>
      </c>
      <c r="EP116" s="1">
        <f t="shared" si="465"/>
        <v>3.9825689883825623E-10</v>
      </c>
      <c r="EQ116" s="4">
        <f t="shared" si="505"/>
        <v>-0.22846512727603266</v>
      </c>
      <c r="ER116" s="1">
        <f t="shared" si="506"/>
        <v>0.25000000000000355</v>
      </c>
      <c r="ES116" s="1">
        <f t="shared" si="389"/>
        <v>4.6118148885470074E-12</v>
      </c>
      <c r="ET116" s="1">
        <f>$B$9*(1+($B$11*(ES116)/$B$13))</f>
        <v>1000.0000000032283</v>
      </c>
      <c r="EU116" s="1">
        <f t="shared" si="467"/>
        <v>256.75500000000363</v>
      </c>
      <c r="EV116" s="1">
        <f t="shared" si="468"/>
        <v>250.00000000000355</v>
      </c>
      <c r="EW116" s="1">
        <f t="shared" si="469"/>
        <v>250</v>
      </c>
      <c r="EX116" s="1">
        <f t="shared" si="470"/>
        <v>6.1490865180626769E-13</v>
      </c>
      <c r="EY116" s="4">
        <f t="shared" si="471"/>
        <v>0</v>
      </c>
      <c r="EZ116" s="1">
        <f>EY116-(ES116)*(EW116)</f>
        <v>-1.1529537221367519E-9</v>
      </c>
      <c r="FA116" s="4">
        <f t="shared" si="390"/>
        <v>0</v>
      </c>
      <c r="FB116" s="4">
        <f>FA116+10</f>
        <v>10</v>
      </c>
      <c r="FC116" s="4">
        <f>FC115*((FB116-($B$6/2))/(FB116+($B$6/2)))</f>
        <v>5.1490006272091267E-12</v>
      </c>
      <c r="FD116" s="4">
        <f>FC116-EG116</f>
        <v>5.3718573866211931E-13</v>
      </c>
      <c r="FE116" s="4">
        <f>IF(FG116&gt;$D116,(FC116/$B$13)*($C116-$D116)+$D116+($D$14/2),(IF(FE115+(FE115-FE114)&gt;$D116,FE115+(FE115-FE114),$D116)))</f>
        <v>-100</v>
      </c>
      <c r="FF116" s="4">
        <f>IF((((FC116/$B$13)*($C116-$D116))+$D116)&gt;$D116-($D116/5),(FC116/$B$13)*($C116-$D116)+$D116,IF(FF115+(FF115-FF114)&gt;$D116,FF115+(FF115-FF114),$D116))</f>
        <v>-100</v>
      </c>
      <c r="FG116" s="4">
        <f t="shared" si="395"/>
        <v>-100</v>
      </c>
      <c r="FH116" s="1">
        <f t="shared" si="396"/>
        <v>100</v>
      </c>
      <c r="FI116" s="1">
        <f t="shared" si="397"/>
        <v>0</v>
      </c>
      <c r="FJ116" s="1">
        <f t="shared" si="398"/>
        <v>2.5635000000000048</v>
      </c>
      <c r="FK116" s="4">
        <f>-$B$4*(FJ116-FJ115)/($E116-$E115)</f>
        <v>0.25000000000000355</v>
      </c>
      <c r="FL116" s="1">
        <f t="shared" si="475"/>
        <v>4.4464599544120269E-10</v>
      </c>
      <c r="FM116" s="4">
        <f t="shared" si="507"/>
        <v>-0.2220457269702964</v>
      </c>
      <c r="FN116" s="1">
        <f t="shared" si="508"/>
        <v>0.25000000000000355</v>
      </c>
      <c r="FO116" s="1">
        <f t="shared" si="399"/>
        <v>5.1490006272091267E-12</v>
      </c>
      <c r="FP116" s="1">
        <f>$B$9*(1+($B$11*(FO116)/$B$13))</f>
        <v>1000.0000000036042</v>
      </c>
      <c r="FQ116" s="1">
        <f t="shared" si="477"/>
        <v>256.75500000000363</v>
      </c>
      <c r="FR116" s="1">
        <f t="shared" si="478"/>
        <v>250.00000000000355</v>
      </c>
      <c r="FS116" s="1">
        <f t="shared" si="479"/>
        <v>250</v>
      </c>
      <c r="FT116" s="1">
        <f t="shared" si="480"/>
        <v>6.8653341696121694E-13</v>
      </c>
      <c r="FU116" s="4">
        <f t="shared" si="481"/>
        <v>0</v>
      </c>
      <c r="FV116" s="1">
        <f>FU116-(FO116)*(FS116)</f>
        <v>-1.2872501568022816E-9</v>
      </c>
      <c r="FW116" s="4">
        <f t="shared" si="400"/>
        <v>0</v>
      </c>
      <c r="FX116" s="4">
        <f>FW116+10</f>
        <v>10</v>
      </c>
      <c r="FY116" s="4">
        <f>FY115*((FX116-($B$6/2))/(FX116+($B$6/2)))</f>
        <v>6.6635843283860378E-12</v>
      </c>
      <c r="FZ116" s="4">
        <f>FY116-FC116</f>
        <v>1.5145837011769111E-12</v>
      </c>
      <c r="GA116" s="4">
        <f>IF(GC116&gt;$D116,(FY116/$B$13)*($C116-$D116)+$D116+($D$14/2),(IF(GA115+(GA115-GA114)&gt;$D116,GA115+(GA115-GA114),$D116)))</f>
        <v>-100</v>
      </c>
      <c r="GB116" s="4">
        <f>IF((((FY116/$B$13)*($C116-$D116))+$D116)&gt;$D116-($D116/5),(FY116/$B$13)*($C116-$D116)+$D116,IF(GB115+(GB115-GB114)&gt;$D116,GB115+(GB115-GB114),$D116))</f>
        <v>-100</v>
      </c>
      <c r="GC116" s="4">
        <f t="shared" si="405"/>
        <v>-100</v>
      </c>
      <c r="GD116" s="1">
        <f t="shared" si="406"/>
        <v>100</v>
      </c>
      <c r="GE116" s="1">
        <f t="shared" si="407"/>
        <v>0</v>
      </c>
      <c r="GF116" s="1">
        <f t="shared" si="408"/>
        <v>2.5635000000000048</v>
      </c>
      <c r="GG116" s="4">
        <f>-$B$4*(GF116-GF115)/($E116-$E115)</f>
        <v>0.25000000000000355</v>
      </c>
      <c r="GH116" s="1">
        <f t="shared" si="485"/>
        <v>5.7543906117323295E-10</v>
      </c>
      <c r="GI116" s="4">
        <f t="shared" si="509"/>
        <v>-0.22228031987177094</v>
      </c>
      <c r="GJ116" s="1">
        <f t="shared" si="510"/>
        <v>0.25000000000000355</v>
      </c>
      <c r="GK116" s="1">
        <f t="shared" si="409"/>
        <v>6.6635843283860378E-12</v>
      </c>
      <c r="GL116" s="1">
        <f>$B$9*(1+($B$11*(GK116)/$B$13))</f>
        <v>1000.0000000046645</v>
      </c>
      <c r="GM116" s="1">
        <f t="shared" si="487"/>
        <v>256.75500000000363</v>
      </c>
      <c r="GN116" s="1">
        <f t="shared" si="488"/>
        <v>250.00000000000355</v>
      </c>
      <c r="GO116" s="1">
        <f t="shared" si="489"/>
        <v>250</v>
      </c>
      <c r="GP116" s="1">
        <f t="shared" si="490"/>
        <v>8.8847791045147184E-13</v>
      </c>
      <c r="GQ116" s="4">
        <f t="shared" si="491"/>
        <v>0</v>
      </c>
      <c r="GR116" s="1">
        <f>GQ116-(GK116)*(GO116)</f>
        <v>-1.6658960820965094E-9</v>
      </c>
      <c r="GS116" s="4">
        <f t="shared" si="410"/>
        <v>0</v>
      </c>
      <c r="GT116" s="4">
        <f>GS116+10</f>
        <v>10</v>
      </c>
      <c r="GU116" s="4">
        <f>GU115*((GT116-($B$6/2))/(GT116+($B$6/2)))</f>
        <v>7.5696613874492882E-12</v>
      </c>
      <c r="GV116" s="4">
        <f>GU116-FY116</f>
        <v>9.0607705906325038E-13</v>
      </c>
      <c r="GW116" s="4">
        <v>15</v>
      </c>
      <c r="GX116" s="4"/>
      <c r="GY116" s="4"/>
      <c r="GZ116" s="4"/>
      <c r="HA116" s="4"/>
      <c r="HB116" s="4"/>
      <c r="HC116" s="4"/>
      <c r="HD116" s="4"/>
      <c r="HE116" s="4"/>
      <c r="HF116" s="6"/>
      <c r="HG116" s="4"/>
      <c r="HH116" s="4"/>
      <c r="HI116" s="4"/>
      <c r="HJ116" s="4"/>
      <c r="HK116" s="4"/>
      <c r="HL116" s="4"/>
    </row>
    <row r="117" spans="1:220" s="5" customFormat="1">
      <c r="A117" s="4">
        <v>99</v>
      </c>
      <c r="B117" s="4">
        <f>C117-D117</f>
        <v>100</v>
      </c>
      <c r="C117" s="4">
        <v>0</v>
      </c>
      <c r="D117" s="1">
        <f t="shared" si="332"/>
        <v>-100</v>
      </c>
      <c r="E117" s="1">
        <f t="shared" si="494"/>
        <v>10</v>
      </c>
      <c r="F117" s="4">
        <f t="shared" si="413"/>
        <v>2.576000000000005</v>
      </c>
      <c r="G117" s="1">
        <f>'0.5Q 1-8 '!FS117</f>
        <v>-100</v>
      </c>
      <c r="H117" s="1">
        <f>'0.5Q 1-8 '!FT117</f>
        <v>-100</v>
      </c>
      <c r="I117" s="1">
        <f>'0.5Q 1-8 '!FU117</f>
        <v>-100</v>
      </c>
      <c r="J117" s="1">
        <f>'0.5Q 1-8 '!FV117</f>
        <v>100</v>
      </c>
      <c r="K117" s="1">
        <f>'0.5Q 1-8 '!FW117</f>
        <v>0</v>
      </c>
      <c r="L117" s="1">
        <f>'0.5Q 1-8 '!FX117</f>
        <v>2.576000000000005</v>
      </c>
      <c r="M117" s="1">
        <f>'0.5Q 1-8 '!FY117</f>
        <v>0.25000000000000355</v>
      </c>
      <c r="N117" s="1">
        <f>'0.5Q 1-8 '!FZ117</f>
        <v>3.5385923804853714E-11</v>
      </c>
      <c r="O117" s="1">
        <f>'0.5Q 1-8 '!GA117</f>
        <v>-0.2589213657961712</v>
      </c>
      <c r="P117" s="1">
        <f>'0.5Q 1-8 '!GB117</f>
        <v>0.25000000000000355</v>
      </c>
      <c r="Q117" s="1">
        <f>'0.5Q 1-8 '!GC117</f>
        <v>4.0976899766020605E-13</v>
      </c>
      <c r="R117" s="1">
        <f>'0.5Q 1-8 '!GD117</f>
        <v>1000.0000000002868</v>
      </c>
      <c r="S117" s="1">
        <f>'0.5Q 1-8 '!GE117</f>
        <v>256.75500000000363</v>
      </c>
      <c r="T117" s="1">
        <f>'0.5Q 1-8 '!GF117</f>
        <v>250.00000000000355</v>
      </c>
      <c r="U117" s="1">
        <f>'0.5Q 1-8 '!GG117</f>
        <v>250</v>
      </c>
      <c r="V117" s="1">
        <f>'0.5Q 1-8 '!GH117</f>
        <v>5.4635866354694141E-14</v>
      </c>
      <c r="W117" s="1">
        <f>'0.5Q 1-8 '!GI117</f>
        <v>0</v>
      </c>
      <c r="X117" s="1">
        <f>'0.5Q 1-8 '!GJ117</f>
        <v>-1.0244224941505152E-10</v>
      </c>
      <c r="Y117" s="1">
        <f>'0.5Q 1-8 '!GK117</f>
        <v>0</v>
      </c>
      <c r="Z117" s="1">
        <f>'0.5Q 1-8 '!GL117</f>
        <v>10</v>
      </c>
      <c r="AA117" s="1">
        <f>'0.5Q 1-8 '!GM117</f>
        <v>6.2878480161121719E-13</v>
      </c>
      <c r="AB117" s="4"/>
      <c r="AC117" s="4">
        <f>IF(AE117&gt;$D117,(AA117/$B$13)*($C117-$D117)+$D117+($D$14/2),(IF(AC116+(AC116-AC115)&gt;$D117,AC116+(AC116-AC115),$D117)))</f>
        <v>-100</v>
      </c>
      <c r="AD117" s="4">
        <f>IF((((AA117/$B$13)*($C117-$D117))+$D117)&gt;$D117-($D117/5),(AA117/$B$13)*($C117-$D117)+$D117,IF(AD116+(AD116-AD115)&gt;$D117,AD116+(AD116-AD115),$D117))</f>
        <v>-100</v>
      </c>
      <c r="AE117" s="4">
        <f t="shared" si="335"/>
        <v>-100</v>
      </c>
      <c r="AF117" s="1">
        <f t="shared" si="336"/>
        <v>100</v>
      </c>
      <c r="AG117" s="1">
        <f t="shared" si="337"/>
        <v>0</v>
      </c>
      <c r="AH117" s="1">
        <f t="shared" si="338"/>
        <v>2.576000000000005</v>
      </c>
      <c r="AI117" s="4">
        <f>-$B$4*(AH117-AH116)/($E117-$E116)</f>
        <v>0.25000000000000355</v>
      </c>
      <c r="AJ117" s="1">
        <f t="shared" si="415"/>
        <v>5.4299205665908222E-11</v>
      </c>
      <c r="AK117" s="4">
        <f t="shared" si="495"/>
        <v>-0.25075911701914516</v>
      </c>
      <c r="AL117" s="1">
        <f t="shared" si="496"/>
        <v>0.25000000000000355</v>
      </c>
      <c r="AM117" s="1">
        <f t="shared" si="339"/>
        <v>6.2878480161121719E-13</v>
      </c>
      <c r="AN117" s="1">
        <f>$B$9*(1+($B$11*(AM117)/$B$13))</f>
        <v>1000.0000000004401</v>
      </c>
      <c r="AO117" s="1">
        <f t="shared" si="417"/>
        <v>256.75500000000363</v>
      </c>
      <c r="AP117" s="1">
        <f t="shared" si="418"/>
        <v>250.00000000000355</v>
      </c>
      <c r="AQ117" s="1">
        <f t="shared" si="419"/>
        <v>250</v>
      </c>
      <c r="AR117" s="1">
        <f t="shared" si="420"/>
        <v>8.3837973548162294E-14</v>
      </c>
      <c r="AS117" s="4">
        <f t="shared" si="421"/>
        <v>0</v>
      </c>
      <c r="AT117" s="1">
        <f>AS117-(AM117)*(AQ117)</f>
        <v>-1.571962004028043E-10</v>
      </c>
      <c r="AU117" s="4">
        <f t="shared" si="340"/>
        <v>0</v>
      </c>
      <c r="AV117" s="4">
        <f>AU117+10</f>
        <v>10</v>
      </c>
      <c r="AW117" s="4">
        <f>AW116*((AV117-($B$6/2))/(AV117+($B$6/2)))</f>
        <v>7.5662903845074468E-13</v>
      </c>
      <c r="AX117" s="4">
        <f>AW117-AA117</f>
        <v>1.2784423683952749E-13</v>
      </c>
      <c r="AY117" s="4">
        <f>IF(BA117&gt;$D117,(AW117/$B$13)*($C117-$D117)+$D117+($D$14/2),(IF(AY116+(AY116-AY115)&gt;$D117,AY116+(AY116-AY115),$D117)))</f>
        <v>-100</v>
      </c>
      <c r="AZ117" s="4">
        <f>IF((((AW117/$B$13)*($C117-$D117))+$D117)&gt;$D117-($D117/5),(AW117/$B$13)*($C117-$D117)+$D117,IF(AZ116+(AZ116-AZ115)&gt;$D117,AZ116+(AZ116-AZ115),$D117))</f>
        <v>-100</v>
      </c>
      <c r="BA117" s="4">
        <f t="shared" si="345"/>
        <v>-100</v>
      </c>
      <c r="BB117" s="1">
        <f t="shared" si="346"/>
        <v>100</v>
      </c>
      <c r="BC117" s="1">
        <f t="shared" si="347"/>
        <v>0</v>
      </c>
      <c r="BD117" s="1">
        <f t="shared" si="348"/>
        <v>2.576000000000005</v>
      </c>
      <c r="BE117" s="4">
        <f>-$B$4*(BD117-BD116)/($E117-$E116)</f>
        <v>0.25000000000000355</v>
      </c>
      <c r="BF117" s="1">
        <f t="shared" si="425"/>
        <v>6.5339295203000414E-11</v>
      </c>
      <c r="BG117" s="4">
        <f t="shared" si="497"/>
        <v>-0.24880717465324331</v>
      </c>
      <c r="BH117" s="1">
        <f t="shared" si="498"/>
        <v>0.25000000000000355</v>
      </c>
      <c r="BI117" s="1">
        <f t="shared" si="349"/>
        <v>7.5662903845074468E-13</v>
      </c>
      <c r="BJ117" s="1">
        <f>$B$9*(1+($B$11*(BI117)/$B$13))</f>
        <v>1000.0000000005296</v>
      </c>
      <c r="BK117" s="1">
        <f t="shared" si="427"/>
        <v>256.75500000000363</v>
      </c>
      <c r="BL117" s="1">
        <f t="shared" si="428"/>
        <v>250.00000000000355</v>
      </c>
      <c r="BM117" s="1">
        <f t="shared" si="429"/>
        <v>250</v>
      </c>
      <c r="BN117" s="1">
        <f t="shared" si="430"/>
        <v>1.0088387179343265E-13</v>
      </c>
      <c r="BO117" s="4">
        <f t="shared" si="431"/>
        <v>0</v>
      </c>
      <c r="BP117" s="1">
        <f>BO117-(BI117)*(BM117)</f>
        <v>-1.8915725961268616E-10</v>
      </c>
      <c r="BQ117" s="4">
        <f t="shared" si="350"/>
        <v>0</v>
      </c>
      <c r="BR117" s="4">
        <f>BQ117+10</f>
        <v>10</v>
      </c>
      <c r="BS117" s="4">
        <f>BS116*((BR117-($B$6/2))/(BR117+($B$6/2)))</f>
        <v>1.066917332895641E-12</v>
      </c>
      <c r="BT117" s="4">
        <f>BS117-AW117</f>
        <v>3.1028829444489635E-13</v>
      </c>
      <c r="BU117" s="4">
        <f>IF(BW117&gt;$D117,(BS117/$B$13)*($C117-$D117)+$D117+($D$14/2),(IF(BU116+(BU116-BU115)&gt;$D117,BU116+(BU116-BU115),$D117)))</f>
        <v>-100</v>
      </c>
      <c r="BV117" s="4">
        <f>IF((((BS117/$B$13)*($C117-$D117))+$D117)&gt;$D117-($D117/5),(BS117/$B$13)*($C117-$D117)+$D117,IF(BV116+(BV116-BV115)&gt;$D117,BV116+(BV116-BV115),$D117))</f>
        <v>-100</v>
      </c>
      <c r="BW117" s="4">
        <f t="shared" si="355"/>
        <v>-100</v>
      </c>
      <c r="BX117" s="1">
        <f t="shared" si="356"/>
        <v>100</v>
      </c>
      <c r="BY117" s="1">
        <f t="shared" si="357"/>
        <v>0</v>
      </c>
      <c r="BZ117" s="1">
        <f t="shared" si="358"/>
        <v>2.576000000000005</v>
      </c>
      <c r="CA117" s="4">
        <f>-$B$4*(BZ117-BZ116)/($E117-$E116)</f>
        <v>0.25000000000000355</v>
      </c>
      <c r="CB117" s="1">
        <f t="shared" si="435"/>
        <v>9.2134484706013917E-11</v>
      </c>
      <c r="CC117" s="4">
        <f t="shared" si="499"/>
        <v>-0.23928303091075753</v>
      </c>
      <c r="CD117" s="1">
        <f t="shared" si="500"/>
        <v>0.25000000000000355</v>
      </c>
      <c r="CE117" s="1">
        <f t="shared" si="359"/>
        <v>1.066917332895641E-12</v>
      </c>
      <c r="CF117" s="1">
        <f>$B$9*(1+($B$11*(CE117)/$B$13))</f>
        <v>1000.0000000007467</v>
      </c>
      <c r="CG117" s="1">
        <f t="shared" si="437"/>
        <v>256.75500000000363</v>
      </c>
      <c r="CH117" s="1">
        <f t="shared" si="438"/>
        <v>250.00000000000355</v>
      </c>
      <c r="CI117" s="1">
        <f t="shared" si="439"/>
        <v>250</v>
      </c>
      <c r="CJ117" s="1">
        <f t="shared" si="440"/>
        <v>1.4225564438608548E-13</v>
      </c>
      <c r="CK117" s="4">
        <f t="shared" si="441"/>
        <v>0</v>
      </c>
      <c r="CL117" s="1">
        <f>CK117-(CE117)*(CI117)</f>
        <v>-2.6672933322391026E-10</v>
      </c>
      <c r="CM117" s="4">
        <f t="shared" si="360"/>
        <v>0</v>
      </c>
      <c r="CN117" s="4">
        <f>CM117+10</f>
        <v>10</v>
      </c>
      <c r="CO117" s="4">
        <f>CO116*((CN117-($B$6/2))/(CN117+($B$6/2)))</f>
        <v>1.530847195164959E-12</v>
      </c>
      <c r="CP117" s="4">
        <f>CO117-BS117</f>
        <v>4.6392986226931793E-13</v>
      </c>
      <c r="CQ117" s="4">
        <f>IF(CS117&gt;$D117,(CO117/$B$13)*($C117-$D117)+$D117+($D$14/2),(IF(CQ116+(CQ116-CQ115)&gt;$D117,CQ116+(CQ116-CQ115),$D117)))</f>
        <v>-100</v>
      </c>
      <c r="CR117" s="4">
        <f>IF((((CO117/$B$13)*($C117-$D117))+$D117)&gt;$D117-($D117/5),(CO117/$B$13)*($C117-$D117)+$D117,IF(CR116+(CR116-CR115)&gt;$D117,CR116+(CR116-CR115),$D117))</f>
        <v>-100</v>
      </c>
      <c r="CS117" s="4">
        <f t="shared" si="365"/>
        <v>-100</v>
      </c>
      <c r="CT117" s="1">
        <f t="shared" si="366"/>
        <v>100</v>
      </c>
      <c r="CU117" s="1">
        <f t="shared" si="367"/>
        <v>0</v>
      </c>
      <c r="CV117" s="1">
        <f t="shared" si="368"/>
        <v>2.576000000000005</v>
      </c>
      <c r="CW117" s="4">
        <f>-$B$4*(CV117-CV116)/($E117-$E116)</f>
        <v>0.25000000000000355</v>
      </c>
      <c r="CX117" s="1">
        <f t="shared" si="445"/>
        <v>1.3219751253583409E-10</v>
      </c>
      <c r="CY117" s="4">
        <f t="shared" si="501"/>
        <v>-0.23652161769098398</v>
      </c>
      <c r="CZ117" s="1">
        <f t="shared" si="502"/>
        <v>0.25000000000000355</v>
      </c>
      <c r="DA117" s="1">
        <f t="shared" si="369"/>
        <v>1.530847195164959E-12</v>
      </c>
      <c r="DB117" s="1">
        <f>$B$9*(1+($B$11*(DA117)/$B$13))</f>
        <v>1000.0000000010716</v>
      </c>
      <c r="DC117" s="1">
        <f t="shared" si="447"/>
        <v>256.75500000000363</v>
      </c>
      <c r="DD117" s="1">
        <f t="shared" si="448"/>
        <v>250.00000000000355</v>
      </c>
      <c r="DE117" s="1">
        <f t="shared" si="449"/>
        <v>250</v>
      </c>
      <c r="DF117" s="1">
        <f t="shared" si="450"/>
        <v>2.0411295935532787E-13</v>
      </c>
      <c r="DG117" s="4">
        <f t="shared" si="451"/>
        <v>0</v>
      </c>
      <c r="DH117" s="1">
        <f>DG117-(DA117)*(DE117)</f>
        <v>-3.8271179879123975E-10</v>
      </c>
      <c r="DI117" s="4">
        <f t="shared" si="370"/>
        <v>0</v>
      </c>
      <c r="DJ117" s="4">
        <f>DI117+10</f>
        <v>10</v>
      </c>
      <c r="DK117" s="4">
        <f>DK116*((DJ117-($B$6/2))/(DJ117+($B$6/2)))</f>
        <v>2.2741171056447346E-12</v>
      </c>
      <c r="DL117" s="4">
        <f>DK117-CO117</f>
        <v>7.4326991047977561E-13</v>
      </c>
      <c r="DM117" s="4">
        <f>IF(DO117&gt;$D117,(DK117/$B$13)*($C117-$D117)+$D117+($D$14/2),(IF(DM116+(DM116-DM115)&gt;$D117,DM116+(DM116-DM115),$D117)))</f>
        <v>-100</v>
      </c>
      <c r="DN117" s="4">
        <f>IF((((DK117/$B$13)*($C117-$D117))+$D117)&gt;$D117-($D117/5),(DK117/$B$13)*($C117-$D117)+$D117,IF(DN116+(DN116-DN115)&gt;$D117,DN116+(DN116-DN115),$D117))</f>
        <v>-100</v>
      </c>
      <c r="DO117" s="4">
        <f t="shared" si="375"/>
        <v>-100</v>
      </c>
      <c r="DP117" s="1">
        <f t="shared" si="376"/>
        <v>100</v>
      </c>
      <c r="DQ117" s="1">
        <f t="shared" si="377"/>
        <v>0</v>
      </c>
      <c r="DR117" s="1">
        <f t="shared" si="378"/>
        <v>2.576000000000005</v>
      </c>
      <c r="DS117" s="4">
        <f>-$B$4*(DR117-DR116)/($E117-$E116)</f>
        <v>0.25000000000000355</v>
      </c>
      <c r="DT117" s="1">
        <f t="shared" si="455"/>
        <v>1.9638316974479576E-10</v>
      </c>
      <c r="DU117" s="4">
        <f t="shared" si="503"/>
        <v>-0.23332238397813326</v>
      </c>
      <c r="DV117" s="1">
        <f t="shared" si="504"/>
        <v>0.25000000000000355</v>
      </c>
      <c r="DW117" s="1">
        <f t="shared" si="379"/>
        <v>2.2741171056447346E-12</v>
      </c>
      <c r="DX117" s="1">
        <f>$B$9*(1+($B$11*(DW117)/$B$13))</f>
        <v>1000.0000000015918</v>
      </c>
      <c r="DY117" s="1">
        <f t="shared" si="457"/>
        <v>256.75500000000363</v>
      </c>
      <c r="DZ117" s="1">
        <f t="shared" si="458"/>
        <v>250.00000000000355</v>
      </c>
      <c r="EA117" s="1">
        <f t="shared" si="459"/>
        <v>250</v>
      </c>
      <c r="EB117" s="1">
        <f t="shared" si="460"/>
        <v>3.0321561408596467E-13</v>
      </c>
      <c r="EC117" s="4">
        <f t="shared" si="461"/>
        <v>0</v>
      </c>
      <c r="ED117" s="1">
        <f>EC117-(DW117)*(EA117)</f>
        <v>-5.6852927641118365E-10</v>
      </c>
      <c r="EE117" s="4">
        <f t="shared" si="380"/>
        <v>0</v>
      </c>
      <c r="EF117" s="4">
        <f>EE117+10</f>
        <v>10</v>
      </c>
      <c r="EG117" s="4">
        <f>EG116*((EF117-($B$6/2))/(EF117+($B$6/2)))</f>
        <v>2.7670889331282045E-12</v>
      </c>
      <c r="EH117" s="4">
        <f>EG117-DK117</f>
        <v>4.9297182748346995E-13</v>
      </c>
      <c r="EI117" s="4">
        <f>IF(EK117&gt;$D117,(EG117/$B$13)*($C117-$D117)+$D117+($D$14/2),(IF(EI116+(EI116-EI115)&gt;$D117,EI116+(EI116-EI115),$D117)))</f>
        <v>-100</v>
      </c>
      <c r="EJ117" s="4">
        <f>IF((((EG117/$B$13)*($C117-$D117))+$D117)&gt;$D117-($D117/5),(EG117/$B$13)*($C117-$D117)+$D117,IF(EJ116+(EJ116-EJ115)&gt;$D117,EJ116+(EJ116-EJ115),$D117))</f>
        <v>-100</v>
      </c>
      <c r="EK117" s="4">
        <f t="shared" si="385"/>
        <v>-100</v>
      </c>
      <c r="EL117" s="1">
        <f t="shared" si="386"/>
        <v>100</v>
      </c>
      <c r="EM117" s="1">
        <f t="shared" si="387"/>
        <v>0</v>
      </c>
      <c r="EN117" s="1">
        <f t="shared" si="388"/>
        <v>2.576000000000005</v>
      </c>
      <c r="EO117" s="4">
        <f>-$B$4*(EN117-EN116)/($E117-$E116)</f>
        <v>0.25000000000000355</v>
      </c>
      <c r="EP117" s="1">
        <f t="shared" si="465"/>
        <v>2.3895413930295374E-10</v>
      </c>
      <c r="EQ117" s="4">
        <f t="shared" si="505"/>
        <v>-0.22846512727603266</v>
      </c>
      <c r="ER117" s="1">
        <f t="shared" si="506"/>
        <v>0.25000000000000355</v>
      </c>
      <c r="ES117" s="1">
        <f t="shared" si="389"/>
        <v>2.7670889331282045E-12</v>
      </c>
      <c r="ET117" s="1">
        <f>$B$9*(1+($B$11*(ES117)/$B$13))</f>
        <v>1000.0000000019369</v>
      </c>
      <c r="EU117" s="1">
        <f t="shared" si="467"/>
        <v>256.75500000000363</v>
      </c>
      <c r="EV117" s="1">
        <f t="shared" si="468"/>
        <v>250.00000000000355</v>
      </c>
      <c r="EW117" s="1">
        <f t="shared" si="469"/>
        <v>250</v>
      </c>
      <c r="EX117" s="1">
        <f t="shared" si="470"/>
        <v>3.6894519108376057E-13</v>
      </c>
      <c r="EY117" s="4">
        <f t="shared" si="471"/>
        <v>0</v>
      </c>
      <c r="EZ117" s="1">
        <f>EY117-(ES117)*(EW117)</f>
        <v>-6.9177223328205114E-10</v>
      </c>
      <c r="FA117" s="4">
        <f t="shared" si="390"/>
        <v>0</v>
      </c>
      <c r="FB117" s="4">
        <f>FA117+10</f>
        <v>10</v>
      </c>
      <c r="FC117" s="4">
        <f>FC116*((FB117-($B$6/2))/(FB117+($B$6/2)))</f>
        <v>3.0894003763254761E-12</v>
      </c>
      <c r="FD117" s="4">
        <f>FC117-EG117</f>
        <v>3.2231144319727159E-13</v>
      </c>
      <c r="FE117" s="4">
        <f>IF(FG117&gt;$D117,(FC117/$B$13)*($C117-$D117)+$D117+($D$14/2),(IF(FE116+(FE116-FE115)&gt;$D117,FE116+(FE116-FE115),$D117)))</f>
        <v>-100</v>
      </c>
      <c r="FF117" s="4">
        <f>IF((((FC117/$B$13)*($C117-$D117))+$D117)&gt;$D117-($D117/5),(FC117/$B$13)*($C117-$D117)+$D117,IF(FF116+(FF116-FF115)&gt;$D117,FF116+(FF116-FF115),$D117))</f>
        <v>-100</v>
      </c>
      <c r="FG117" s="4">
        <f t="shared" si="395"/>
        <v>-100</v>
      </c>
      <c r="FH117" s="1">
        <f t="shared" si="396"/>
        <v>100</v>
      </c>
      <c r="FI117" s="1">
        <f t="shared" si="397"/>
        <v>0</v>
      </c>
      <c r="FJ117" s="1">
        <f t="shared" si="398"/>
        <v>2.576000000000005</v>
      </c>
      <c r="FK117" s="4">
        <f>-$B$4*(FJ117-FJ116)/($E117-$E116)</f>
        <v>0.25000000000000355</v>
      </c>
      <c r="FL117" s="1">
        <f t="shared" si="475"/>
        <v>2.6678759726472157E-10</v>
      </c>
      <c r="FM117" s="4">
        <f t="shared" si="507"/>
        <v>-0.2220457269702964</v>
      </c>
      <c r="FN117" s="1">
        <f t="shared" si="508"/>
        <v>0.25000000000000355</v>
      </c>
      <c r="FO117" s="1">
        <f t="shared" si="399"/>
        <v>3.0894003763254761E-12</v>
      </c>
      <c r="FP117" s="1">
        <f>$B$9*(1+($B$11*(FO117)/$B$13))</f>
        <v>1000.0000000021624</v>
      </c>
      <c r="FQ117" s="1">
        <f t="shared" si="477"/>
        <v>256.75500000000363</v>
      </c>
      <c r="FR117" s="1">
        <f t="shared" si="478"/>
        <v>250.00000000000355</v>
      </c>
      <c r="FS117" s="1">
        <f t="shared" si="479"/>
        <v>250</v>
      </c>
      <c r="FT117" s="1">
        <f t="shared" si="480"/>
        <v>4.1192005017673014E-13</v>
      </c>
      <c r="FU117" s="4">
        <f t="shared" si="481"/>
        <v>0</v>
      </c>
      <c r="FV117" s="1">
        <f>FU117-(FO117)*(FS117)</f>
        <v>-7.7235009408136902E-10</v>
      </c>
      <c r="FW117" s="4">
        <f t="shared" si="400"/>
        <v>0</v>
      </c>
      <c r="FX117" s="4">
        <f>FW117+10</f>
        <v>10</v>
      </c>
      <c r="FY117" s="4">
        <f>FY116*((FX117-($B$6/2))/(FX117+($B$6/2)))</f>
        <v>3.9981505970316222E-12</v>
      </c>
      <c r="FZ117" s="4">
        <f>FY117-FC117</f>
        <v>9.087502207061461E-13</v>
      </c>
      <c r="GA117" s="4">
        <f>IF(GC117&gt;$D117,(FY117/$B$13)*($C117-$D117)+$D117+($D$14/2),(IF(GA116+(GA116-GA115)&gt;$D117,GA116+(GA116-GA115),$D117)))</f>
        <v>-100</v>
      </c>
      <c r="GB117" s="4">
        <f>IF((((FY117/$B$13)*($C117-$D117))+$D117)&gt;$D117-($D117/5),(FY117/$B$13)*($C117-$D117)+$D117,IF(GB116+(GB116-GB115)&gt;$D117,GB116+(GB116-GB115),$D117))</f>
        <v>-100</v>
      </c>
      <c r="GC117" s="4">
        <f t="shared" si="405"/>
        <v>-100</v>
      </c>
      <c r="GD117" s="1">
        <f t="shared" si="406"/>
        <v>100</v>
      </c>
      <c r="GE117" s="1">
        <f t="shared" si="407"/>
        <v>0</v>
      </c>
      <c r="GF117" s="1">
        <f t="shared" si="408"/>
        <v>2.576000000000005</v>
      </c>
      <c r="GG117" s="4">
        <f>-$B$4*(GF117-GF116)/($E117-$E116)</f>
        <v>0.25000000000000355</v>
      </c>
      <c r="GH117" s="1">
        <f t="shared" si="485"/>
        <v>3.4526343670393985E-10</v>
      </c>
      <c r="GI117" s="4">
        <f t="shared" si="509"/>
        <v>-0.22228031987177094</v>
      </c>
      <c r="GJ117" s="1">
        <f t="shared" si="510"/>
        <v>0.25000000000000355</v>
      </c>
      <c r="GK117" s="1">
        <f t="shared" si="409"/>
        <v>3.9981505970316222E-12</v>
      </c>
      <c r="GL117" s="1">
        <f>$B$9*(1+($B$11*(GK117)/$B$13))</f>
        <v>1000.0000000027986</v>
      </c>
      <c r="GM117" s="1">
        <f t="shared" si="487"/>
        <v>256.75500000000363</v>
      </c>
      <c r="GN117" s="1">
        <f t="shared" si="488"/>
        <v>250.00000000000355</v>
      </c>
      <c r="GO117" s="1">
        <f t="shared" si="489"/>
        <v>250</v>
      </c>
      <c r="GP117" s="1">
        <f t="shared" si="490"/>
        <v>5.3308674627088314E-13</v>
      </c>
      <c r="GQ117" s="4">
        <f t="shared" si="491"/>
        <v>0</v>
      </c>
      <c r="GR117" s="1">
        <f>GQ117-(GK117)*(GO117)</f>
        <v>-9.9953764925790558E-10</v>
      </c>
      <c r="GS117" s="4">
        <f t="shared" si="410"/>
        <v>0</v>
      </c>
      <c r="GT117" s="4">
        <f>GS117+10</f>
        <v>10</v>
      </c>
      <c r="GU117" s="4">
        <f>GU116*((GT117-($B$6/2))/(GT117+($B$6/2)))</f>
        <v>4.5417968324695731E-12</v>
      </c>
      <c r="GV117" s="4">
        <f>GU117-FY117</f>
        <v>5.4364623543795087E-13</v>
      </c>
      <c r="GW117" s="4">
        <v>10</v>
      </c>
      <c r="GX117" s="4"/>
      <c r="GY117" s="4"/>
      <c r="GZ117" s="4"/>
      <c r="HA117" s="4"/>
      <c r="HB117" s="4"/>
      <c r="HC117" s="4"/>
      <c r="HD117" s="4"/>
      <c r="HE117" s="4"/>
      <c r="HF117" s="6"/>
      <c r="HG117" s="4"/>
      <c r="HH117" s="4"/>
      <c r="HI117" s="4"/>
      <c r="HJ117" s="4"/>
      <c r="HK117" s="4"/>
      <c r="HL117" s="4"/>
    </row>
    <row r="118" spans="1:220">
      <c r="A118" s="1">
        <v>100</v>
      </c>
      <c r="B118" s="1">
        <f>C118-D118</f>
        <v>100</v>
      </c>
      <c r="C118" s="1">
        <v>0</v>
      </c>
      <c r="D118" s="1">
        <f t="shared" si="332"/>
        <v>-100</v>
      </c>
      <c r="E118" s="1">
        <f t="shared" si="494"/>
        <v>5</v>
      </c>
      <c r="F118" s="1">
        <f t="shared" si="413"/>
        <v>2.5885000000000051</v>
      </c>
      <c r="G118" s="1">
        <f>'0.5Q 1-8 '!FS118</f>
        <v>-100</v>
      </c>
      <c r="H118" s="1">
        <f>'0.5Q 1-8 '!FT118</f>
        <v>-100</v>
      </c>
      <c r="I118" s="1">
        <f>'0.5Q 1-8 '!FU118</f>
        <v>-100</v>
      </c>
      <c r="J118" s="1">
        <f>'0.5Q 1-8 '!FV118</f>
        <v>100</v>
      </c>
      <c r="K118" s="1">
        <f>'0.5Q 1-8 '!FW118</f>
        <v>0</v>
      </c>
      <c r="L118" s="1">
        <f>'0.5Q 1-8 '!FX118</f>
        <v>2.5885000000000051</v>
      </c>
      <c r="M118" s="1">
        <f>'0.5Q 1-8 '!FY118</f>
        <v>0.25000000000000355</v>
      </c>
      <c r="N118" s="1">
        <f>'0.5Q 1-8 '!FZ118</f>
        <v>2.1231554282912232E-11</v>
      </c>
      <c r="O118" s="1">
        <f>'0.5Q 1-8 '!GA118</f>
        <v>-0.2589213657961712</v>
      </c>
      <c r="P118" s="1">
        <f>'0.5Q 1-8 '!GB118</f>
        <v>0.25000000000000355</v>
      </c>
      <c r="Q118" s="1">
        <f>'0.5Q 1-8 '!GC118</f>
        <v>2.4586139859612362E-13</v>
      </c>
      <c r="R118" s="1">
        <f>'0.5Q 1-8 '!GD118</f>
        <v>1000.0000000001721</v>
      </c>
      <c r="S118" s="1">
        <f>'0.5Q 1-8 '!GE118</f>
        <v>256.75500000000363</v>
      </c>
      <c r="T118" s="1">
        <f>'0.5Q 1-8 '!GF118</f>
        <v>250.00000000000355</v>
      </c>
      <c r="U118" s="1">
        <f>'0.5Q 1-8 '!GG118</f>
        <v>250</v>
      </c>
      <c r="V118" s="1">
        <f>'0.5Q 1-8 '!GH118</f>
        <v>3.2781519812816489E-14</v>
      </c>
      <c r="W118" s="1">
        <f>'0.5Q 1-8 '!GI118</f>
        <v>0</v>
      </c>
      <c r="X118" s="1">
        <f>'0.5Q 1-8 '!GJ118</f>
        <v>-6.146534964903091E-11</v>
      </c>
      <c r="Y118" s="1">
        <f>'0.5Q 1-8 '!GK118</f>
        <v>0</v>
      </c>
      <c r="Z118" s="1">
        <f>'0.5Q 1-8 '!GL118</f>
        <v>10</v>
      </c>
      <c r="AA118" s="1">
        <f>'0.5Q 1-8 '!GM118</f>
        <v>3.7727088096673029E-13</v>
      </c>
      <c r="AC118" s="4">
        <f>IF(AE118&gt;$D118,(AA118/$B$13)*($C118-$D118)+$D118+($D$14/2),(IF(AC117+(AC117-AC116)&gt;$D118,AC117+(AC117-AC116),$D118)))</f>
        <v>-100</v>
      </c>
      <c r="AD118" s="4">
        <f>IF((((AA118/$B$13)*($C118-$D118))+$D118)&gt;$D118-($D118/5),(AA118/$B$13)*($C118-$D118)+$D118,IF(AD117+(AD117-AD116)&gt;$D118,AD117+(AD117-AD116),$D118))</f>
        <v>-100</v>
      </c>
      <c r="AE118" s="4">
        <f t="shared" si="335"/>
        <v>-100</v>
      </c>
      <c r="AF118" s="1">
        <f t="shared" si="336"/>
        <v>100</v>
      </c>
      <c r="AG118" s="1">
        <f t="shared" si="337"/>
        <v>0</v>
      </c>
      <c r="AH118" s="1">
        <f t="shared" si="338"/>
        <v>2.5885000000000051</v>
      </c>
      <c r="AI118" s="1">
        <f>-$B$4*(AH118-AH117)/($E118-$E117)</f>
        <v>0.25000000000000355</v>
      </c>
      <c r="AJ118" s="1">
        <f t="shared" si="415"/>
        <v>3.2579523399544936E-11</v>
      </c>
      <c r="AK118" s="1">
        <f t="shared" si="495"/>
        <v>-0.25075911701914516</v>
      </c>
      <c r="AL118" s="1">
        <f t="shared" si="496"/>
        <v>0.25000000000000355</v>
      </c>
      <c r="AM118" s="1">
        <f t="shared" si="339"/>
        <v>3.7727088096673029E-13</v>
      </c>
      <c r="AN118" s="1">
        <f>$B$9*(1+($B$11*(AM118)/$B$13))</f>
        <v>1000.000000000264</v>
      </c>
      <c r="AO118" s="1">
        <f t="shared" si="417"/>
        <v>256.75500000000363</v>
      </c>
      <c r="AP118" s="1">
        <f t="shared" si="418"/>
        <v>250.00000000000355</v>
      </c>
      <c r="AQ118" s="1">
        <f t="shared" si="419"/>
        <v>250</v>
      </c>
      <c r="AR118" s="1">
        <f t="shared" si="420"/>
        <v>5.030278412889738E-14</v>
      </c>
      <c r="AS118" s="4">
        <f t="shared" si="421"/>
        <v>0</v>
      </c>
      <c r="AT118" s="1">
        <f>AS118-(AM118)*(AQ118)</f>
        <v>-9.4317720241682574E-11</v>
      </c>
      <c r="AU118" s="4">
        <f t="shared" si="340"/>
        <v>0</v>
      </c>
      <c r="AV118" s="4">
        <f>AU118+10</f>
        <v>10</v>
      </c>
      <c r="AW118" s="4">
        <f>AW117*((AV118-($B$6/2))/(AV118+($B$6/2)))</f>
        <v>4.5397742307044681E-13</v>
      </c>
      <c r="AX118" s="4">
        <f>AW118-AA118</f>
        <v>7.6706542103716516E-14</v>
      </c>
      <c r="AY118" s="4">
        <f>IF(BA118&gt;$D118,(AW118/$B$13)*($C118-$D118)+$D118+($D$14/2),(IF(AY117+(AY117-AY116)&gt;$D118,AY117+(AY117-AY116),$D118)))</f>
        <v>-100</v>
      </c>
      <c r="AZ118" s="4">
        <f>IF((((AW118/$B$13)*($C118-$D118))+$D118)&gt;$D118-($D118/5),(AW118/$B$13)*($C118-$D118)+$D118,IF(AZ117+(AZ117-AZ116)&gt;$D118,AZ117+(AZ117-AZ116),$D118))</f>
        <v>-100</v>
      </c>
      <c r="BA118" s="4">
        <f t="shared" si="345"/>
        <v>-100</v>
      </c>
      <c r="BB118" s="1">
        <f t="shared" si="346"/>
        <v>100</v>
      </c>
      <c r="BC118" s="1">
        <f t="shared" si="347"/>
        <v>0</v>
      </c>
      <c r="BD118" s="1">
        <f t="shared" si="348"/>
        <v>2.5885000000000051</v>
      </c>
      <c r="BE118" s="1">
        <f>-$B$4*(BD118-BD117)/($E118-$E117)</f>
        <v>0.25000000000000355</v>
      </c>
      <c r="BF118" s="1">
        <f t="shared" si="425"/>
        <v>3.920357712180024E-11</v>
      </c>
      <c r="BG118" s="1">
        <f t="shared" si="497"/>
        <v>-0.24880717465324331</v>
      </c>
      <c r="BH118" s="1">
        <f t="shared" si="498"/>
        <v>0.25000000000000355</v>
      </c>
      <c r="BI118" s="1">
        <f t="shared" si="349"/>
        <v>4.5397742307044681E-13</v>
      </c>
      <c r="BJ118" s="1">
        <f>$B$9*(1+($B$11*(BI118)/$B$13))</f>
        <v>1000.0000000003178</v>
      </c>
      <c r="BK118" s="1">
        <f t="shared" si="427"/>
        <v>256.75500000000363</v>
      </c>
      <c r="BL118" s="1">
        <f t="shared" si="428"/>
        <v>250.00000000000355</v>
      </c>
      <c r="BM118" s="1">
        <f t="shared" si="429"/>
        <v>250</v>
      </c>
      <c r="BN118" s="1">
        <f t="shared" si="430"/>
        <v>6.0530323076059577E-14</v>
      </c>
      <c r="BO118" s="4">
        <f t="shared" si="431"/>
        <v>0</v>
      </c>
      <c r="BP118" s="1">
        <f>BO118-(BI118)*(BM118)</f>
        <v>-1.1349435576761171E-10</v>
      </c>
      <c r="BQ118" s="4">
        <f t="shared" si="350"/>
        <v>0</v>
      </c>
      <c r="BR118" s="4">
        <f>BQ118+10</f>
        <v>10</v>
      </c>
      <c r="BS118" s="4">
        <f>BS117*((BR118-($B$6/2))/(BR118+($B$6/2)))</f>
        <v>6.4015039973738458E-13</v>
      </c>
      <c r="BT118" s="4">
        <f>BS118-AW118</f>
        <v>1.8617297666693777E-13</v>
      </c>
      <c r="BU118" s="4">
        <f>IF(BW118&gt;$D118,(BS118/$B$13)*($C118-$D118)+$D118+($D$14/2),(IF(BU117+(BU117-BU116)&gt;$D118,BU117+(BU117-BU116),$D118)))</f>
        <v>-100</v>
      </c>
      <c r="BV118" s="4">
        <f>IF((((BS118/$B$13)*($C118-$D118))+$D118)&gt;$D118-($D118/5),(BS118/$B$13)*($C118-$D118)+$D118,IF(BV117+(BV117-BV116)&gt;$D118,BV117+(BV117-BV116),$D118))</f>
        <v>-100</v>
      </c>
      <c r="BW118" s="4">
        <f t="shared" si="355"/>
        <v>-100</v>
      </c>
      <c r="BX118" s="1">
        <f t="shared" si="356"/>
        <v>100</v>
      </c>
      <c r="BY118" s="1">
        <f t="shared" si="357"/>
        <v>0</v>
      </c>
      <c r="BZ118" s="1">
        <f t="shared" si="358"/>
        <v>2.5885000000000051</v>
      </c>
      <c r="CA118" s="1">
        <f>-$B$4*(BZ118-BZ117)/($E118-$E117)</f>
        <v>0.25000000000000355</v>
      </c>
      <c r="CB118" s="1">
        <f t="shared" si="435"/>
        <v>5.5280690823608355E-11</v>
      </c>
      <c r="CC118" s="1">
        <f t="shared" si="499"/>
        <v>-0.23928303091075753</v>
      </c>
      <c r="CD118" s="1">
        <f t="shared" si="500"/>
        <v>0.25000000000000355</v>
      </c>
      <c r="CE118" s="1">
        <f t="shared" si="359"/>
        <v>6.4015039973738458E-13</v>
      </c>
      <c r="CF118" s="1">
        <f>$B$9*(1+($B$11*(CE118)/$B$13))</f>
        <v>1000.000000000448</v>
      </c>
      <c r="CG118" s="1">
        <f t="shared" si="437"/>
        <v>256.75500000000363</v>
      </c>
      <c r="CH118" s="1">
        <f t="shared" si="438"/>
        <v>250.00000000000355</v>
      </c>
      <c r="CI118" s="1">
        <f t="shared" si="439"/>
        <v>250</v>
      </c>
      <c r="CJ118" s="1">
        <f t="shared" si="440"/>
        <v>8.5353386631651295E-14</v>
      </c>
      <c r="CK118" s="4">
        <f t="shared" si="441"/>
        <v>0</v>
      </c>
      <c r="CL118" s="1">
        <f>CK118-(CE118)*(CI118)</f>
        <v>-1.6003759993434614E-10</v>
      </c>
      <c r="CM118" s="4">
        <f t="shared" si="360"/>
        <v>0</v>
      </c>
      <c r="CN118" s="4">
        <f>CM118+10</f>
        <v>10</v>
      </c>
      <c r="CO118" s="4">
        <f>CO117*((CN118-($B$6/2))/(CN118+($B$6/2)))</f>
        <v>9.185083170989753E-13</v>
      </c>
      <c r="CP118" s="4">
        <f>CO118-BS118</f>
        <v>2.7835791736159072E-13</v>
      </c>
      <c r="CQ118" s="4">
        <f>IF(CS118&gt;$D118,(CO118/$B$13)*($C118-$D118)+$D118+($D$14/2),(IF(CQ117+(CQ117-CQ116)&gt;$D118,CQ117+(CQ117-CQ116),$D118)))</f>
        <v>-100</v>
      </c>
      <c r="CR118" s="4">
        <f>IF((((CO118/$B$13)*($C118-$D118))+$D118)&gt;$D118-($D118/5),(CO118/$B$13)*($C118-$D118)+$D118,IF(CR117+(CR117-CR116)&gt;$D118,CR117+(CR117-CR116),$D118))</f>
        <v>-100</v>
      </c>
      <c r="CS118" s="4">
        <f t="shared" si="365"/>
        <v>-100</v>
      </c>
      <c r="CT118" s="1">
        <f t="shared" si="366"/>
        <v>100</v>
      </c>
      <c r="CU118" s="1">
        <f t="shared" si="367"/>
        <v>0</v>
      </c>
      <c r="CV118" s="1">
        <f t="shared" si="368"/>
        <v>2.5885000000000051</v>
      </c>
      <c r="CW118" s="1">
        <f>-$B$4*(CV118-CV117)/($E118-$E117)</f>
        <v>0.25000000000000355</v>
      </c>
      <c r="CX118" s="1">
        <f t="shared" si="445"/>
        <v>7.9318507521500465E-11</v>
      </c>
      <c r="CY118" s="1">
        <f t="shared" si="501"/>
        <v>-0.23652161769098398</v>
      </c>
      <c r="CZ118" s="1">
        <f t="shared" si="502"/>
        <v>0.25000000000000355</v>
      </c>
      <c r="DA118" s="1">
        <f t="shared" si="369"/>
        <v>9.185083170989753E-13</v>
      </c>
      <c r="DB118" s="1">
        <f>$B$9*(1+($B$11*(DA118)/$B$13))</f>
        <v>1000.000000000643</v>
      </c>
      <c r="DC118" s="1">
        <f t="shared" si="447"/>
        <v>256.75500000000363</v>
      </c>
      <c r="DD118" s="1">
        <f t="shared" si="448"/>
        <v>250.00000000000355</v>
      </c>
      <c r="DE118" s="1">
        <f t="shared" si="449"/>
        <v>250</v>
      </c>
      <c r="DF118" s="1">
        <f t="shared" si="450"/>
        <v>1.2246777561319674E-13</v>
      </c>
      <c r="DG118" s="4">
        <f t="shared" si="451"/>
        <v>0</v>
      </c>
      <c r="DH118" s="1">
        <f>DG118-(DA118)*(DE118)</f>
        <v>-2.2962707927474381E-10</v>
      </c>
      <c r="DI118" s="4">
        <f t="shared" si="370"/>
        <v>0</v>
      </c>
      <c r="DJ118" s="4">
        <f>DI118+10</f>
        <v>10</v>
      </c>
      <c r="DK118" s="4">
        <f>DK117*((DJ118-($B$6/2))/(DJ118+($B$6/2)))</f>
        <v>1.3644702633868407E-12</v>
      </c>
      <c r="DL118" s="4">
        <f>DK118-CO118</f>
        <v>4.4596194628786541E-13</v>
      </c>
      <c r="DM118" s="4">
        <f>IF(DO118&gt;$D118,(DK118/$B$13)*($C118-$D118)+$D118+($D$14/2),(IF(DM117+(DM117-DM116)&gt;$D118,DM117+(DM117-DM116),$D118)))</f>
        <v>-100</v>
      </c>
      <c r="DN118" s="4">
        <f>IF((((DK118/$B$13)*($C118-$D118))+$D118)&gt;$D118-($D118/5),(DK118/$B$13)*($C118-$D118)+$D118,IF(DN117+(DN117-DN116)&gt;$D118,DN117+(DN117-DN116),$D118))</f>
        <v>-100</v>
      </c>
      <c r="DO118" s="4">
        <f t="shared" si="375"/>
        <v>-100</v>
      </c>
      <c r="DP118" s="1">
        <f t="shared" si="376"/>
        <v>100</v>
      </c>
      <c r="DQ118" s="1">
        <f t="shared" si="377"/>
        <v>0</v>
      </c>
      <c r="DR118" s="1">
        <f t="shared" si="378"/>
        <v>2.5885000000000051</v>
      </c>
      <c r="DS118" s="1">
        <f>-$B$4*(DR118-DR117)/($E118-$E117)</f>
        <v>0.25000000000000355</v>
      </c>
      <c r="DT118" s="1">
        <f t="shared" si="455"/>
        <v>1.1782990184687742E-10</v>
      </c>
      <c r="DU118" s="1">
        <f t="shared" si="503"/>
        <v>-0.23332238397813326</v>
      </c>
      <c r="DV118" s="1">
        <f t="shared" si="504"/>
        <v>0.25000000000000355</v>
      </c>
      <c r="DW118" s="1">
        <f t="shared" si="379"/>
        <v>1.3644702633868407E-12</v>
      </c>
      <c r="DX118" s="1">
        <f>$B$9*(1+($B$11*(DW118)/$B$13))</f>
        <v>1000.0000000009552</v>
      </c>
      <c r="DY118" s="1">
        <f t="shared" si="457"/>
        <v>256.75500000000363</v>
      </c>
      <c r="DZ118" s="1">
        <f t="shared" si="458"/>
        <v>250.00000000000355</v>
      </c>
      <c r="EA118" s="1">
        <f t="shared" si="459"/>
        <v>250</v>
      </c>
      <c r="EB118" s="1">
        <f t="shared" si="460"/>
        <v>1.8192936845157877E-13</v>
      </c>
      <c r="EC118" s="4">
        <f t="shared" si="461"/>
        <v>0</v>
      </c>
      <c r="ED118" s="1">
        <f>EC118-(DW118)*(EA118)</f>
        <v>-3.4111756584671016E-10</v>
      </c>
      <c r="EE118" s="4">
        <f t="shared" si="380"/>
        <v>0</v>
      </c>
      <c r="EF118" s="4">
        <f>EE118+10</f>
        <v>10</v>
      </c>
      <c r="EG118" s="4">
        <f>EG117*((EF118-($B$6/2))/(EF118+($B$6/2)))</f>
        <v>1.6602533598769227E-12</v>
      </c>
      <c r="EH118" s="4">
        <f>EG118-DK118</f>
        <v>2.9578309649008197E-13</v>
      </c>
      <c r="EI118" s="4">
        <f>IF(EK118&gt;$D118,(EG118/$B$13)*($C118-$D118)+$D118+($D$14/2),(IF(EI117+(EI117-EI116)&gt;$D118,EI117+(EI117-EI116),$D118)))</f>
        <v>-100</v>
      </c>
      <c r="EJ118" s="4">
        <f>IF((((EG118/$B$13)*($C118-$D118))+$D118)&gt;$D118-($D118/5),(EG118/$B$13)*($C118-$D118)+$D118,IF(EJ117+(EJ117-EJ116)&gt;$D118,EJ117+(EJ117-EJ116),$D118))</f>
        <v>-100</v>
      </c>
      <c r="EK118" s="4">
        <f t="shared" si="385"/>
        <v>-100</v>
      </c>
      <c r="EL118" s="1">
        <f t="shared" si="386"/>
        <v>100</v>
      </c>
      <c r="EM118" s="1">
        <f t="shared" si="387"/>
        <v>0</v>
      </c>
      <c r="EN118" s="1">
        <f t="shared" si="388"/>
        <v>2.5885000000000051</v>
      </c>
      <c r="EO118" s="1">
        <f>-$B$4*(EN118-EN117)/($E118-$E117)</f>
        <v>0.25000000000000355</v>
      </c>
      <c r="EP118" s="1">
        <f t="shared" si="465"/>
        <v>1.4337248358177226E-10</v>
      </c>
      <c r="EQ118" s="1">
        <f t="shared" si="505"/>
        <v>-0.22846512727603266</v>
      </c>
      <c r="ER118" s="1">
        <f t="shared" si="506"/>
        <v>0.25000000000000355</v>
      </c>
      <c r="ES118" s="1">
        <f t="shared" si="389"/>
        <v>1.6602533598769227E-12</v>
      </c>
      <c r="ET118" s="1">
        <f>$B$9*(1+($B$11*(ES118)/$B$13))</f>
        <v>1000.0000000011622</v>
      </c>
      <c r="EU118" s="1">
        <f t="shared" si="467"/>
        <v>256.75500000000363</v>
      </c>
      <c r="EV118" s="1">
        <f t="shared" si="468"/>
        <v>250.00000000000355</v>
      </c>
      <c r="EW118" s="1">
        <f t="shared" si="469"/>
        <v>250</v>
      </c>
      <c r="EX118" s="1">
        <f t="shared" si="470"/>
        <v>2.2136711465025637E-13</v>
      </c>
      <c r="EY118" s="4">
        <f t="shared" si="471"/>
        <v>0</v>
      </c>
      <c r="EZ118" s="1">
        <f>EY118-(ES118)*(EW118)</f>
        <v>-4.1506333996923069E-10</v>
      </c>
      <c r="FA118" s="4">
        <f t="shared" si="390"/>
        <v>0</v>
      </c>
      <c r="FB118" s="4">
        <f>FA118+10</f>
        <v>10</v>
      </c>
      <c r="FC118" s="4">
        <f>FC117*((FB118-($B$6/2))/(FB118+($B$6/2)))</f>
        <v>1.8536402257952856E-12</v>
      </c>
      <c r="FD118" s="4">
        <f>FC118-EG118</f>
        <v>1.9338686591836291E-13</v>
      </c>
      <c r="FE118" s="4">
        <f>IF(FG118&gt;$D118,(FC118/$B$13)*($C118-$D118)+$D118+($D$14/2),(IF(FE117+(FE117-FE116)&gt;$D118,FE117+(FE117-FE116),$D118)))</f>
        <v>-100</v>
      </c>
      <c r="FF118" s="4">
        <f>IF((((FC118/$B$13)*($C118-$D118))+$D118)&gt;$D118-($D118/5),(FC118/$B$13)*($C118-$D118)+$D118,IF(FF117+(FF117-FF116)&gt;$D118,FF117+(FF117-FF116),$D118))</f>
        <v>-100</v>
      </c>
      <c r="FG118" s="4">
        <f t="shared" si="395"/>
        <v>-100</v>
      </c>
      <c r="FH118" s="1">
        <f t="shared" si="396"/>
        <v>100</v>
      </c>
      <c r="FI118" s="1">
        <f t="shared" si="397"/>
        <v>0</v>
      </c>
      <c r="FJ118" s="1">
        <f t="shared" si="398"/>
        <v>2.5885000000000051</v>
      </c>
      <c r="FK118" s="1">
        <f>-$B$4*(FJ118-FJ117)/($E118-$E117)</f>
        <v>0.25000000000000355</v>
      </c>
      <c r="FL118" s="1">
        <f t="shared" si="475"/>
        <v>1.6007255835883295E-10</v>
      </c>
      <c r="FM118" s="1">
        <f t="shared" si="507"/>
        <v>-0.2220457269702964</v>
      </c>
      <c r="FN118" s="1">
        <f t="shared" si="508"/>
        <v>0.25000000000000355</v>
      </c>
      <c r="FO118" s="1">
        <f t="shared" si="399"/>
        <v>1.8536402257952856E-12</v>
      </c>
      <c r="FP118" s="1">
        <f>$B$9*(1+($B$11*(FO118)/$B$13))</f>
        <v>1000.0000000012976</v>
      </c>
      <c r="FQ118" s="1">
        <f t="shared" si="477"/>
        <v>256.75500000000363</v>
      </c>
      <c r="FR118" s="1">
        <f t="shared" si="478"/>
        <v>250.00000000000355</v>
      </c>
      <c r="FS118" s="1">
        <f t="shared" si="479"/>
        <v>250</v>
      </c>
      <c r="FT118" s="1">
        <f t="shared" si="480"/>
        <v>2.4715203010603811E-13</v>
      </c>
      <c r="FU118" s="4">
        <f t="shared" si="481"/>
        <v>0</v>
      </c>
      <c r="FV118" s="1">
        <f>FU118-(FO118)*(FS118)</f>
        <v>-4.6341005644882141E-10</v>
      </c>
      <c r="FW118" s="4">
        <f t="shared" si="400"/>
        <v>0</v>
      </c>
      <c r="FX118" s="4">
        <f>FW118+10</f>
        <v>10</v>
      </c>
      <c r="FY118" s="4">
        <f>FY117*((FX118-($B$6/2))/(FX118+($B$6/2)))</f>
        <v>2.3988903582189731E-12</v>
      </c>
      <c r="FZ118" s="4">
        <f>FY118-FC118</f>
        <v>5.452501324236875E-13</v>
      </c>
      <c r="GA118" s="4">
        <f>IF(GC118&gt;$D118,(FY118/$B$13)*($C118-$D118)+$D118+($D$14/2),(IF(GA117+(GA117-GA116)&gt;$D118,GA117+(GA117-GA116),$D118)))</f>
        <v>-100</v>
      </c>
      <c r="GB118" s="4">
        <f>IF((((FY118/$B$13)*($C118-$D118))+$D118)&gt;$D118-($D118/5),(FY118/$B$13)*($C118-$D118)+$D118,IF(GB117+(GB117-GB116)&gt;$D118,GB117+(GB117-GB116),$D118))</f>
        <v>-100</v>
      </c>
      <c r="GC118" s="4">
        <f t="shared" si="405"/>
        <v>-100</v>
      </c>
      <c r="GD118" s="1">
        <f t="shared" si="406"/>
        <v>100</v>
      </c>
      <c r="GE118" s="1">
        <f t="shared" si="407"/>
        <v>0</v>
      </c>
      <c r="GF118" s="1">
        <f t="shared" si="408"/>
        <v>2.5885000000000051</v>
      </c>
      <c r="GG118" s="1">
        <f>-$B$4*(GF118-GF117)/($E118-$E117)</f>
        <v>0.25000000000000355</v>
      </c>
      <c r="GH118" s="1">
        <f t="shared" si="485"/>
        <v>2.0715806202236385E-10</v>
      </c>
      <c r="GI118" s="1">
        <f t="shared" si="509"/>
        <v>-0.22228031987177094</v>
      </c>
      <c r="GJ118" s="1">
        <f t="shared" si="510"/>
        <v>0.25000000000000355</v>
      </c>
      <c r="GK118" s="1">
        <f t="shared" si="409"/>
        <v>2.3988903582189731E-12</v>
      </c>
      <c r="GL118" s="1">
        <f>$B$9*(1+($B$11*(GK118)/$B$13))</f>
        <v>1000.0000000016793</v>
      </c>
      <c r="GM118" s="1">
        <f t="shared" si="487"/>
        <v>256.75500000000363</v>
      </c>
      <c r="GN118" s="1">
        <f t="shared" si="488"/>
        <v>250.00000000000355</v>
      </c>
      <c r="GO118" s="1">
        <f t="shared" si="489"/>
        <v>250</v>
      </c>
      <c r="GP118" s="1">
        <f t="shared" si="490"/>
        <v>3.1985204776252983E-13</v>
      </c>
      <c r="GQ118" s="4">
        <f t="shared" si="491"/>
        <v>0</v>
      </c>
      <c r="GR118" s="1">
        <f>GQ118-(GK118)*(GO118)</f>
        <v>-5.9972258955474329E-10</v>
      </c>
      <c r="GS118" s="4">
        <f t="shared" si="410"/>
        <v>0</v>
      </c>
      <c r="GT118" s="4">
        <f>GS118+10</f>
        <v>10</v>
      </c>
      <c r="GU118" s="4">
        <f>GU117*((GT118-($B$6/2))/(GT118+($B$6/2)))</f>
        <v>2.7250780994817439E-12</v>
      </c>
      <c r="GV118" s="4">
        <f>GU118-FY118</f>
        <v>3.2618774126277085E-13</v>
      </c>
      <c r="GW118" s="4">
        <v>5</v>
      </c>
      <c r="GX118" s="4"/>
      <c r="GY118" s="4"/>
      <c r="GZ118" s="4"/>
      <c r="HA118" s="4"/>
      <c r="HB118" s="4"/>
      <c r="HC118" s="4"/>
      <c r="HD118" s="4"/>
      <c r="HE118" s="4"/>
    </row>
    <row r="119" spans="1:220">
      <c r="A119" s="1">
        <v>101</v>
      </c>
      <c r="B119" s="1">
        <f>C119-D119</f>
        <v>100</v>
      </c>
      <c r="C119" s="1">
        <v>0</v>
      </c>
      <c r="D119" s="1">
        <f t="shared" si="332"/>
        <v>-100</v>
      </c>
      <c r="E119" s="1">
        <f t="shared" si="494"/>
        <v>0</v>
      </c>
      <c r="F119" s="4">
        <f t="shared" si="413"/>
        <v>2.6010000000000053</v>
      </c>
      <c r="G119" s="1">
        <f>'0.5Q 1-8 '!FS119</f>
        <v>-100</v>
      </c>
      <c r="H119" s="1">
        <f>'0.5Q 1-8 '!FT119</f>
        <v>-100</v>
      </c>
      <c r="I119" s="1">
        <f>'0.5Q 1-8 '!FU119</f>
        <v>-100</v>
      </c>
      <c r="J119" s="1">
        <f>'0.5Q 1-8 '!FV119</f>
        <v>100</v>
      </c>
      <c r="K119" s="1">
        <f>'0.5Q 1-8 '!FW119</f>
        <v>0</v>
      </c>
      <c r="L119" s="1">
        <f>'0.5Q 1-8 '!FX119</f>
        <v>2.6010000000000053</v>
      </c>
      <c r="M119" s="1">
        <f>'0.5Q 1-8 '!FY119</f>
        <v>0.25000000000000355</v>
      </c>
      <c r="N119" s="1">
        <f>'0.5Q 1-8 '!FZ119</f>
        <v>1.273893256974734E-11</v>
      </c>
      <c r="O119" s="1">
        <f>'0.5Q 1-8 '!GA119</f>
        <v>-0.2589213657961712</v>
      </c>
      <c r="P119" s="1">
        <f>'0.5Q 1-8 '!GB119</f>
        <v>0.25000000000000355</v>
      </c>
      <c r="Q119" s="1">
        <f>'0.5Q 1-8 '!GC119</f>
        <v>1.4751683915767417E-13</v>
      </c>
      <c r="R119" s="1">
        <f>'0.5Q 1-8 '!GD119</f>
        <v>1000.0000000001032</v>
      </c>
      <c r="S119" s="1">
        <f>'0.5Q 1-8 '!GE119</f>
        <v>256.75500000000363</v>
      </c>
      <c r="T119" s="1">
        <f>'0.5Q 1-8 '!GF119</f>
        <v>250.00000000000355</v>
      </c>
      <c r="U119" s="1">
        <f>'0.5Q 1-8 '!GG119</f>
        <v>250</v>
      </c>
      <c r="V119" s="1">
        <f>'0.5Q 1-8 '!GH119</f>
        <v>1.9668911887689892E-14</v>
      </c>
      <c r="W119" s="1">
        <f>'0.5Q 1-8 '!GI119</f>
        <v>0</v>
      </c>
      <c r="X119" s="1">
        <f>'0.5Q 1-8 '!GJ119</f>
        <v>-3.687920978941854E-11</v>
      </c>
      <c r="Y119" s="1">
        <f>'0.5Q 1-8 '!GK119</f>
        <v>0</v>
      </c>
      <c r="Z119" s="1">
        <f>'0.5Q 1-8 '!GL119</f>
        <v>10</v>
      </c>
      <c r="AA119" s="1">
        <f>'0.5Q 1-8 '!GM119</f>
        <v>2.2636252858003817E-13</v>
      </c>
      <c r="AC119" s="4">
        <f>IF(AE119&gt;$D119,(AA119/$B$13)*($C119-$D119)+$D119+($D$14/2),(IF(AC118+(AC118-AC117)&gt;$D119,AC118+(AC118-AC117),$D119)))</f>
        <v>-100</v>
      </c>
      <c r="AD119" s="4">
        <f>IF((((AA119/$B$13)*($C119-$D119))+$D119)&gt;$D119-($D119/5),(AA119/$B$13)*($C119-$D119)+$D119,IF(AD118+(AD118-AD117)&gt;$D119,AD118+(AD118-AD117),$D119))</f>
        <v>-100</v>
      </c>
      <c r="AE119" s="4">
        <f t="shared" si="335"/>
        <v>-100</v>
      </c>
      <c r="AF119" s="1">
        <f t="shared" si="336"/>
        <v>100</v>
      </c>
      <c r="AG119" s="1">
        <f t="shared" si="337"/>
        <v>0</v>
      </c>
      <c r="AH119" s="1">
        <f t="shared" si="338"/>
        <v>2.6010000000000053</v>
      </c>
      <c r="AI119" s="1">
        <f>-$B$4*(AH119-AH118)/($E119-$E118)</f>
        <v>0.25000000000000355</v>
      </c>
      <c r="AJ119" s="1">
        <f t="shared" si="415"/>
        <v>1.9547714039726956E-11</v>
      </c>
      <c r="AK119" s="1">
        <f t="shared" si="495"/>
        <v>-0.25075911701914516</v>
      </c>
      <c r="AL119" s="1">
        <f t="shared" si="496"/>
        <v>0.25000000000000355</v>
      </c>
      <c r="AM119" s="1">
        <f t="shared" si="339"/>
        <v>2.2636252858003817E-13</v>
      </c>
      <c r="AN119" s="1">
        <f>$B$9*(1+($B$11*(AM119)/$B$13))</f>
        <v>1000.0000000001586</v>
      </c>
      <c r="AO119" s="1">
        <f t="shared" si="417"/>
        <v>256.75500000000363</v>
      </c>
      <c r="AP119" s="1">
        <f t="shared" si="418"/>
        <v>250.00000000000355</v>
      </c>
      <c r="AQ119" s="1">
        <f t="shared" si="419"/>
        <v>250</v>
      </c>
      <c r="AR119" s="1">
        <f t="shared" si="420"/>
        <v>3.0181670477338427E-14</v>
      </c>
      <c r="AS119" s="4">
        <f t="shared" si="421"/>
        <v>0</v>
      </c>
      <c r="AT119" s="1">
        <f>AS119-(AM119)*(AQ119)</f>
        <v>-5.6590632145009542E-11</v>
      </c>
      <c r="AU119" s="4">
        <f t="shared" si="340"/>
        <v>0</v>
      </c>
      <c r="AV119" s="4">
        <f>AU119+10</f>
        <v>10</v>
      </c>
      <c r="AW119" s="4">
        <f>AW118*((AV119-($B$6/2))/(AV119+($B$6/2)))</f>
        <v>2.7238645384226807E-13</v>
      </c>
      <c r="AX119" s="4">
        <f>AW119-AA119</f>
        <v>4.6023925262229894E-14</v>
      </c>
      <c r="AY119" s="4">
        <f>IF(BA119&gt;$D119,(AW119/$B$13)*($C119-$D119)+$D119+($D$14/2),(IF(AY118+(AY118-AY117)&gt;$D119,AY118+(AY118-AY117),$D119)))</f>
        <v>-100</v>
      </c>
      <c r="AZ119" s="4">
        <f>IF((((AW119/$B$13)*($C119-$D119))+$D119)&gt;$D119-($D119/5),(AW119/$B$13)*($C119-$D119)+$D119,IF(AZ118+(AZ118-AZ117)&gt;$D119,AZ118+(AZ118-AZ117),$D119))</f>
        <v>-100</v>
      </c>
      <c r="BA119" s="4">
        <f t="shared" si="345"/>
        <v>-100</v>
      </c>
      <c r="BB119" s="1">
        <f t="shared" si="346"/>
        <v>100</v>
      </c>
      <c r="BC119" s="1">
        <f t="shared" si="347"/>
        <v>0</v>
      </c>
      <c r="BD119" s="1">
        <f t="shared" si="348"/>
        <v>2.6010000000000053</v>
      </c>
      <c r="BE119" s="1">
        <f>-$B$4*(BD119-BD118)/($E119-$E118)</f>
        <v>0.25000000000000355</v>
      </c>
      <c r="BF119" s="1">
        <f t="shared" si="425"/>
        <v>2.3522146273080148E-11</v>
      </c>
      <c r="BG119" s="1">
        <f t="shared" si="497"/>
        <v>-0.24880717465324331</v>
      </c>
      <c r="BH119" s="1">
        <f t="shared" si="498"/>
        <v>0.25000000000000355</v>
      </c>
      <c r="BI119" s="1">
        <f t="shared" si="349"/>
        <v>2.7238645384226807E-13</v>
      </c>
      <c r="BJ119" s="1">
        <f>$B$9*(1+($B$11*(BI119)/$B$13))</f>
        <v>1000.0000000001908</v>
      </c>
      <c r="BK119" s="1">
        <f t="shared" si="427"/>
        <v>256.75500000000363</v>
      </c>
      <c r="BL119" s="1">
        <f t="shared" si="428"/>
        <v>250.00000000000355</v>
      </c>
      <c r="BM119" s="1">
        <f t="shared" si="429"/>
        <v>250</v>
      </c>
      <c r="BN119" s="1">
        <f t="shared" si="430"/>
        <v>3.6318193845635749E-14</v>
      </c>
      <c r="BO119" s="4">
        <f t="shared" si="431"/>
        <v>0</v>
      </c>
      <c r="BP119" s="1">
        <f>BO119-(BI119)*(BM119)</f>
        <v>-6.809661346056701E-11</v>
      </c>
      <c r="BQ119" s="4">
        <f t="shared" si="350"/>
        <v>0</v>
      </c>
      <c r="BR119" s="4">
        <f>BQ119+10</f>
        <v>10</v>
      </c>
      <c r="BS119" s="4">
        <f>BS118*((BR119-($B$6/2))/(BR119+($B$6/2)))</f>
        <v>3.8409023984243072E-13</v>
      </c>
      <c r="BT119" s="4">
        <f>BS119-AW119</f>
        <v>1.1170378600016265E-13</v>
      </c>
      <c r="BU119" s="4">
        <f>IF(BW119&gt;$D119,(BS119/$B$13)*($C119-$D119)+$D119+($D$14/2),(IF(BU118+(BU118-BU117)&gt;$D119,BU118+(BU118-BU117),$D119)))</f>
        <v>-100</v>
      </c>
      <c r="BV119" s="4">
        <f>IF((((BS119/$B$13)*($C119-$D119))+$D119)&gt;$D119-($D119/5),(BS119/$B$13)*($C119-$D119)+$D119,IF(BV118+(BV118-BV117)&gt;$D119,BV118+(BV118-BV117),$D119))</f>
        <v>-100</v>
      </c>
      <c r="BW119" s="4">
        <f t="shared" si="355"/>
        <v>-100</v>
      </c>
      <c r="BX119" s="1">
        <f t="shared" si="356"/>
        <v>100</v>
      </c>
      <c r="BY119" s="1">
        <f t="shared" si="357"/>
        <v>0</v>
      </c>
      <c r="BZ119" s="1">
        <f t="shared" si="358"/>
        <v>2.6010000000000053</v>
      </c>
      <c r="CA119" s="1">
        <f>-$B$4*(BZ119-BZ118)/($E119-$E118)</f>
        <v>0.25000000000000355</v>
      </c>
      <c r="CB119" s="1">
        <f t="shared" si="435"/>
        <v>3.3168414494165003E-11</v>
      </c>
      <c r="CC119" s="1">
        <f t="shared" si="499"/>
        <v>-0.23928303091075753</v>
      </c>
      <c r="CD119" s="1">
        <f t="shared" si="500"/>
        <v>0.25000000000000355</v>
      </c>
      <c r="CE119" s="1">
        <f t="shared" si="359"/>
        <v>3.8409023984243072E-13</v>
      </c>
      <c r="CF119" s="1">
        <f>$B$9*(1+($B$11*(CE119)/$B$13))</f>
        <v>1000.0000000002689</v>
      </c>
      <c r="CG119" s="1">
        <f t="shared" si="437"/>
        <v>256.75500000000363</v>
      </c>
      <c r="CH119" s="1">
        <f t="shared" si="438"/>
        <v>250.00000000000355</v>
      </c>
      <c r="CI119" s="1">
        <f t="shared" si="439"/>
        <v>250</v>
      </c>
      <c r="CJ119" s="1">
        <f t="shared" si="440"/>
        <v>5.121203197899077E-14</v>
      </c>
      <c r="CK119" s="4">
        <f t="shared" si="441"/>
        <v>0</v>
      </c>
      <c r="CL119" s="1">
        <f>CK119-(CE119)*(CI119)</f>
        <v>-9.6022559960607681E-11</v>
      </c>
      <c r="CM119" s="4">
        <f t="shared" si="360"/>
        <v>0</v>
      </c>
      <c r="CN119" s="4">
        <f>CM119+10</f>
        <v>10</v>
      </c>
      <c r="CO119" s="4">
        <f>CO118*((CN119-($B$6/2))/(CN119+($B$6/2)))</f>
        <v>5.5110499025938516E-13</v>
      </c>
      <c r="CP119" s="4">
        <f>CO119-BS119</f>
        <v>1.6701475041695444E-13</v>
      </c>
      <c r="CQ119" s="4">
        <f>IF(CS119&gt;$D119,(CO119/$B$13)*($C119-$D119)+$D119+($D$14/2),(IF(CQ118+(CQ118-CQ117)&gt;$D119,CQ118+(CQ118-CQ117),$D119)))</f>
        <v>-100</v>
      </c>
      <c r="CR119" s="4">
        <f>IF((((CO119/$B$13)*($C119-$D119))+$D119)&gt;$D119-($D119/5),(CO119/$B$13)*($C119-$D119)+$D119,IF(CR118+(CR118-CR117)&gt;$D119,CR118+(CR118-CR117),$D119))</f>
        <v>-100</v>
      </c>
      <c r="CS119" s="4">
        <f t="shared" si="365"/>
        <v>-100</v>
      </c>
      <c r="CT119" s="1">
        <f t="shared" si="366"/>
        <v>100</v>
      </c>
      <c r="CU119" s="1">
        <f t="shared" si="367"/>
        <v>0</v>
      </c>
      <c r="CV119" s="1">
        <f t="shared" si="368"/>
        <v>2.6010000000000053</v>
      </c>
      <c r="CW119" s="1">
        <f>-$B$4*(CV119-CV118)/($E119-$E118)</f>
        <v>0.25000000000000355</v>
      </c>
      <c r="CX119" s="1">
        <f t="shared" si="445"/>
        <v>4.7591104512900271E-11</v>
      </c>
      <c r="CY119" s="1">
        <f t="shared" si="501"/>
        <v>-0.23652161769098398</v>
      </c>
      <c r="CZ119" s="1">
        <f t="shared" si="502"/>
        <v>0.25000000000000355</v>
      </c>
      <c r="DA119" s="1">
        <f t="shared" si="369"/>
        <v>5.5110499025938516E-13</v>
      </c>
      <c r="DB119" s="1">
        <f>$B$9*(1+($B$11*(DA119)/$B$13))</f>
        <v>1000.0000000003857</v>
      </c>
      <c r="DC119" s="1">
        <f t="shared" si="447"/>
        <v>256.75500000000363</v>
      </c>
      <c r="DD119" s="1">
        <f t="shared" si="448"/>
        <v>250.00000000000355</v>
      </c>
      <c r="DE119" s="1">
        <f t="shared" si="449"/>
        <v>250</v>
      </c>
      <c r="DF119" s="1">
        <f t="shared" si="450"/>
        <v>7.348066536791803E-14</v>
      </c>
      <c r="DG119" s="4">
        <f t="shared" si="451"/>
        <v>0</v>
      </c>
      <c r="DH119" s="1">
        <f>DG119-(DA119)*(DE119)</f>
        <v>-1.3777624756484628E-10</v>
      </c>
      <c r="DI119" s="4">
        <f t="shared" si="370"/>
        <v>0</v>
      </c>
      <c r="DJ119" s="4">
        <f>DI119+10</f>
        <v>10</v>
      </c>
      <c r="DK119" s="4">
        <f>DK118*((DJ119-($B$6/2))/(DJ119+($B$6/2)))</f>
        <v>8.1868215803210442E-13</v>
      </c>
      <c r="DL119" s="4">
        <f>DK119-CO119</f>
        <v>2.6757716777271926E-13</v>
      </c>
      <c r="DM119" s="4">
        <f>IF(DO119&gt;$D119,(DK119/$B$13)*($C119-$D119)+$D119+($D$14/2),(IF(DM118+(DM118-DM117)&gt;$D119,DM118+(DM118-DM117),$D119)))</f>
        <v>-100</v>
      </c>
      <c r="DN119" s="4">
        <f>IF((((DK119/$B$13)*($C119-$D119))+$D119)&gt;$D119-($D119/5),(DK119/$B$13)*($C119-$D119)+$D119,IF(DN118+(DN118-DN117)&gt;$D119,DN118+(DN118-DN117),$D119))</f>
        <v>-100</v>
      </c>
      <c r="DO119" s="4">
        <f t="shared" si="375"/>
        <v>-100</v>
      </c>
      <c r="DP119" s="1">
        <f t="shared" si="376"/>
        <v>100</v>
      </c>
      <c r="DQ119" s="1">
        <f t="shared" si="377"/>
        <v>0</v>
      </c>
      <c r="DR119" s="1">
        <f t="shared" si="378"/>
        <v>2.6010000000000053</v>
      </c>
      <c r="DS119" s="1">
        <f>-$B$4*(DR119-DR118)/($E119-$E118)</f>
        <v>0.25000000000000355</v>
      </c>
      <c r="DT119" s="1">
        <f t="shared" si="455"/>
        <v>7.0697941108126458E-11</v>
      </c>
      <c r="DU119" s="1">
        <f t="shared" si="503"/>
        <v>-0.23332238397813326</v>
      </c>
      <c r="DV119" s="1">
        <f t="shared" si="504"/>
        <v>0.25000000000000355</v>
      </c>
      <c r="DW119" s="1">
        <f t="shared" si="379"/>
        <v>8.1868215803210442E-13</v>
      </c>
      <c r="DX119" s="1">
        <f>$B$9*(1+($B$11*(DW119)/$B$13))</f>
        <v>1000.0000000005731</v>
      </c>
      <c r="DY119" s="1">
        <f t="shared" si="457"/>
        <v>256.75500000000363</v>
      </c>
      <c r="DZ119" s="1">
        <f t="shared" si="458"/>
        <v>250.00000000000355</v>
      </c>
      <c r="EA119" s="1">
        <f t="shared" si="459"/>
        <v>250</v>
      </c>
      <c r="EB119" s="1">
        <f t="shared" si="460"/>
        <v>1.0915762107094725E-13</v>
      </c>
      <c r="EC119" s="4">
        <f t="shared" si="461"/>
        <v>0</v>
      </c>
      <c r="ED119" s="1">
        <f>EC119-(DW119)*(EA119)</f>
        <v>-2.0467053950802611E-10</v>
      </c>
      <c r="EE119" s="4">
        <f t="shared" si="380"/>
        <v>0</v>
      </c>
      <c r="EF119" s="4">
        <f>EE119+10</f>
        <v>10</v>
      </c>
      <c r="EG119" s="4">
        <f>EG118*((EF119-($B$6/2))/(EF119+($B$6/2)))</f>
        <v>9.9615201592615352E-13</v>
      </c>
      <c r="EH119" s="4">
        <f>EG119-DK119</f>
        <v>1.774698578940491E-13</v>
      </c>
      <c r="EI119" s="4">
        <f>IF(EK119&gt;$D119,(EG119/$B$13)*($C119-$D119)+$D119+($D$14/2),(IF(EI118+(EI118-EI117)&gt;$D119,EI118+(EI118-EI117),$D119)))</f>
        <v>-100</v>
      </c>
      <c r="EJ119" s="4">
        <f>IF((((EG119/$B$13)*($C119-$D119))+$D119)&gt;$D119-($D119/5),(EG119/$B$13)*($C119-$D119)+$D119,IF(EJ118+(EJ118-EJ117)&gt;$D119,EJ118+(EJ118-EJ117),$D119))</f>
        <v>-100</v>
      </c>
      <c r="EK119" s="4">
        <f t="shared" si="385"/>
        <v>-100</v>
      </c>
      <c r="EL119" s="1">
        <f t="shared" si="386"/>
        <v>100</v>
      </c>
      <c r="EM119" s="1">
        <f t="shared" si="387"/>
        <v>0</v>
      </c>
      <c r="EN119" s="1">
        <f t="shared" si="388"/>
        <v>2.6010000000000053</v>
      </c>
      <c r="EO119" s="1">
        <f>-$B$4*(EN119-EN118)/($E119-$E118)</f>
        <v>0.25000000000000355</v>
      </c>
      <c r="EP119" s="1">
        <f t="shared" si="465"/>
        <v>8.6023490149063351E-11</v>
      </c>
      <c r="EQ119" s="1">
        <f t="shared" si="505"/>
        <v>-0.22846512727603266</v>
      </c>
      <c r="ER119" s="1">
        <f t="shared" si="506"/>
        <v>0.25000000000000355</v>
      </c>
      <c r="ES119" s="1">
        <f t="shared" si="389"/>
        <v>9.9615201592615352E-13</v>
      </c>
      <c r="ET119" s="1">
        <f>$B$9*(1+($B$11*(ES119)/$B$13))</f>
        <v>1000.0000000006972</v>
      </c>
      <c r="EU119" s="1">
        <f t="shared" si="467"/>
        <v>256.75500000000363</v>
      </c>
      <c r="EV119" s="1">
        <f t="shared" si="468"/>
        <v>250.00000000000355</v>
      </c>
      <c r="EW119" s="1">
        <f t="shared" si="469"/>
        <v>250</v>
      </c>
      <c r="EX119" s="1">
        <f t="shared" si="470"/>
        <v>1.3282026879015384E-13</v>
      </c>
      <c r="EY119" s="4">
        <f t="shared" si="471"/>
        <v>0</v>
      </c>
      <c r="EZ119" s="1">
        <f>EY119-(ES119)*(EW119)</f>
        <v>-2.4903800398153837E-10</v>
      </c>
      <c r="FA119" s="4">
        <f t="shared" si="390"/>
        <v>0</v>
      </c>
      <c r="FB119" s="4">
        <f>FA119+10</f>
        <v>10</v>
      </c>
      <c r="FC119" s="4">
        <f>FC118*((FB119-($B$6/2))/(FB119+($B$6/2)))</f>
        <v>1.1121841354771714E-12</v>
      </c>
      <c r="FD119" s="4">
        <f>FC119-EG119</f>
        <v>1.1603211955101787E-13</v>
      </c>
      <c r="FE119" s="4">
        <f>IF(FG119&gt;$D119,(FC119/$B$13)*($C119-$D119)+$D119+($D$14/2),(IF(FE118+(FE118-FE117)&gt;$D119,FE118+(FE118-FE117),$D119)))</f>
        <v>-100</v>
      </c>
      <c r="FF119" s="4">
        <f>IF((((FC119/$B$13)*($C119-$D119))+$D119)&gt;$D119-($D119/5),(FC119/$B$13)*($C119-$D119)+$D119,IF(FF118+(FF118-FF117)&gt;$D119,FF118+(FF118-FF117),$D119))</f>
        <v>-100</v>
      </c>
      <c r="FG119" s="4">
        <f t="shared" si="395"/>
        <v>-100</v>
      </c>
      <c r="FH119" s="1">
        <f t="shared" si="396"/>
        <v>100</v>
      </c>
      <c r="FI119" s="1">
        <f t="shared" si="397"/>
        <v>0</v>
      </c>
      <c r="FJ119" s="1">
        <f t="shared" si="398"/>
        <v>2.6010000000000053</v>
      </c>
      <c r="FK119" s="1">
        <f>-$B$4*(FJ119-FJ118)/($E119-$E118)</f>
        <v>0.25000000000000355</v>
      </c>
      <c r="FL119" s="1">
        <f t="shared" si="475"/>
        <v>9.6043535015299756E-11</v>
      </c>
      <c r="FM119" s="1">
        <f t="shared" si="507"/>
        <v>-0.2220457269702964</v>
      </c>
      <c r="FN119" s="1">
        <f t="shared" si="508"/>
        <v>0.25000000000000355</v>
      </c>
      <c r="FO119" s="1">
        <f t="shared" si="399"/>
        <v>1.1121841354771714E-12</v>
      </c>
      <c r="FP119" s="1">
        <f>$B$9*(1+($B$11*(FO119)/$B$13))</f>
        <v>1000.0000000007785</v>
      </c>
      <c r="FQ119" s="1">
        <f t="shared" si="477"/>
        <v>256.75500000000363</v>
      </c>
      <c r="FR119" s="1">
        <f t="shared" si="478"/>
        <v>250.00000000000355</v>
      </c>
      <c r="FS119" s="1">
        <f t="shared" si="479"/>
        <v>250</v>
      </c>
      <c r="FT119" s="1">
        <f t="shared" si="480"/>
        <v>1.4829121806362284E-13</v>
      </c>
      <c r="FU119" s="4">
        <f t="shared" si="481"/>
        <v>0</v>
      </c>
      <c r="FV119" s="1">
        <f>FU119-(FO119)*(FS119)</f>
        <v>-2.7804603386929286E-10</v>
      </c>
      <c r="FW119" s="4">
        <f t="shared" si="400"/>
        <v>0</v>
      </c>
      <c r="FX119" s="4">
        <f>FW119+10</f>
        <v>10</v>
      </c>
      <c r="FY119" s="4">
        <f>FY118*((FX119-($B$6/2))/(FX119+($B$6/2)))</f>
        <v>1.4393342149313838E-12</v>
      </c>
      <c r="FZ119" s="4">
        <f>FY119-FC119</f>
        <v>3.2715007945421242E-13</v>
      </c>
      <c r="GA119" s="4">
        <f>IF(GC119&gt;$D119,(FY119/$B$13)*($C119-$D119)+$D119+($D$14/2),(IF(GA118+(GA118-GA117)&gt;$D119,GA118+(GA118-GA117),$D119)))</f>
        <v>-100</v>
      </c>
      <c r="GB119" s="4">
        <f>IF((((FY119/$B$13)*($C119-$D119))+$D119)&gt;$D119-($D119/5),(FY119/$B$13)*($C119-$D119)+$D119,IF(GB118+(GB118-GB117)&gt;$D119,GB118+(GB118-GB117),$D119))</f>
        <v>-100</v>
      </c>
      <c r="GC119" s="4">
        <f t="shared" si="405"/>
        <v>-100</v>
      </c>
      <c r="GD119" s="1">
        <f t="shared" si="406"/>
        <v>100</v>
      </c>
      <c r="GE119" s="1">
        <f t="shared" si="407"/>
        <v>0</v>
      </c>
      <c r="GF119" s="1">
        <f t="shared" si="408"/>
        <v>2.6010000000000053</v>
      </c>
      <c r="GG119" s="1">
        <f>-$B$4*(GF119-GF118)/($E119-$E118)</f>
        <v>0.25000000000000355</v>
      </c>
      <c r="GH119" s="1">
        <f t="shared" si="485"/>
        <v>1.242948372134183E-10</v>
      </c>
      <c r="GI119" s="1">
        <f t="shared" si="509"/>
        <v>-0.22228031987177094</v>
      </c>
      <c r="GJ119" s="1">
        <f t="shared" si="510"/>
        <v>0.25000000000000355</v>
      </c>
      <c r="GK119" s="1">
        <f t="shared" si="409"/>
        <v>1.4393342149313838E-12</v>
      </c>
      <c r="GL119" s="1">
        <f>$B$9*(1+($B$11*(GK119)/$B$13))</f>
        <v>1000.0000000010076</v>
      </c>
      <c r="GM119" s="1">
        <f t="shared" si="487"/>
        <v>256.75500000000363</v>
      </c>
      <c r="GN119" s="1">
        <f t="shared" si="488"/>
        <v>250.00000000000355</v>
      </c>
      <c r="GO119" s="1">
        <f t="shared" si="489"/>
        <v>250</v>
      </c>
      <c r="GP119" s="1">
        <f t="shared" si="490"/>
        <v>1.9191122865751785E-13</v>
      </c>
      <c r="GQ119" s="4">
        <f t="shared" si="491"/>
        <v>0</v>
      </c>
      <c r="GR119" s="1">
        <f>GQ119-(GK119)*(GO119)</f>
        <v>-3.5983355373284595E-10</v>
      </c>
      <c r="GS119" s="4">
        <f t="shared" si="410"/>
        <v>0</v>
      </c>
      <c r="GT119" s="4">
        <f>GS119+10</f>
        <v>10</v>
      </c>
      <c r="GU119" s="4">
        <f>GU118*((GT119-($B$6/2))/(GT119+($B$6/2)))</f>
        <v>1.6350468596890464E-12</v>
      </c>
      <c r="GV119" s="4">
        <f>GU119-FY119</f>
        <v>1.9571264475766259E-13</v>
      </c>
      <c r="GW119" s="4">
        <v>0</v>
      </c>
      <c r="GX119" s="4"/>
      <c r="GY119" s="4"/>
      <c r="GZ119" s="4"/>
      <c r="HA119" s="4"/>
      <c r="HB119" s="4"/>
      <c r="HC119" s="4"/>
      <c r="HD119" s="4"/>
      <c r="HE119" s="4"/>
    </row>
    <row r="120" spans="1:220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  <c r="FG120" s="1"/>
      <c r="FH120" s="1"/>
      <c r="FI120" s="4"/>
      <c r="FL120" s="1"/>
      <c r="FR120" s="1"/>
      <c r="FT120" s="4"/>
      <c r="FY120" s="1"/>
      <c r="FZ120" s="1"/>
      <c r="GA120" s="1"/>
      <c r="GB120" s="1"/>
      <c r="GE120" s="1"/>
      <c r="GF120" s="4"/>
      <c r="GI120" s="1"/>
      <c r="GN120" s="1"/>
      <c r="GO120" s="4"/>
      <c r="GP120" s="4"/>
      <c r="GQ120" s="4"/>
      <c r="GR120" s="4"/>
      <c r="GS120" s="4"/>
      <c r="GT120" s="4"/>
      <c r="GU120" s="1"/>
      <c r="GV120" s="1"/>
    </row>
    <row r="121" spans="1:220">
      <c r="BP121" s="1"/>
      <c r="BV121" s="1"/>
      <c r="CN121" s="1"/>
      <c r="CT121" s="1"/>
      <c r="DK121" s="1"/>
      <c r="DR121" s="1"/>
      <c r="EI121" s="1"/>
      <c r="EJ121" s="4"/>
      <c r="EK121" s="4"/>
      <c r="EO121" s="1"/>
      <c r="FG121" s="1"/>
      <c r="FH121" s="1"/>
      <c r="FI121" s="4"/>
      <c r="FL121" s="1"/>
      <c r="FR121" s="1"/>
      <c r="FT121" s="4"/>
      <c r="GE121" s="1"/>
      <c r="GF121" s="4"/>
      <c r="GI121" s="1"/>
      <c r="GN121" s="1"/>
      <c r="GO121" s="4"/>
      <c r="GP121" s="4"/>
      <c r="GQ121" s="4"/>
      <c r="GR121" s="4"/>
      <c r="GS121" s="4"/>
      <c r="GT121" s="4"/>
      <c r="GU121" s="4"/>
    </row>
  </sheetData>
  <mergeCells count="9">
    <mergeCell ref="G17:Z17"/>
    <mergeCell ref="FE17:FY17"/>
    <mergeCell ref="GA17:GU17"/>
    <mergeCell ref="AC17:AW17"/>
    <mergeCell ref="AY17:BS17"/>
    <mergeCell ref="BU17:CO17"/>
    <mergeCell ref="CQ17:DK17"/>
    <mergeCell ref="DM17:EG17"/>
    <mergeCell ref="EI17:FC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6"/>
  <dimension ref="A1:HX121"/>
  <sheetViews>
    <sheetView topLeftCell="BG1" zoomScale="25" zoomScaleNormal="25" workbookViewId="0">
      <selection activeCell="GA18" sqref="GA18:GU18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4" width="15.28515625" style="4" customWidth="1"/>
    <col min="165" max="165" width="15.28515625" style="1" customWidth="1"/>
    <col min="166" max="175" width="15.28515625" style="4" customWidth="1"/>
    <col min="176" max="176" width="15.28515625" style="1" customWidth="1"/>
    <col min="177" max="187" width="15.28515625" style="4" customWidth="1"/>
    <col min="188" max="188" width="15.28515625" style="1" customWidth="1"/>
    <col min="189" max="195" width="15.28515625" style="4" customWidth="1"/>
    <col min="196" max="203" width="15.28515625" style="7" customWidth="1"/>
    <col min="204" max="204" width="15.28515625" style="4" customWidth="1"/>
    <col min="205" max="213" width="11.42578125" style="1" customWidth="1"/>
    <col min="214" max="214" width="11.42578125" style="3" customWidth="1"/>
    <col min="215" max="215" width="12" style="1" bestFit="1" customWidth="1"/>
    <col min="216" max="216" width="10.140625" style="1" bestFit="1" customWidth="1"/>
    <col min="217" max="217" width="18.140625" style="1" bestFit="1" customWidth="1"/>
    <col min="218" max="218" width="14.28515625" style="1" bestFit="1" customWidth="1"/>
    <col min="219" max="219" width="17.42578125" style="1" bestFit="1" customWidth="1"/>
    <col min="220" max="220" width="10.5703125" style="1" bestFit="1" customWidth="1"/>
    <col min="221" max="16384" width="11.42578125" style="2"/>
  </cols>
  <sheetData>
    <row r="1" spans="1:228">
      <c r="A1" s="1" t="str">
        <f>'0.5Q 1-8 '!A1</f>
        <v>mu (kg/m s)</v>
      </c>
      <c r="B1" s="1">
        <f>'0.5Q 1-8 '!B1</f>
        <v>1E-3</v>
      </c>
      <c r="HK1" s="4"/>
    </row>
    <row r="2" spans="1:228">
      <c r="A2" s="1" t="str">
        <f>'0.5Q 1-8 '!A2</f>
        <v>g (m/s2)</v>
      </c>
      <c r="B2" s="1">
        <f>'0.5Q 1-8 '!B2</f>
        <v>9.81</v>
      </c>
      <c r="HT2" s="3"/>
    </row>
    <row r="3" spans="1:228">
      <c r="A3" s="1" t="str">
        <f>'0.5Q 1-8 '!A3</f>
        <v>ki (m2)</v>
      </c>
      <c r="B3" s="1">
        <f>'0.5Q 1-8 '!B3</f>
        <v>1.1798240646354816E-10</v>
      </c>
      <c r="HT3" s="3"/>
    </row>
    <row r="4" spans="1:228">
      <c r="A4" s="1" t="str">
        <f>'0.5Q 1-8 '!A4</f>
        <v>Kf (m/d)</v>
      </c>
      <c r="B4" s="1">
        <f>'0.5Q 1-8 '!B4</f>
        <v>100</v>
      </c>
      <c r="HT4" s="3"/>
    </row>
    <row r="5" spans="1:228">
      <c r="A5" s="1" t="str">
        <f>'0.5Q 1-8 '!A5</f>
        <v>Ks  (m/d)</v>
      </c>
      <c r="B5" s="1">
        <f>'0.5Q 1-8 '!B5</f>
        <v>102.70200000000001</v>
      </c>
      <c r="HT5" s="3"/>
    </row>
    <row r="6" spans="1:228">
      <c r="A6" s="1" t="str">
        <f>'0.5Q 1-8 '!A6</f>
        <v>Delta x (m)</v>
      </c>
      <c r="B6" s="1">
        <f>'0.5Q 1-8 '!B6</f>
        <v>5</v>
      </c>
      <c r="HT6" s="3"/>
    </row>
    <row r="7" spans="1:228">
      <c r="A7" s="1" t="str">
        <f>'0.5Q 1-8 '!A7</f>
        <v>qfresh (m/d)</v>
      </c>
      <c r="B7" s="1">
        <f>'0.5Q 1-8 '!B7</f>
        <v>0.25</v>
      </c>
      <c r="HT7" s="3"/>
    </row>
    <row r="8" spans="1:228">
      <c r="A8" s="1" t="str">
        <f>'0.5Q 1-8 '!A8</f>
        <v>T (m2/d)</v>
      </c>
      <c r="B8" s="1">
        <f>'0.5Q 1-8 '!B8</f>
        <v>10000</v>
      </c>
      <c r="HT8" s="3"/>
    </row>
    <row r="9" spans="1:228">
      <c r="A9" s="1" t="str">
        <f>'0.5Q 1-8 '!A9</f>
        <v>ro f (kg/m3)</v>
      </c>
      <c r="B9" s="1">
        <f>'0.5Q 1-8 '!B9</f>
        <v>1000</v>
      </c>
      <c r="HT9" s="3"/>
    </row>
    <row r="10" spans="1:228">
      <c r="A10" s="1" t="str">
        <f>'0.5Q 1-8 '!A10</f>
        <v>ro s (kg/m3)</v>
      </c>
      <c r="B10" s="1">
        <f>'0.5Q 1-8 '!B10</f>
        <v>1027.02</v>
      </c>
      <c r="HT10" s="3"/>
    </row>
    <row r="11" spans="1:228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  <c r="HT11" s="3"/>
    </row>
    <row r="12" spans="1:228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  <c r="HT12" s="3"/>
    </row>
    <row r="13" spans="1:228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  <c r="HT13" s="3"/>
    </row>
    <row r="14" spans="1:228">
      <c r="A14" s="1" t="str">
        <f>'0.5Q 1-8 '!A14</f>
        <v>w contorno 2d</v>
      </c>
      <c r="B14" s="1">
        <f>'0.5Q 1-8 '!B14</f>
        <v>3.3000000000000002E-2</v>
      </c>
      <c r="C14" s="1" t="str">
        <f>'0.5Q 1-8 '!C14</f>
        <v>wmz</v>
      </c>
      <c r="D14" s="1">
        <f>'0.5Q 1-8 '!D14</f>
        <v>26.832815729997478</v>
      </c>
      <c r="AA14" s="8"/>
      <c r="HT14" s="3"/>
    </row>
    <row r="15" spans="1:228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8-16'!GV15+1</f>
        <v>17</v>
      </c>
      <c r="BT15" s="4">
        <f>AX15+1</f>
        <v>18</v>
      </c>
      <c r="BZ15" s="1"/>
      <c r="CJ15" s="1"/>
      <c r="CO15" s="1"/>
      <c r="CP15" s="4">
        <f>BT15+1</f>
        <v>19</v>
      </c>
      <c r="CV15" s="1"/>
      <c r="CX15" s="1"/>
      <c r="DL15" s="4">
        <f>CP15+1</f>
        <v>20</v>
      </c>
      <c r="DR15" s="1"/>
      <c r="DX15" s="4"/>
      <c r="EB15" s="1"/>
      <c r="EG15" s="1"/>
      <c r="EH15" s="4">
        <f>DL15+1</f>
        <v>21</v>
      </c>
      <c r="EJ15" s="4"/>
      <c r="EK15" s="4"/>
      <c r="EN15" s="1"/>
      <c r="EP15" s="1"/>
      <c r="EV15" s="4"/>
      <c r="FD15" s="4">
        <f>EH15+1</f>
        <v>22</v>
      </c>
      <c r="FI15" s="4"/>
      <c r="FJ15" s="1"/>
      <c r="FY15" s="1"/>
      <c r="FZ15" s="4">
        <f>FD15+1</f>
        <v>23</v>
      </c>
      <c r="GH15" s="1"/>
      <c r="GN15" s="4"/>
      <c r="GO15" s="4"/>
      <c r="GP15" s="4"/>
      <c r="GQ15" s="4"/>
      <c r="GR15" s="4"/>
      <c r="GS15" s="4"/>
      <c r="GT15" s="4"/>
      <c r="GU15" s="4"/>
      <c r="GV15" s="4">
        <f>FZ15+1</f>
        <v>24</v>
      </c>
      <c r="HT15" s="3"/>
    </row>
    <row r="16" spans="1:228">
      <c r="A16" s="1" t="str">
        <f>'0.5Q 1-8 '!A16</f>
        <v>espesor (m)</v>
      </c>
      <c r="B16" s="1">
        <f>'0.5Q 1-8 '!B16</f>
        <v>100</v>
      </c>
      <c r="AX16" s="7">
        <f>MAX(AX19:AX119)</f>
        <v>9.6070303914381474E-5</v>
      </c>
      <c r="BT16" s="7">
        <f>MAX(BT19:BT119)</f>
        <v>1.0675092295483915E-4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9.3422512111950191E-5</v>
      </c>
      <c r="DL16" s="7">
        <f>MAX(DL19:DL119)</f>
        <v>1.3026356275856591E-4</v>
      </c>
      <c r="EH16" s="7">
        <f>MAX(EH19:EH119)</f>
        <v>8.6899293514721841E-5</v>
      </c>
      <c r="FD16" s="7">
        <f>MAX(FD19:FD119)</f>
        <v>6.1806603353395427E-5</v>
      </c>
      <c r="FZ16" s="7">
        <f>MAX(FZ19:FZ119)</f>
        <v>5.1680961289719829E-5</v>
      </c>
      <c r="GV16" s="7">
        <f>MAX(GV19:GV119)</f>
        <v>3.978251548932628E-5</v>
      </c>
      <c r="HT16" s="3"/>
    </row>
    <row r="17" spans="1:232">
      <c r="G17" s="31" t="s">
        <v>42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9"/>
      <c r="AC17" s="30" t="s">
        <v>109</v>
      </c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4" t="s">
        <v>40</v>
      </c>
      <c r="AY17" s="30" t="s">
        <v>52</v>
      </c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4" t="s">
        <v>40</v>
      </c>
      <c r="BU17" s="30" t="s">
        <v>53</v>
      </c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4" t="s">
        <v>40</v>
      </c>
      <c r="CQ17" s="30" t="s">
        <v>54</v>
      </c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4" t="s">
        <v>40</v>
      </c>
      <c r="DM17" s="30" t="s">
        <v>55</v>
      </c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4" t="s">
        <v>40</v>
      </c>
      <c r="EI17" s="30" t="s">
        <v>56</v>
      </c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4" t="s">
        <v>40</v>
      </c>
      <c r="FE17" s="30" t="s">
        <v>57</v>
      </c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4" t="s">
        <v>40</v>
      </c>
      <c r="GA17" s="30" t="s">
        <v>58</v>
      </c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4" t="s">
        <v>40</v>
      </c>
      <c r="HT17" s="3"/>
    </row>
    <row r="18" spans="1:232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8-16'!GA18</f>
        <v>zi+WZM/2</v>
      </c>
      <c r="H18" s="1" t="str">
        <f>'0.5Q 8-16'!GB18</f>
        <v>zi</v>
      </c>
      <c r="I18" s="1" t="str">
        <f>'0.5Q 8-16'!GC18</f>
        <v>zi-WZM/2</v>
      </c>
      <c r="J18" s="1" t="str">
        <f>'0.5Q 8-16'!GD18</f>
        <v>fresh thickness</v>
      </c>
      <c r="K18" s="1" t="str">
        <f>'0.5Q 8-16'!GE18</f>
        <v>saline thickness</v>
      </c>
      <c r="L18" s="1" t="str">
        <f>'0.5Q 8-16'!GF18</f>
        <v>hf</v>
      </c>
      <c r="M18" s="1" t="str">
        <f>'0.5Q 8-16'!GG18</f>
        <v>qf2</v>
      </c>
      <c r="N18" s="1" t="str">
        <f>'0.5Q 8-16'!GH18</f>
        <v>q vertical</v>
      </c>
      <c r="O18" s="1" t="str">
        <f>'0.5Q 8-16'!GI18</f>
        <v>average qs</v>
      </c>
      <c r="P18" s="1" t="str">
        <f>'0.5Q 8-16'!GJ18</f>
        <v>qs</v>
      </c>
      <c r="Q18" s="1" t="str">
        <f>'0.5Q 8-16'!GK18</f>
        <v xml:space="preserve">w pro </v>
      </c>
      <c r="R18" s="1" t="str">
        <f>'0.5Q 8-16'!GL18</f>
        <v>rho pro</v>
      </c>
      <c r="S18" s="1" t="str">
        <f>'0.5Q 8-16'!GM18</f>
        <v>us</v>
      </c>
      <c r="T18" s="1" t="str">
        <f>'0.5Q 8-16'!GN18</f>
        <v>uf</v>
      </c>
      <c r="U18" s="1" t="str">
        <f>'0.5Q 8-16'!GO18</f>
        <v>u</v>
      </c>
      <c r="V18" s="1" t="str">
        <f>'0.5Q 8-16'!GP18</f>
        <v>grad wpro</v>
      </c>
      <c r="W18" s="1" t="str">
        <f>'0.5Q 8-16'!GQ18</f>
        <v>((rho q) w )PRO</v>
      </c>
      <c r="X18" s="1" t="str">
        <f>'0.5Q 8-16'!GR18</f>
        <v>(rho q)'w')PRO</v>
      </c>
      <c r="Y18" s="1" t="str">
        <f>'0.5Q 8-16'!GS18</f>
        <v>AlphaL</v>
      </c>
      <c r="Z18" s="1" t="str">
        <f>'0.5Q 8-16'!GT18</f>
        <v>AlphaL</v>
      </c>
      <c r="AA18" s="1" t="str">
        <f>'0.5Q 8-16'!GU18</f>
        <v>w</v>
      </c>
      <c r="AB18" s="4"/>
      <c r="AC18" s="26" t="s">
        <v>25</v>
      </c>
      <c r="AD18" s="4" t="s">
        <v>12</v>
      </c>
      <c r="AE18" s="26" t="s">
        <v>24</v>
      </c>
      <c r="AF18" s="26" t="s">
        <v>29</v>
      </c>
      <c r="AG18" s="26" t="s">
        <v>30</v>
      </c>
      <c r="AH18" s="26" t="s">
        <v>6</v>
      </c>
      <c r="AI18" s="26" t="s">
        <v>22</v>
      </c>
      <c r="AJ18" s="26" t="s">
        <v>23</v>
      </c>
      <c r="AK18" s="26" t="s">
        <v>28</v>
      </c>
      <c r="AL18" s="26" t="s">
        <v>26</v>
      </c>
      <c r="AM18" s="26" t="s">
        <v>13</v>
      </c>
      <c r="AN18" s="26" t="s">
        <v>14</v>
      </c>
      <c r="AO18" s="26" t="s">
        <v>110</v>
      </c>
      <c r="AP18" s="26" t="s">
        <v>111</v>
      </c>
      <c r="AQ18" s="23" t="s">
        <v>112</v>
      </c>
      <c r="AR18" s="26" t="s">
        <v>15</v>
      </c>
      <c r="AS18" s="26" t="s">
        <v>16</v>
      </c>
      <c r="AT18" s="4" t="s">
        <v>17</v>
      </c>
      <c r="AU18" s="26" t="s">
        <v>116</v>
      </c>
      <c r="AV18" s="26" t="s">
        <v>116</v>
      </c>
      <c r="AW18" s="26" t="s">
        <v>9</v>
      </c>
      <c r="AX18" s="4" t="s">
        <v>41</v>
      </c>
      <c r="AY18" s="26" t="s">
        <v>25</v>
      </c>
      <c r="AZ18" s="4" t="s">
        <v>12</v>
      </c>
      <c r="BA18" s="26" t="s">
        <v>24</v>
      </c>
      <c r="BB18" s="26" t="s">
        <v>29</v>
      </c>
      <c r="BC18" s="26" t="s">
        <v>30</v>
      </c>
      <c r="BD18" s="26" t="s">
        <v>6</v>
      </c>
      <c r="BE18" s="26" t="s">
        <v>22</v>
      </c>
      <c r="BF18" s="26" t="s">
        <v>23</v>
      </c>
      <c r="BG18" s="26" t="s">
        <v>28</v>
      </c>
      <c r="BH18" s="26" t="s">
        <v>26</v>
      </c>
      <c r="BI18" s="26" t="s">
        <v>13</v>
      </c>
      <c r="BJ18" s="26" t="s">
        <v>14</v>
      </c>
      <c r="BK18" s="26" t="s">
        <v>110</v>
      </c>
      <c r="BL18" s="26" t="s">
        <v>111</v>
      </c>
      <c r="BM18" s="23" t="s">
        <v>112</v>
      </c>
      <c r="BN18" s="26" t="s">
        <v>15</v>
      </c>
      <c r="BO18" s="26" t="s">
        <v>16</v>
      </c>
      <c r="BP18" s="4" t="s">
        <v>17</v>
      </c>
      <c r="BQ18" s="26" t="s">
        <v>116</v>
      </c>
      <c r="BR18" s="26" t="s">
        <v>116</v>
      </c>
      <c r="BS18" s="26" t="s">
        <v>9</v>
      </c>
      <c r="BT18" s="4" t="s">
        <v>41</v>
      </c>
      <c r="BU18" s="26" t="s">
        <v>25</v>
      </c>
      <c r="BV18" s="4" t="s">
        <v>12</v>
      </c>
      <c r="BW18" s="26" t="s">
        <v>24</v>
      </c>
      <c r="BX18" s="26" t="s">
        <v>29</v>
      </c>
      <c r="BY18" s="26" t="s">
        <v>30</v>
      </c>
      <c r="BZ18" s="26" t="s">
        <v>6</v>
      </c>
      <c r="CA18" s="26" t="s">
        <v>22</v>
      </c>
      <c r="CB18" s="26" t="s">
        <v>23</v>
      </c>
      <c r="CC18" s="26" t="s">
        <v>28</v>
      </c>
      <c r="CD18" s="26" t="s">
        <v>26</v>
      </c>
      <c r="CE18" s="26" t="s">
        <v>13</v>
      </c>
      <c r="CF18" s="26" t="s">
        <v>14</v>
      </c>
      <c r="CG18" s="26" t="s">
        <v>110</v>
      </c>
      <c r="CH18" s="26" t="s">
        <v>111</v>
      </c>
      <c r="CI18" s="23" t="s">
        <v>112</v>
      </c>
      <c r="CJ18" s="26" t="s">
        <v>15</v>
      </c>
      <c r="CK18" s="26" t="s">
        <v>16</v>
      </c>
      <c r="CL18" s="4" t="s">
        <v>17</v>
      </c>
      <c r="CM18" s="26" t="s">
        <v>116</v>
      </c>
      <c r="CN18" s="26" t="s">
        <v>116</v>
      </c>
      <c r="CO18" s="26" t="s">
        <v>9</v>
      </c>
      <c r="CP18" s="4" t="s">
        <v>41</v>
      </c>
      <c r="CQ18" s="26" t="s">
        <v>25</v>
      </c>
      <c r="CR18" s="4" t="s">
        <v>12</v>
      </c>
      <c r="CS18" s="26" t="s">
        <v>24</v>
      </c>
      <c r="CT18" s="26" t="s">
        <v>29</v>
      </c>
      <c r="CU18" s="26" t="s">
        <v>30</v>
      </c>
      <c r="CV18" s="26" t="s">
        <v>6</v>
      </c>
      <c r="CW18" s="26" t="s">
        <v>22</v>
      </c>
      <c r="CX18" s="26" t="s">
        <v>23</v>
      </c>
      <c r="CY18" s="26" t="s">
        <v>28</v>
      </c>
      <c r="CZ18" s="26" t="s">
        <v>26</v>
      </c>
      <c r="DA18" s="26" t="s">
        <v>13</v>
      </c>
      <c r="DB18" s="26" t="s">
        <v>14</v>
      </c>
      <c r="DC18" s="26" t="s">
        <v>110</v>
      </c>
      <c r="DD18" s="26" t="s">
        <v>111</v>
      </c>
      <c r="DE18" s="23" t="s">
        <v>112</v>
      </c>
      <c r="DF18" s="26" t="s">
        <v>15</v>
      </c>
      <c r="DG18" s="26" t="s">
        <v>16</v>
      </c>
      <c r="DH18" s="4" t="s">
        <v>17</v>
      </c>
      <c r="DI18" s="26" t="s">
        <v>116</v>
      </c>
      <c r="DJ18" s="26" t="s">
        <v>116</v>
      </c>
      <c r="DK18" s="26" t="s">
        <v>9</v>
      </c>
      <c r="DL18" s="4" t="s">
        <v>41</v>
      </c>
      <c r="DM18" s="26" t="s">
        <v>25</v>
      </c>
      <c r="DN18" s="4" t="s">
        <v>12</v>
      </c>
      <c r="DO18" s="26" t="s">
        <v>24</v>
      </c>
      <c r="DP18" s="26" t="s">
        <v>29</v>
      </c>
      <c r="DQ18" s="26" t="s">
        <v>30</v>
      </c>
      <c r="DR18" s="26" t="s">
        <v>6</v>
      </c>
      <c r="DS18" s="26" t="s">
        <v>22</v>
      </c>
      <c r="DT18" s="26" t="s">
        <v>23</v>
      </c>
      <c r="DU18" s="26" t="s">
        <v>28</v>
      </c>
      <c r="DV18" s="26" t="s">
        <v>26</v>
      </c>
      <c r="DW18" s="26" t="s">
        <v>13</v>
      </c>
      <c r="DX18" s="26" t="s">
        <v>14</v>
      </c>
      <c r="DY18" s="26" t="s">
        <v>110</v>
      </c>
      <c r="DZ18" s="26" t="s">
        <v>111</v>
      </c>
      <c r="EA18" s="23" t="s">
        <v>112</v>
      </c>
      <c r="EB18" s="26" t="s">
        <v>15</v>
      </c>
      <c r="EC18" s="26" t="s">
        <v>16</v>
      </c>
      <c r="ED18" s="4" t="s">
        <v>17</v>
      </c>
      <c r="EE18" s="26" t="s">
        <v>116</v>
      </c>
      <c r="EF18" s="26" t="s">
        <v>116</v>
      </c>
      <c r="EG18" s="26" t="s">
        <v>9</v>
      </c>
      <c r="EH18" s="4" t="s">
        <v>41</v>
      </c>
      <c r="EI18" s="26" t="s">
        <v>25</v>
      </c>
      <c r="EJ18" s="4" t="s">
        <v>12</v>
      </c>
      <c r="EK18" s="26" t="s">
        <v>24</v>
      </c>
      <c r="EL18" s="26" t="s">
        <v>29</v>
      </c>
      <c r="EM18" s="26" t="s">
        <v>30</v>
      </c>
      <c r="EN18" s="26" t="s">
        <v>6</v>
      </c>
      <c r="EO18" s="26" t="s">
        <v>22</v>
      </c>
      <c r="EP18" s="26" t="s">
        <v>23</v>
      </c>
      <c r="EQ18" s="26" t="s">
        <v>28</v>
      </c>
      <c r="ER18" s="26" t="s">
        <v>26</v>
      </c>
      <c r="ES18" s="26" t="s">
        <v>13</v>
      </c>
      <c r="ET18" s="26" t="s">
        <v>14</v>
      </c>
      <c r="EU18" s="26" t="s">
        <v>110</v>
      </c>
      <c r="EV18" s="26" t="s">
        <v>111</v>
      </c>
      <c r="EW18" s="23" t="s">
        <v>112</v>
      </c>
      <c r="EX18" s="26" t="s">
        <v>15</v>
      </c>
      <c r="EY18" s="26" t="s">
        <v>16</v>
      </c>
      <c r="EZ18" s="4" t="s">
        <v>17</v>
      </c>
      <c r="FA18" s="26" t="s">
        <v>116</v>
      </c>
      <c r="FB18" s="26" t="s">
        <v>116</v>
      </c>
      <c r="FC18" s="26" t="s">
        <v>9</v>
      </c>
      <c r="FD18" s="4" t="s">
        <v>41</v>
      </c>
      <c r="FE18" s="26" t="s">
        <v>25</v>
      </c>
      <c r="FF18" s="4" t="s">
        <v>12</v>
      </c>
      <c r="FG18" s="26" t="s">
        <v>24</v>
      </c>
      <c r="FH18" s="26" t="s">
        <v>29</v>
      </c>
      <c r="FI18" s="26" t="s">
        <v>30</v>
      </c>
      <c r="FJ18" s="26" t="s">
        <v>6</v>
      </c>
      <c r="FK18" s="26" t="s">
        <v>22</v>
      </c>
      <c r="FL18" s="26" t="s">
        <v>23</v>
      </c>
      <c r="FM18" s="26" t="s">
        <v>28</v>
      </c>
      <c r="FN18" s="26" t="s">
        <v>26</v>
      </c>
      <c r="FO18" s="26" t="s">
        <v>13</v>
      </c>
      <c r="FP18" s="26" t="s">
        <v>14</v>
      </c>
      <c r="FQ18" s="26" t="s">
        <v>110</v>
      </c>
      <c r="FR18" s="26" t="s">
        <v>111</v>
      </c>
      <c r="FS18" s="23" t="s">
        <v>112</v>
      </c>
      <c r="FT18" s="26" t="s">
        <v>15</v>
      </c>
      <c r="FU18" s="26" t="s">
        <v>16</v>
      </c>
      <c r="FV18" s="4" t="s">
        <v>17</v>
      </c>
      <c r="FW18" s="26" t="s">
        <v>116</v>
      </c>
      <c r="FX18" s="26" t="s">
        <v>116</v>
      </c>
      <c r="FY18" s="26" t="s">
        <v>9</v>
      </c>
      <c r="FZ18" s="4" t="s">
        <v>41</v>
      </c>
      <c r="GA18" s="26" t="s">
        <v>25</v>
      </c>
      <c r="GB18" s="4" t="s">
        <v>12</v>
      </c>
      <c r="GC18" s="26" t="s">
        <v>24</v>
      </c>
      <c r="GD18" s="26" t="s">
        <v>29</v>
      </c>
      <c r="GE18" s="26" t="s">
        <v>30</v>
      </c>
      <c r="GF18" s="26" t="s">
        <v>6</v>
      </c>
      <c r="GG18" s="26" t="s">
        <v>22</v>
      </c>
      <c r="GH18" s="26" t="s">
        <v>23</v>
      </c>
      <c r="GI18" s="26" t="s">
        <v>28</v>
      </c>
      <c r="GJ18" s="26" t="s">
        <v>26</v>
      </c>
      <c r="GK18" s="26" t="s">
        <v>13</v>
      </c>
      <c r="GL18" s="26" t="s">
        <v>14</v>
      </c>
      <c r="GM18" s="26" t="s">
        <v>110</v>
      </c>
      <c r="GN18" s="26" t="s">
        <v>111</v>
      </c>
      <c r="GO18" s="23" t="s">
        <v>112</v>
      </c>
      <c r="GP18" s="26" t="s">
        <v>15</v>
      </c>
      <c r="GQ18" s="26" t="s">
        <v>16</v>
      </c>
      <c r="GR18" s="4" t="s">
        <v>17</v>
      </c>
      <c r="GS18" s="26" t="s">
        <v>116</v>
      </c>
      <c r="GT18" s="26" t="s">
        <v>116</v>
      </c>
      <c r="GU18" s="26" t="s">
        <v>9</v>
      </c>
      <c r="GV18" s="4" t="s">
        <v>41</v>
      </c>
      <c r="GW18" s="4" t="s">
        <v>51</v>
      </c>
      <c r="GX18" s="4"/>
      <c r="GY18" s="4"/>
      <c r="GZ18" s="4"/>
      <c r="HA18" s="4"/>
      <c r="HB18" s="4"/>
      <c r="HC18" s="4"/>
      <c r="HD18" s="4"/>
      <c r="HE18" s="4"/>
      <c r="HF18" s="6"/>
      <c r="HG18" s="4"/>
      <c r="HH18" s="4"/>
      <c r="HI18" s="4"/>
      <c r="HJ18" s="1"/>
      <c r="HK18" s="4"/>
      <c r="HL18" s="4"/>
      <c r="HP18" s="2"/>
      <c r="HQ18" s="2"/>
      <c r="HR18" s="2"/>
      <c r="HS18" s="2"/>
      <c r="HT18" s="3"/>
      <c r="HU18" s="2"/>
      <c r="HV18" s="2"/>
      <c r="HW18" s="2"/>
      <c r="HX18" s="2"/>
    </row>
    <row r="19" spans="1:232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82" si="1">-$B$16</f>
        <v>-100</v>
      </c>
      <c r="E19" s="1">
        <v>500</v>
      </c>
      <c r="F19" s="1">
        <f>-((C19+D19)/2)*$B$11</f>
        <v>1.3509999999999991</v>
      </c>
      <c r="G19" s="1">
        <f>'0.5Q 8-16'!GA19</f>
        <v>-1.0913641557266445</v>
      </c>
      <c r="H19" s="1">
        <f>'0.5Q 8-16'!GB19</f>
        <v>-14.507772020725383</v>
      </c>
      <c r="I19" s="1">
        <f>'0.5Q 8-16'!GC19</f>
        <v>-27.924179885724122</v>
      </c>
      <c r="J19" s="1">
        <f>'0.5Q 8-16'!GD19</f>
        <v>14.507772020725383</v>
      </c>
      <c r="K19" s="1">
        <f>'0.5Q 8-16'!GE19</f>
        <v>85.492227979274617</v>
      </c>
      <c r="L19" s="1">
        <f>'0.5Q 8-16'!GF19</f>
        <v>0.15096896994566089</v>
      </c>
      <c r="M19" s="1">
        <f>'0.5Q 8-16'!GG19</f>
        <v>0</v>
      </c>
      <c r="N19" s="1">
        <f>'0.5Q 8-16'!GH19</f>
        <v>0</v>
      </c>
      <c r="O19" s="1">
        <f>'0.5Q 8-16'!GI19</f>
        <v>0</v>
      </c>
      <c r="P19" s="1">
        <f>'0.5Q 8-16'!GJ19</f>
        <v>0</v>
      </c>
      <c r="Q19" s="1">
        <f>'0.5Q 8-16'!GK19</f>
        <v>3.3000000000000002E-2</v>
      </c>
      <c r="R19" s="1">
        <f>'0.5Q 8-16'!GL19</f>
        <v>0</v>
      </c>
      <c r="S19" s="1"/>
      <c r="T19" s="1"/>
      <c r="U19" s="1"/>
      <c r="V19" s="1"/>
      <c r="W19" s="1"/>
      <c r="X19" s="1">
        <f>'0.5Q 8-16'!GR19</f>
        <v>0</v>
      </c>
      <c r="Y19" s="1">
        <f>'0.5Q 8-16'!GS19</f>
        <v>69.612452188461361</v>
      </c>
      <c r="Z19" s="1">
        <f>'0.5Q 8-16'!GT19</f>
        <v>79.612452188461361</v>
      </c>
      <c r="AA19" s="1">
        <f>'0.5Q 8-16'!GU19</f>
        <v>3.3000000000000002E-2</v>
      </c>
      <c r="AB19" s="4"/>
      <c r="AC19" s="4">
        <f t="shared" ref="AC19:AC82" si="2">IF(AE19&gt;$D19,(AA19/$B$13)*($C19-$D19)+$D19+($D$14/2),(IF(AC18+(AC18-AC17)&gt;$D19,AC18+(AC18-AC17),$D19)))</f>
        <v>-1.0913641557266445</v>
      </c>
      <c r="AD19" s="4">
        <f t="shared" ref="AD19:AD82" si="3">IF((((AA19/$B$13)*($C19-$D19))+$D19)&gt;$D19-($D19/5),(AA19/$B$13)*($C19-$D19)+$D19,IF(AD18+(AD18-AD17)&gt;$D19,AD18+(AD18-AD17),$D19))</f>
        <v>-14.507772020725383</v>
      </c>
      <c r="AE19" s="4">
        <f t="shared" ref="AE19:AE82" si="4">IF(((AA19/$B$13)*($C19-$D19)+$D19-($D$14)/2)&gt;$D19,(AA19/$B$13)*($C19-$D19)+$D19-($D$14)/2,$D19)</f>
        <v>-27.924179885724122</v>
      </c>
      <c r="AF19" s="1">
        <f>-AD19</f>
        <v>14.507772020725383</v>
      </c>
      <c r="AG19" s="1">
        <f>AD19+($C19-$D19)</f>
        <v>85.492227979274617</v>
      </c>
      <c r="AH19" s="1">
        <f t="shared" ref="AH19:AH82" si="5">IF(AE19&gt;$D19,$F19-((((AJ20/$B$4)+$B$11)*(((AC19-AE19)/2)*(((AC19-AE19)/3)+(AE19-$D19))))+(($B$11*(AE19-$D19)^2)/2))/($C19-$D19),$F19-(((AJ20/$B$4)+$B$11)*((AC19-$D19)^3)/(6*$D$14*$B$19)))</f>
        <v>0.15284262852250263</v>
      </c>
      <c r="AI19" s="1"/>
      <c r="AJ19" s="1"/>
      <c r="AK19" s="1"/>
      <c r="AL19" s="1"/>
      <c r="AM19" s="1">
        <f t="shared" ref="AM19:AM82" si="6">AA19</f>
        <v>3.3000000000000002E-2</v>
      </c>
      <c r="AN19" s="1"/>
      <c r="AO19" s="1"/>
      <c r="AP19" s="1"/>
      <c r="AQ19" s="1"/>
      <c r="AR19" s="1"/>
      <c r="AS19" s="1"/>
      <c r="AT19" s="4"/>
      <c r="AU19" s="4">
        <f>IF(AD19&gt;$D19,-AT20/(AQ20*AR20),0)</f>
        <v>69.253289285750824</v>
      </c>
      <c r="AV19" s="4">
        <f t="shared" ref="AV19:AV82" si="7">AU19+10</f>
        <v>79.253289285750824</v>
      </c>
      <c r="AW19" s="4">
        <f>$B$14</f>
        <v>3.3000000000000002E-2</v>
      </c>
      <c r="AX19" s="4">
        <f t="shared" ref="AX19:AX82" si="8">AW19-AA19</f>
        <v>0</v>
      </c>
      <c r="AY19" s="4">
        <f t="shared" ref="AY19:AY82" si="9">IF(BA19&gt;$D19,(AW19/$B$13)*($C19-$D19)+$D19+($D$14/2),(IF(AY18+(AY18-AY17)&gt;$D19,AY18+(AY18-AY17),$D19)))</f>
        <v>-1.0913641557266445</v>
      </c>
      <c r="AZ19" s="4">
        <f t="shared" ref="AZ19:AZ82" si="10">IF((((AW19/$B$13)*($C19-$D19))+$D19)&gt;$D19-($D19/5),(AW19/$B$13)*($C19-$D19)+$D19,IF(AZ18+(AZ18-AZ17)&gt;$D19,AZ18+(AZ18-AZ17),$D19))</f>
        <v>-14.507772020725383</v>
      </c>
      <c r="BA19" s="4">
        <f t="shared" ref="BA19:BA82" si="11">IF(((AW19/$B$13)*($C19-$D19)+$D19-($D$14)/2)&gt;$D19,(AW19/$B$13)*($C19-$D19)+$D19-($D$14)/2,$D19)</f>
        <v>-27.924179885724122</v>
      </c>
      <c r="BB19" s="1">
        <f>-AZ19</f>
        <v>14.507772020725383</v>
      </c>
      <c r="BC19" s="1">
        <f>AZ19+($C19-$D19)</f>
        <v>85.492227979274617</v>
      </c>
      <c r="BD19" s="1">
        <f t="shared" ref="BD19:BD82" si="12">IF(BA19&gt;$D19,$F19-((((BF20/$B$4)+$B$11)*(((AY19-BA19)/2)*(((AY19-BA19)/3)+(BA19-$D19))))+(($B$11*(BA19-$D19)^2)/2))/($C19-$D19),$F19-(((BF20/$B$4)+$B$11)*((AY19-$D19)^3)/(6*$D$14*$B$19)))</f>
        <v>0.1520845357306686</v>
      </c>
      <c r="BE19" s="1"/>
      <c r="BF19" s="1"/>
      <c r="BG19" s="1"/>
      <c r="BH19" s="1"/>
      <c r="BI19" s="1">
        <f t="shared" ref="BI19:BI82" si="13">AW19</f>
        <v>3.3000000000000002E-2</v>
      </c>
      <c r="BJ19" s="1"/>
      <c r="BK19" s="1"/>
      <c r="BL19" s="1"/>
      <c r="BM19" s="1"/>
      <c r="BN19" s="1"/>
      <c r="BO19" s="1"/>
      <c r="BP19" s="4"/>
      <c r="BQ19" s="4">
        <f>IF(AZ19&gt;$D19,-BP20/(BM20*BN20),0)</f>
        <v>69.453906336897475</v>
      </c>
      <c r="BR19" s="4">
        <f t="shared" ref="BR19:BR82" si="14">BQ19+10</f>
        <v>79.453906336897475</v>
      </c>
      <c r="BS19" s="4">
        <f>$B$14</f>
        <v>3.3000000000000002E-2</v>
      </c>
      <c r="BT19" s="4">
        <f t="shared" ref="BT19:BT82" si="15">BS19-AW19</f>
        <v>0</v>
      </c>
      <c r="BU19" s="4">
        <f t="shared" ref="BU19:BU82" si="16">IF(BW19&gt;$D19,(BS19/$B$13)*($C19-$D19)+$D19+($D$14/2),(IF(BU18+(BU18-BU17)&gt;$D19,BU18+(BU18-BU17),$D19)))</f>
        <v>-1.0913641557266445</v>
      </c>
      <c r="BV19" s="4">
        <f t="shared" ref="BV19:BV82" si="17">IF((((BS19/$B$13)*($C19-$D19))+$D19)&gt;$D19-($D19/5),(BS19/$B$13)*($C19-$D19)+$D19,IF(BV18+(BV18-BV17)&gt;$D19,BV18+(BV18-BV17),$D19))</f>
        <v>-14.507772020725383</v>
      </c>
      <c r="BW19" s="4">
        <f t="shared" ref="BW19:BW82" si="18">IF(((BS19/$B$13)*($C19-$D19)+$D19-($D$14)/2)&gt;$D19,(BS19/$B$13)*($C19-$D19)+$D19-($D$14)/2,$D19)</f>
        <v>-27.924179885724122</v>
      </c>
      <c r="BX19" s="1">
        <f>-BV19</f>
        <v>14.507772020725383</v>
      </c>
      <c r="BY19" s="1">
        <f>BV19+($C19-$D19)</f>
        <v>85.492227979274617</v>
      </c>
      <c r="BZ19" s="1">
        <f t="shared" ref="BZ19:BZ82" si="19">IF(BW19&gt;$D19,$F19-((((CB20/$B$4)+$B$11)*(((BU19-BW19)/2)*(((BU19-BW19)/3)+(BW19-$D19))))+(($B$11*(BW19-$D19)^2)/2))/($C19-$D19),$F19-(((CB20/$B$4)+$B$11)*((BU19-$D19)^3)/(6*$D$14*$B$19)))</f>
        <v>0.15221743184413516</v>
      </c>
      <c r="CA19" s="1"/>
      <c r="CB19" s="1"/>
      <c r="CC19" s="1"/>
      <c r="CD19" s="1"/>
      <c r="CE19" s="1">
        <f t="shared" ref="CE19:CE82" si="20">BS19</f>
        <v>3.3000000000000002E-2</v>
      </c>
      <c r="CF19" s="1"/>
      <c r="CG19" s="1"/>
      <c r="CH19" s="1"/>
      <c r="CI19" s="1"/>
      <c r="CJ19" s="1"/>
      <c r="CK19" s="1"/>
      <c r="CL19" s="4"/>
      <c r="CM19" s="4">
        <f>IF(BV19&gt;$D19,-CL20/(CI20*CJ20),0)</f>
        <v>69.390288393562557</v>
      </c>
      <c r="CN19" s="4">
        <f t="shared" ref="CN19:CN82" si="21">CM19+10</f>
        <v>79.390288393562557</v>
      </c>
      <c r="CO19" s="4">
        <f>$B$14</f>
        <v>3.3000000000000002E-2</v>
      </c>
      <c r="CP19" s="4">
        <f t="shared" ref="CP19:CP82" si="22">CO19-BS19</f>
        <v>0</v>
      </c>
      <c r="CQ19" s="4">
        <f t="shared" ref="CQ19:CQ82" si="23">IF(CS19&gt;$D19,(CO19/$B$13)*($C19-$D19)+$D19+($D$14/2),(IF(CQ18+(CQ18-CQ17)&gt;$D19,CQ18+(CQ18-CQ17),$D19)))</f>
        <v>-1.0913641557266445</v>
      </c>
      <c r="CR19" s="4">
        <f t="shared" ref="CR19:CR82" si="24">IF((((CO19/$B$13)*($C19-$D19))+$D19)&gt;$D19-($D19/5),(CO19/$B$13)*($C19-$D19)+$D19,IF(CR18+(CR18-CR17)&gt;$D19,CR18+(CR18-CR17),$D19))</f>
        <v>-14.507772020725383</v>
      </c>
      <c r="CS19" s="4">
        <f t="shared" ref="CS19:CS82" si="25">IF(((CO19/$B$13)*($C19-$D19)+$D19-($D$14)/2)&gt;$D19,(CO19/$B$13)*($C19-$D19)+$D19-($D$14)/2,$D19)</f>
        <v>-27.924179885724122</v>
      </c>
      <c r="CT19" s="1">
        <f>-CR19</f>
        <v>14.507772020725383</v>
      </c>
      <c r="CU19" s="1">
        <f>CR19+($C19-$D19)</f>
        <v>85.492227979274617</v>
      </c>
      <c r="CV19" s="1">
        <f t="shared" ref="CV19:CV82" si="26">IF(CS19&gt;$D19,$F19-((((CX20/$B$4)+$B$11)*(((CQ19-CS19)/2)*(((CQ19-CS19)/3)+(CS19-$D19))))+(($B$11*(CS19-$D19)^2)/2))/($C19-$D19),$F19-(((CX20/$B$4)+$B$11)*((CQ19-$D19)^3)/(6*$D$14*$B$19)))</f>
        <v>0.15234413622299758</v>
      </c>
      <c r="CW19" s="1"/>
      <c r="CX19" s="1"/>
      <c r="CY19" s="1"/>
      <c r="CZ19" s="1"/>
      <c r="DA19" s="1">
        <f t="shared" ref="DA19:DA82" si="27">CO19</f>
        <v>3.3000000000000002E-2</v>
      </c>
      <c r="DB19" s="1"/>
      <c r="DC19" s="1"/>
      <c r="DD19" s="1"/>
      <c r="DE19" s="1"/>
      <c r="DF19" s="1"/>
      <c r="DG19" s="1"/>
      <c r="DH19" s="4"/>
      <c r="DI19" s="4">
        <f>IF(CR19&gt;$D19,-DH20/(DE20*DF20),0)</f>
        <v>69.3810317061305</v>
      </c>
      <c r="DJ19" s="4">
        <f t="shared" ref="DJ19:DJ82" si="28">DI19+10</f>
        <v>79.3810317061305</v>
      </c>
      <c r="DK19" s="4">
        <f>$B$14</f>
        <v>3.3000000000000002E-2</v>
      </c>
      <c r="DL19" s="4">
        <f t="shared" ref="DL19:DL82" si="29">DK19-CO19</f>
        <v>0</v>
      </c>
      <c r="DM19" s="4">
        <f t="shared" ref="DM19:DM82" si="30">IF(DO19&gt;$D19,(DK19/$B$13)*($C19-$D19)+$D19+($D$14/2),(IF(DM18+(DM18-DM17)&gt;$D19,DM18+(DM18-DM17),$D19)))</f>
        <v>-1.0913641557266445</v>
      </c>
      <c r="DN19" s="4">
        <f t="shared" ref="DN19:DN82" si="31">IF((((DK19/$B$13)*($C19-$D19))+$D19)&gt;$D19-($D19/5),(DK19/$B$13)*($C19-$D19)+$D19,IF(DN18+(DN18-DN17)&gt;$D19,DN18+(DN18-DN17),$D19))</f>
        <v>-14.507772020725383</v>
      </c>
      <c r="DO19" s="4">
        <f t="shared" ref="DO19:DO82" si="32">IF(((DK19/$B$13)*($C19-$D19)+$D19-($D$14)/2)&gt;$D19,(DK19/$B$13)*($C19-$D19)+$D19-($D$14)/2,$D19)</f>
        <v>-27.924179885724122</v>
      </c>
      <c r="DP19" s="1">
        <f>-DN19</f>
        <v>14.507772020725383</v>
      </c>
      <c r="DQ19" s="1">
        <f>DN19+($C19-$D19)</f>
        <v>85.492227979274617</v>
      </c>
      <c r="DR19" s="1">
        <f t="shared" ref="DR19:DR82" si="33">IF(DO19&gt;$D19,$F19-((((DT20/$B$4)+$B$11)*(((DM19-DO19)/2)*(((DM19-DO19)/3)+(DO19-$D19))))+(($B$11*(DO19-$D19)^2)/2))/($C19-$D19),$F19-(((DT20/$B$4)+$B$11)*((DM19-$D19)^3)/(6*$D$14*$B$19)))</f>
        <v>0.15407298020303917</v>
      </c>
      <c r="DS19" s="1"/>
      <c r="DT19" s="1"/>
      <c r="DU19" s="1"/>
      <c r="DV19" s="1"/>
      <c r="DW19" s="1">
        <f t="shared" ref="DW19:DW82" si="34">DK19</f>
        <v>3.3000000000000002E-2</v>
      </c>
      <c r="DX19" s="1"/>
      <c r="DY19" s="1"/>
      <c r="DZ19" s="1"/>
      <c r="EA19" s="1"/>
      <c r="EB19" s="1"/>
      <c r="EC19" s="1"/>
      <c r="ED19" s="4"/>
      <c r="EE19" s="4">
        <f>IF(DN19&gt;$D19,-ED20/(EA20*EB20),0)</f>
        <v>69.141444398402044</v>
      </c>
      <c r="EF19" s="4">
        <f t="shared" ref="EF19:EF82" si="35">EE19+10</f>
        <v>79.141444398402044</v>
      </c>
      <c r="EG19" s="4">
        <f>$B$14</f>
        <v>3.3000000000000002E-2</v>
      </c>
      <c r="EH19" s="4">
        <f t="shared" ref="EH19:EH82" si="36">EG19-DK19</f>
        <v>0</v>
      </c>
      <c r="EI19" s="4">
        <f t="shared" ref="EI19:EI82" si="37">IF(EK19&gt;$D19,(EG19/$B$13)*($C19-$D19)+$D19+($D$14/2),(IF(EI18+(EI18-EI17)&gt;$D19,EI18+(EI18-EI17),$D19)))</f>
        <v>-1.0913641557266445</v>
      </c>
      <c r="EJ19" s="4">
        <f t="shared" ref="EJ19:EJ82" si="38">IF((((EG19/$B$13)*($C19-$D19))+$D19)&gt;$D19-($D19/5),(EG19/$B$13)*($C19-$D19)+$D19,IF(EJ18+(EJ18-EJ17)&gt;$D19,EJ18+(EJ18-EJ17),$D19))</f>
        <v>-14.507772020725383</v>
      </c>
      <c r="EK19" s="4">
        <f t="shared" ref="EK19:EK82" si="39">IF(((EG19/$B$13)*($C19-$D19)+$D19-($D$14)/2)&gt;$D19,(EG19/$B$13)*($C19-$D19)+$D19-($D$14)/2,$D19)</f>
        <v>-27.924179885724122</v>
      </c>
      <c r="EL19" s="1">
        <f>-EJ19</f>
        <v>14.507772020725383</v>
      </c>
      <c r="EM19" s="1">
        <f>EJ19+($C19-$D19)</f>
        <v>85.492227979274617</v>
      </c>
      <c r="EN19" s="1">
        <f t="shared" ref="EN19:EN82" si="40">IF(EK19&gt;$D19,$F19-((((EP20/$B$4)+$B$11)*(((EI19-EK19)/2)*(((EI19-EK19)/3)+(EK19-$D19))))+(($B$11*(EK19-$D19)^2)/2))/($C19-$D19),$F19-(((EP20/$B$4)+$B$11)*((EI19-$D19)^3)/(6*$D$14*$B$19)))</f>
        <v>0.15345960239531253</v>
      </c>
      <c r="EO19" s="1"/>
      <c r="EP19" s="1"/>
      <c r="EQ19" s="1"/>
      <c r="ER19" s="1"/>
      <c r="ES19" s="1">
        <f t="shared" ref="ES19:ES82" si="41">EG19</f>
        <v>3.3000000000000002E-2</v>
      </c>
      <c r="ET19" s="1"/>
      <c r="EU19" s="1"/>
      <c r="EV19" s="1"/>
      <c r="EW19" s="1"/>
      <c r="EX19" s="1"/>
      <c r="EY19" s="1"/>
      <c r="EZ19" s="4"/>
      <c r="FA19" s="4">
        <f>IF(EJ19&gt;$D19,-EZ20/(EW20*EX20),0)</f>
        <v>69.305124864445759</v>
      </c>
      <c r="FB19" s="4">
        <f t="shared" ref="FB19:FB82" si="42">FA19+10</f>
        <v>79.305124864445759</v>
      </c>
      <c r="FC19" s="4">
        <f>$B$14</f>
        <v>3.3000000000000002E-2</v>
      </c>
      <c r="FD19" s="4">
        <f t="shared" ref="FD19:FD82" si="43">FC19-EG19</f>
        <v>0</v>
      </c>
      <c r="FE19" s="4">
        <f t="shared" ref="FE19:FE82" si="44">IF(FG19&gt;$D19,(FC19/$B$13)*($C19-$D19)+$D19+($D$14/2),(IF(FE18+(FE18-FE17)&gt;$D19,FE18+(FE18-FE17),$D19)))</f>
        <v>-1.0913641557266445</v>
      </c>
      <c r="FF19" s="4">
        <f t="shared" ref="FF19:FF82" si="45">IF((((FC19/$B$13)*($C19-$D19))+$D19)&gt;$D19-($D19/5),(FC19/$B$13)*($C19-$D19)+$D19,IF(FF18+(FF18-FF17)&gt;$D19,FF18+(FF18-FF17),$D19))</f>
        <v>-14.507772020725383</v>
      </c>
      <c r="FG19" s="4">
        <f t="shared" ref="FG19:FG82" si="46">IF(((FC19/$B$13)*($C19-$D19)+$D19-($D$14)/2)&gt;$D19,(FC19/$B$13)*($C19-$D19)+$D19-($D$14)/2,$D19)</f>
        <v>-27.924179885724122</v>
      </c>
      <c r="FH19" s="1">
        <f>-FF19</f>
        <v>14.507772020725383</v>
      </c>
      <c r="FI19" s="1">
        <f>FF19+($C19-$D19)</f>
        <v>85.492227979274617</v>
      </c>
      <c r="FJ19" s="1">
        <f t="shared" ref="FJ19:FJ82" si="47">IF(FG19&gt;$D19,$F19-((((FL20/$B$4)+$B$11)*(((FE19-FG19)/2)*(((FE19-FG19)/3)+(FG19-$D19))))+(($B$11*(FG19-$D19)^2)/2))/($C19-$D19),$F19-(((FL20/$B$4)+$B$11)*((FE19-$D19)^3)/(6*$D$14*$B$19)))</f>
        <v>0.15457863493794521</v>
      </c>
      <c r="FK19" s="1"/>
      <c r="FL19" s="1"/>
      <c r="FM19" s="1"/>
      <c r="FN19" s="1"/>
      <c r="FO19" s="1">
        <f t="shared" ref="FO19:FO82" si="48">FC19</f>
        <v>3.3000000000000002E-2</v>
      </c>
      <c r="FP19" s="1"/>
      <c r="FQ19" s="1"/>
      <c r="FR19" s="1"/>
      <c r="FS19" s="1"/>
      <c r="FT19" s="1"/>
      <c r="FU19" s="1"/>
      <c r="FV19" s="4"/>
      <c r="FW19" s="4">
        <f>IF(FF19&gt;$D19,-FV20/(FS20*FT20),0)</f>
        <v>69.101679025224115</v>
      </c>
      <c r="FX19" s="4">
        <f t="shared" ref="FX19:FX82" si="49">FW19+10</f>
        <v>79.101679025224115</v>
      </c>
      <c r="FY19" s="4">
        <f>$B$14</f>
        <v>3.3000000000000002E-2</v>
      </c>
      <c r="FZ19" s="4">
        <f t="shared" ref="FZ19:FZ82" si="50">FY19-FC19</f>
        <v>0</v>
      </c>
      <c r="GA19" s="4">
        <f t="shared" ref="GA19:GA82" si="51">IF(GC19&gt;$D19,(FY19/$B$13)*($C19-$D19)+$D19+($D$14/2),(IF(GA18+(GA18-GA17)&gt;$D19,GA18+(GA18-GA17),$D19)))</f>
        <v>-1.0913641557266445</v>
      </c>
      <c r="GB19" s="4">
        <f t="shared" ref="GB19:GB82" si="52">IF((((FY19/$B$13)*($C19-$D19))+$D19)&gt;$D19-($D19/5),(FY19/$B$13)*($C19-$D19)+$D19,IF(GB18+(GB18-GB17)&gt;$D19,GB18+(GB18-GB17),$D19))</f>
        <v>-14.507772020725383</v>
      </c>
      <c r="GC19" s="4">
        <f t="shared" ref="GC19:GC82" si="53">IF(((FY19/$B$13)*($C19-$D19)+$D19-($D$14)/2)&gt;$D19,(FY19/$B$13)*($C19-$D19)+$D19-($D$14)/2,$D19)</f>
        <v>-27.924179885724122</v>
      </c>
      <c r="GD19" s="1">
        <f>-GB19</f>
        <v>14.507772020725383</v>
      </c>
      <c r="GE19" s="1">
        <f>GB19+($C19-$D19)</f>
        <v>85.492227979274617</v>
      </c>
      <c r="GF19" s="1">
        <f t="shared" ref="GF19:GF82" si="54">IF(GC19&gt;$D19,$F19-((((GH20/$B$4)+$B$11)*(((GA19-GC19)/2)*(((GA19-GC19)/3)+(GC19-$D19))))+(($B$11*(GC19-$D19)^2)/2))/($C19-$D19),$F19-(((GH20/$B$4)+$B$11)*((GA19-$D19)^3)/(6*$D$14*$B$19)))</f>
        <v>0.15429362632195098</v>
      </c>
      <c r="GG19" s="1"/>
      <c r="GH19" s="1"/>
      <c r="GI19" s="1"/>
      <c r="GJ19" s="1"/>
      <c r="GK19" s="1">
        <f t="shared" ref="GK19:GK82" si="55">FY19</f>
        <v>3.3000000000000002E-2</v>
      </c>
      <c r="GL19" s="1"/>
      <c r="GM19" s="1"/>
      <c r="GN19" s="1"/>
      <c r="GO19" s="1"/>
      <c r="GP19" s="1"/>
      <c r="GQ19" s="1"/>
      <c r="GR19" s="4"/>
      <c r="GS19" s="4">
        <f>IF(GB19&gt;$D19,-GR20/(GO20*GP20),0)</f>
        <v>69.202423926920517</v>
      </c>
      <c r="GT19" s="4">
        <f t="shared" ref="GT19:GT82" si="56">GS19+10</f>
        <v>79.202423926920517</v>
      </c>
      <c r="GU19" s="4">
        <f>$B$14</f>
        <v>3.3000000000000002E-2</v>
      </c>
      <c r="GV19" s="4">
        <f t="shared" ref="GV19:GV82" si="57">GU19-FY19</f>
        <v>0</v>
      </c>
      <c r="GW19" s="4">
        <v>500</v>
      </c>
      <c r="GX19" s="4"/>
      <c r="GY19" s="4"/>
      <c r="GZ19" s="4"/>
      <c r="HA19" s="4"/>
      <c r="HB19" s="4"/>
      <c r="HC19" s="4"/>
      <c r="HD19" s="4"/>
      <c r="HE19" s="4"/>
      <c r="HF19" s="6"/>
      <c r="HG19" s="4"/>
      <c r="HH19" s="4"/>
      <c r="HI19" s="4"/>
      <c r="HJ19" s="1"/>
      <c r="HK19" s="4"/>
      <c r="HL19" s="4"/>
      <c r="HP19" s="2"/>
      <c r="HQ19" s="2"/>
      <c r="HR19" s="2"/>
      <c r="HS19" s="2"/>
      <c r="HT19" s="3"/>
      <c r="HU19" s="2"/>
      <c r="HV19" s="2"/>
      <c r="HW19" s="2"/>
      <c r="HX19" s="2"/>
    </row>
    <row r="20" spans="1:232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58">F19+($B$7/$B$4)*($E19-$E20)</f>
        <v>1.363499999999999</v>
      </c>
      <c r="G20" s="1">
        <f>'0.5Q 8-16'!GA20</f>
        <v>-5.126421642041727</v>
      </c>
      <c r="H20" s="1">
        <f>'0.5Q 8-16'!GB20</f>
        <v>-18.542829507040466</v>
      </c>
      <c r="I20" s="1">
        <f>'0.5Q 8-16'!GC20</f>
        <v>-31.959237372039205</v>
      </c>
      <c r="J20" s="1">
        <f>'0.5Q 8-16'!GD20</f>
        <v>18.542829507040466</v>
      </c>
      <c r="K20" s="1">
        <f>'0.5Q 8-16'!GE20</f>
        <v>81.457170492959534</v>
      </c>
      <c r="L20" s="1">
        <f>'0.5Q 8-16'!GF20</f>
        <v>0.3249121364598635</v>
      </c>
      <c r="M20" s="1">
        <f>'0.5Q 8-16'!GG20</f>
        <v>3.4788633302840521</v>
      </c>
      <c r="N20" s="1">
        <f>'0.5Q 8-16'!GH20</f>
        <v>1.8812333053652734</v>
      </c>
      <c r="O20" s="1">
        <f>'0.5Q 8-16'!GI20</f>
        <v>-0.22228031987177094</v>
      </c>
      <c r="P20" s="1">
        <f>'0.5Q 8-16'!GJ20</f>
        <v>-0.479792304275939</v>
      </c>
      <c r="Q20" s="1">
        <f>'0.5Q 8-16'!GK20</f>
        <v>3.1442467810282385E-2</v>
      </c>
      <c r="R20" s="1">
        <f>'0.5Q 8-16'!GL20</f>
        <v>1022.0097274671978</v>
      </c>
      <c r="S20" s="1">
        <f>'0.5Q 8-16'!GM20</f>
        <v>-492.75629233747486</v>
      </c>
      <c r="T20" s="1">
        <f>'0.5Q 8-16'!GN20</f>
        <v>3478.8633302840522</v>
      </c>
      <c r="U20" s="1">
        <f>'0.5Q 8-16'!GO20</f>
        <v>250</v>
      </c>
      <c r="V20" s="1">
        <f>'0.5Q 8-16'!GP20</f>
        <v>3.1150643794352337E-4</v>
      </c>
      <c r="W20" s="1">
        <f>'0.5Q 8-16'!GQ20</f>
        <v>2.4394351981352385</v>
      </c>
      <c r="X20" s="1">
        <f>'0.5Q 8-16'!GR20</f>
        <v>-5.4211817544353575</v>
      </c>
      <c r="Y20" s="1">
        <f>'0.5Q 8-16'!GS20</f>
        <v>94.121942139728205</v>
      </c>
      <c r="Z20" s="1">
        <f>'0.5Q 8-16'!GT20</f>
        <v>104.1219421397282</v>
      </c>
      <c r="AA20" s="1">
        <f>'0.5Q 8-16'!GU20</f>
        <v>3.1452476134942592E-2</v>
      </c>
      <c r="AB20" s="4"/>
      <c r="AC20" s="4">
        <f t="shared" si="2"/>
        <v>-5.1004933398132053</v>
      </c>
      <c r="AD20" s="4">
        <f t="shared" si="3"/>
        <v>-18.516901204811944</v>
      </c>
      <c r="AE20" s="4">
        <f t="shared" si="4"/>
        <v>-31.933309069810683</v>
      </c>
      <c r="AF20" s="1">
        <f t="shared" ref="AF20:AF83" si="59">-AD20</f>
        <v>18.516901204811944</v>
      </c>
      <c r="AG20" s="1">
        <f t="shared" ref="AG20:AG83" si="60">AD20+($C20-$D20)</f>
        <v>81.483098795188056</v>
      </c>
      <c r="AH20" s="1">
        <f t="shared" si="5"/>
        <v>0.32561339636741282</v>
      </c>
      <c r="AI20" s="1">
        <f t="shared" ref="AI20:AI83" si="61">-$B$4*(AH20-AH19)/($E20-$E19)</f>
        <v>3.4554153568982038</v>
      </c>
      <c r="AJ20" s="1">
        <f t="shared" ref="AJ20:AJ83" si="62">(($B$7*$B$19+ABS(O20*K20))/
J20)*((AA20-AA19)*$B$19/$B$13/($E20-$E19))</f>
        <v>1.863996313734489</v>
      </c>
      <c r="AK20" s="1">
        <f>SUMIF(AL20:AL118,"&lt;0",AL20:AL118)/(COUNTIF(AL20:AL118,"&lt;0"))</f>
        <v>-0.22082651861307437</v>
      </c>
      <c r="AL20" s="1">
        <f>IF(AG20&gt;5,((AQ20-(AP20*((AF20-(AC20-AD20))/$B19))-(AI20*(($B$9+$B$10)/2)*((AC20-AD20)/$B19)))*$B19/AG20)/$B$10,AI20)</f>
        <v>-0.47332265364611198</v>
      </c>
      <c r="AM20" s="1">
        <f t="shared" si="6"/>
        <v>3.1452476134942592E-2</v>
      </c>
      <c r="AN20" s="1">
        <f t="shared" ref="AN20:AN83" si="63">$B$9*(1+($B$11*(AM20)/$B$13))</f>
        <v>1022.0167332944599</v>
      </c>
      <c r="AO20" s="1">
        <f t="shared" ref="AO20:AO83" si="64">AL20*$B$10</f>
        <v>-486.11183174762994</v>
      </c>
      <c r="AP20" s="1">
        <f t="shared" ref="AP20:AP83" si="65">AI20*$B$9</f>
        <v>3455.4153568982038</v>
      </c>
      <c r="AQ20" s="1">
        <f t="shared" ref="AQ20:AQ83" si="66">$B$9*$B$7</f>
        <v>250</v>
      </c>
      <c r="AR20" s="1">
        <f t="shared" ref="AR20:AR83" si="67">(AM20-AM19)/($E20-$E19)</f>
        <v>3.0950477301148192E-4</v>
      </c>
      <c r="AS20" s="4">
        <f>(((AL20*AN20*AA20)*((AG20)))+(AI20*AN20*AA20*(AC20-AD20)))/$B$19</f>
        <v>2.5045631385644471</v>
      </c>
      <c r="AT20" s="1">
        <f>AS20-(AM20)*(AQ20)</f>
        <v>-5.3585558951712011</v>
      </c>
      <c r="AU20" s="4">
        <f>IF(AD20&gt;$D20,-AT21/(AQ21*AR21),0)</f>
        <v>93.595140260201092</v>
      </c>
      <c r="AV20" s="4">
        <f t="shared" si="7"/>
        <v>103.59514026020109</v>
      </c>
      <c r="AW20" s="4">
        <f>AW19*((AV20-($B$6/2))/(AV20+($B$6/2)))</f>
        <v>3.1444792102679413E-2</v>
      </c>
      <c r="AX20" s="4">
        <f t="shared" si="8"/>
        <v>-7.6840322631790969E-6</v>
      </c>
      <c r="AY20" s="4">
        <f t="shared" si="9"/>
        <v>-5.1204001591478558</v>
      </c>
      <c r="AZ20" s="4">
        <f t="shared" si="10"/>
        <v>-18.536808024146595</v>
      </c>
      <c r="BA20" s="4">
        <f t="shared" si="11"/>
        <v>-31.953215889145334</v>
      </c>
      <c r="BB20" s="1">
        <f t="shared" ref="BB20:BB83" si="68">-AZ20</f>
        <v>18.536808024146595</v>
      </c>
      <c r="BC20" s="1">
        <f t="shared" ref="BC20:BC83" si="69">AZ20+($C20-$D20)</f>
        <v>81.463191975853405</v>
      </c>
      <c r="BD20" s="1">
        <f t="shared" si="12"/>
        <v>0.32556635453138782</v>
      </c>
      <c r="BE20" s="1">
        <f t="shared" ref="BE20:BE83" si="70">-$B$4*(BD20-BD19)/($E20-$E19)</f>
        <v>3.4696363760143845</v>
      </c>
      <c r="BF20" s="1">
        <f t="shared" ref="BF20:BF83" si="71">(($B$7*$B$19+ABS(AK20*AG20))/
AF20)*((AW20-AW19)*$B$19/$B$13/($E20-$E19))</f>
        <v>1.8709704974356778</v>
      </c>
      <c r="BG20" s="1">
        <f>SUMIF(BH20:BH118,"&lt;0",BH20:BH118)/(COUNTIF(BH20:BH118,"&lt;0"))</f>
        <v>-0.22263313837802076</v>
      </c>
      <c r="BH20" s="1">
        <f>IF(BC20&gt;5,((BM20-(BL20*((BB20-(AY20-AZ20))/$B19))-(BE20*(($B$9+$B$10)/2)*((AY20-AZ20)/$B19)))*$B19/BC20)/$B$10,BE20)</f>
        <v>-0.47744212991370055</v>
      </c>
      <c r="BI20" s="1">
        <f t="shared" si="13"/>
        <v>3.1444792102679413E-2</v>
      </c>
      <c r="BJ20" s="1">
        <f t="shared" ref="BJ20:BJ83" si="72">$B$9*(1+($B$11*(BI20)/$B$13))</f>
        <v>1022.0113544718756</v>
      </c>
      <c r="BK20" s="1">
        <f t="shared" ref="BK20:BK83" si="73">BH20*$B$10</f>
        <v>-490.34261626396875</v>
      </c>
      <c r="BL20" s="1">
        <f t="shared" ref="BL20:BL83" si="74">BE20*$B$9</f>
        <v>3469.6363760143845</v>
      </c>
      <c r="BM20" s="1">
        <f t="shared" ref="BM20:BM83" si="75">$B$9*$B$7</f>
        <v>250</v>
      </c>
      <c r="BN20" s="1">
        <f t="shared" ref="BN20:BN83" si="76">(BI20-BI19)/($E20-$E19)</f>
        <v>3.1104157946411777E-4</v>
      </c>
      <c r="BO20" s="4">
        <f>(((BH20*BJ20*AW20)*((BC20)))+(BE20*BJ20*AW20*(AY20-AZ20)))/$B$19</f>
        <v>2.4604348439244812</v>
      </c>
      <c r="BP20" s="1">
        <f>BO20-(BI20)*(BM20)</f>
        <v>-5.4007631817453721</v>
      </c>
      <c r="BQ20" s="4">
        <f>IF(AZ20&gt;$D20,-BP21/(BM21*BN21),0)</f>
        <v>93.902685143007503</v>
      </c>
      <c r="BR20" s="4">
        <f t="shared" si="14"/>
        <v>103.9026851430075</v>
      </c>
      <c r="BS20" s="4">
        <f>BS19*((BR20-($B$6/2))/(BR20+($B$6/2)))</f>
        <v>3.1449287254562829E-2</v>
      </c>
      <c r="BT20" s="4">
        <f t="shared" si="15"/>
        <v>4.49515188341576E-6</v>
      </c>
      <c r="BU20" s="4">
        <f t="shared" si="16"/>
        <v>-5.1087546879473038</v>
      </c>
      <c r="BV20" s="4">
        <f t="shared" si="17"/>
        <v>-18.525162552946043</v>
      </c>
      <c r="BW20" s="4">
        <f t="shared" si="18"/>
        <v>-31.941570417944781</v>
      </c>
      <c r="BX20" s="1">
        <f t="shared" ref="BX20:BX83" si="77">-BV20</f>
        <v>18.525162552946043</v>
      </c>
      <c r="BY20" s="1">
        <f t="shared" ref="BY20:BY83" si="78">BV20+($C20-$D20)</f>
        <v>81.474837447053957</v>
      </c>
      <c r="BZ20" s="1">
        <f t="shared" si="19"/>
        <v>0.32541839824822083</v>
      </c>
      <c r="CA20" s="1">
        <f t="shared" ref="CA20:CA83" si="79">-$B$4*(BZ20-BZ19)/($E20-$E19)</f>
        <v>3.4640193280817129</v>
      </c>
      <c r="CB20" s="1">
        <f t="shared" ref="CB20:CB83" si="80">(($B$7*$B$19+ABS(BG20*BC20))/
BB20)*((BS20-BS19)*$B$19/$B$13/($E20-$E19))</f>
        <v>1.8697479005207971</v>
      </c>
      <c r="CC20" s="1">
        <f>SUMIF(CD20:CD118,"&lt;0",CD20:CD118)/(COUNTIF(CD20:CD118,"&lt;0"))</f>
        <v>-0.22126961501391118</v>
      </c>
      <c r="CD20" s="1">
        <f>IF(BY20&gt;5,((CI20-(CH20*((BX20-(BU20-BV20))/$B19))-(CA20*(($B$9+$B$10)/2)*((BU20-BV20)/$B19)))*$B19/BY20)/$B$10,CA20)</f>
        <v>-0.4756352778946199</v>
      </c>
      <c r="CE20" s="1">
        <f t="shared" si="20"/>
        <v>3.1449287254562829E-2</v>
      </c>
      <c r="CF20" s="1">
        <f t="shared" ref="CF20:CF83" si="81">$B$9*(1+($B$11*(CE20)/$B$13))</f>
        <v>1022.014501078194</v>
      </c>
      <c r="CG20" s="1">
        <f t="shared" ref="CG20:CG83" si="82">CD20*$B$10</f>
        <v>-488.48694310333252</v>
      </c>
      <c r="CH20" s="1">
        <f t="shared" ref="CH20:CH83" si="83">CA20*$B$9</f>
        <v>3464.019328081713</v>
      </c>
      <c r="CI20" s="1">
        <f t="shared" ref="CI20:CI83" si="84">$B$9*$B$7</f>
        <v>250</v>
      </c>
      <c r="CJ20" s="1">
        <f t="shared" ref="CJ20:CJ83" si="85">(CE20-CE19)/($E20-$E19)</f>
        <v>3.101425490874346E-4</v>
      </c>
      <c r="CK20" s="4">
        <f>(((CD20*CF20*BS20)*((BY20)))+(CA20*CF20*BS20*(BU20-BV20)))/$B$19</f>
        <v>2.4821015825677772</v>
      </c>
      <c r="CL20" s="1">
        <f>CK20-(CE20)*(CI20)</f>
        <v>-5.3802202310729301</v>
      </c>
      <c r="CM20" s="4">
        <f>IF(BV20&gt;$D20,-CL21/(CI21*CJ21),0)</f>
        <v>93.768021608938753</v>
      </c>
      <c r="CN20" s="4">
        <f t="shared" si="21"/>
        <v>103.76802160893875</v>
      </c>
      <c r="CO20" s="4">
        <f>CO19*((CN20-($B$6/2))/(CN20+($B$6/2)))</f>
        <v>3.1447322181199611E-2</v>
      </c>
      <c r="CP20" s="4">
        <f t="shared" si="22"/>
        <v>-1.9650733632178841E-6</v>
      </c>
      <c r="CQ20" s="4">
        <f t="shared" si="23"/>
        <v>-5.1138455515825783</v>
      </c>
      <c r="CR20" s="4">
        <f t="shared" si="24"/>
        <v>-18.530253416581317</v>
      </c>
      <c r="CS20" s="4">
        <f t="shared" si="25"/>
        <v>-31.946661281580056</v>
      </c>
      <c r="CT20" s="1">
        <f t="shared" ref="CT20:CT83" si="86">-CR20</f>
        <v>18.530253416581317</v>
      </c>
      <c r="CU20" s="1">
        <f t="shared" ref="CU20:CU83" si="87">CR20+($C20-$D20)</f>
        <v>81.469746583418683</v>
      </c>
      <c r="CV20" s="1">
        <f t="shared" si="26"/>
        <v>0.32557468927670441</v>
      </c>
      <c r="CW20" s="1">
        <f t="shared" ref="CW20:CW83" si="88">-$B$4*(CV20-CV19)/($E20-$E19)</f>
        <v>3.4646110610741365</v>
      </c>
      <c r="CX20" s="1">
        <f t="shared" ref="CX20:CX83" si="89">(($B$7*$B$19+ABS(CC20*BY20))/
BX20)*((CO20-CO19)*$B$19/$B$13/($E20-$E19))</f>
        <v>1.8685822653591784</v>
      </c>
      <c r="CY20" s="1">
        <f>SUMIF(CZ20:CZ118,"&lt;0",CZ20:CZ118)/(COUNTIF(CZ20:CZ118,"&lt;0"))</f>
        <v>-0.21709143599902253</v>
      </c>
      <c r="CZ20" s="1">
        <f>IF(CU20&gt;5,((DE20-(DD20*((CT20-(CQ20-CR20))/$B19))-(CW20*(($B$9+$B$10)/2)*((CQ20-CR20)/$B19)))*$B19/CU20)/$B$10,CW20)</f>
        <v>-0.47600809363319141</v>
      </c>
      <c r="DA20" s="1">
        <f t="shared" si="27"/>
        <v>3.1447322181199611E-2</v>
      </c>
      <c r="DB20" s="1">
        <f t="shared" ref="DB20:DB83" si="90">$B$9*(1+($B$11*(DA20)/$B$13))</f>
        <v>1022.0131255268396</v>
      </c>
      <c r="DC20" s="1">
        <f t="shared" ref="DC20:DC83" si="91">CZ20*$B$10</f>
        <v>-488.86983232316021</v>
      </c>
      <c r="DD20" s="1">
        <f t="shared" ref="DD20:DD83" si="92">CW20*$B$9</f>
        <v>3464.6110610741366</v>
      </c>
      <c r="DE20" s="1">
        <f t="shared" ref="DE20:DE83" si="93">$B$9*$B$7</f>
        <v>250</v>
      </c>
      <c r="DF20" s="1">
        <f t="shared" ref="DF20:DF83" si="94">(DA20-DA19)/($E20-$E19)</f>
        <v>3.1053556376007819E-4</v>
      </c>
      <c r="DG20" s="4">
        <f>(((CZ20*DB20*CO20)*((CU20)))+(CW20*DB20*CO20*(CQ20-CR20)))/$B$19</f>
        <v>2.4755110965201288</v>
      </c>
      <c r="DH20" s="1">
        <f>DG20-(DA20)*(DE20)</f>
        <v>-5.3863194487797736</v>
      </c>
      <c r="DI20" s="4">
        <f>IF(CR20&gt;$D20,-DH21/(DE21*DF21),0)</f>
        <v>93.800379539920897</v>
      </c>
      <c r="DJ20" s="4">
        <f t="shared" si="28"/>
        <v>103.8003795399209</v>
      </c>
      <c r="DK20" s="4">
        <f>DK19*((DJ20-($B$6/2))/(DJ20+($B$6/2)))</f>
        <v>3.144779481772185E-2</v>
      </c>
      <c r="DL20" s="4">
        <f t="shared" si="29"/>
        <v>4.7263652223905606E-7</v>
      </c>
      <c r="DM20" s="4">
        <f t="shared" si="30"/>
        <v>-5.1126211046337815</v>
      </c>
      <c r="DN20" s="4">
        <f t="shared" si="31"/>
        <v>-18.52902896963252</v>
      </c>
      <c r="DO20" s="4">
        <f t="shared" si="32"/>
        <v>-31.945436834631259</v>
      </c>
      <c r="DP20" s="1">
        <f t="shared" ref="DP20:DP83" si="95">-DN20</f>
        <v>18.52902896963252</v>
      </c>
      <c r="DQ20" s="1">
        <f t="shared" ref="DQ20:DQ83" si="96">DN20+($C20-$D20)</f>
        <v>81.47097103036748</v>
      </c>
      <c r="DR20" s="1">
        <f t="shared" si="33"/>
        <v>0.32668838170946635</v>
      </c>
      <c r="DS20" s="1">
        <f t="shared" ref="DS20:DS83" si="97">-$B$4*(DR20-DR19)/($E20-$E19)</f>
        <v>3.4523080301285431</v>
      </c>
      <c r="DT20" s="1">
        <f t="shared" ref="DT20:DT83" si="98">(($B$7*$B$19+ABS(CY20*CU20))/
CT20)*((DK20-DK19)*$B$19/$B$13/($E20-$E19))</f>
        <v>1.8526775164453488</v>
      </c>
      <c r="DU20" s="1">
        <f>SUMIF(DV20:DV118,"&lt;0",DV20:DV118)/(COUNTIF(DV20:DV118,"&lt;0"))</f>
        <v>-0.21736794453643823</v>
      </c>
      <c r="DV20" s="1">
        <f>IF(DQ20&gt;5,((EA20-(DZ20*((DP20-(DM20-DN20))/$B19))-(DS20*(($B$9+$B$10)/2)*((DM20-DN20)/$B19)))*$B19/DQ20)/$B$10,DS20)</f>
        <v>-0.47319911154803956</v>
      </c>
      <c r="DW20" s="1">
        <f t="shared" si="34"/>
        <v>3.144779481772185E-2</v>
      </c>
      <c r="DX20" s="1">
        <f t="shared" ref="DX20:DX83" si="99">$B$9*(1+($B$11*(DW20)/$B$13))</f>
        <v>1022.0134563724052</v>
      </c>
      <c r="DY20" s="1">
        <f t="shared" ref="DY20:DY83" si="100">DV20*$B$10</f>
        <v>-485.98495154206756</v>
      </c>
      <c r="DZ20" s="1">
        <f t="shared" ref="DZ20:DZ83" si="101">DS20*$B$9</f>
        <v>3452.3080301285431</v>
      </c>
      <c r="EA20" s="1">
        <f t="shared" ref="EA20:EA83" si="102">$B$9*$B$7</f>
        <v>250</v>
      </c>
      <c r="EB20" s="1">
        <f t="shared" ref="EB20:EB83" si="103">(DW20-DW19)/($E20-$E19)</f>
        <v>3.1044103645563035E-4</v>
      </c>
      <c r="EC20" s="4">
        <f>(((DV20*DX20*DK20)*((DQ20)))+(DS20*DX20*DK20*(DM20-DN20)))/$B$19</f>
        <v>2.4958632891606451</v>
      </c>
      <c r="ED20" s="1">
        <f>EC20-(DW20)*(EA20)</f>
        <v>-5.3660854152698167</v>
      </c>
      <c r="EE20" s="4">
        <f>IF(DN20&gt;$D20,-ED21/(EA21*EB21),0)</f>
        <v>93.541190414704033</v>
      </c>
      <c r="EF20" s="4">
        <f t="shared" si="35"/>
        <v>103.54119041470403</v>
      </c>
      <c r="EG20" s="4">
        <f>EG19*((EF20-($B$6/2))/(EF20+($B$6/2)))</f>
        <v>3.1444000870277662E-2</v>
      </c>
      <c r="EH20" s="4">
        <f t="shared" si="36"/>
        <v>-3.7939474441875398E-6</v>
      </c>
      <c r="EI20" s="4">
        <f t="shared" si="37"/>
        <v>-5.1224499840228717</v>
      </c>
      <c r="EJ20" s="4">
        <f t="shared" si="38"/>
        <v>-18.53885784902161</v>
      </c>
      <c r="EK20" s="4">
        <f t="shared" si="39"/>
        <v>-31.955265714020349</v>
      </c>
      <c r="EL20" s="1">
        <f t="shared" ref="EL20:EL83" si="104">-EJ20</f>
        <v>18.53885784902161</v>
      </c>
      <c r="EM20" s="1">
        <f t="shared" ref="EM20:EM83" si="105">EJ20+($C20-$D20)</f>
        <v>81.46114215097839</v>
      </c>
      <c r="EN20" s="1">
        <f t="shared" si="40"/>
        <v>0.32658833486481798</v>
      </c>
      <c r="EO20" s="1">
        <f t="shared" ref="EO20:EO83" si="106">-$B$4*(EN20-EN19)/($E20-$E19)</f>
        <v>3.4625746493901088</v>
      </c>
      <c r="EP20" s="1">
        <f t="shared" ref="EP20:EP83" si="107">(($B$7*$B$19+ABS(DU20*DQ20))/
DP20)*((EG20-EG19)*$B$19/$B$13/($E20-$E19))</f>
        <v>1.8583203738308787</v>
      </c>
      <c r="EQ20" s="1">
        <f>SUMIF(ER20:ER118,"&lt;0",ER20:ER118)/(COUNTIF(ER20:ER118,"&lt;0"))</f>
        <v>-0.21567882190916701</v>
      </c>
      <c r="ER20" s="1">
        <f>IF(EM20&gt;5,((EW20-(EV20*((EL20-(EI20-EJ20))/$B19))-(EO20*(($B$9+$B$10)/2)*((EI20-EJ20)/$B19)))*$B19/EM20)/$B$10,EO20)</f>
        <v>-0.47595903446960192</v>
      </c>
      <c r="ES20" s="1">
        <f t="shared" si="41"/>
        <v>3.1444000870277662E-2</v>
      </c>
      <c r="ET20" s="1">
        <f t="shared" ref="ET20:ET83" si="108">$B$9*(1+($B$11*(ES20)/$B$13))</f>
        <v>1022.0108006091943</v>
      </c>
      <c r="EU20" s="1">
        <f t="shared" ref="EU20:EU83" si="109">ER20*$B$10</f>
        <v>-488.81944758097058</v>
      </c>
      <c r="EV20" s="1">
        <f t="shared" ref="EV20:EV83" si="110">EO20*$B$9</f>
        <v>3462.5746493901088</v>
      </c>
      <c r="EW20" s="1">
        <f t="shared" ref="EW20:EW83" si="111">$B$9*$B$7</f>
        <v>250</v>
      </c>
      <c r="EX20" s="1">
        <f t="shared" ref="EX20:EX83" si="112">(ES20-ES19)/($E20-$E19)</f>
        <v>3.1119982594446789E-4</v>
      </c>
      <c r="EY20" s="4">
        <f>(((ER20*ET20*EG20)*((EM20)))+(EO20*ET20*EG20*(EI20-EJ20)))/$B$19</f>
        <v>2.4690645188506322</v>
      </c>
      <c r="EZ20" s="1">
        <f>EY20-(ES20)*(EW20)</f>
        <v>-5.3919356987187834</v>
      </c>
      <c r="FA20" s="4">
        <f>IF(EJ20&gt;$D20,-EZ21/(EW21*EX21),0)</f>
        <v>93.726685319913841</v>
      </c>
      <c r="FB20" s="4">
        <f t="shared" si="42"/>
        <v>103.72668531991384</v>
      </c>
      <c r="FC20" s="4">
        <f>FC19*((FB20-($B$6/2))/(FB20+($B$6/2)))</f>
        <v>3.1446717983310092E-2</v>
      </c>
      <c r="FD20" s="4">
        <f t="shared" si="43"/>
        <v>2.7171130324299408E-6</v>
      </c>
      <c r="FE20" s="4">
        <f t="shared" si="44"/>
        <v>-5.1154108310891147</v>
      </c>
      <c r="FF20" s="4">
        <f t="shared" si="45"/>
        <v>-18.531818696087853</v>
      </c>
      <c r="FG20" s="4">
        <f t="shared" si="46"/>
        <v>-31.948226561086592</v>
      </c>
      <c r="FH20" s="1">
        <f t="shared" ref="FH20:FH83" si="113">-FF20</f>
        <v>18.531818696087853</v>
      </c>
      <c r="FI20" s="1">
        <f t="shared" ref="FI20:FI83" si="114">FF20+($C20-$D20)</f>
        <v>81.468181303912147</v>
      </c>
      <c r="FJ20" s="1">
        <f t="shared" si="47"/>
        <v>0.32712287334839152</v>
      </c>
      <c r="FK20" s="1">
        <f t="shared" ref="FK20:FK83" si="115">-$B$4*(FJ20-FJ19)/($E20-$E19)</f>
        <v>3.4508847682089261</v>
      </c>
      <c r="FL20" s="1">
        <f t="shared" ref="FL20:FL83" si="116">(($B$7*$B$19+ABS(EQ20*EM20))/
EL20)*((FC20-FC19)*$B$19/$B$13/($E20-$E19))</f>
        <v>1.8480256729657689</v>
      </c>
      <c r="FM20" s="1">
        <f>SUMIF(FN20:FN118,"&lt;0",FN20:FN118)/(COUNTIF(FN20:FN118,"&lt;0"))</f>
        <v>-0.21506869067001255</v>
      </c>
      <c r="FN20" s="1">
        <f>IF(FI20&gt;5,((FS20-(FR20*((FH20-(FE20-FF20))/$B19))-(FK20*(($B$9+$B$10)/2)*((FE20-FF20)/$B19)))*$B19/FI20)/$B$10,FK20)</f>
        <v>-0.4730121036767973</v>
      </c>
      <c r="FO20" s="1">
        <f t="shared" si="48"/>
        <v>3.1446717983310092E-2</v>
      </c>
      <c r="FP20" s="1">
        <f t="shared" ref="FP20:FP83" si="117">$B$9*(1+($B$11*(FO20)/$B$13))</f>
        <v>1022.012702588317</v>
      </c>
      <c r="FQ20" s="1">
        <f t="shared" ref="FQ20:FQ83" si="118">FN20*$B$10</f>
        <v>-485.79289071814435</v>
      </c>
      <c r="FR20" s="1">
        <f t="shared" ref="FR20:FR83" si="119">FK20*$B$9</f>
        <v>3450.8847682089263</v>
      </c>
      <c r="FS20" s="1">
        <f t="shared" ref="FS20:FS83" si="120">$B$9*$B$7</f>
        <v>250</v>
      </c>
      <c r="FT20" s="1">
        <f t="shared" ref="FT20:FT83" si="121">(FO20-FO19)/($E20-$E19)</f>
        <v>3.1065640333798191E-4</v>
      </c>
      <c r="FU20" s="4">
        <f>(((FN20*FP20*FC20)*((FI20)))+(FK20*FP20*FC20*(FE20-FF20)))/$B$19</f>
        <v>2.4949597281795763</v>
      </c>
      <c r="FV20" s="1">
        <f>FU20-(FO20)*(FS20)</f>
        <v>-5.3667197676479468</v>
      </c>
      <c r="FW20" s="4">
        <f>IF(FF20&gt;$D20,-FV21/(FS21*FT21),0)</f>
        <v>93.496354075535038</v>
      </c>
      <c r="FX20" s="4">
        <f t="shared" si="49"/>
        <v>103.49635407553504</v>
      </c>
      <c r="FY20" s="4">
        <f>FY19*((FX20-($B$6/2))/(FX20+($B$6/2)))</f>
        <v>3.144334268438688E-2</v>
      </c>
      <c r="FZ20" s="4">
        <f t="shared" si="50"/>
        <v>-3.3752989232124775E-6</v>
      </c>
      <c r="GA20" s="4">
        <f t="shared" si="51"/>
        <v>-5.124155128817641</v>
      </c>
      <c r="GB20" s="4">
        <f t="shared" si="52"/>
        <v>-18.54056299381638</v>
      </c>
      <c r="GC20" s="4">
        <f t="shared" si="53"/>
        <v>-31.956970858815119</v>
      </c>
      <c r="GD20" s="1">
        <f t="shared" ref="GD20:GD83" si="122">-GB20</f>
        <v>18.54056299381638</v>
      </c>
      <c r="GE20" s="1">
        <f t="shared" ref="GE20:GE83" si="123">GB20+($C20-$D20)</f>
        <v>81.45943700618362</v>
      </c>
      <c r="GF20" s="1">
        <f t="shared" si="54"/>
        <v>0.32718156473062865</v>
      </c>
      <c r="GG20" s="1">
        <f t="shared" ref="GG20:GG83" si="124">-$B$4*(GF20-GF19)/($E20-$E19)</f>
        <v>3.4577587681735538</v>
      </c>
      <c r="GH20" s="1">
        <f t="shared" ref="GH20:GH83" si="125">(($B$7*$B$19+ABS(FM20*FI20))/
FH20)*((FY20-FY19)*$B$19/$B$13/($E20-$E19))</f>
        <v>1.850647650731255</v>
      </c>
      <c r="GI20" s="1">
        <f>SUMIF(GJ20:GJ118,"&lt;0",GJ20:GJ118)/(COUNTIF(GJ20:GJ118,"&lt;0"))</f>
        <v>-0.21414137063727851</v>
      </c>
      <c r="GJ20" s="1">
        <f>IF(GE20&gt;5,((GO20-(GN20*((GD20-(GA20-GB20))/$B19))-(GG20*(($B$9+$B$10)/2)*((GA20-GB20)/$B19)))*$B19/GE20)/$B$10,GG20)</f>
        <v>-0.47496185677294023</v>
      </c>
      <c r="GK20" s="1">
        <f t="shared" si="55"/>
        <v>3.144334268438688E-2</v>
      </c>
      <c r="GL20" s="1">
        <f t="shared" ref="GL20:GL83" si="126">$B$9*(1+($B$11*(GK20)/$B$13))</f>
        <v>1022.0103398790708</v>
      </c>
      <c r="GM20" s="1">
        <f t="shared" ref="GM20:GM83" si="127">GJ20*$B$10</f>
        <v>-487.79532614294504</v>
      </c>
      <c r="GN20" s="1">
        <f t="shared" ref="GN20:GN83" si="128">GG20*$B$9</f>
        <v>3457.7587681735536</v>
      </c>
      <c r="GO20" s="1">
        <f t="shared" ref="GO20:GO83" si="129">$B$9*$B$7</f>
        <v>250</v>
      </c>
      <c r="GP20" s="1">
        <f t="shared" ref="GP20:GP83" si="130">(GK20-GK19)/($E20-$E19)</f>
        <v>3.1133146312262437E-4</v>
      </c>
      <c r="GQ20" s="4">
        <f>(((GJ20*GL20*FY20)*((GE20)))+(GG20*GL20*FY20*(GA20-GB20)))/$B$19</f>
        <v>2.4746126978966525</v>
      </c>
      <c r="GR20" s="1">
        <f>GQ20-(GK20)*(GO20)</f>
        <v>-5.3862229732000682</v>
      </c>
      <c r="GS20" s="4">
        <f>IF(GB20&gt;$D20,-GR21/(GO21*GP21),0)</f>
        <v>93.624831400938334</v>
      </c>
      <c r="GT20" s="4">
        <f t="shared" si="56"/>
        <v>103.62483140093833</v>
      </c>
      <c r="GU20" s="4">
        <f>GU19*((GT20-($B$6/2))/(GT20+($B$6/2)))</f>
        <v>3.1445227211936558E-2</v>
      </c>
      <c r="GV20" s="4">
        <f t="shared" si="57"/>
        <v>1.8845275496781611E-6</v>
      </c>
      <c r="GW20" s="4">
        <v>495</v>
      </c>
      <c r="GX20" s="4"/>
      <c r="GY20" s="4"/>
      <c r="GZ20" s="4"/>
      <c r="HA20" s="4"/>
      <c r="HB20" s="4"/>
      <c r="HC20" s="4"/>
      <c r="HD20" s="4"/>
      <c r="HE20" s="4"/>
      <c r="HF20" s="6"/>
      <c r="HG20" s="4"/>
      <c r="HH20" s="4"/>
      <c r="HI20" s="4"/>
      <c r="HJ20" s="1"/>
      <c r="HK20" s="4"/>
      <c r="HL20" s="4"/>
      <c r="HP20" s="2"/>
      <c r="HQ20" s="2"/>
      <c r="HR20" s="2"/>
      <c r="HS20" s="2"/>
      <c r="HT20" s="3"/>
      <c r="HU20" s="2"/>
      <c r="HV20" s="2"/>
      <c r="HW20" s="2"/>
      <c r="HX20" s="2"/>
    </row>
    <row r="21" spans="1:232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31">E20-$B$6</f>
        <v>490</v>
      </c>
      <c r="F21" s="1">
        <f t="shared" si="58"/>
        <v>1.375999999999999</v>
      </c>
      <c r="G21" s="1">
        <f>'0.5Q 8-16'!GA21</f>
        <v>-8.4640523385502391</v>
      </c>
      <c r="H21" s="1">
        <f>'0.5Q 8-16'!GB21</f>
        <v>-21.880460203548978</v>
      </c>
      <c r="I21" s="1">
        <f>'0.5Q 8-16'!GC21</f>
        <v>-35.296868068547717</v>
      </c>
      <c r="J21" s="1">
        <f>'0.5Q 8-16'!GD21</f>
        <v>21.880460203548978</v>
      </c>
      <c r="K21" s="1">
        <f>'0.5Q 8-16'!GE21</f>
        <v>78.119539796451022</v>
      </c>
      <c r="L21" s="1">
        <f>'0.5Q 8-16'!GF21</f>
        <v>0.44611701562579631</v>
      </c>
      <c r="M21" s="1">
        <f>'0.5Q 8-16'!GG21</f>
        <v>2.4240975833186562</v>
      </c>
      <c r="N21" s="1">
        <f>'0.5Q 8-16'!GH21</f>
        <v>1.2979151261093032</v>
      </c>
      <c r="O21" s="1">
        <f>'0.5Q 8-16'!GI21</f>
        <v>-0.22228031987177094</v>
      </c>
      <c r="P21" s="1">
        <f>'0.5Q 8-16'!GJ21</f>
        <v>-0.3549748856589045</v>
      </c>
      <c r="Q21" s="1">
        <f>'0.5Q 8-16'!GK21</f>
        <v>3.0154142361430096E-2</v>
      </c>
      <c r="R21" s="1">
        <f>'0.5Q 8-16'!GL21</f>
        <v>1021.107899653001</v>
      </c>
      <c r="S21" s="1">
        <f>'0.5Q 8-16'!GM21</f>
        <v>-364.56630706940808</v>
      </c>
      <c r="T21" s="1">
        <f>'0.5Q 8-16'!GN21</f>
        <v>2424.0975833186562</v>
      </c>
      <c r="U21" s="1">
        <f>'0.5Q 8-16'!GO21</f>
        <v>250</v>
      </c>
      <c r="V21" s="1">
        <f>'0.5Q 8-16'!GP21</f>
        <v>2.5766508977045769E-4</v>
      </c>
      <c r="W21" s="1">
        <f>'0.5Q 8-16'!GQ21</f>
        <v>1.4755509226568007</v>
      </c>
      <c r="X21" s="1">
        <f>'0.5Q 8-16'!GR21</f>
        <v>-6.0629846677007233</v>
      </c>
      <c r="Y21" s="1">
        <f>'0.5Q 8-16'!GS21</f>
        <v>110.25891335619774</v>
      </c>
      <c r="Z21" s="1">
        <f>'0.5Q 8-16'!GT21</f>
        <v>120.25891335619774</v>
      </c>
      <c r="AA21" s="1">
        <f>'0.5Q 8-16'!GU21</f>
        <v>3.0171409234175887E-2</v>
      </c>
      <c r="AB21" s="4"/>
      <c r="AC21" s="4">
        <f t="shared" si="2"/>
        <v>-8.4193195076025873</v>
      </c>
      <c r="AD21" s="4">
        <f t="shared" si="3"/>
        <v>-21.835727372601326</v>
      </c>
      <c r="AE21" s="4">
        <f t="shared" si="4"/>
        <v>-35.252135237600065</v>
      </c>
      <c r="AF21" s="1">
        <f t="shared" si="59"/>
        <v>21.835727372601326</v>
      </c>
      <c r="AG21" s="1">
        <f t="shared" si="60"/>
        <v>78.164272627398674</v>
      </c>
      <c r="AH21" s="1">
        <f t="shared" si="5"/>
        <v>0.44603268019209441</v>
      </c>
      <c r="AI21" s="1">
        <f t="shared" si="61"/>
        <v>2.4083856764936318</v>
      </c>
      <c r="AJ21" s="1">
        <f t="shared" si="62"/>
        <v>1.2851667510539975</v>
      </c>
      <c r="AK21" s="1">
        <f t="shared" ref="AK21:AK84" si="132">AK20</f>
        <v>-0.22082651861307437</v>
      </c>
      <c r="AL21" s="1">
        <f t="shared" ref="AL21:AL84" si="133">IF(AG21&gt;5,((AQ21-(AP21*((AF21-(AC21-AD21))/$B20))-(AI21*(($B$9+$B$10)/2)*((AC21-AD21)/$B20)))*$B20/AG21)/$B$10,AI21)</f>
        <v>-0.3491117132787277</v>
      </c>
      <c r="AM21" s="1">
        <f t="shared" si="6"/>
        <v>3.0171409234175887E-2</v>
      </c>
      <c r="AN21" s="1">
        <f t="shared" si="63"/>
        <v>1021.1199864639231</v>
      </c>
      <c r="AO21" s="1">
        <f t="shared" si="64"/>
        <v>-358.54471177151891</v>
      </c>
      <c r="AP21" s="1">
        <f t="shared" si="65"/>
        <v>2408.3856764936318</v>
      </c>
      <c r="AQ21" s="1">
        <f t="shared" si="66"/>
        <v>250</v>
      </c>
      <c r="AR21" s="1">
        <f t="shared" si="67"/>
        <v>2.5621338015334102E-4</v>
      </c>
      <c r="AS21" s="4">
        <f t="shared" ref="AS21:AS84" si="134">(((AL21*AN21*AA21)*((AG21)))+(AI21*AN21*AA21*(AC21-AD21)))/$B$19</f>
        <v>1.5477704955459273</v>
      </c>
      <c r="AT21" s="1">
        <f t="shared" ref="AT21:AT84" si="135">AS21-(AM21)*(AQ21)</f>
        <v>-5.9950818129980448</v>
      </c>
      <c r="AU21" s="4">
        <f t="shared" ref="AU21:AU84" si="136">IF(AD21&gt;$D21,-AT22/(AQ22*AR22),0)</f>
        <v>109.70103250505544</v>
      </c>
      <c r="AV21" s="4">
        <f t="shared" si="7"/>
        <v>119.70103250505544</v>
      </c>
      <c r="AW21" s="4">
        <f t="shared" ref="AW21:AW84" si="137">AW20*((AV21-($B$6/2))/(AV21+($B$6/2)))</f>
        <v>3.0158191185400807E-2</v>
      </c>
      <c r="AX21" s="4">
        <f t="shared" si="8"/>
        <v>-1.3218048775080066E-5</v>
      </c>
      <c r="AY21" s="4">
        <f t="shared" si="9"/>
        <v>-8.4535631572789711</v>
      </c>
      <c r="AZ21" s="4">
        <f t="shared" si="10"/>
        <v>-21.86997102227771</v>
      </c>
      <c r="BA21" s="4">
        <f t="shared" si="11"/>
        <v>-35.286378887276449</v>
      </c>
      <c r="BB21" s="1">
        <f t="shared" si="68"/>
        <v>21.86997102227771</v>
      </c>
      <c r="BC21" s="1">
        <f t="shared" si="69"/>
        <v>78.13002897772229</v>
      </c>
      <c r="BD21" s="1">
        <f t="shared" si="12"/>
        <v>0.44646067243933496</v>
      </c>
      <c r="BE21" s="1">
        <f t="shared" si="70"/>
        <v>2.4178863581589427</v>
      </c>
      <c r="BF21" s="1">
        <f t="shared" si="71"/>
        <v>1.2901969918508596</v>
      </c>
      <c r="BG21" s="1">
        <f t="shared" ref="BG21:BG84" si="138">BG20</f>
        <v>-0.22263313837802076</v>
      </c>
      <c r="BH21" s="1">
        <f t="shared" ref="BH21:BH84" si="139">IF(BC21&gt;5,((BM21-(BL21*((BB21-(AY21-AZ21))/$B20))-(BE21*(($B$9+$B$10)/2)*((AY21-AZ21)/$B20)))*$B20/BC21)/$B$10,BE21)</f>
        <v>-0.35290342938280606</v>
      </c>
      <c r="BI21" s="1">
        <f t="shared" si="13"/>
        <v>3.0158191185400807E-2</v>
      </c>
      <c r="BJ21" s="1">
        <f t="shared" si="72"/>
        <v>1021.1107338297804</v>
      </c>
      <c r="BK21" s="1">
        <f t="shared" si="73"/>
        <v>-362.43888004472944</v>
      </c>
      <c r="BL21" s="1">
        <f t="shared" si="74"/>
        <v>2417.8863581589426</v>
      </c>
      <c r="BM21" s="1">
        <f t="shared" si="75"/>
        <v>250</v>
      </c>
      <c r="BN21" s="1">
        <f t="shared" si="76"/>
        <v>2.5732018345572122E-4</v>
      </c>
      <c r="BO21" s="4">
        <f t="shared" ref="BO21:BO84" si="140">(((BH21*BJ21*AW21)*((BC21)))+(BE21*BJ21*AW21*(AY21-AZ21)))/$B$19</f>
        <v>1.4987837543543219</v>
      </c>
      <c r="BP21" s="1">
        <f t="shared" ref="BP21:BP84" si="141">BO21-(BI21)*(BM21)</f>
        <v>-6.0407640419958799</v>
      </c>
      <c r="BQ21" s="4">
        <f t="shared" ref="BQ21:BQ84" si="142">IF(AZ21&gt;$D21,-BP22/(BM22*BN22),0)</f>
        <v>110.03104663277151</v>
      </c>
      <c r="BR21" s="4">
        <f t="shared" si="14"/>
        <v>120.03104663277151</v>
      </c>
      <c r="BS21" s="4">
        <f t="shared" ref="BS21:BS84" si="143">BS20*((BR21-($B$6/2))/(BR21+($B$6/2)))</f>
        <v>3.0165968123664635E-2</v>
      </c>
      <c r="BT21" s="4">
        <f t="shared" si="15"/>
        <v>7.7769382638287476E-6</v>
      </c>
      <c r="BU21" s="4">
        <f t="shared" si="16"/>
        <v>-8.4334156488234626</v>
      </c>
      <c r="BV21" s="4">
        <f t="shared" si="17"/>
        <v>-21.849823513822201</v>
      </c>
      <c r="BW21" s="4">
        <f t="shared" si="18"/>
        <v>-35.26623137882094</v>
      </c>
      <c r="BX21" s="1">
        <f t="shared" si="77"/>
        <v>21.849823513822201</v>
      </c>
      <c r="BY21" s="1">
        <f t="shared" si="78"/>
        <v>78.150176486177799</v>
      </c>
      <c r="BZ21" s="1">
        <f t="shared" si="19"/>
        <v>0.44609073335239346</v>
      </c>
      <c r="CA21" s="1">
        <f t="shared" si="79"/>
        <v>2.4134467020834527</v>
      </c>
      <c r="CB21" s="1">
        <f t="shared" si="80"/>
        <v>1.2889526518533942</v>
      </c>
      <c r="CC21" s="1">
        <f t="shared" ref="CC21:CC84" si="144">CC20</f>
        <v>-0.22126961501391118</v>
      </c>
      <c r="CD21" s="1">
        <f t="shared" ref="CD21:CD84" si="145">IF(BY21&gt;5,((CI21-(CH21*((BX21-(BU21-BV21))/$B20))-(CA21*(($B$9+$B$10)/2)*((BU21-BV21)/$B20)))*$B20/BY21)/$B$10,CA21)</f>
        <v>-0.35098686319807104</v>
      </c>
      <c r="CE21" s="1">
        <f t="shared" si="20"/>
        <v>3.0165968123664635E-2</v>
      </c>
      <c r="CF21" s="1">
        <f t="shared" si="81"/>
        <v>1021.1161776865652</v>
      </c>
      <c r="CG21" s="1">
        <f t="shared" si="82"/>
        <v>-360.47052824168293</v>
      </c>
      <c r="CH21" s="1">
        <f t="shared" si="83"/>
        <v>2413.4467020834527</v>
      </c>
      <c r="CI21" s="1">
        <f t="shared" si="84"/>
        <v>250</v>
      </c>
      <c r="CJ21" s="1">
        <f t="shared" si="85"/>
        <v>2.5666382617963861E-4</v>
      </c>
      <c r="CK21" s="4">
        <f t="shared" ref="CK21:CK84" si="146">(((CD21*CF21*BS21)*((BY21)))+(CA21*CF21*BS21*(BU21-BV21)))/$B$19</f>
        <v>1.5247772310548453</v>
      </c>
      <c r="CL21" s="1">
        <f t="shared" ref="CL21:CL84" si="147">CK21-(CE21)*(CI21)</f>
        <v>-6.0167147998613135</v>
      </c>
      <c r="CM21" s="4">
        <f t="shared" ref="CM21:CM84" si="148">IF(BV21&gt;$D21,-CL22/(CI22*CJ22),0)</f>
        <v>109.8736436345942</v>
      </c>
      <c r="CN21" s="4">
        <f t="shared" si="21"/>
        <v>119.8736436345942</v>
      </c>
      <c r="CO21" s="4">
        <f t="shared" ref="CO21:CO84" si="149">CO20*((CN21-($B$6/2))/(CN21+($B$6/2)))</f>
        <v>3.0162432672021441E-2</v>
      </c>
      <c r="CP21" s="4">
        <f t="shared" si="22"/>
        <v>-3.5354516431940208E-6</v>
      </c>
      <c r="CQ21" s="4">
        <f t="shared" si="23"/>
        <v>-8.4425748499716278</v>
      </c>
      <c r="CR21" s="4">
        <f t="shared" si="24"/>
        <v>-21.858982714970367</v>
      </c>
      <c r="CS21" s="4">
        <f t="shared" si="25"/>
        <v>-35.275390579969105</v>
      </c>
      <c r="CT21" s="1">
        <f t="shared" si="86"/>
        <v>21.858982714970367</v>
      </c>
      <c r="CU21" s="1">
        <f t="shared" si="87"/>
        <v>78.141017285029633</v>
      </c>
      <c r="CV21" s="1">
        <f t="shared" si="26"/>
        <v>0.44631793723711832</v>
      </c>
      <c r="CW21" s="1">
        <f t="shared" si="88"/>
        <v>2.4148649592082783</v>
      </c>
      <c r="CX21" s="1">
        <f t="shared" si="89"/>
        <v>1.288609796642507</v>
      </c>
      <c r="CY21" s="1">
        <f t="shared" ref="CY21:CY84" si="150">CY20</f>
        <v>-0.21709143599902253</v>
      </c>
      <c r="CZ21" s="1">
        <f t="shared" ref="CZ21:CZ84" si="151">IF(CU21&gt;5,((DE21-(DD21*((CT21-(CQ21-CR21))/$B20))-(CW21*(($B$9+$B$10)/2)*((CQ21-CR21)/$B20)))*$B20/CU21)/$B$10,CW21)</f>
        <v>-0.35169295547417584</v>
      </c>
      <c r="DA21" s="1">
        <f t="shared" si="27"/>
        <v>3.0162432672021441E-2</v>
      </c>
      <c r="DB21" s="1">
        <f t="shared" si="90"/>
        <v>1021.113702870415</v>
      </c>
      <c r="DC21" s="1">
        <f t="shared" si="91"/>
        <v>-361.19569913108808</v>
      </c>
      <c r="DD21" s="1">
        <f t="shared" si="92"/>
        <v>2414.8649592082784</v>
      </c>
      <c r="DE21" s="1">
        <f t="shared" si="93"/>
        <v>250</v>
      </c>
      <c r="DF21" s="1">
        <f t="shared" si="94"/>
        <v>2.5697790183563387E-4</v>
      </c>
      <c r="DG21" s="4">
        <f t="shared" ref="DG21:DG84" si="152">(((CZ21*DB21*CO21)*((CU21)))+(CW21*DB21*CO21*(CQ21-CR21)))/$B$19</f>
        <v>1.5144519866166126</v>
      </c>
      <c r="DH21" s="1">
        <f t="shared" ref="DH21:DH84" si="153">DG21-(DA21)*(DE21)</f>
        <v>-6.0261561813887479</v>
      </c>
      <c r="DI21" s="4">
        <f t="shared" ref="DI21:DI84" si="154">IF(CR21&gt;$D21,-DH22/(DE22*DF22),0)</f>
        <v>109.92498355744435</v>
      </c>
      <c r="DJ21" s="4">
        <f t="shared" si="28"/>
        <v>119.92498355744435</v>
      </c>
      <c r="DK21" s="4">
        <f t="shared" ref="DK21:DK84" si="155">DK20*((DJ21-($B$6/2))/(DJ21+($B$6/2)))</f>
        <v>3.0163424834410157E-2</v>
      </c>
      <c r="DL21" s="4">
        <f t="shared" si="29"/>
        <v>9.9216238871532858E-7</v>
      </c>
      <c r="DM21" s="4">
        <f t="shared" si="30"/>
        <v>-8.4400044810889412</v>
      </c>
      <c r="DN21" s="4">
        <f t="shared" si="31"/>
        <v>-21.85641234608768</v>
      </c>
      <c r="DO21" s="4">
        <f t="shared" si="32"/>
        <v>-35.272820211086419</v>
      </c>
      <c r="DP21" s="1">
        <f t="shared" si="95"/>
        <v>21.85641234608768</v>
      </c>
      <c r="DQ21" s="1">
        <f t="shared" si="96"/>
        <v>78.14358765391232</v>
      </c>
      <c r="DR21" s="1">
        <f t="shared" si="33"/>
        <v>0.44708002614452103</v>
      </c>
      <c r="DS21" s="1">
        <f t="shared" si="97"/>
        <v>2.4078328887010936</v>
      </c>
      <c r="DT21" s="1">
        <f t="shared" si="98"/>
        <v>1.2775477387920473</v>
      </c>
      <c r="DU21" s="1">
        <f t="shared" ref="DU21:DU84" si="156">DU20</f>
        <v>-0.21736794453643823</v>
      </c>
      <c r="DV21" s="1">
        <f t="shared" ref="DV21:DV84" si="157">IF(DQ21&gt;5,((EA21-(DZ21*((DP21-(DM21-DN21))/$B20))-(DS21*(($B$9+$B$10)/2)*((DM21-DN21)/$B20)))*$B20/DQ21)/$B$10,DS21)</f>
        <v>-0.34967307035912804</v>
      </c>
      <c r="DW21" s="1">
        <f t="shared" si="34"/>
        <v>3.0163424834410157E-2</v>
      </c>
      <c r="DX21" s="1">
        <f t="shared" si="99"/>
        <v>1021.1143973840871</v>
      </c>
      <c r="DY21" s="1">
        <f t="shared" si="100"/>
        <v>-359.12123672023165</v>
      </c>
      <c r="DZ21" s="1">
        <f t="shared" si="101"/>
        <v>2407.8328887010935</v>
      </c>
      <c r="EA21" s="1">
        <f t="shared" si="102"/>
        <v>250</v>
      </c>
      <c r="EB21" s="1">
        <f t="shared" si="103"/>
        <v>2.5687399666233862E-4</v>
      </c>
      <c r="EC21" s="4">
        <f t="shared" ref="EC21:EC84" si="158">(((DV21*DX21*DK21)*((DQ21)))+(DS21*DX21*DK21*(DM21-DN21)))/$B$19</f>
        <v>1.5337813500080733</v>
      </c>
      <c r="ED21" s="1">
        <f t="shared" ref="ED21:ED84" si="159">EC21-(DW21)*(EA21)</f>
        <v>-6.007074858594466</v>
      </c>
      <c r="EE21" s="4">
        <f t="shared" ref="EE21:EE84" si="160">IF(DN21&gt;$D21,-ED22/(EA22*EB22),0)</f>
        <v>109.68072263990388</v>
      </c>
      <c r="EF21" s="4">
        <f t="shared" si="35"/>
        <v>119.68072263990388</v>
      </c>
      <c r="EG21" s="4">
        <f t="shared" ref="EG21:EG84" si="161">EG20*((EF21-($B$6/2))/(EF21+($B$6/2)))</f>
        <v>3.0157218463410143E-2</v>
      </c>
      <c r="EH21" s="4">
        <f t="shared" si="36"/>
        <v>-6.2063710000136163E-6</v>
      </c>
      <c r="EI21" s="4">
        <f t="shared" si="37"/>
        <v>-8.456083162436137</v>
      </c>
      <c r="EJ21" s="4">
        <f t="shared" si="38"/>
        <v>-21.872491027434876</v>
      </c>
      <c r="EK21" s="4">
        <f t="shared" si="39"/>
        <v>-35.288898892433615</v>
      </c>
      <c r="EL21" s="1">
        <f t="shared" si="104"/>
        <v>21.872491027434876</v>
      </c>
      <c r="EM21" s="1">
        <f t="shared" si="105"/>
        <v>78.127508972565124</v>
      </c>
      <c r="EN21" s="1">
        <f t="shared" si="40"/>
        <v>0.44723871543267557</v>
      </c>
      <c r="EO21" s="1">
        <f t="shared" si="106"/>
        <v>2.4130076113571519</v>
      </c>
      <c r="EP21" s="1">
        <f t="shared" si="107"/>
        <v>1.2807740246599206</v>
      </c>
      <c r="EQ21" s="1">
        <f t="shared" ref="EQ21:EQ84" si="162">EQ20</f>
        <v>-0.21567882190916701</v>
      </c>
      <c r="ER21" s="1">
        <f t="shared" ref="ER21:ER84" si="163">IF(EM21&gt;5,((EW21-(EV21*((EL21-(EI21-EJ21))/$B20))-(EO21*(($B$9+$B$10)/2)*((EI21-EJ21)/$B20)))*$B20/EM21)/$B$10,EO21)</f>
        <v>-0.35164981429345149</v>
      </c>
      <c r="ES21" s="1">
        <f t="shared" si="41"/>
        <v>3.0157218463410143E-2</v>
      </c>
      <c r="ET21" s="1">
        <f t="shared" si="108"/>
        <v>1021.1100529243871</v>
      </c>
      <c r="EU21" s="1">
        <f t="shared" si="109"/>
        <v>-361.15139227566056</v>
      </c>
      <c r="EV21" s="1">
        <f t="shared" si="110"/>
        <v>2413.0076113571517</v>
      </c>
      <c r="EW21" s="1">
        <f t="shared" si="111"/>
        <v>250</v>
      </c>
      <c r="EX21" s="1">
        <f t="shared" si="112"/>
        <v>2.5735648137350381E-4</v>
      </c>
      <c r="EY21" s="4">
        <f t="shared" ref="EY21:EY84" si="164">(((ER21*ET21*EG21)*((EM21)))+(EO21*ET21*EG21*(EI21-EJ21)))/$B$19</f>
        <v>1.509012129668871</v>
      </c>
      <c r="EZ21" s="1">
        <f t="shared" ref="EZ21:EZ84" si="165">EY21-(ES21)*(EW21)</f>
        <v>-6.0302924861836651</v>
      </c>
      <c r="FA21" s="4">
        <f t="shared" ref="FA21:FA84" si="166">IF(EJ21&gt;$D21,-EZ22/(EW22*EX22),0)</f>
        <v>109.8563340862225</v>
      </c>
      <c r="FB21" s="4">
        <f t="shared" si="42"/>
        <v>119.8563340862225</v>
      </c>
      <c r="FC21" s="4">
        <f t="shared" ref="FC21:FC84" si="167">FC20*((FB21-($B$6/2))/(FB21+($B$6/2)))</f>
        <v>3.0161671393030994E-2</v>
      </c>
      <c r="FD21" s="4">
        <f t="shared" si="43"/>
        <v>4.4529296208510594E-6</v>
      </c>
      <c r="FE21" s="4">
        <f t="shared" si="44"/>
        <v>-8.4445470753354854</v>
      </c>
      <c r="FF21" s="4">
        <f t="shared" si="45"/>
        <v>-21.860954940334224</v>
      </c>
      <c r="FG21" s="4">
        <f t="shared" si="46"/>
        <v>-35.277362805332963</v>
      </c>
      <c r="FH21" s="1">
        <f t="shared" si="113"/>
        <v>21.860954940334224</v>
      </c>
      <c r="FI21" s="1">
        <f t="shared" si="114"/>
        <v>78.139045059665776</v>
      </c>
      <c r="FJ21" s="1">
        <f t="shared" si="47"/>
        <v>0.44746106760886828</v>
      </c>
      <c r="FK21" s="1">
        <f t="shared" si="115"/>
        <v>2.4067638852095352</v>
      </c>
      <c r="FL21" s="1">
        <f t="shared" si="116"/>
        <v>1.2739824352126579</v>
      </c>
      <c r="FM21" s="1">
        <f t="shared" ref="FM21:FM84" si="168">FM20</f>
        <v>-0.21506869067001255</v>
      </c>
      <c r="FN21" s="1">
        <f t="shared" ref="FN21:FN84" si="169">IF(FI21&gt;5,((FS21-(FR21*((FH21-(FE21-FF21))/$B20))-(FK21*(($B$9+$B$10)/2)*((FE21-FF21)/$B20)))*$B20/FI21)/$B$10,FK21)</f>
        <v>-0.34953607346675319</v>
      </c>
      <c r="FO21" s="1">
        <f t="shared" si="48"/>
        <v>3.0161671393030994E-2</v>
      </c>
      <c r="FP21" s="1">
        <f t="shared" si="117"/>
        <v>1021.1131699751217</v>
      </c>
      <c r="FQ21" s="1">
        <f t="shared" si="118"/>
        <v>-358.98053817182483</v>
      </c>
      <c r="FR21" s="1">
        <f t="shared" si="119"/>
        <v>2406.7638852095351</v>
      </c>
      <c r="FS21" s="1">
        <f t="shared" si="120"/>
        <v>250</v>
      </c>
      <c r="FT21" s="1">
        <f t="shared" si="121"/>
        <v>2.5700931805581957E-4</v>
      </c>
      <c r="FU21" s="4">
        <f t="shared" ref="FU21:FU84" si="170">(((FN21*FP21*FC21)*((FI21)))+(FK21*FP21*FC21*(FE21-FF21)))/$B$19</f>
        <v>1.5330592978430717</v>
      </c>
      <c r="FV21" s="1">
        <f t="shared" ref="FV21:FV84" si="171">FU21-(FO21)*(FS21)</f>
        <v>-6.0073585504146765</v>
      </c>
      <c r="FW21" s="4">
        <f t="shared" ref="FW21:FW84" si="172">IF(FF21&gt;$D21,-FV22/(FS22*FT22),0)</f>
        <v>109.6375476653139</v>
      </c>
      <c r="FX21" s="4">
        <f t="shared" si="49"/>
        <v>119.6375476653139</v>
      </c>
      <c r="FY21" s="4">
        <f t="shared" ref="FY21:FY84" si="173">FY20*((FX21-($B$6/2))/(FX21+($B$6/2)))</f>
        <v>3.0156132351224257E-2</v>
      </c>
      <c r="FZ21" s="4">
        <f t="shared" si="50"/>
        <v>-5.5390418067374769E-6</v>
      </c>
      <c r="GA21" s="4">
        <f t="shared" si="51"/>
        <v>-8.4588969245757326</v>
      </c>
      <c r="GB21" s="4">
        <f t="shared" si="52"/>
        <v>-21.875304789574471</v>
      </c>
      <c r="GC21" s="4">
        <f t="shared" si="53"/>
        <v>-35.29171265457321</v>
      </c>
      <c r="GD21" s="1">
        <f t="shared" si="122"/>
        <v>21.875304789574471</v>
      </c>
      <c r="GE21" s="1">
        <f t="shared" si="123"/>
        <v>78.124695210425529</v>
      </c>
      <c r="GF21" s="1">
        <f t="shared" si="54"/>
        <v>0.44770362140539721</v>
      </c>
      <c r="GG21" s="1">
        <f t="shared" si="124"/>
        <v>2.4104411334953713</v>
      </c>
      <c r="GH21" s="1">
        <f t="shared" si="125"/>
        <v>1.2754223703886143</v>
      </c>
      <c r="GI21" s="1">
        <f t="shared" ref="GI21:GI84" si="174">GI20</f>
        <v>-0.21414137063727851</v>
      </c>
      <c r="GJ21" s="1">
        <f t="shared" ref="GJ21:GJ84" si="175">IF(GE21&gt;5,((GO21-(GN21*((GD21-(GA21-GB21))/$B20))-(GG21*(($B$9+$B$10)/2)*((GA21-GB21)/$B20)))*$B20/GE21)/$B$10,GG21)</f>
        <v>-0.35104158258997997</v>
      </c>
      <c r="GK21" s="1">
        <f t="shared" si="55"/>
        <v>3.0156132351224257E-2</v>
      </c>
      <c r="GL21" s="1">
        <f t="shared" si="126"/>
        <v>1021.109292645857</v>
      </c>
      <c r="GM21" s="1">
        <f t="shared" si="127"/>
        <v>-360.52672615156121</v>
      </c>
      <c r="GN21" s="1">
        <f t="shared" si="128"/>
        <v>2410.4411334953711</v>
      </c>
      <c r="GO21" s="1">
        <f t="shared" si="129"/>
        <v>250</v>
      </c>
      <c r="GP21" s="1">
        <f t="shared" si="130"/>
        <v>2.5744206663252456E-4</v>
      </c>
      <c r="GQ21" s="4">
        <f t="shared" ref="GQ21:GQ84" si="176">(((GJ21*GL21*FY21)*((GE21)))+(GG21*GL21*FY21*(GA21-GB21)))/$B$19</f>
        <v>1.513290566811254</v>
      </c>
      <c r="GR21" s="1">
        <f t="shared" ref="GR21:GR84" si="177">GQ21-(GK21)*(GO21)</f>
        <v>-6.025742520994811</v>
      </c>
      <c r="GS21" s="4">
        <f t="shared" ref="GS21:GS84" si="178">IF(GB21&gt;$D21,-GR22/(GO22*GP22),0)</f>
        <v>109.76467011253877</v>
      </c>
      <c r="GT21" s="4">
        <f t="shared" si="56"/>
        <v>119.76467011253877</v>
      </c>
      <c r="GU21" s="4">
        <f t="shared" ref="GU21:GU84" si="179">GU20*((GT21-($B$6/2))/(GT21+($B$6/2)))</f>
        <v>3.0159278164554649E-2</v>
      </c>
      <c r="GV21" s="4">
        <f t="shared" si="57"/>
        <v>3.1458133303921554E-6</v>
      </c>
      <c r="GW21" s="4">
        <v>490</v>
      </c>
      <c r="GX21" s="4"/>
      <c r="GY21" s="4"/>
      <c r="GZ21" s="4"/>
      <c r="HA21" s="4"/>
      <c r="HB21" s="4"/>
      <c r="HC21" s="4"/>
      <c r="HD21" s="4"/>
      <c r="HE21" s="4"/>
      <c r="HF21" s="6"/>
      <c r="HG21" s="4"/>
      <c r="HH21" s="4"/>
      <c r="HI21" s="4"/>
      <c r="HJ21" s="1"/>
      <c r="HK21" s="4"/>
      <c r="HL21" s="4"/>
      <c r="HP21" s="2"/>
      <c r="HQ21" s="2"/>
      <c r="HR21" s="2"/>
      <c r="HS21" s="2"/>
      <c r="HT21" s="3"/>
      <c r="HU21" s="2"/>
      <c r="HV21" s="2"/>
      <c r="HW21" s="2"/>
      <c r="HX21" s="2"/>
    </row>
    <row r="22" spans="1:232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31"/>
        <v>485</v>
      </c>
      <c r="F22" s="1">
        <f t="shared" si="58"/>
        <v>1.388499999999999</v>
      </c>
      <c r="G22" s="1">
        <f>'0.5Q 8-16'!GA22</f>
        <v>-11.376048778224565</v>
      </c>
      <c r="H22" s="1">
        <f>'0.5Q 8-16'!GB22</f>
        <v>-24.792456643223304</v>
      </c>
      <c r="I22" s="1">
        <f>'0.5Q 8-16'!GC22</f>
        <v>-38.208864508222042</v>
      </c>
      <c r="J22" s="1">
        <f>'0.5Q 8-16'!GD22</f>
        <v>24.792456643223304</v>
      </c>
      <c r="K22" s="1">
        <f>'0.5Q 8-16'!GE22</f>
        <v>75.207543356776696</v>
      </c>
      <c r="L22" s="1">
        <f>'0.5Q 8-16'!GF22</f>
        <v>0.54134809055462185</v>
      </c>
      <c r="M22" s="1">
        <f>'0.5Q 8-16'!GG22</f>
        <v>1.9046214985765109</v>
      </c>
      <c r="N22" s="1">
        <f>'0.5Q 8-16'!GH22</f>
        <v>0.98480816898476831</v>
      </c>
      <c r="O22" s="1">
        <f>'0.5Q 8-16'!GI22</f>
        <v>-0.22228031987177094</v>
      </c>
      <c r="P22" s="1">
        <f>'0.5Q 8-16'!GJ22</f>
        <v>-0.29214877368405662</v>
      </c>
      <c r="Q22" s="1">
        <f>'0.5Q 8-16'!GK22</f>
        <v>2.9030111735715809E-2</v>
      </c>
      <c r="R22" s="1">
        <f>'0.5Q 8-16'!GL22</f>
        <v>1020.321078215001</v>
      </c>
      <c r="S22" s="1">
        <f>'0.5Q 8-16'!GM22</f>
        <v>-300.04263354899985</v>
      </c>
      <c r="T22" s="1">
        <f>'0.5Q 8-16'!GN22</f>
        <v>1904.6214985765109</v>
      </c>
      <c r="U22" s="1">
        <f>'0.5Q 8-16'!GO22</f>
        <v>250</v>
      </c>
      <c r="V22" s="1">
        <f>'0.5Q 8-16'!GP22</f>
        <v>2.248061251428575E-4</v>
      </c>
      <c r="W22" s="1">
        <f>'0.5Q 8-16'!GQ22</f>
        <v>1.0608081654117347</v>
      </c>
      <c r="X22" s="1">
        <f>'0.5Q 8-16'!GR22</f>
        <v>-6.1967197685172177</v>
      </c>
      <c r="Y22" s="1">
        <f>'0.5Q 8-16'!GS22</f>
        <v>122.32533974156365</v>
      </c>
      <c r="Z22" s="1">
        <f>'0.5Q 8-16'!GT22</f>
        <v>132.32533974156365</v>
      </c>
      <c r="AA22" s="1">
        <f>'0.5Q 8-16'!GU22</f>
        <v>2.9052502013470597E-2</v>
      </c>
      <c r="AB22" s="4"/>
      <c r="AC22" s="4">
        <f t="shared" si="2"/>
        <v>-11.318042877305423</v>
      </c>
      <c r="AD22" s="4">
        <f t="shared" si="3"/>
        <v>-24.734450742304162</v>
      </c>
      <c r="AE22" s="4">
        <f t="shared" si="4"/>
        <v>-38.150858607302901</v>
      </c>
      <c r="AF22" s="1">
        <f t="shared" si="59"/>
        <v>24.734450742304162</v>
      </c>
      <c r="AG22" s="1">
        <f t="shared" si="60"/>
        <v>75.265549257695838</v>
      </c>
      <c r="AH22" s="1">
        <f t="shared" si="5"/>
        <v>0.54076085805313467</v>
      </c>
      <c r="AI22" s="1">
        <f t="shared" si="61"/>
        <v>1.8945635572208055</v>
      </c>
      <c r="AJ22" s="1">
        <f t="shared" si="62"/>
        <v>0.97551040670840505</v>
      </c>
      <c r="AK22" s="1">
        <f t="shared" si="132"/>
        <v>-0.22082651861307437</v>
      </c>
      <c r="AL22" s="1">
        <f t="shared" si="133"/>
        <v>-0.28725242128096279</v>
      </c>
      <c r="AM22" s="1">
        <f t="shared" si="6"/>
        <v>2.9052502013470597E-2</v>
      </c>
      <c r="AN22" s="1">
        <f t="shared" si="63"/>
        <v>1020.3367514094294</v>
      </c>
      <c r="AO22" s="1">
        <f t="shared" si="64"/>
        <v>-295.01398170397442</v>
      </c>
      <c r="AP22" s="1">
        <f t="shared" si="65"/>
        <v>1894.5635572208055</v>
      </c>
      <c r="AQ22" s="1">
        <f t="shared" si="66"/>
        <v>250</v>
      </c>
      <c r="AR22" s="1">
        <f t="shared" si="67"/>
        <v>2.2378144414105793E-4</v>
      </c>
      <c r="AS22" s="4">
        <f t="shared" si="134"/>
        <v>1.1258616339310379</v>
      </c>
      <c r="AT22" s="1">
        <f t="shared" si="135"/>
        <v>-6.1372638694366115</v>
      </c>
      <c r="AU22" s="4">
        <f t="shared" si="136"/>
        <v>121.79626062349833</v>
      </c>
      <c r="AV22" s="4">
        <f t="shared" si="7"/>
        <v>131.79626062349831</v>
      </c>
      <c r="AW22" s="4">
        <f t="shared" si="137"/>
        <v>2.9035367994144953E-2</v>
      </c>
      <c r="AX22" s="4">
        <f t="shared" si="8"/>
        <v>-1.7134019325643762E-5</v>
      </c>
      <c r="AY22" s="4">
        <f t="shared" si="9"/>
        <v>-11.362431528408116</v>
      </c>
      <c r="AZ22" s="4">
        <f t="shared" si="10"/>
        <v>-24.778839393406855</v>
      </c>
      <c r="BA22" s="4">
        <f t="shared" si="11"/>
        <v>-38.195247258405594</v>
      </c>
      <c r="BB22" s="1">
        <f t="shared" si="68"/>
        <v>24.778839393406855</v>
      </c>
      <c r="BC22" s="1">
        <f t="shared" si="69"/>
        <v>75.221160606593145</v>
      </c>
      <c r="BD22" s="1">
        <f t="shared" si="12"/>
        <v>0.54148888521554372</v>
      </c>
      <c r="BE22" s="1">
        <f t="shared" si="70"/>
        <v>1.9005642555241753</v>
      </c>
      <c r="BF22" s="1">
        <f t="shared" si="71"/>
        <v>0.97894983129952262</v>
      </c>
      <c r="BG22" s="1">
        <f t="shared" si="138"/>
        <v>-0.22263313837802076</v>
      </c>
      <c r="BH22" s="1">
        <f t="shared" si="139"/>
        <v>-0.29044929854337992</v>
      </c>
      <c r="BI22" s="1">
        <f t="shared" si="13"/>
        <v>2.9035367994144953E-2</v>
      </c>
      <c r="BJ22" s="1">
        <f t="shared" si="72"/>
        <v>1020.3247575959014</v>
      </c>
      <c r="BK22" s="1">
        <f t="shared" si="73"/>
        <v>-298.29723859002206</v>
      </c>
      <c r="BL22" s="1">
        <f t="shared" si="74"/>
        <v>1900.5642555241752</v>
      </c>
      <c r="BM22" s="1">
        <f t="shared" si="75"/>
        <v>250</v>
      </c>
      <c r="BN22" s="1">
        <f t="shared" si="76"/>
        <v>2.2456463825117068E-4</v>
      </c>
      <c r="BO22" s="4">
        <f t="shared" si="140"/>
        <v>1.081571452664732</v>
      </c>
      <c r="BP22" s="1">
        <f t="shared" si="141"/>
        <v>-6.1772705458715063</v>
      </c>
      <c r="BQ22" s="4">
        <f t="shared" si="142"/>
        <v>122.11042798358044</v>
      </c>
      <c r="BR22" s="4">
        <f t="shared" si="14"/>
        <v>132.11042798358045</v>
      </c>
      <c r="BS22" s="4">
        <f t="shared" si="143"/>
        <v>2.904547662179733E-2</v>
      </c>
      <c r="BT22" s="4">
        <f t="shared" si="15"/>
        <v>1.0108627652376245E-5</v>
      </c>
      <c r="BU22" s="4">
        <f t="shared" si="16"/>
        <v>-11.336243373868292</v>
      </c>
      <c r="BV22" s="4">
        <f t="shared" si="17"/>
        <v>-24.752651238867031</v>
      </c>
      <c r="BW22" s="4">
        <f t="shared" si="18"/>
        <v>-38.16905910386577</v>
      </c>
      <c r="BX22" s="1">
        <f t="shared" si="77"/>
        <v>24.752651238867031</v>
      </c>
      <c r="BY22" s="1">
        <f t="shared" si="78"/>
        <v>75.247348761132969</v>
      </c>
      <c r="BZ22" s="1">
        <f t="shared" si="19"/>
        <v>0.54097251494770904</v>
      </c>
      <c r="CA22" s="1">
        <f t="shared" si="79"/>
        <v>1.8976356319063115</v>
      </c>
      <c r="CB22" s="1">
        <f t="shared" si="80"/>
        <v>0.97812123642559901</v>
      </c>
      <c r="CC22" s="1">
        <f t="shared" si="144"/>
        <v>-0.22126961501391118</v>
      </c>
      <c r="CD22" s="1">
        <f t="shared" si="145"/>
        <v>-0.28875927196503642</v>
      </c>
      <c r="CE22" s="1">
        <f t="shared" si="20"/>
        <v>2.904547662179733E-2</v>
      </c>
      <c r="CF22" s="1">
        <f t="shared" si="81"/>
        <v>1020.331833635258</v>
      </c>
      <c r="CG22" s="1">
        <f t="shared" si="82"/>
        <v>-296.56154749353169</v>
      </c>
      <c r="CH22" s="1">
        <f t="shared" si="83"/>
        <v>1897.6356319063116</v>
      </c>
      <c r="CI22" s="1">
        <f t="shared" si="84"/>
        <v>250</v>
      </c>
      <c r="CJ22" s="1">
        <f t="shared" si="85"/>
        <v>2.2409830037346118E-4</v>
      </c>
      <c r="CK22" s="4">
        <f t="shared" si="146"/>
        <v>1.1057449568613527</v>
      </c>
      <c r="CL22" s="1">
        <f t="shared" si="147"/>
        <v>-6.1556241985879803</v>
      </c>
      <c r="CM22" s="4">
        <f t="shared" si="148"/>
        <v>121.95502742874005</v>
      </c>
      <c r="CN22" s="4">
        <f t="shared" si="21"/>
        <v>131.95502742874004</v>
      </c>
      <c r="CO22" s="4">
        <f t="shared" si="149"/>
        <v>2.9040777600848767E-2</v>
      </c>
      <c r="CP22" s="4">
        <f t="shared" si="22"/>
        <v>-4.6990209485626988E-6</v>
      </c>
      <c r="CQ22" s="4">
        <f t="shared" si="23"/>
        <v>-11.3484170032687</v>
      </c>
      <c r="CR22" s="4">
        <f t="shared" si="24"/>
        <v>-24.764824868267439</v>
      </c>
      <c r="CS22" s="4">
        <f t="shared" si="25"/>
        <v>-38.181232733266178</v>
      </c>
      <c r="CT22" s="1">
        <f t="shared" si="86"/>
        <v>24.764824868267439</v>
      </c>
      <c r="CU22" s="1">
        <f t="shared" si="87"/>
        <v>75.235175131732561</v>
      </c>
      <c r="CV22" s="1">
        <f t="shared" si="26"/>
        <v>0.54125556837356481</v>
      </c>
      <c r="CW22" s="1">
        <f t="shared" si="88"/>
        <v>1.8987526227289298</v>
      </c>
      <c r="CX22" s="1">
        <f t="shared" si="89"/>
        <v>0.97790078905313282</v>
      </c>
      <c r="CY22" s="1">
        <f t="shared" si="150"/>
        <v>-0.21709143599902253</v>
      </c>
      <c r="CZ22" s="1">
        <f t="shared" si="151"/>
        <v>-0.28946559108076081</v>
      </c>
      <c r="DA22" s="1">
        <f t="shared" si="27"/>
        <v>2.9040777600848767E-2</v>
      </c>
      <c r="DB22" s="1">
        <f t="shared" si="90"/>
        <v>1020.328544320594</v>
      </c>
      <c r="DC22" s="1">
        <f t="shared" si="91"/>
        <v>-297.28695135176298</v>
      </c>
      <c r="DD22" s="1">
        <f t="shared" si="92"/>
        <v>1898.7526227289297</v>
      </c>
      <c r="DE22" s="1">
        <f t="shared" si="93"/>
        <v>250</v>
      </c>
      <c r="DF22" s="1">
        <f t="shared" si="94"/>
        <v>2.2433101423453491E-4</v>
      </c>
      <c r="DG22" s="4">
        <f t="shared" si="152"/>
        <v>1.095298637423175</v>
      </c>
      <c r="DH22" s="1">
        <f t="shared" si="153"/>
        <v>-6.1648957627890164</v>
      </c>
      <c r="DI22" s="4">
        <f t="shared" si="154"/>
        <v>122.01112571087968</v>
      </c>
      <c r="DJ22" s="4">
        <f t="shared" si="28"/>
        <v>132.0111257108797</v>
      </c>
      <c r="DK22" s="4">
        <f t="shared" si="155"/>
        <v>2.9042200672654055E-2</v>
      </c>
      <c r="DL22" s="4">
        <f t="shared" si="29"/>
        <v>1.4230718052878066E-6</v>
      </c>
      <c r="DM22" s="4">
        <f t="shared" si="30"/>
        <v>-11.344730288747236</v>
      </c>
      <c r="DN22" s="4">
        <f t="shared" si="31"/>
        <v>-24.761138153745975</v>
      </c>
      <c r="DO22" s="4">
        <f t="shared" si="32"/>
        <v>-38.177546018744714</v>
      </c>
      <c r="DP22" s="1">
        <f t="shared" si="95"/>
        <v>24.761138153745975</v>
      </c>
      <c r="DQ22" s="1">
        <f t="shared" si="96"/>
        <v>75.238861846254025</v>
      </c>
      <c r="DR22" s="1">
        <f t="shared" si="33"/>
        <v>0.54179500552903526</v>
      </c>
      <c r="DS22" s="1">
        <f t="shared" si="97"/>
        <v>1.8942995876902846</v>
      </c>
      <c r="DT22" s="1">
        <f t="shared" si="98"/>
        <v>0.96960731547225087</v>
      </c>
      <c r="DU22" s="1">
        <f t="shared" si="156"/>
        <v>-0.21736794453643823</v>
      </c>
      <c r="DV22" s="1">
        <f t="shared" si="157"/>
        <v>-0.28792343080853522</v>
      </c>
      <c r="DW22" s="1">
        <f t="shared" si="34"/>
        <v>2.9042200672654055E-2</v>
      </c>
      <c r="DX22" s="1">
        <f t="shared" si="99"/>
        <v>1020.3295404708579</v>
      </c>
      <c r="DY22" s="1">
        <f t="shared" si="100"/>
        <v>-295.70312190898181</v>
      </c>
      <c r="DZ22" s="1">
        <f t="shared" si="101"/>
        <v>1894.2995876902846</v>
      </c>
      <c r="EA22" s="1">
        <f t="shared" si="102"/>
        <v>250</v>
      </c>
      <c r="EB22" s="1">
        <f t="shared" si="103"/>
        <v>2.2424483235122041E-4</v>
      </c>
      <c r="EC22" s="4">
        <f t="shared" si="158"/>
        <v>1.1117163530270262</v>
      </c>
      <c r="ED22" s="1">
        <f t="shared" si="159"/>
        <v>-6.1488338151364879</v>
      </c>
      <c r="EE22" s="4">
        <f t="shared" si="160"/>
        <v>121.79110568663205</v>
      </c>
      <c r="EF22" s="4">
        <f t="shared" si="35"/>
        <v>131.79110568663205</v>
      </c>
      <c r="EG22" s="4">
        <f t="shared" si="161"/>
        <v>2.9034388388059437E-2</v>
      </c>
      <c r="EH22" s="4">
        <f t="shared" si="36"/>
        <v>-7.8122845946181074E-6</v>
      </c>
      <c r="EI22" s="4">
        <f t="shared" si="37"/>
        <v>-11.364969368007898</v>
      </c>
      <c r="EJ22" s="4">
        <f t="shared" si="38"/>
        <v>-24.781377233006637</v>
      </c>
      <c r="EK22" s="4">
        <f t="shared" si="39"/>
        <v>-38.197785098005376</v>
      </c>
      <c r="EL22" s="1">
        <f t="shared" si="104"/>
        <v>24.781377233006637</v>
      </c>
      <c r="EM22" s="1">
        <f t="shared" si="105"/>
        <v>75.218622766993363</v>
      </c>
      <c r="EN22" s="1">
        <f t="shared" si="40"/>
        <v>0.54209714329781589</v>
      </c>
      <c r="EO22" s="1">
        <f t="shared" si="106"/>
        <v>1.8971685573028061</v>
      </c>
      <c r="EP22" s="1">
        <f t="shared" si="107"/>
        <v>0.97164825430625923</v>
      </c>
      <c r="EQ22" s="1">
        <f t="shared" si="162"/>
        <v>-0.21567882190916701</v>
      </c>
      <c r="ER22" s="1">
        <f t="shared" si="163"/>
        <v>-0.28942426094293511</v>
      </c>
      <c r="ES22" s="1">
        <f t="shared" si="41"/>
        <v>2.9034388388059437E-2</v>
      </c>
      <c r="ET22" s="1">
        <f t="shared" si="108"/>
        <v>1020.3240718716415</v>
      </c>
      <c r="EU22" s="1">
        <f t="shared" si="109"/>
        <v>-297.24450447361323</v>
      </c>
      <c r="EV22" s="1">
        <f t="shared" si="110"/>
        <v>1897.168557302806</v>
      </c>
      <c r="EW22" s="1">
        <f t="shared" si="111"/>
        <v>250</v>
      </c>
      <c r="EX22" s="1">
        <f t="shared" si="112"/>
        <v>2.2456601507014131E-4</v>
      </c>
      <c r="EY22" s="4">
        <f t="shared" si="164"/>
        <v>1.0910973030255786</v>
      </c>
      <c r="EZ22" s="1">
        <f t="shared" si="165"/>
        <v>-6.1674997939892808</v>
      </c>
      <c r="FA22" s="4">
        <f t="shared" si="166"/>
        <v>121.94798300001015</v>
      </c>
      <c r="FB22" s="4">
        <f t="shared" si="42"/>
        <v>131.94798300001014</v>
      </c>
      <c r="FC22" s="4">
        <f t="shared" si="167"/>
        <v>2.9039985863801868E-2</v>
      </c>
      <c r="FD22" s="4">
        <f t="shared" si="43"/>
        <v>5.5974757424311072E-6</v>
      </c>
      <c r="FE22" s="4">
        <f t="shared" si="44"/>
        <v>-11.350468135514568</v>
      </c>
      <c r="FF22" s="4">
        <f t="shared" si="45"/>
        <v>-24.766876000513307</v>
      </c>
      <c r="FG22" s="4">
        <f t="shared" si="46"/>
        <v>-38.183283865512045</v>
      </c>
      <c r="FH22" s="1">
        <f t="shared" si="113"/>
        <v>24.766876000513307</v>
      </c>
      <c r="FI22" s="1">
        <f t="shared" si="114"/>
        <v>75.233123999486693</v>
      </c>
      <c r="FJ22" s="1">
        <f t="shared" si="47"/>
        <v>0.54213632668270861</v>
      </c>
      <c r="FK22" s="1">
        <f t="shared" si="115"/>
        <v>1.8935051814768067</v>
      </c>
      <c r="FL22" s="1">
        <f t="shared" si="116"/>
        <v>0.96678218126207793</v>
      </c>
      <c r="FM22" s="1">
        <f t="shared" si="168"/>
        <v>-0.21506869067001255</v>
      </c>
      <c r="FN22" s="1">
        <f t="shared" si="169"/>
        <v>-0.28782955953173356</v>
      </c>
      <c r="FO22" s="1">
        <f t="shared" si="48"/>
        <v>2.9039985863801868E-2</v>
      </c>
      <c r="FP22" s="1">
        <f t="shared" si="117"/>
        <v>1020.3279901046614</v>
      </c>
      <c r="FQ22" s="1">
        <f t="shared" si="118"/>
        <v>-295.606714230281</v>
      </c>
      <c r="FR22" s="1">
        <f t="shared" si="119"/>
        <v>1893.5051814768067</v>
      </c>
      <c r="FS22" s="1">
        <f t="shared" si="120"/>
        <v>250</v>
      </c>
      <c r="FT22" s="1">
        <f t="shared" si="121"/>
        <v>2.2433710584582531E-4</v>
      </c>
      <c r="FU22" s="4">
        <f t="shared" si="170"/>
        <v>1.1110539321329065</v>
      </c>
      <c r="FV22" s="1">
        <f t="shared" si="171"/>
        <v>-6.1489425338175607</v>
      </c>
      <c r="FW22" s="4">
        <f t="shared" si="172"/>
        <v>121.75141367224433</v>
      </c>
      <c r="FX22" s="4">
        <f t="shared" si="49"/>
        <v>131.75141367224433</v>
      </c>
      <c r="FY22" s="4">
        <f t="shared" si="173"/>
        <v>2.9033010756957616E-2</v>
      </c>
      <c r="FZ22" s="4">
        <f t="shared" si="50"/>
        <v>-6.9751068442515385E-6</v>
      </c>
      <c r="GA22" s="4">
        <f t="shared" si="51"/>
        <v>-11.368538360499663</v>
      </c>
      <c r="GB22" s="4">
        <f t="shared" si="52"/>
        <v>-24.784946225498402</v>
      </c>
      <c r="GC22" s="4">
        <f t="shared" si="53"/>
        <v>-38.201354090497141</v>
      </c>
      <c r="GD22" s="1">
        <f t="shared" si="122"/>
        <v>24.784946225498402</v>
      </c>
      <c r="GE22" s="1">
        <f t="shared" si="123"/>
        <v>75.215053774501598</v>
      </c>
      <c r="GF22" s="1">
        <f t="shared" si="54"/>
        <v>0.54248135658823504</v>
      </c>
      <c r="GG22" s="1">
        <f t="shared" si="124"/>
        <v>1.8955547036567566</v>
      </c>
      <c r="GH22" s="1">
        <f t="shared" si="125"/>
        <v>0.96758167314440446</v>
      </c>
      <c r="GI22" s="1">
        <f t="shared" si="174"/>
        <v>-0.21414137063727851</v>
      </c>
      <c r="GJ22" s="1">
        <f t="shared" si="175"/>
        <v>-0.28900405305086385</v>
      </c>
      <c r="GK22" s="1">
        <f t="shared" si="55"/>
        <v>2.9033010756957616E-2</v>
      </c>
      <c r="GL22" s="1">
        <f t="shared" si="126"/>
        <v>1020.3231075298702</v>
      </c>
      <c r="GM22" s="1">
        <f t="shared" si="127"/>
        <v>-296.81294256429817</v>
      </c>
      <c r="GN22" s="1">
        <f t="shared" si="128"/>
        <v>1895.5547036567566</v>
      </c>
      <c r="GO22" s="1">
        <f t="shared" si="129"/>
        <v>250</v>
      </c>
      <c r="GP22" s="1">
        <f t="shared" si="130"/>
        <v>2.2462431885332811E-4</v>
      </c>
      <c r="GQ22" s="4">
        <f t="shared" si="176"/>
        <v>1.0942991246920826</v>
      </c>
      <c r="GR22" s="1">
        <f t="shared" si="177"/>
        <v>-6.1639535645473211</v>
      </c>
      <c r="GS22" s="4">
        <f t="shared" si="178"/>
        <v>121.86718985518716</v>
      </c>
      <c r="GT22" s="4">
        <f t="shared" si="56"/>
        <v>131.86718985518718</v>
      </c>
      <c r="GU22" s="4">
        <f t="shared" si="179"/>
        <v>2.9037007236768688E-2</v>
      </c>
      <c r="GV22" s="4">
        <f t="shared" si="57"/>
        <v>3.9964798110719846E-6</v>
      </c>
      <c r="GW22" s="4">
        <v>485</v>
      </c>
      <c r="GX22" s="4"/>
      <c r="GY22" s="4"/>
      <c r="GZ22" s="4"/>
      <c r="HA22" s="4"/>
      <c r="HB22" s="4"/>
      <c r="HC22" s="4"/>
      <c r="HD22" s="4"/>
      <c r="HE22" s="4"/>
      <c r="HF22" s="6"/>
      <c r="HG22" s="4"/>
      <c r="HH22" s="4"/>
      <c r="HI22" s="4"/>
      <c r="HJ22" s="1"/>
      <c r="HK22" s="4"/>
      <c r="HL22" s="4"/>
      <c r="HP22" s="2"/>
      <c r="HQ22" s="2"/>
      <c r="HR22" s="2"/>
      <c r="HS22" s="2"/>
      <c r="HT22" s="3"/>
      <c r="HU22" s="2"/>
      <c r="HV22" s="2"/>
      <c r="HW22" s="2"/>
      <c r="HX22" s="2"/>
    </row>
    <row r="23" spans="1:232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31"/>
        <v>480</v>
      </c>
      <c r="F23" s="1">
        <f t="shared" si="58"/>
        <v>1.4009999999999989</v>
      </c>
      <c r="G23" s="1">
        <f>'0.5Q 8-16'!GA23</f>
        <v>-13.991498096882985</v>
      </c>
      <c r="H23" s="1">
        <f>'0.5Q 8-16'!GB23</f>
        <v>-27.407905961881724</v>
      </c>
      <c r="I23" s="1">
        <f>'0.5Q 8-16'!GC23</f>
        <v>-40.824313826880463</v>
      </c>
      <c r="J23" s="1">
        <f>'0.5Q 8-16'!GD23</f>
        <v>27.407905961881724</v>
      </c>
      <c r="K23" s="1">
        <f>'0.5Q 8-16'!GE23</f>
        <v>72.592094038118276</v>
      </c>
      <c r="L23" s="1">
        <f>'0.5Q 8-16'!GF23</f>
        <v>0.62105348574674302</v>
      </c>
      <c r="M23" s="1">
        <f>'0.5Q 8-16'!GG23</f>
        <v>1.5941079038424233</v>
      </c>
      <c r="N23" s="1">
        <f>'0.5Q 8-16'!GH23</f>
        <v>0.78920478576352704</v>
      </c>
      <c r="O23" s="1">
        <f>'0.5Q 8-16'!GI23</f>
        <v>-0.22228031987177094</v>
      </c>
      <c r="P23" s="1">
        <f>'0.5Q 8-16'!GJ23</f>
        <v>-0.25458351874595836</v>
      </c>
      <c r="Q23" s="1">
        <f>'0.5Q 8-16'!GK23</f>
        <v>2.8020548298713654E-2</v>
      </c>
      <c r="R23" s="1">
        <f>'0.5Q 8-16'!GL23</f>
        <v>1019.6143838090996</v>
      </c>
      <c r="S23" s="1">
        <f>'0.5Q 8-16'!GM23</f>
        <v>-261.46236542247414</v>
      </c>
      <c r="T23" s="1">
        <f>'0.5Q 8-16'!GN23</f>
        <v>1594.1079038424232</v>
      </c>
      <c r="U23" s="1">
        <f>'0.5Q 8-16'!GO23</f>
        <v>250</v>
      </c>
      <c r="V23" s="1">
        <f>'0.5Q 8-16'!GP23</f>
        <v>2.0191268740043096E-4</v>
      </c>
      <c r="W23" s="1">
        <f>'0.5Q 8-16'!GQ23</f>
        <v>0.83037755358094956</v>
      </c>
      <c r="X23" s="1">
        <f>'0.5Q 8-16'!GR23</f>
        <v>-6.1747595210974637</v>
      </c>
      <c r="Y23" s="1">
        <f>'0.5Q 8-16'!GS23</f>
        <v>131.89519286385288</v>
      </c>
      <c r="Z23" s="1">
        <f>'0.5Q 8-16'!GT23</f>
        <v>141.89519286385288</v>
      </c>
      <c r="AA23" s="1">
        <f>'0.5Q 8-16'!GU23</f>
        <v>2.8046495461685191E-2</v>
      </c>
      <c r="AB23" s="4"/>
      <c r="AC23" s="4">
        <f t="shared" si="2"/>
        <v>-13.924277467423046</v>
      </c>
      <c r="AD23" s="4">
        <f t="shared" si="3"/>
        <v>-27.340685332421785</v>
      </c>
      <c r="AE23" s="4">
        <f t="shared" si="4"/>
        <v>-40.757093197420524</v>
      </c>
      <c r="AF23" s="1">
        <f t="shared" si="59"/>
        <v>27.340685332421785</v>
      </c>
      <c r="AG23" s="1">
        <f t="shared" si="60"/>
        <v>72.659314667578215</v>
      </c>
      <c r="AH23" s="1">
        <f t="shared" si="5"/>
        <v>0.62014962128151341</v>
      </c>
      <c r="AI23" s="1">
        <f t="shared" si="61"/>
        <v>1.5877752645675747</v>
      </c>
      <c r="AJ23" s="1">
        <f t="shared" si="62"/>
        <v>0.78232557466309227</v>
      </c>
      <c r="AK23" s="1">
        <f t="shared" si="132"/>
        <v>-0.22082651861307437</v>
      </c>
      <c r="AL23" s="1">
        <f t="shared" si="133"/>
        <v>-0.25057643176643218</v>
      </c>
      <c r="AM23" s="1">
        <f t="shared" si="6"/>
        <v>2.8046495461685191E-2</v>
      </c>
      <c r="AN23" s="1">
        <f t="shared" si="63"/>
        <v>1019.6325468231797</v>
      </c>
      <c r="AO23" s="1">
        <f t="shared" si="64"/>
        <v>-257.34700695276115</v>
      </c>
      <c r="AP23" s="1">
        <f t="shared" si="65"/>
        <v>1587.7752645675746</v>
      </c>
      <c r="AQ23" s="1">
        <f t="shared" si="66"/>
        <v>250</v>
      </c>
      <c r="AR23" s="1">
        <f t="shared" si="67"/>
        <v>2.0120131035708115E-4</v>
      </c>
      <c r="AS23" s="4">
        <f t="shared" si="134"/>
        <v>0.88523205691118956</v>
      </c>
      <c r="AT23" s="1">
        <f t="shared" si="135"/>
        <v>-6.1263918085101077</v>
      </c>
      <c r="AU23" s="4">
        <f t="shared" si="136"/>
        <v>131.41755438981849</v>
      </c>
      <c r="AV23" s="4">
        <f t="shared" si="7"/>
        <v>141.41755438981849</v>
      </c>
      <c r="AW23" s="4">
        <f t="shared" si="137"/>
        <v>2.8026617945644997E-2</v>
      </c>
      <c r="AX23" s="4">
        <f t="shared" si="8"/>
        <v>-1.9877516040194693E-5</v>
      </c>
      <c r="AY23" s="4">
        <f t="shared" si="9"/>
        <v>-13.975773622967601</v>
      </c>
      <c r="AZ23" s="4">
        <f t="shared" si="10"/>
        <v>-27.39218148796634</v>
      </c>
      <c r="BA23" s="4">
        <f t="shared" si="11"/>
        <v>-40.808589352965079</v>
      </c>
      <c r="BB23" s="1">
        <f t="shared" si="68"/>
        <v>27.39218148796634</v>
      </c>
      <c r="BC23" s="1">
        <f t="shared" si="69"/>
        <v>72.60781851203366</v>
      </c>
      <c r="BD23" s="1">
        <f t="shared" si="12"/>
        <v>0.62106174786088075</v>
      </c>
      <c r="BE23" s="1">
        <f t="shared" si="70"/>
        <v>1.5914572529067406</v>
      </c>
      <c r="BF23" s="1">
        <f t="shared" si="71"/>
        <v>0.78465404546649975</v>
      </c>
      <c r="BG23" s="1">
        <f t="shared" si="138"/>
        <v>-0.22263313837802076</v>
      </c>
      <c r="BH23" s="1">
        <f t="shared" si="139"/>
        <v>-0.25321211121308862</v>
      </c>
      <c r="BI23" s="1">
        <f t="shared" si="13"/>
        <v>2.8026617945644997E-2</v>
      </c>
      <c r="BJ23" s="1">
        <f t="shared" si="72"/>
        <v>1019.6186325619514</v>
      </c>
      <c r="BK23" s="1">
        <f t="shared" si="73"/>
        <v>-260.05390245806626</v>
      </c>
      <c r="BL23" s="1">
        <f t="shared" si="74"/>
        <v>1591.4572529067405</v>
      </c>
      <c r="BM23" s="1">
        <f t="shared" si="75"/>
        <v>250</v>
      </c>
      <c r="BN23" s="1">
        <f t="shared" si="76"/>
        <v>2.0175000969999135E-4</v>
      </c>
      <c r="BO23" s="4">
        <f t="shared" si="140"/>
        <v>0.84770947887188752</v>
      </c>
      <c r="BP23" s="1">
        <f t="shared" si="141"/>
        <v>-6.1589450075393621</v>
      </c>
      <c r="BQ23" s="4">
        <f t="shared" si="142"/>
        <v>131.70073533310094</v>
      </c>
      <c r="BR23" s="4">
        <f t="shared" si="14"/>
        <v>141.70073533310094</v>
      </c>
      <c r="BS23" s="4">
        <f t="shared" si="143"/>
        <v>2.8038357048006571E-2</v>
      </c>
      <c r="BT23" s="4">
        <f t="shared" si="15"/>
        <v>1.1739102361574272E-5</v>
      </c>
      <c r="BU23" s="4">
        <f t="shared" si="16"/>
        <v>-13.945361440683719</v>
      </c>
      <c r="BV23" s="4">
        <f t="shared" si="17"/>
        <v>-27.361769305682458</v>
      </c>
      <c r="BW23" s="4">
        <f t="shared" si="18"/>
        <v>-40.778177170681197</v>
      </c>
      <c r="BX23" s="1">
        <f t="shared" si="77"/>
        <v>27.361769305682458</v>
      </c>
      <c r="BY23" s="1">
        <f t="shared" si="78"/>
        <v>72.638230694317542</v>
      </c>
      <c r="BZ23" s="1">
        <f t="shared" si="19"/>
        <v>0.62045558999645478</v>
      </c>
      <c r="CA23" s="1">
        <f t="shared" si="79"/>
        <v>1.5896615009749149</v>
      </c>
      <c r="CB23" s="1">
        <f t="shared" si="80"/>
        <v>0.78419531011839116</v>
      </c>
      <c r="CC23" s="1">
        <f t="shared" si="144"/>
        <v>-0.22126961501391118</v>
      </c>
      <c r="CD23" s="1">
        <f t="shared" si="145"/>
        <v>-0.25179431447304229</v>
      </c>
      <c r="CE23" s="1">
        <f t="shared" si="20"/>
        <v>2.8038357048006571E-2</v>
      </c>
      <c r="CF23" s="1">
        <f t="shared" si="81"/>
        <v>1019.6268499336045</v>
      </c>
      <c r="CG23" s="1">
        <f t="shared" si="82"/>
        <v>-258.59779685010386</v>
      </c>
      <c r="CH23" s="1">
        <f t="shared" si="83"/>
        <v>1589.6615009749148</v>
      </c>
      <c r="CI23" s="1">
        <f t="shared" si="84"/>
        <v>250</v>
      </c>
      <c r="CJ23" s="1">
        <f t="shared" si="85"/>
        <v>2.0142391475815174E-4</v>
      </c>
      <c r="CK23" s="4">
        <f t="shared" si="146"/>
        <v>0.86842449971799396</v>
      </c>
      <c r="CL23" s="1">
        <f t="shared" si="147"/>
        <v>-6.1411647622836485</v>
      </c>
      <c r="CM23" s="4">
        <f t="shared" si="148"/>
        <v>131.55814384064098</v>
      </c>
      <c r="CN23" s="4">
        <f t="shared" si="21"/>
        <v>141.55814384064098</v>
      </c>
      <c r="CO23" s="4">
        <f t="shared" si="149"/>
        <v>2.8032824255532378E-2</v>
      </c>
      <c r="CP23" s="4">
        <f t="shared" si="22"/>
        <v>-5.5327924741929713E-6</v>
      </c>
      <c r="CQ23" s="4">
        <f t="shared" si="23"/>
        <v>-13.959695099943296</v>
      </c>
      <c r="CR23" s="4">
        <f t="shared" si="24"/>
        <v>-27.376102964942035</v>
      </c>
      <c r="CS23" s="4">
        <f t="shared" si="25"/>
        <v>-40.792510829940774</v>
      </c>
      <c r="CT23" s="1">
        <f t="shared" si="86"/>
        <v>27.376102964942035</v>
      </c>
      <c r="CU23" s="1">
        <f t="shared" si="87"/>
        <v>72.623897035057965</v>
      </c>
      <c r="CV23" s="1">
        <f t="shared" si="26"/>
        <v>0.62077487118632102</v>
      </c>
      <c r="CW23" s="1">
        <f t="shared" si="88"/>
        <v>1.5903860562551242</v>
      </c>
      <c r="CX23" s="1">
        <f t="shared" si="89"/>
        <v>0.78395564715097832</v>
      </c>
      <c r="CY23" s="1">
        <f t="shared" si="150"/>
        <v>-0.21709143599902253</v>
      </c>
      <c r="CZ23" s="1">
        <f t="shared" si="151"/>
        <v>-0.25241720653601007</v>
      </c>
      <c r="DA23" s="1">
        <f t="shared" si="27"/>
        <v>2.8032824255532378E-2</v>
      </c>
      <c r="DB23" s="1">
        <f t="shared" si="90"/>
        <v>1019.6229769788728</v>
      </c>
      <c r="DC23" s="1">
        <f t="shared" si="91"/>
        <v>-259.23751945661309</v>
      </c>
      <c r="DD23" s="1">
        <f t="shared" si="92"/>
        <v>1590.3860562551242</v>
      </c>
      <c r="DE23" s="1">
        <f t="shared" si="93"/>
        <v>250</v>
      </c>
      <c r="DF23" s="1">
        <f t="shared" si="94"/>
        <v>2.0159066906327779E-4</v>
      </c>
      <c r="DG23" s="4">
        <f t="shared" si="152"/>
        <v>0.85912994757811245</v>
      </c>
      <c r="DH23" s="1">
        <f t="shared" si="153"/>
        <v>-6.1490761163049825</v>
      </c>
      <c r="DI23" s="4">
        <f t="shared" si="154"/>
        <v>131.61194890803023</v>
      </c>
      <c r="DJ23" s="4">
        <f t="shared" si="28"/>
        <v>141.61194890803023</v>
      </c>
      <c r="DK23" s="4">
        <f t="shared" si="155"/>
        <v>2.8034574278981858E-2</v>
      </c>
      <c r="DL23" s="4">
        <f t="shared" si="29"/>
        <v>1.7500234494802203E-6</v>
      </c>
      <c r="DM23" s="4">
        <f t="shared" si="30"/>
        <v>-13.955161360436868</v>
      </c>
      <c r="DN23" s="4">
        <f t="shared" si="31"/>
        <v>-27.371569225435607</v>
      </c>
      <c r="DO23" s="4">
        <f t="shared" si="32"/>
        <v>-40.787977090434346</v>
      </c>
      <c r="DP23" s="1">
        <f t="shared" si="95"/>
        <v>27.371569225435607</v>
      </c>
      <c r="DQ23" s="1">
        <f t="shared" si="96"/>
        <v>72.628430774564393</v>
      </c>
      <c r="DR23" s="1">
        <f t="shared" si="33"/>
        <v>0.62116490133985325</v>
      </c>
      <c r="DS23" s="1">
        <f t="shared" si="97"/>
        <v>1.5873979162163598</v>
      </c>
      <c r="DT23" s="1">
        <f t="shared" si="98"/>
        <v>0.7774437532212779</v>
      </c>
      <c r="DU23" s="1">
        <f t="shared" si="156"/>
        <v>-0.21736794453643823</v>
      </c>
      <c r="DV23" s="1">
        <f t="shared" si="157"/>
        <v>-0.25120100629771797</v>
      </c>
      <c r="DW23" s="1">
        <f t="shared" si="34"/>
        <v>2.8034574278981858E-2</v>
      </c>
      <c r="DX23" s="1">
        <f t="shared" si="99"/>
        <v>1019.6242019952872</v>
      </c>
      <c r="DY23" s="1">
        <f t="shared" si="100"/>
        <v>-257.98845748788233</v>
      </c>
      <c r="DZ23" s="1">
        <f t="shared" si="101"/>
        <v>1587.3979162163598</v>
      </c>
      <c r="EA23" s="1">
        <f t="shared" si="102"/>
        <v>250</v>
      </c>
      <c r="EB23" s="1">
        <f t="shared" si="103"/>
        <v>2.0152527873443932E-4</v>
      </c>
      <c r="EC23" s="4">
        <f t="shared" si="158"/>
        <v>0.87264693952694417</v>
      </c>
      <c r="ED23" s="1">
        <f t="shared" si="159"/>
        <v>-6.1359966302185205</v>
      </c>
      <c r="EE23" s="4">
        <f t="shared" si="160"/>
        <v>131.41725346684856</v>
      </c>
      <c r="EF23" s="4">
        <f t="shared" si="35"/>
        <v>141.41725346684856</v>
      </c>
      <c r="EG23" s="4">
        <f t="shared" si="161"/>
        <v>2.8025670263976159E-2</v>
      </c>
      <c r="EH23" s="4">
        <f t="shared" si="36"/>
        <v>-8.9040150056986234E-6</v>
      </c>
      <c r="EI23" s="4">
        <f t="shared" si="37"/>
        <v>-13.978228756824684</v>
      </c>
      <c r="EJ23" s="4">
        <f t="shared" si="38"/>
        <v>-27.394636621823423</v>
      </c>
      <c r="EK23" s="4">
        <f t="shared" si="39"/>
        <v>-40.811044486822162</v>
      </c>
      <c r="EL23" s="1">
        <f t="shared" si="104"/>
        <v>27.394636621823423</v>
      </c>
      <c r="EM23" s="1">
        <f t="shared" si="105"/>
        <v>72.605363378176577</v>
      </c>
      <c r="EN23" s="1">
        <f t="shared" si="40"/>
        <v>0.62154929965115224</v>
      </c>
      <c r="EO23" s="1">
        <f t="shared" si="106"/>
        <v>1.5890431270667271</v>
      </c>
      <c r="EP23" s="1">
        <f t="shared" si="107"/>
        <v>0.77881726177469945</v>
      </c>
      <c r="EQ23" s="1">
        <f t="shared" si="162"/>
        <v>-0.21567882190916701</v>
      </c>
      <c r="ER23" s="1">
        <f t="shared" si="163"/>
        <v>-0.25238029776903798</v>
      </c>
      <c r="ES23" s="1">
        <f t="shared" si="41"/>
        <v>2.8025670263976159E-2</v>
      </c>
      <c r="ET23" s="1">
        <f t="shared" si="108"/>
        <v>1019.6179691847833</v>
      </c>
      <c r="EU23" s="1">
        <f t="shared" si="109"/>
        <v>-259.19961341475738</v>
      </c>
      <c r="EV23" s="1">
        <f t="shared" si="110"/>
        <v>1589.043127066727</v>
      </c>
      <c r="EW23" s="1">
        <f t="shared" si="111"/>
        <v>250</v>
      </c>
      <c r="EX23" s="1">
        <f t="shared" si="112"/>
        <v>2.0174362481665541E-4</v>
      </c>
      <c r="EY23" s="4">
        <f t="shared" si="164"/>
        <v>0.85586053361855985</v>
      </c>
      <c r="EZ23" s="1">
        <f t="shared" si="165"/>
        <v>-6.1505570323754801</v>
      </c>
      <c r="FA23" s="4">
        <f t="shared" si="166"/>
        <v>131.55379198961276</v>
      </c>
      <c r="FB23" s="4">
        <f t="shared" si="42"/>
        <v>141.55379198961276</v>
      </c>
      <c r="FC23" s="4">
        <f t="shared" si="167"/>
        <v>2.8032029548917221E-2</v>
      </c>
      <c r="FD23" s="4">
        <f t="shared" si="43"/>
        <v>6.3592849410612495E-6</v>
      </c>
      <c r="FE23" s="4">
        <f t="shared" si="44"/>
        <v>-13.961753925371163</v>
      </c>
      <c r="FF23" s="4">
        <f t="shared" si="45"/>
        <v>-27.378161790369901</v>
      </c>
      <c r="FG23" s="4">
        <f t="shared" si="46"/>
        <v>-40.79456965536864</v>
      </c>
      <c r="FH23" s="1">
        <f t="shared" si="113"/>
        <v>27.378161790369901</v>
      </c>
      <c r="FI23" s="1">
        <f t="shared" si="114"/>
        <v>72.621838209630099</v>
      </c>
      <c r="FJ23" s="1">
        <f t="shared" si="47"/>
        <v>0.62147560684944336</v>
      </c>
      <c r="FK23" s="1">
        <f t="shared" si="115"/>
        <v>1.586785603334695</v>
      </c>
      <c r="FL23" s="1">
        <f t="shared" si="116"/>
        <v>0.7751401660888767</v>
      </c>
      <c r="FM23" s="1">
        <f t="shared" si="168"/>
        <v>-0.21506869067001255</v>
      </c>
      <c r="FN23" s="1">
        <f t="shared" si="169"/>
        <v>-0.25113786739720123</v>
      </c>
      <c r="FO23" s="1">
        <f t="shared" si="48"/>
        <v>2.8032029548917221E-2</v>
      </c>
      <c r="FP23" s="1">
        <f t="shared" si="117"/>
        <v>1019.6224206842421</v>
      </c>
      <c r="FQ23" s="1">
        <f t="shared" si="118"/>
        <v>-257.92361257427359</v>
      </c>
      <c r="FR23" s="1">
        <f t="shared" si="119"/>
        <v>1586.785603334695</v>
      </c>
      <c r="FS23" s="1">
        <f t="shared" si="120"/>
        <v>250</v>
      </c>
      <c r="FT23" s="1">
        <f t="shared" si="121"/>
        <v>2.0159126297692939E-4</v>
      </c>
      <c r="FU23" s="4">
        <f t="shared" si="170"/>
        <v>0.87200207437572541</v>
      </c>
      <c r="FV23" s="1">
        <f t="shared" si="171"/>
        <v>-6.1360053128535803</v>
      </c>
      <c r="FW23" s="4">
        <f t="shared" si="172"/>
        <v>131.38112763985259</v>
      </c>
      <c r="FX23" s="4">
        <f t="shared" si="49"/>
        <v>141.38112763985259</v>
      </c>
      <c r="FY23" s="4">
        <f t="shared" si="173"/>
        <v>2.8024087236785119E-2</v>
      </c>
      <c r="FZ23" s="4">
        <f t="shared" si="50"/>
        <v>-7.9423121321017809E-6</v>
      </c>
      <c r="GA23" s="4">
        <f t="shared" si="51"/>
        <v>-13.982329863537238</v>
      </c>
      <c r="GB23" s="4">
        <f t="shared" si="52"/>
        <v>-27.398737728535977</v>
      </c>
      <c r="GC23" s="4">
        <f t="shared" si="53"/>
        <v>-40.815145593534716</v>
      </c>
      <c r="GD23" s="1">
        <f t="shared" si="122"/>
        <v>27.398737728535977</v>
      </c>
      <c r="GE23" s="1">
        <f t="shared" si="123"/>
        <v>72.601262271464023</v>
      </c>
      <c r="GF23" s="1">
        <f t="shared" si="54"/>
        <v>0.62187765040405885</v>
      </c>
      <c r="GG23" s="1">
        <f t="shared" si="124"/>
        <v>1.5879258763164761</v>
      </c>
      <c r="GH23" s="1">
        <f t="shared" si="125"/>
        <v>0.77557267008816</v>
      </c>
      <c r="GI23" s="1">
        <f t="shared" si="174"/>
        <v>-0.21414137063727851</v>
      </c>
      <c r="GJ23" s="1">
        <f t="shared" si="175"/>
        <v>-0.25206869625497891</v>
      </c>
      <c r="GK23" s="1">
        <f t="shared" si="55"/>
        <v>2.8024087236785119E-2</v>
      </c>
      <c r="GL23" s="1">
        <f t="shared" si="126"/>
        <v>1019.6168610657496</v>
      </c>
      <c r="GM23" s="1">
        <f t="shared" si="127"/>
        <v>-258.87959242778845</v>
      </c>
      <c r="GN23" s="1">
        <f t="shared" si="128"/>
        <v>1587.925876316476</v>
      </c>
      <c r="GO23" s="1">
        <f t="shared" si="129"/>
        <v>250</v>
      </c>
      <c r="GP23" s="1">
        <f t="shared" si="130"/>
        <v>2.0178470403449945E-4</v>
      </c>
      <c r="GQ23" s="4">
        <f t="shared" si="176"/>
        <v>0.85828810008500567</v>
      </c>
      <c r="GR23" s="1">
        <f t="shared" si="177"/>
        <v>-6.1477337091112734</v>
      </c>
      <c r="GS23" s="4">
        <f t="shared" si="178"/>
        <v>131.48268999328934</v>
      </c>
      <c r="GT23" s="4">
        <f t="shared" si="56"/>
        <v>141.48268999328934</v>
      </c>
      <c r="GU23" s="4">
        <f t="shared" si="179"/>
        <v>2.8028656606629676E-2</v>
      </c>
      <c r="GV23" s="4">
        <f t="shared" si="57"/>
        <v>4.569369844557164E-6</v>
      </c>
      <c r="GW23" s="4">
        <v>480</v>
      </c>
      <c r="GX23" s="4"/>
      <c r="GY23" s="4"/>
      <c r="GZ23" s="4"/>
      <c r="HA23" s="4"/>
      <c r="HB23" s="4"/>
      <c r="HC23" s="4"/>
      <c r="HD23" s="4"/>
      <c r="HE23" s="4"/>
      <c r="HF23" s="6"/>
      <c r="HG23" s="4"/>
      <c r="HH23" s="4"/>
      <c r="HI23" s="4"/>
      <c r="HJ23" s="1"/>
      <c r="HK23" s="4"/>
      <c r="HL23" s="4"/>
      <c r="HP23" s="2"/>
      <c r="HQ23" s="2"/>
      <c r="HR23" s="2"/>
      <c r="HS23" s="2"/>
      <c r="HT23" s="3"/>
      <c r="HU23" s="2"/>
      <c r="HV23" s="2"/>
      <c r="HW23" s="2"/>
      <c r="HX23" s="2"/>
    </row>
    <row r="24" spans="1:232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31"/>
        <v>475</v>
      </c>
      <c r="F24" s="1">
        <f t="shared" si="58"/>
        <v>1.4134999999999989</v>
      </c>
      <c r="G24" s="1">
        <f>'0.5Q 8-16'!GA24</f>
        <v>-16.38456016897684</v>
      </c>
      <c r="H24" s="1">
        <f>'0.5Q 8-16'!GB24</f>
        <v>-29.800968033975579</v>
      </c>
      <c r="I24" s="1">
        <f>'0.5Q 8-16'!GC24</f>
        <v>-43.217375898974318</v>
      </c>
      <c r="J24" s="1">
        <f>'0.5Q 8-16'!GD24</f>
        <v>29.800968033975579</v>
      </c>
      <c r="K24" s="1">
        <f>'0.5Q 8-16'!GE24</f>
        <v>70.199031966024421</v>
      </c>
      <c r="L24" s="1">
        <f>'0.5Q 8-16'!GF24</f>
        <v>0.69036470800785399</v>
      </c>
      <c r="M24" s="1">
        <f>'0.5Q 8-16'!GG24</f>
        <v>1.3862244452222194</v>
      </c>
      <c r="N24" s="1">
        <f>'0.5Q 8-16'!GH24</f>
        <v>0.65558889404439513</v>
      </c>
      <c r="O24" s="1">
        <f>'0.5Q 8-16'!GI24</f>
        <v>-0.22228031987177094</v>
      </c>
      <c r="P24" s="1">
        <f>'0.5Q 8-16'!GJ24</f>
        <v>-0.22972335652561188</v>
      </c>
      <c r="Q24" s="1">
        <f>'0.5Q 8-16'!GK24</f>
        <v>2.7096826338885428E-2</v>
      </c>
      <c r="R24" s="1">
        <f>'0.5Q 8-16'!GL24</f>
        <v>1018.9677784372197</v>
      </c>
      <c r="S24" s="1">
        <f>'0.5Q 8-16'!GM24</f>
        <v>-235.9304816189339</v>
      </c>
      <c r="T24" s="1">
        <f>'0.5Q 8-16'!GN24</f>
        <v>1386.2244452222194</v>
      </c>
      <c r="U24" s="1">
        <f>'0.5Q 8-16'!GO24</f>
        <v>250</v>
      </c>
      <c r="V24" s="1">
        <f>'0.5Q 8-16'!GP24</f>
        <v>1.8474439196564525E-4</v>
      </c>
      <c r="W24" s="1">
        <f>'0.5Q 8-16'!GQ24</f>
        <v>0.6824822825153547</v>
      </c>
      <c r="X24" s="1">
        <f>'0.5Q 8-16'!GR24</f>
        <v>-6.0917243022060026</v>
      </c>
      <c r="Y24" s="1">
        <f>'0.5Q 8-16'!GS24</f>
        <v>139.71075043710744</v>
      </c>
      <c r="Z24" s="1">
        <f>'0.5Q 8-16'!GT24</f>
        <v>149.71075043710744</v>
      </c>
      <c r="AA24" s="1">
        <f>'0.5Q 8-16'!GU24</f>
        <v>2.7125190777845733E-2</v>
      </c>
      <c r="AB24" s="4"/>
      <c r="AC24" s="4">
        <f t="shared" si="2"/>
        <v>-16.311077166489007</v>
      </c>
      <c r="AD24" s="4">
        <f t="shared" si="3"/>
        <v>-29.727485031487745</v>
      </c>
      <c r="AE24" s="4">
        <f t="shared" si="4"/>
        <v>-43.143892896486484</v>
      </c>
      <c r="AF24" s="1">
        <f t="shared" si="59"/>
        <v>29.727485031487745</v>
      </c>
      <c r="AG24" s="1">
        <f t="shared" si="60"/>
        <v>70.272514968512255</v>
      </c>
      <c r="AH24" s="1">
        <f t="shared" si="5"/>
        <v>0.68926627449718669</v>
      </c>
      <c r="AI24" s="1">
        <f t="shared" si="61"/>
        <v>1.3823330643134657</v>
      </c>
      <c r="AJ24" s="1">
        <f t="shared" si="62"/>
        <v>0.65040362814631059</v>
      </c>
      <c r="AK24" s="1">
        <f t="shared" si="132"/>
        <v>-0.22082651861307437</v>
      </c>
      <c r="AL24" s="1">
        <f t="shared" si="133"/>
        <v>-0.22645907851127339</v>
      </c>
      <c r="AM24" s="1">
        <f t="shared" si="6"/>
        <v>2.7125190777845733E-2</v>
      </c>
      <c r="AN24" s="1">
        <f t="shared" si="63"/>
        <v>1018.987633544492</v>
      </c>
      <c r="AO24" s="1">
        <f t="shared" si="64"/>
        <v>-232.57800281264801</v>
      </c>
      <c r="AP24" s="1">
        <f t="shared" si="65"/>
        <v>1382.3330643134657</v>
      </c>
      <c r="AQ24" s="1">
        <f t="shared" si="66"/>
        <v>250</v>
      </c>
      <c r="AR24" s="1">
        <f t="shared" si="67"/>
        <v>1.8426093676789172E-4</v>
      </c>
      <c r="AS24" s="4">
        <f t="shared" si="134"/>
        <v>0.72751727455810455</v>
      </c>
      <c r="AT24" s="1">
        <f t="shared" si="135"/>
        <v>-6.0537804199033287</v>
      </c>
      <c r="AU24" s="4">
        <f t="shared" si="136"/>
        <v>139.29031289729528</v>
      </c>
      <c r="AV24" s="4">
        <f t="shared" si="7"/>
        <v>149.29031289729528</v>
      </c>
      <c r="AW24" s="4">
        <f t="shared" si="137"/>
        <v>2.7103416148024077E-2</v>
      </c>
      <c r="AX24" s="4">
        <f t="shared" si="8"/>
        <v>-2.1774629821655345E-5</v>
      </c>
      <c r="AY24" s="4">
        <f t="shared" si="9"/>
        <v>-16.367488124576205</v>
      </c>
      <c r="AZ24" s="4">
        <f t="shared" si="10"/>
        <v>-29.783895989574944</v>
      </c>
      <c r="BA24" s="4">
        <f t="shared" si="11"/>
        <v>-43.200303854573683</v>
      </c>
      <c r="BB24" s="1">
        <f t="shared" si="68"/>
        <v>29.783895989574944</v>
      </c>
      <c r="BC24" s="1">
        <f t="shared" si="69"/>
        <v>70.216104010425056</v>
      </c>
      <c r="BD24" s="1">
        <f t="shared" si="12"/>
        <v>0.69028657485991185</v>
      </c>
      <c r="BE24" s="1">
        <f t="shared" si="70"/>
        <v>1.3844965399806219</v>
      </c>
      <c r="BF24" s="1">
        <f t="shared" si="71"/>
        <v>0.65197288898233308</v>
      </c>
      <c r="BG24" s="1">
        <f t="shared" si="138"/>
        <v>-0.22263313837802076</v>
      </c>
      <c r="BH24" s="1">
        <f t="shared" si="139"/>
        <v>-0.22862133517848235</v>
      </c>
      <c r="BI24" s="1">
        <f t="shared" si="13"/>
        <v>2.7103416148024077E-2</v>
      </c>
      <c r="BJ24" s="1">
        <f t="shared" si="72"/>
        <v>1018.9723913036169</v>
      </c>
      <c r="BK24" s="1">
        <f t="shared" si="73"/>
        <v>-234.79868365500494</v>
      </c>
      <c r="BL24" s="1">
        <f t="shared" si="74"/>
        <v>1384.4965399806219</v>
      </c>
      <c r="BM24" s="1">
        <f t="shared" si="75"/>
        <v>250</v>
      </c>
      <c r="BN24" s="1">
        <f t="shared" si="76"/>
        <v>1.8464035952418383E-4</v>
      </c>
      <c r="BO24" s="4">
        <f t="shared" si="140"/>
        <v>0.69653625663023433</v>
      </c>
      <c r="BP24" s="1">
        <f t="shared" si="141"/>
        <v>-6.079317780375785</v>
      </c>
      <c r="BQ24" s="4">
        <f t="shared" si="142"/>
        <v>139.53809846902746</v>
      </c>
      <c r="BR24" s="4">
        <f t="shared" si="14"/>
        <v>149.53809846902746</v>
      </c>
      <c r="BS24" s="4">
        <f t="shared" si="143"/>
        <v>2.7116273789588339E-2</v>
      </c>
      <c r="BT24" s="4">
        <f t="shared" si="15"/>
        <v>1.2857641564261585E-5</v>
      </c>
      <c r="BU24" s="4">
        <f t="shared" si="16"/>
        <v>-16.334178172337168</v>
      </c>
      <c r="BV24" s="4">
        <f t="shared" si="17"/>
        <v>-29.750586037335907</v>
      </c>
      <c r="BW24" s="4">
        <f t="shared" si="18"/>
        <v>-43.166993902334646</v>
      </c>
      <c r="BX24" s="1">
        <f t="shared" si="77"/>
        <v>29.750586037335907</v>
      </c>
      <c r="BY24" s="1">
        <f t="shared" si="78"/>
        <v>70.249413962664093</v>
      </c>
      <c r="BZ24" s="1">
        <f t="shared" si="19"/>
        <v>0.68962967778077777</v>
      </c>
      <c r="CA24" s="1">
        <f t="shared" si="79"/>
        <v>1.3834817556864598</v>
      </c>
      <c r="CB24" s="1">
        <f t="shared" si="80"/>
        <v>0.65178465899194216</v>
      </c>
      <c r="CC24" s="1">
        <f t="shared" si="144"/>
        <v>-0.22126961501391118</v>
      </c>
      <c r="CD24" s="1">
        <f t="shared" si="145"/>
        <v>-0.2274527160671605</v>
      </c>
      <c r="CE24" s="1">
        <f t="shared" si="20"/>
        <v>2.7116273789588339E-2</v>
      </c>
      <c r="CF24" s="1">
        <f t="shared" si="81"/>
        <v>1018.9813916527117</v>
      </c>
      <c r="CG24" s="1">
        <f t="shared" si="82"/>
        <v>-233.59848845529518</v>
      </c>
      <c r="CH24" s="1">
        <f t="shared" si="83"/>
        <v>1383.4817556864598</v>
      </c>
      <c r="CI24" s="1">
        <f t="shared" si="84"/>
        <v>250</v>
      </c>
      <c r="CJ24" s="1">
        <f t="shared" si="85"/>
        <v>1.8441665168364638E-4</v>
      </c>
      <c r="CK24" s="4">
        <f t="shared" si="146"/>
        <v>0.71369035019545035</v>
      </c>
      <c r="CL24" s="1">
        <f t="shared" si="147"/>
        <v>-6.0653780972016342</v>
      </c>
      <c r="CM24" s="4">
        <f t="shared" si="148"/>
        <v>139.41219436511</v>
      </c>
      <c r="CN24" s="4">
        <f t="shared" si="21"/>
        <v>149.41219436511</v>
      </c>
      <c r="CO24" s="4">
        <f t="shared" si="149"/>
        <v>2.7110158883845447E-2</v>
      </c>
      <c r="CP24" s="4">
        <f t="shared" si="22"/>
        <v>-6.1149057428919185E-6</v>
      </c>
      <c r="CQ24" s="4">
        <f t="shared" si="23"/>
        <v>-16.350019897059688</v>
      </c>
      <c r="CR24" s="4">
        <f t="shared" si="24"/>
        <v>-29.766427762058427</v>
      </c>
      <c r="CS24" s="4">
        <f t="shared" si="25"/>
        <v>-43.182835627057166</v>
      </c>
      <c r="CT24" s="1">
        <f t="shared" si="86"/>
        <v>29.766427762058427</v>
      </c>
      <c r="CU24" s="1">
        <f t="shared" si="87"/>
        <v>70.233572237941573</v>
      </c>
      <c r="CV24" s="1">
        <f t="shared" si="26"/>
        <v>0.68996943408886191</v>
      </c>
      <c r="CW24" s="1">
        <f t="shared" si="88"/>
        <v>1.3838912580508178</v>
      </c>
      <c r="CX24" s="1">
        <f t="shared" si="89"/>
        <v>0.65150631817815929</v>
      </c>
      <c r="CY24" s="1">
        <f t="shared" si="150"/>
        <v>-0.21709143599902253</v>
      </c>
      <c r="CZ24" s="1">
        <f t="shared" si="151"/>
        <v>-0.22797788331069249</v>
      </c>
      <c r="DA24" s="1">
        <f t="shared" si="27"/>
        <v>2.7110158883845447E-2</v>
      </c>
      <c r="DB24" s="1">
        <f t="shared" si="90"/>
        <v>1018.9771112186918</v>
      </c>
      <c r="DC24" s="1">
        <f t="shared" si="91"/>
        <v>-234.13784571774741</v>
      </c>
      <c r="DD24" s="1">
        <f t="shared" si="92"/>
        <v>1383.8912580508179</v>
      </c>
      <c r="DE24" s="1">
        <f t="shared" si="93"/>
        <v>250</v>
      </c>
      <c r="DF24" s="1">
        <f t="shared" si="94"/>
        <v>1.8453307433738617E-4</v>
      </c>
      <c r="DG24" s="4">
        <f t="shared" si="152"/>
        <v>0.70585033307790923</v>
      </c>
      <c r="DH24" s="1">
        <f t="shared" si="153"/>
        <v>-6.0716893878834526</v>
      </c>
      <c r="DI24" s="4">
        <f t="shared" si="154"/>
        <v>139.46062908956745</v>
      </c>
      <c r="DJ24" s="4">
        <f t="shared" si="28"/>
        <v>149.46062908956745</v>
      </c>
      <c r="DK24" s="4">
        <f t="shared" si="155"/>
        <v>2.7112145408854649E-2</v>
      </c>
      <c r="DL24" s="4">
        <f t="shared" si="29"/>
        <v>1.9865250092017395E-6</v>
      </c>
      <c r="DM24" s="4">
        <f t="shared" si="30"/>
        <v>-16.344873459212032</v>
      </c>
      <c r="DN24" s="4">
        <f t="shared" si="31"/>
        <v>-29.761281324210771</v>
      </c>
      <c r="DO24" s="4">
        <f t="shared" si="32"/>
        <v>-43.177689189209509</v>
      </c>
      <c r="DP24" s="1">
        <f t="shared" si="95"/>
        <v>29.761281324210771</v>
      </c>
      <c r="DQ24" s="1">
        <f t="shared" si="96"/>
        <v>70.238718675789229</v>
      </c>
      <c r="DR24" s="1">
        <f t="shared" si="33"/>
        <v>0.69025523143765088</v>
      </c>
      <c r="DS24" s="1">
        <f t="shared" si="97"/>
        <v>1.3818066019559527</v>
      </c>
      <c r="DT24" s="1">
        <f t="shared" si="98"/>
        <v>0.6462246624473641</v>
      </c>
      <c r="DU24" s="1">
        <f t="shared" si="156"/>
        <v>-0.21736794453643823</v>
      </c>
      <c r="DV24" s="1">
        <f t="shared" si="157"/>
        <v>-0.22699714663880738</v>
      </c>
      <c r="DW24" s="1">
        <f t="shared" si="34"/>
        <v>2.7112145408854649E-2</v>
      </c>
      <c r="DX24" s="1">
        <f t="shared" si="99"/>
        <v>1018.9785017861983</v>
      </c>
      <c r="DY24" s="1">
        <f t="shared" si="100"/>
        <v>-233.13060954098796</v>
      </c>
      <c r="DZ24" s="1">
        <f t="shared" si="101"/>
        <v>1381.8066019559528</v>
      </c>
      <c r="EA24" s="1">
        <f t="shared" si="102"/>
        <v>250</v>
      </c>
      <c r="EB24" s="1">
        <f t="shared" si="103"/>
        <v>1.8448577402544185E-4</v>
      </c>
      <c r="EC24" s="4">
        <f t="shared" si="158"/>
        <v>0.71688292068135184</v>
      </c>
      <c r="ED24" s="1">
        <f t="shared" si="159"/>
        <v>-6.0611534315323103</v>
      </c>
      <c r="EE24" s="4">
        <f t="shared" si="160"/>
        <v>139.28951225391421</v>
      </c>
      <c r="EF24" s="4">
        <f t="shared" si="35"/>
        <v>149.28951225391421</v>
      </c>
      <c r="EG24" s="4">
        <f t="shared" si="161"/>
        <v>2.7102494813715319E-2</v>
      </c>
      <c r="EH24" s="4">
        <f t="shared" si="36"/>
        <v>-9.6505951393301148E-6</v>
      </c>
      <c r="EI24" s="4">
        <f t="shared" si="37"/>
        <v>-16.36987500102375</v>
      </c>
      <c r="EJ24" s="4">
        <f t="shared" si="38"/>
        <v>-29.786282866022489</v>
      </c>
      <c r="EK24" s="4">
        <f t="shared" si="39"/>
        <v>-43.202690731021228</v>
      </c>
      <c r="EL24" s="1">
        <f t="shared" si="104"/>
        <v>29.786282866022489</v>
      </c>
      <c r="EM24" s="1">
        <f t="shared" si="105"/>
        <v>70.213717133977511</v>
      </c>
      <c r="EN24" s="1">
        <f t="shared" si="40"/>
        <v>0.69068638964401419</v>
      </c>
      <c r="EO24" s="1">
        <f t="shared" si="106"/>
        <v>1.3827417998572389</v>
      </c>
      <c r="EP24" s="1">
        <f t="shared" si="107"/>
        <v>0.64718963571043253</v>
      </c>
      <c r="EQ24" s="1">
        <f t="shared" si="162"/>
        <v>-0.21567882190916701</v>
      </c>
      <c r="ER24" s="1">
        <f t="shared" si="163"/>
        <v>-0.22794570652598312</v>
      </c>
      <c r="ES24" s="1">
        <f t="shared" si="41"/>
        <v>2.7102494813715319E-2</v>
      </c>
      <c r="ET24" s="1">
        <f t="shared" si="108"/>
        <v>1018.9717463696006</v>
      </c>
      <c r="EU24" s="1">
        <f t="shared" si="109"/>
        <v>-234.10479951631518</v>
      </c>
      <c r="EV24" s="1">
        <f t="shared" si="110"/>
        <v>1382.7417998572389</v>
      </c>
      <c r="EW24" s="1">
        <f t="shared" si="111"/>
        <v>250</v>
      </c>
      <c r="EX24" s="1">
        <f t="shared" si="112"/>
        <v>1.8463509005216817E-4</v>
      </c>
      <c r="EY24" s="4">
        <f t="shared" si="164"/>
        <v>0.70326214575224189</v>
      </c>
      <c r="EZ24" s="1">
        <f t="shared" si="165"/>
        <v>-6.0723615576765875</v>
      </c>
      <c r="FA24" s="4">
        <f t="shared" si="166"/>
        <v>139.40659379955125</v>
      </c>
      <c r="FB24" s="4">
        <f t="shared" si="42"/>
        <v>149.40659379955125</v>
      </c>
      <c r="FC24" s="4">
        <f t="shared" si="167"/>
        <v>2.7109356317697678E-2</v>
      </c>
      <c r="FD24" s="4">
        <f t="shared" si="43"/>
        <v>6.8615039823596846E-6</v>
      </c>
      <c r="FE24" s="4">
        <f t="shared" si="44"/>
        <v>-16.352099083971019</v>
      </c>
      <c r="FF24" s="4">
        <f t="shared" si="45"/>
        <v>-29.768506948969758</v>
      </c>
      <c r="FG24" s="4">
        <f t="shared" si="46"/>
        <v>-43.184914813968497</v>
      </c>
      <c r="FH24" s="1">
        <f t="shared" si="113"/>
        <v>29.768506948969758</v>
      </c>
      <c r="FI24" s="1">
        <f t="shared" si="114"/>
        <v>70.231493051030242</v>
      </c>
      <c r="FJ24" s="1">
        <f t="shared" si="47"/>
        <v>0.69054151661640173</v>
      </c>
      <c r="FK24" s="1">
        <f t="shared" si="115"/>
        <v>1.3813181953391673</v>
      </c>
      <c r="FL24" s="1">
        <f t="shared" si="116"/>
        <v>0.64430387994691996</v>
      </c>
      <c r="FM24" s="1">
        <f t="shared" si="168"/>
        <v>-0.21506869067001255</v>
      </c>
      <c r="FN24" s="1">
        <f t="shared" si="169"/>
        <v>-0.22695612671805279</v>
      </c>
      <c r="FO24" s="1">
        <f t="shared" si="48"/>
        <v>2.7109356317697678E-2</v>
      </c>
      <c r="FP24" s="1">
        <f t="shared" si="117"/>
        <v>1018.9765494223883</v>
      </c>
      <c r="FQ24" s="1">
        <f t="shared" si="118"/>
        <v>-233.08848126197458</v>
      </c>
      <c r="FR24" s="1">
        <f t="shared" si="119"/>
        <v>1381.3181953391672</v>
      </c>
      <c r="FS24" s="1">
        <f t="shared" si="120"/>
        <v>250</v>
      </c>
      <c r="FT24" s="1">
        <f t="shared" si="121"/>
        <v>1.8453464624390846E-4</v>
      </c>
      <c r="FU24" s="4">
        <f t="shared" si="170"/>
        <v>0.71624660138792307</v>
      </c>
      <c r="FV24" s="1">
        <f t="shared" si="171"/>
        <v>-6.0610924780364961</v>
      </c>
      <c r="FW24" s="4">
        <f t="shared" si="172"/>
        <v>139.25646803894105</v>
      </c>
      <c r="FX24" s="4">
        <f t="shared" si="49"/>
        <v>149.25646803894105</v>
      </c>
      <c r="FY24" s="4">
        <f t="shared" si="173"/>
        <v>2.7100762926496279E-2</v>
      </c>
      <c r="FZ24" s="4">
        <f t="shared" si="50"/>
        <v>-8.5933912013988478E-6</v>
      </c>
      <c r="GA24" s="4">
        <f t="shared" si="51"/>
        <v>-16.374361755477231</v>
      </c>
      <c r="GB24" s="4">
        <f t="shared" si="52"/>
        <v>-29.79076962047597</v>
      </c>
      <c r="GC24" s="4">
        <f t="shared" si="53"/>
        <v>-43.207177485474709</v>
      </c>
      <c r="GD24" s="1">
        <f t="shared" si="122"/>
        <v>29.79076962047597</v>
      </c>
      <c r="GE24" s="1">
        <f t="shared" si="123"/>
        <v>70.20923037952403</v>
      </c>
      <c r="GF24" s="1">
        <f t="shared" si="54"/>
        <v>0.69097357974336726</v>
      </c>
      <c r="GG24" s="1">
        <f t="shared" si="124"/>
        <v>1.3819185867861683</v>
      </c>
      <c r="GH24" s="1">
        <f t="shared" si="125"/>
        <v>0.64451650884637768</v>
      </c>
      <c r="GI24" s="1">
        <f t="shared" si="174"/>
        <v>-0.21414137063727851</v>
      </c>
      <c r="GJ24" s="1">
        <f t="shared" si="175"/>
        <v>-0.22770413299880563</v>
      </c>
      <c r="GK24" s="1">
        <f t="shared" si="55"/>
        <v>2.7100762926496279E-2</v>
      </c>
      <c r="GL24" s="1">
        <f t="shared" si="126"/>
        <v>1018.9705340485473</v>
      </c>
      <c r="GM24" s="1">
        <f t="shared" si="127"/>
        <v>-233.85669867243334</v>
      </c>
      <c r="GN24" s="1">
        <f t="shared" si="128"/>
        <v>1381.9185867861684</v>
      </c>
      <c r="GO24" s="1">
        <f t="shared" si="129"/>
        <v>250</v>
      </c>
      <c r="GP24" s="1">
        <f t="shared" si="130"/>
        <v>1.8466486205776788E-4</v>
      </c>
      <c r="GQ24" s="4">
        <f t="shared" si="176"/>
        <v>0.70513252897531176</v>
      </c>
      <c r="GR24" s="1">
        <f t="shared" si="177"/>
        <v>-6.0700582026487586</v>
      </c>
      <c r="GS24" s="4">
        <f t="shared" si="178"/>
        <v>139.34369420552784</v>
      </c>
      <c r="GT24" s="4">
        <f t="shared" si="56"/>
        <v>149.34369420552784</v>
      </c>
      <c r="GU24" s="4">
        <f t="shared" si="179"/>
        <v>2.7105712234349998E-2</v>
      </c>
      <c r="GV24" s="4">
        <f t="shared" si="57"/>
        <v>4.9493078537188318E-6</v>
      </c>
      <c r="GW24" s="4">
        <v>475</v>
      </c>
      <c r="GX24" s="4"/>
      <c r="GY24" s="4"/>
      <c r="GZ24" s="4"/>
      <c r="HA24" s="4"/>
      <c r="HB24" s="4"/>
      <c r="HC24" s="4"/>
      <c r="HD24" s="4"/>
      <c r="HE24" s="4"/>
      <c r="HF24" s="6"/>
      <c r="HG24" s="4"/>
      <c r="HH24" s="4"/>
      <c r="HI24" s="4"/>
      <c r="HJ24" s="1"/>
      <c r="HK24" s="4"/>
      <c r="HL24" s="4"/>
      <c r="HP24" s="2"/>
      <c r="HQ24" s="2"/>
      <c r="HR24" s="2"/>
      <c r="HS24" s="2"/>
      <c r="HT24" s="3"/>
      <c r="HU24" s="2"/>
      <c r="HV24" s="2"/>
      <c r="HW24" s="2"/>
      <c r="HX24" s="2"/>
    </row>
    <row r="25" spans="1:232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31"/>
        <v>470</v>
      </c>
      <c r="F25" s="1">
        <f t="shared" si="58"/>
        <v>1.4259999999999988</v>
      </c>
      <c r="G25" s="1">
        <f>'0.5Q 8-16'!GA25</f>
        <v>-18.602855282681141</v>
      </c>
      <c r="H25" s="1">
        <f>'0.5Q 8-16'!GB25</f>
        <v>-32.019263147679879</v>
      </c>
      <c r="I25" s="1">
        <f>'0.5Q 8-16'!GC25</f>
        <v>-45.435671012678618</v>
      </c>
      <c r="J25" s="1">
        <f>'0.5Q 8-16'!GD25</f>
        <v>32.019263147679879</v>
      </c>
      <c r="K25" s="1">
        <f>'0.5Q 8-16'!GE25</f>
        <v>67.980736852320121</v>
      </c>
      <c r="L25" s="1">
        <f>'0.5Q 8-16'!GF25</f>
        <v>0.75218326251548795</v>
      </c>
      <c r="M25" s="1">
        <f>'0.5Q 8-16'!GG25</f>
        <v>1.2363710901526792</v>
      </c>
      <c r="N25" s="1">
        <f>'0.5Q 8-16'!GH25</f>
        <v>0.55872529687140582</v>
      </c>
      <c r="O25" s="1">
        <f>'0.5Q 8-16'!GI25</f>
        <v>-0.22228031987177094</v>
      </c>
      <c r="P25" s="1">
        <f>'0.5Q 8-16'!GJ25</f>
        <v>-0.21214988153699779</v>
      </c>
      <c r="Q25" s="1">
        <f>'0.5Q 8-16'!GK25</f>
        <v>2.6240564424995567E-2</v>
      </c>
      <c r="R25" s="1">
        <f>'0.5Q 8-16'!GL25</f>
        <v>1018.3683950974969</v>
      </c>
      <c r="S25" s="1">
        <f>'0.5Q 8-16'!GM25</f>
        <v>-217.88217133612747</v>
      </c>
      <c r="T25" s="1">
        <f>'0.5Q 8-16'!GN25</f>
        <v>1236.3710901526792</v>
      </c>
      <c r="U25" s="1">
        <f>'0.5Q 8-16'!GO25</f>
        <v>250</v>
      </c>
      <c r="V25" s="1">
        <f>'0.5Q 8-16'!GP25</f>
        <v>1.7125238277797202E-4</v>
      </c>
      <c r="W25" s="1">
        <f>'0.5Q 8-16'!GQ25</f>
        <v>0.57869137823558048</v>
      </c>
      <c r="X25" s="1">
        <f>'0.5Q 8-16'!GR25</f>
        <v>-5.9814497280133114</v>
      </c>
      <c r="Y25" s="1">
        <f>'0.5Q 8-16'!GS25</f>
        <v>146.18656372576376</v>
      </c>
      <c r="Z25" s="1">
        <f>'0.5Q 8-16'!GT25</f>
        <v>156.18656372576376</v>
      </c>
      <c r="AA25" s="1">
        <f>'0.5Q 8-16'!GU25</f>
        <v>2.6270512532221787E-2</v>
      </c>
      <c r="AB25" s="4"/>
      <c r="AC25" s="4">
        <f t="shared" si="2"/>
        <v>-18.525269512665027</v>
      </c>
      <c r="AD25" s="4">
        <f t="shared" si="3"/>
        <v>-31.941677377663765</v>
      </c>
      <c r="AE25" s="4">
        <f t="shared" si="4"/>
        <v>-45.358085242662504</v>
      </c>
      <c r="AF25" s="1">
        <f t="shared" si="59"/>
        <v>31.941677377663765</v>
      </c>
      <c r="AG25" s="1">
        <f t="shared" si="60"/>
        <v>68.058322622336235</v>
      </c>
      <c r="AH25" s="1">
        <f t="shared" si="5"/>
        <v>0.75097123649787867</v>
      </c>
      <c r="AI25" s="1">
        <f t="shared" si="61"/>
        <v>1.2340992400138395</v>
      </c>
      <c r="AJ25" s="1">
        <f t="shared" si="62"/>
        <v>0.55474719400259076</v>
      </c>
      <c r="AK25" s="1">
        <f t="shared" si="132"/>
        <v>-0.22082651861307437</v>
      </c>
      <c r="AL25" s="1">
        <f t="shared" si="133"/>
        <v>-0.20949158201303308</v>
      </c>
      <c r="AM25" s="1">
        <f t="shared" si="6"/>
        <v>2.6270512532221787E-2</v>
      </c>
      <c r="AN25" s="1">
        <f t="shared" si="63"/>
        <v>1018.3893587725552</v>
      </c>
      <c r="AO25" s="1">
        <f t="shared" si="64"/>
        <v>-215.15204455902523</v>
      </c>
      <c r="AP25" s="1">
        <f t="shared" si="65"/>
        <v>1234.0992400138396</v>
      </c>
      <c r="AQ25" s="1">
        <f t="shared" si="66"/>
        <v>250</v>
      </c>
      <c r="AR25" s="1">
        <f t="shared" si="67"/>
        <v>1.7093564912478917E-4</v>
      </c>
      <c r="AS25" s="4">
        <f t="shared" si="134"/>
        <v>0.61520812008190662</v>
      </c>
      <c r="AT25" s="1">
        <f t="shared" si="135"/>
        <v>-5.9524200129735405</v>
      </c>
      <c r="AU25" s="4">
        <f t="shared" si="136"/>
        <v>145.82172268020435</v>
      </c>
      <c r="AV25" s="4">
        <f t="shared" si="7"/>
        <v>155.82172268020435</v>
      </c>
      <c r="AW25" s="4">
        <f t="shared" si="137"/>
        <v>2.6247456028048295E-2</v>
      </c>
      <c r="AX25" s="4">
        <f t="shared" si="8"/>
        <v>-2.3056504173491615E-5</v>
      </c>
      <c r="AY25" s="4">
        <f t="shared" si="9"/>
        <v>-18.585001388762159</v>
      </c>
      <c r="AZ25" s="4">
        <f t="shared" si="10"/>
        <v>-32.001409253760897</v>
      </c>
      <c r="BA25" s="4">
        <f t="shared" si="11"/>
        <v>-45.417817118759636</v>
      </c>
      <c r="BB25" s="1">
        <f t="shared" si="68"/>
        <v>32.001409253760897</v>
      </c>
      <c r="BC25" s="1">
        <f t="shared" si="69"/>
        <v>67.998590746239103</v>
      </c>
      <c r="BD25" s="1">
        <f t="shared" si="12"/>
        <v>0.75204959067138732</v>
      </c>
      <c r="BE25" s="1">
        <f t="shared" si="70"/>
        <v>1.2352603162295095</v>
      </c>
      <c r="BF25" s="1">
        <f t="shared" si="71"/>
        <v>0.55579436377522728</v>
      </c>
      <c r="BG25" s="1">
        <f t="shared" si="138"/>
        <v>-0.22263313837802076</v>
      </c>
      <c r="BH25" s="1">
        <f t="shared" si="139"/>
        <v>-0.2112662137208291</v>
      </c>
      <c r="BI25" s="1">
        <f t="shared" si="13"/>
        <v>2.6247456028048295E-2</v>
      </c>
      <c r="BJ25" s="1">
        <f t="shared" si="72"/>
        <v>1018.3732192196337</v>
      </c>
      <c r="BK25" s="1">
        <f t="shared" si="73"/>
        <v>-216.9746268155659</v>
      </c>
      <c r="BL25" s="1">
        <f t="shared" si="74"/>
        <v>1235.2603162295095</v>
      </c>
      <c r="BM25" s="1">
        <f t="shared" si="75"/>
        <v>250</v>
      </c>
      <c r="BN25" s="1">
        <f t="shared" si="76"/>
        <v>1.7119202399515642E-4</v>
      </c>
      <c r="BO25" s="4">
        <f t="shared" si="140"/>
        <v>0.58991163167501037</v>
      </c>
      <c r="BP25" s="1">
        <f t="shared" si="141"/>
        <v>-5.9719523753370627</v>
      </c>
      <c r="BQ25" s="4">
        <f t="shared" si="142"/>
        <v>146.03448009043851</v>
      </c>
      <c r="BR25" s="4">
        <f t="shared" si="14"/>
        <v>156.03448009043851</v>
      </c>
      <c r="BS25" s="4">
        <f t="shared" si="143"/>
        <v>2.6261056874816252E-2</v>
      </c>
      <c r="BT25" s="4">
        <f t="shared" si="15"/>
        <v>1.3600846767956865E-5</v>
      </c>
      <c r="BU25" s="4">
        <f t="shared" si="16"/>
        <v>-18.549766034441028</v>
      </c>
      <c r="BV25" s="4">
        <f t="shared" si="17"/>
        <v>-31.966173899439767</v>
      </c>
      <c r="BW25" s="4">
        <f t="shared" si="18"/>
        <v>-45.382581764438505</v>
      </c>
      <c r="BX25" s="1">
        <f t="shared" si="77"/>
        <v>31.966173899439767</v>
      </c>
      <c r="BY25" s="1">
        <f t="shared" si="78"/>
        <v>68.033826100560233</v>
      </c>
      <c r="BZ25" s="1">
        <f t="shared" si="19"/>
        <v>0.75136839918845311</v>
      </c>
      <c r="CA25" s="1">
        <f t="shared" si="79"/>
        <v>1.2347744281535067</v>
      </c>
      <c r="CB25" s="1">
        <f t="shared" si="80"/>
        <v>0.55579367578819339</v>
      </c>
      <c r="CC25" s="1">
        <f t="shared" si="144"/>
        <v>-0.22126961501391118</v>
      </c>
      <c r="CD25" s="1">
        <f t="shared" si="145"/>
        <v>-0.2103103233812002</v>
      </c>
      <c r="CE25" s="1">
        <f t="shared" si="20"/>
        <v>2.6261056874816252E-2</v>
      </c>
      <c r="CF25" s="1">
        <f t="shared" si="81"/>
        <v>1018.3827398123713</v>
      </c>
      <c r="CG25" s="1">
        <f t="shared" si="82"/>
        <v>-215.99290831896022</v>
      </c>
      <c r="CH25" s="1">
        <f t="shared" si="83"/>
        <v>1234.7744281535067</v>
      </c>
      <c r="CI25" s="1">
        <f t="shared" si="84"/>
        <v>250</v>
      </c>
      <c r="CJ25" s="1">
        <f t="shared" si="85"/>
        <v>1.7104338295441737E-4</v>
      </c>
      <c r="CK25" s="4">
        <f t="shared" si="146"/>
        <v>0.60388088137726814</v>
      </c>
      <c r="CL25" s="1">
        <f t="shared" si="147"/>
        <v>-5.9613833373267946</v>
      </c>
      <c r="CM25" s="4">
        <f t="shared" si="148"/>
        <v>145.92586736564846</v>
      </c>
      <c r="CN25" s="4">
        <f t="shared" si="21"/>
        <v>155.92586736564846</v>
      </c>
      <c r="CO25" s="4">
        <f t="shared" si="149"/>
        <v>2.6254548643717332E-2</v>
      </c>
      <c r="CP25" s="4">
        <f t="shared" si="22"/>
        <v>-6.5082310989200698E-6</v>
      </c>
      <c r="CQ25" s="4">
        <f t="shared" si="23"/>
        <v>-18.566626736769841</v>
      </c>
      <c r="CR25" s="4">
        <f t="shared" si="24"/>
        <v>-31.98303460176858</v>
      </c>
      <c r="CS25" s="4">
        <f t="shared" si="25"/>
        <v>-45.399442466767319</v>
      </c>
      <c r="CT25" s="1">
        <f t="shared" si="86"/>
        <v>31.98303460176858</v>
      </c>
      <c r="CU25" s="1">
        <f t="shared" si="87"/>
        <v>68.01696539823142</v>
      </c>
      <c r="CV25" s="1">
        <f t="shared" si="26"/>
        <v>0.75171722805076613</v>
      </c>
      <c r="CW25" s="1">
        <f t="shared" si="88"/>
        <v>1.2349558792380844</v>
      </c>
      <c r="CX25" s="1">
        <f t="shared" si="89"/>
        <v>0.55548448396287353</v>
      </c>
      <c r="CY25" s="1">
        <f t="shared" si="150"/>
        <v>-0.21709143599902253</v>
      </c>
      <c r="CZ25" s="1">
        <f t="shared" si="151"/>
        <v>-0.21074404029955002</v>
      </c>
      <c r="DA25" s="1">
        <f t="shared" si="27"/>
        <v>2.6254548643717332E-2</v>
      </c>
      <c r="DB25" s="1">
        <f t="shared" si="90"/>
        <v>1018.378184050602</v>
      </c>
      <c r="DC25" s="1">
        <f t="shared" si="91"/>
        <v>-216.43834426844384</v>
      </c>
      <c r="DD25" s="1">
        <f t="shared" si="92"/>
        <v>1234.9558792380844</v>
      </c>
      <c r="DE25" s="1">
        <f t="shared" si="93"/>
        <v>250</v>
      </c>
      <c r="DF25" s="1">
        <f t="shared" si="94"/>
        <v>1.7112204802562301E-4</v>
      </c>
      <c r="DG25" s="4">
        <f t="shared" si="152"/>
        <v>0.59744004374219339</v>
      </c>
      <c r="DH25" s="1">
        <f t="shared" si="153"/>
        <v>-5.9661971171871393</v>
      </c>
      <c r="DI25" s="4">
        <f t="shared" si="154"/>
        <v>145.96786744072756</v>
      </c>
      <c r="DJ25" s="4">
        <f t="shared" si="28"/>
        <v>155.96786744072756</v>
      </c>
      <c r="DK25" s="4">
        <f t="shared" si="155"/>
        <v>2.6256699259211865E-2</v>
      </c>
      <c r="DL25" s="4">
        <f t="shared" si="29"/>
        <v>2.1506154945331868E-6</v>
      </c>
      <c r="DM25" s="4">
        <f t="shared" si="30"/>
        <v>-18.561055194037884</v>
      </c>
      <c r="DN25" s="4">
        <f t="shared" si="31"/>
        <v>-31.977463059036623</v>
      </c>
      <c r="DO25" s="4">
        <f t="shared" si="32"/>
        <v>-45.393870924035362</v>
      </c>
      <c r="DP25" s="1">
        <f t="shared" si="95"/>
        <v>31.977463059036623</v>
      </c>
      <c r="DQ25" s="1">
        <f t="shared" si="96"/>
        <v>68.022536940963377</v>
      </c>
      <c r="DR25" s="1">
        <f t="shared" si="33"/>
        <v>0.75192821673634835</v>
      </c>
      <c r="DS25" s="1">
        <f t="shared" si="97"/>
        <v>1.2334597059739494</v>
      </c>
      <c r="DT25" s="1">
        <f t="shared" si="98"/>
        <v>0.55109506572293165</v>
      </c>
      <c r="DU25" s="1">
        <f t="shared" si="156"/>
        <v>-0.21736794453643823</v>
      </c>
      <c r="DV25" s="1">
        <f t="shared" si="157"/>
        <v>-0.20993955829081679</v>
      </c>
      <c r="DW25" s="1">
        <f t="shared" si="34"/>
        <v>2.6256699259211865E-2</v>
      </c>
      <c r="DX25" s="1">
        <f t="shared" si="99"/>
        <v>1018.3796894814483</v>
      </c>
      <c r="DY25" s="1">
        <f t="shared" si="100"/>
        <v>-215.61212515583466</v>
      </c>
      <c r="DZ25" s="1">
        <f t="shared" si="101"/>
        <v>1233.4597059739494</v>
      </c>
      <c r="EA25" s="1">
        <f t="shared" si="102"/>
        <v>250</v>
      </c>
      <c r="EB25" s="1">
        <f t="shared" si="103"/>
        <v>1.7108922992855672E-4</v>
      </c>
      <c r="EC25" s="4">
        <f t="shared" si="158"/>
        <v>0.60644096764135436</v>
      </c>
      <c r="ED25" s="1">
        <f t="shared" si="159"/>
        <v>-5.9577338471616113</v>
      </c>
      <c r="EE25" s="4">
        <f t="shared" si="160"/>
        <v>145.81774654059839</v>
      </c>
      <c r="EF25" s="4">
        <f t="shared" si="35"/>
        <v>155.81774654059839</v>
      </c>
      <c r="EG25" s="4">
        <f t="shared" si="161"/>
        <v>2.6246542293990524E-2</v>
      </c>
      <c r="EH25" s="4">
        <f t="shared" si="36"/>
        <v>-1.0156965221341102E-5</v>
      </c>
      <c r="EI25" s="4">
        <f t="shared" si="37"/>
        <v>-18.587368575440316</v>
      </c>
      <c r="EJ25" s="4">
        <f t="shared" si="38"/>
        <v>-32.003776440439054</v>
      </c>
      <c r="EK25" s="4">
        <f t="shared" si="39"/>
        <v>-45.420184305437793</v>
      </c>
      <c r="EL25" s="1">
        <f t="shared" si="104"/>
        <v>32.003776440439054</v>
      </c>
      <c r="EM25" s="1">
        <f t="shared" si="105"/>
        <v>67.996223559560946</v>
      </c>
      <c r="EN25" s="1">
        <f t="shared" si="40"/>
        <v>0.75238433010999684</v>
      </c>
      <c r="EO25" s="1">
        <f t="shared" si="106"/>
        <v>1.233958809319653</v>
      </c>
      <c r="EP25" s="1">
        <f t="shared" si="107"/>
        <v>0.55179499170368451</v>
      </c>
      <c r="EQ25" s="1">
        <f t="shared" si="162"/>
        <v>-0.21567882190916701</v>
      </c>
      <c r="ER25" s="1">
        <f t="shared" si="163"/>
        <v>-0.21071559917837351</v>
      </c>
      <c r="ES25" s="1">
        <f t="shared" si="41"/>
        <v>2.6246542293990524E-2</v>
      </c>
      <c r="ET25" s="1">
        <f t="shared" si="108"/>
        <v>1018.3725796057934</v>
      </c>
      <c r="EU25" s="1">
        <f t="shared" si="109"/>
        <v>-216.40913466817315</v>
      </c>
      <c r="EV25" s="1">
        <f t="shared" si="110"/>
        <v>1233.958809319653</v>
      </c>
      <c r="EW25" s="1">
        <f t="shared" si="111"/>
        <v>250</v>
      </c>
      <c r="EX25" s="1">
        <f t="shared" si="112"/>
        <v>1.7119050394495892E-4</v>
      </c>
      <c r="EY25" s="4">
        <f t="shared" si="164"/>
        <v>0.59536431204879081</v>
      </c>
      <c r="EZ25" s="1">
        <f t="shared" si="165"/>
        <v>-5.9662712614488402</v>
      </c>
      <c r="FA25" s="4">
        <f t="shared" si="166"/>
        <v>145.91705106615214</v>
      </c>
      <c r="FB25" s="4">
        <f t="shared" si="42"/>
        <v>155.91705106615214</v>
      </c>
      <c r="FC25" s="4">
        <f t="shared" si="167"/>
        <v>2.6253723791550689E-2</v>
      </c>
      <c r="FD25" s="4">
        <f t="shared" si="43"/>
        <v>7.1814975601651454E-6</v>
      </c>
      <c r="FE25" s="4">
        <f t="shared" si="44"/>
        <v>-18.568763659481341</v>
      </c>
      <c r="FF25" s="4">
        <f t="shared" si="45"/>
        <v>-31.98517152448008</v>
      </c>
      <c r="FG25" s="4">
        <f t="shared" si="46"/>
        <v>-45.401579389478819</v>
      </c>
      <c r="FH25" s="1">
        <f t="shared" si="113"/>
        <v>31.98517152448008</v>
      </c>
      <c r="FI25" s="1">
        <f t="shared" si="114"/>
        <v>68.01482847551992</v>
      </c>
      <c r="FJ25" s="1">
        <f t="shared" si="47"/>
        <v>0.75219447816559637</v>
      </c>
      <c r="FK25" s="1">
        <f t="shared" si="115"/>
        <v>1.2330592309838928</v>
      </c>
      <c r="FL25" s="1">
        <f t="shared" si="116"/>
        <v>0.54946494310489657</v>
      </c>
      <c r="FM25" s="1">
        <f t="shared" si="168"/>
        <v>-0.21506869067001255</v>
      </c>
      <c r="FN25" s="1">
        <f t="shared" si="169"/>
        <v>-0.20991505340851155</v>
      </c>
      <c r="FO25" s="1">
        <f t="shared" si="48"/>
        <v>2.6253723791550689E-2</v>
      </c>
      <c r="FP25" s="1">
        <f t="shared" si="117"/>
        <v>1018.3776066540855</v>
      </c>
      <c r="FQ25" s="1">
        <f t="shared" si="118"/>
        <v>-215.58695815160954</v>
      </c>
      <c r="FR25" s="1">
        <f t="shared" si="119"/>
        <v>1233.0592309838928</v>
      </c>
      <c r="FS25" s="1">
        <f t="shared" si="120"/>
        <v>250</v>
      </c>
      <c r="FT25" s="1">
        <f t="shared" si="121"/>
        <v>1.7112650522939783E-4</v>
      </c>
      <c r="FU25" s="4">
        <f t="shared" si="170"/>
        <v>0.60581277136434442</v>
      </c>
      <c r="FV25" s="1">
        <f t="shared" si="171"/>
        <v>-5.9576181765233285</v>
      </c>
      <c r="FW25" s="4">
        <f t="shared" si="172"/>
        <v>145.7871537234891</v>
      </c>
      <c r="FX25" s="4">
        <f t="shared" si="49"/>
        <v>155.7871537234891</v>
      </c>
      <c r="FY25" s="4">
        <f t="shared" si="173"/>
        <v>2.6244699680396145E-2</v>
      </c>
      <c r="FZ25" s="4">
        <f t="shared" si="50"/>
        <v>-9.0241111545437402E-6</v>
      </c>
      <c r="GA25" s="4">
        <f t="shared" si="51"/>
        <v>-18.592142185788454</v>
      </c>
      <c r="GB25" s="4">
        <f t="shared" si="52"/>
        <v>-32.008550050787193</v>
      </c>
      <c r="GC25" s="4">
        <f t="shared" si="53"/>
        <v>-45.424957915785932</v>
      </c>
      <c r="GD25" s="1">
        <f t="shared" si="122"/>
        <v>32.008550050787193</v>
      </c>
      <c r="GE25" s="1">
        <f t="shared" si="123"/>
        <v>67.991449949212807</v>
      </c>
      <c r="GF25" s="1">
        <f t="shared" si="54"/>
        <v>0.75263984427864783</v>
      </c>
      <c r="GG25" s="1">
        <f t="shared" si="124"/>
        <v>1.2333252907056114</v>
      </c>
      <c r="GH25" s="1">
        <f t="shared" si="125"/>
        <v>0.54954148094385935</v>
      </c>
      <c r="GI25" s="1">
        <f t="shared" si="174"/>
        <v>-0.21414137063727851</v>
      </c>
      <c r="GJ25" s="1">
        <f t="shared" si="175"/>
        <v>-0.21052270753017391</v>
      </c>
      <c r="GK25" s="1">
        <f t="shared" si="55"/>
        <v>2.6244699680396145E-2</v>
      </c>
      <c r="GL25" s="1">
        <f t="shared" si="126"/>
        <v>1018.3712897762773</v>
      </c>
      <c r="GM25" s="1">
        <f t="shared" si="127"/>
        <v>-216.21103108763921</v>
      </c>
      <c r="GN25" s="1">
        <f t="shared" si="128"/>
        <v>1233.3252907056115</v>
      </c>
      <c r="GO25" s="1">
        <f t="shared" si="129"/>
        <v>250</v>
      </c>
      <c r="GP25" s="1">
        <f t="shared" si="130"/>
        <v>1.7121264922002679E-4</v>
      </c>
      <c r="GQ25" s="4">
        <f t="shared" si="176"/>
        <v>0.59682416084060663</v>
      </c>
      <c r="GR25" s="1">
        <f t="shared" si="177"/>
        <v>-5.9643507592584299</v>
      </c>
      <c r="GS25" s="4">
        <f t="shared" si="178"/>
        <v>145.86095603834974</v>
      </c>
      <c r="GT25" s="4">
        <f t="shared" si="56"/>
        <v>155.86095603834974</v>
      </c>
      <c r="GU25" s="4">
        <f t="shared" si="179"/>
        <v>2.6249891680078213E-2</v>
      </c>
      <c r="GV25" s="4">
        <f t="shared" si="57"/>
        <v>5.1919996820679049E-6</v>
      </c>
      <c r="GW25" s="4">
        <v>470</v>
      </c>
      <c r="GX25" s="4"/>
      <c r="GY25" s="4"/>
      <c r="GZ25" s="4"/>
      <c r="HA25" s="4"/>
      <c r="HB25" s="4"/>
      <c r="HC25" s="4"/>
      <c r="HD25" s="4"/>
      <c r="HE25" s="4"/>
      <c r="HF25" s="6"/>
      <c r="HG25" s="4"/>
      <c r="HH25" s="4"/>
      <c r="HI25" s="4"/>
      <c r="HJ25" s="1"/>
      <c r="HK25" s="4"/>
      <c r="HL25" s="4"/>
      <c r="HP25" s="2"/>
      <c r="HQ25" s="2"/>
      <c r="HR25" s="2"/>
      <c r="HS25" s="2"/>
      <c r="HT25" s="3"/>
      <c r="HU25" s="2"/>
      <c r="HV25" s="2"/>
      <c r="HW25" s="2"/>
      <c r="HX25" s="2"/>
    </row>
    <row r="26" spans="1:232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31"/>
        <v>465</v>
      </c>
      <c r="F26" s="1">
        <f t="shared" si="58"/>
        <v>1.4384999999999988</v>
      </c>
      <c r="G26" s="1">
        <f>'0.5Q 8-16'!GA26</f>
        <v>-20.679260641769396</v>
      </c>
      <c r="H26" s="1">
        <f>'0.5Q 8-16'!GB26</f>
        <v>-34.095668506768135</v>
      </c>
      <c r="I26" s="1">
        <f>'0.5Q 8-16'!GC26</f>
        <v>-47.512076371766874</v>
      </c>
      <c r="J26" s="1">
        <f>'0.5Q 8-16'!GD26</f>
        <v>34.095668506768135</v>
      </c>
      <c r="K26" s="1">
        <f>'0.5Q 8-16'!GE26</f>
        <v>65.904331493231865</v>
      </c>
      <c r="L26" s="1">
        <f>'0.5Q 8-16'!GF26</f>
        <v>0.80831357807578441</v>
      </c>
      <c r="M26" s="1">
        <f>'0.5Q 8-16'!GG26</f>
        <v>1.1226063112059292</v>
      </c>
      <c r="N26" s="1">
        <f>'0.5Q 8-16'!GH26</f>
        <v>0.48543943093748448</v>
      </c>
      <c r="O26" s="1">
        <f>'0.5Q 8-16'!GI26</f>
        <v>-0.22228031987177094</v>
      </c>
      <c r="P26" s="1">
        <f>'0.5Q 8-16'!GJ26</f>
        <v>-0.19915015380600082</v>
      </c>
      <c r="Q26" s="1">
        <f>'0.5Q 8-16'!GK26</f>
        <v>2.5439071956387498E-2</v>
      </c>
      <c r="R26" s="1">
        <f>'0.5Q 8-16'!GL26</f>
        <v>1017.8073503694714</v>
      </c>
      <c r="S26" s="1">
        <f>'0.5Q 8-16'!GM26</f>
        <v>-204.53119096183894</v>
      </c>
      <c r="T26" s="1">
        <f>'0.5Q 8-16'!GN26</f>
        <v>1122.6063112059292</v>
      </c>
      <c r="U26" s="1">
        <f>'0.5Q 8-16'!GO26</f>
        <v>250</v>
      </c>
      <c r="V26" s="1">
        <f>'0.5Q 8-16'!GP26</f>
        <v>1.6029849372161398E-4</v>
      </c>
      <c r="W26" s="1">
        <f>'0.5Q 8-16'!GQ26</f>
        <v>0.50139649720220858</v>
      </c>
      <c r="X26" s="1">
        <f>'0.5Q 8-16'!GR26</f>
        <v>-5.8583714918946654</v>
      </c>
      <c r="Y26" s="1">
        <f>'0.5Q 8-16'!GS26</f>
        <v>151.58312197159978</v>
      </c>
      <c r="Z26" s="1">
        <f>'0.5Q 8-16'!GT26</f>
        <v>161.58312197159978</v>
      </c>
      <c r="AA26" s="1">
        <f>'0.5Q 8-16'!GU26</f>
        <v>2.5469988010974293E-2</v>
      </c>
      <c r="AB26" s="4"/>
      <c r="AC26" s="4">
        <f t="shared" si="2"/>
        <v>-20.59916723610413</v>
      </c>
      <c r="AD26" s="4">
        <f t="shared" si="3"/>
        <v>-34.015575101102868</v>
      </c>
      <c r="AE26" s="4">
        <f t="shared" si="4"/>
        <v>-47.431982966101607</v>
      </c>
      <c r="AF26" s="1">
        <f t="shared" si="59"/>
        <v>34.015575101102868</v>
      </c>
      <c r="AG26" s="1">
        <f t="shared" si="60"/>
        <v>65.984424898897132</v>
      </c>
      <c r="AH26" s="1">
        <f t="shared" si="5"/>
        <v>0.80704245825501841</v>
      </c>
      <c r="AI26" s="1">
        <f t="shared" si="61"/>
        <v>1.1214244351427949</v>
      </c>
      <c r="AJ26" s="1">
        <f t="shared" si="62"/>
        <v>0.48233962634989186</v>
      </c>
      <c r="AK26" s="1">
        <f t="shared" si="132"/>
        <v>-0.22082651861307437</v>
      </c>
      <c r="AL26" s="1">
        <f t="shared" si="133"/>
        <v>-0.19698522579542652</v>
      </c>
      <c r="AM26" s="1">
        <f t="shared" si="6"/>
        <v>2.5469988010974293E-2</v>
      </c>
      <c r="AN26" s="1">
        <f t="shared" si="63"/>
        <v>1017.8289916076819</v>
      </c>
      <c r="AO26" s="1">
        <f t="shared" si="64"/>
        <v>-202.30776659641893</v>
      </c>
      <c r="AP26" s="1">
        <f t="shared" si="65"/>
        <v>1121.4244351427949</v>
      </c>
      <c r="AQ26" s="1">
        <f t="shared" si="66"/>
        <v>250</v>
      </c>
      <c r="AR26" s="1">
        <f t="shared" si="67"/>
        <v>1.6010490424949868E-4</v>
      </c>
      <c r="AS26" s="4">
        <f t="shared" si="134"/>
        <v>0.53080376594080636</v>
      </c>
      <c r="AT26" s="1">
        <f t="shared" si="135"/>
        <v>-5.8366932368027671</v>
      </c>
      <c r="AU26" s="4">
        <f t="shared" si="136"/>
        <v>151.26929206423634</v>
      </c>
      <c r="AV26" s="4">
        <f t="shared" si="7"/>
        <v>161.26929206423634</v>
      </c>
      <c r="AW26" s="4">
        <f t="shared" si="137"/>
        <v>2.544610139992445E-2</v>
      </c>
      <c r="AX26" s="4">
        <f t="shared" si="8"/>
        <v>-2.3886611049843409E-5</v>
      </c>
      <c r="AY26" s="4">
        <f t="shared" si="9"/>
        <v>-20.66104964815036</v>
      </c>
      <c r="AZ26" s="4">
        <f t="shared" si="10"/>
        <v>-34.077457513149099</v>
      </c>
      <c r="BA26" s="4">
        <f t="shared" si="11"/>
        <v>-47.493865378147838</v>
      </c>
      <c r="BB26" s="1">
        <f t="shared" si="68"/>
        <v>34.077457513149099</v>
      </c>
      <c r="BC26" s="1">
        <f t="shared" si="69"/>
        <v>65.922542486850901</v>
      </c>
      <c r="BD26" s="1">
        <f t="shared" si="12"/>
        <v>0.8081454208889548</v>
      </c>
      <c r="BE26" s="1">
        <f t="shared" si="70"/>
        <v>1.1219166043513495</v>
      </c>
      <c r="BF26" s="1">
        <f t="shared" si="71"/>
        <v>0.48302305942474327</v>
      </c>
      <c r="BG26" s="1">
        <f t="shared" si="138"/>
        <v>-0.22263313837802076</v>
      </c>
      <c r="BH26" s="1">
        <f t="shared" si="139"/>
        <v>-0.19844418186103649</v>
      </c>
      <c r="BI26" s="1">
        <f t="shared" si="13"/>
        <v>2.544610139992445E-2</v>
      </c>
      <c r="BJ26" s="1">
        <f t="shared" si="72"/>
        <v>1017.8122709799471</v>
      </c>
      <c r="BK26" s="1">
        <f t="shared" si="73"/>
        <v>-203.8061436549217</v>
      </c>
      <c r="BL26" s="1">
        <f t="shared" si="74"/>
        <v>1121.9166043513496</v>
      </c>
      <c r="BM26" s="1">
        <f t="shared" si="75"/>
        <v>250</v>
      </c>
      <c r="BN26" s="1">
        <f t="shared" si="76"/>
        <v>1.6027092562476906E-4</v>
      </c>
      <c r="BO26" s="4">
        <f t="shared" si="140"/>
        <v>0.51025502567449055</v>
      </c>
      <c r="BP26" s="1">
        <f t="shared" si="141"/>
        <v>-5.851270324306622</v>
      </c>
      <c r="BQ26" s="4">
        <f t="shared" si="142"/>
        <v>151.44938111834534</v>
      </c>
      <c r="BR26" s="4">
        <f t="shared" si="14"/>
        <v>161.44938111834534</v>
      </c>
      <c r="BS26" s="4">
        <f t="shared" si="143"/>
        <v>2.5460167701106595E-2</v>
      </c>
      <c r="BT26" s="4">
        <f t="shared" si="15"/>
        <v>1.4066301182145274E-5</v>
      </c>
      <c r="BU26" s="4">
        <f t="shared" si="16"/>
        <v>-20.624608453377967</v>
      </c>
      <c r="BV26" s="4">
        <f t="shared" si="17"/>
        <v>-34.041016318376705</v>
      </c>
      <c r="BW26" s="4">
        <f t="shared" si="18"/>
        <v>-47.457424183375444</v>
      </c>
      <c r="BX26" s="1">
        <f t="shared" si="77"/>
        <v>34.041016318376705</v>
      </c>
      <c r="BY26" s="1">
        <f t="shared" si="78"/>
        <v>65.958983681623295</v>
      </c>
      <c r="BZ26" s="1">
        <f t="shared" si="19"/>
        <v>0.80745781620755586</v>
      </c>
      <c r="CA26" s="1">
        <f t="shared" si="79"/>
        <v>1.121788340382055</v>
      </c>
      <c r="CB26" s="1">
        <f t="shared" si="80"/>
        <v>0.48314973869852501</v>
      </c>
      <c r="CC26" s="1">
        <f t="shared" si="144"/>
        <v>-0.22126961501391118</v>
      </c>
      <c r="CD26" s="1">
        <f t="shared" si="145"/>
        <v>-0.19766621499773354</v>
      </c>
      <c r="CE26" s="1">
        <f t="shared" si="20"/>
        <v>2.5460167701106595E-2</v>
      </c>
      <c r="CF26" s="1">
        <f t="shared" si="81"/>
        <v>1017.8221173907747</v>
      </c>
      <c r="CG26" s="1">
        <f t="shared" si="82"/>
        <v>-203.00715612697229</v>
      </c>
      <c r="CH26" s="1">
        <f t="shared" si="83"/>
        <v>1121.7883403820549</v>
      </c>
      <c r="CI26" s="1">
        <f t="shared" si="84"/>
        <v>250</v>
      </c>
      <c r="CJ26" s="1">
        <f t="shared" si="85"/>
        <v>1.6017783474193137E-4</v>
      </c>
      <c r="CK26" s="4">
        <f t="shared" si="146"/>
        <v>0.52151955840968978</v>
      </c>
      <c r="CL26" s="1">
        <f t="shared" si="147"/>
        <v>-5.8435223668669591</v>
      </c>
      <c r="CM26" s="4">
        <f t="shared" si="148"/>
        <v>151.35718311922869</v>
      </c>
      <c r="CN26" s="4">
        <f t="shared" si="21"/>
        <v>161.35718311922869</v>
      </c>
      <c r="CO26" s="4">
        <f t="shared" si="149"/>
        <v>2.5453407425983423E-2</v>
      </c>
      <c r="CP26" s="4">
        <f t="shared" si="22"/>
        <v>-6.7602751231722602E-6</v>
      </c>
      <c r="CQ26" s="4">
        <f t="shared" si="23"/>
        <v>-20.642122119500165</v>
      </c>
      <c r="CR26" s="4">
        <f t="shared" si="24"/>
        <v>-34.058529984498904</v>
      </c>
      <c r="CS26" s="4">
        <f t="shared" si="25"/>
        <v>-47.474937849497643</v>
      </c>
      <c r="CT26" s="1">
        <f t="shared" si="86"/>
        <v>34.058529984498904</v>
      </c>
      <c r="CU26" s="1">
        <f t="shared" si="87"/>
        <v>65.941470015501096</v>
      </c>
      <c r="CV26" s="1">
        <f t="shared" si="26"/>
        <v>0.80780775553059458</v>
      </c>
      <c r="CW26" s="1">
        <f t="shared" si="88"/>
        <v>1.1218105495965691</v>
      </c>
      <c r="CX26" s="1">
        <f t="shared" si="89"/>
        <v>0.48282140311383065</v>
      </c>
      <c r="CY26" s="1">
        <f t="shared" si="150"/>
        <v>-0.21709143599902253</v>
      </c>
      <c r="CZ26" s="1">
        <f t="shared" si="151"/>
        <v>-0.19802004443477328</v>
      </c>
      <c r="DA26" s="1">
        <f t="shared" si="27"/>
        <v>2.5453407425983423E-2</v>
      </c>
      <c r="DB26" s="1">
        <f t="shared" si="90"/>
        <v>1017.8173851981884</v>
      </c>
      <c r="DC26" s="1">
        <f t="shared" si="91"/>
        <v>-203.37054603540085</v>
      </c>
      <c r="DD26" s="1">
        <f t="shared" si="92"/>
        <v>1121.8105495965692</v>
      </c>
      <c r="DE26" s="1">
        <f t="shared" si="93"/>
        <v>250</v>
      </c>
      <c r="DF26" s="1">
        <f t="shared" si="94"/>
        <v>1.6022824354678181E-4</v>
      </c>
      <c r="DG26" s="4">
        <f t="shared" si="152"/>
        <v>0.51630810292154083</v>
      </c>
      <c r="DH26" s="1">
        <f t="shared" si="153"/>
        <v>-5.8470437535743143</v>
      </c>
      <c r="DI26" s="4">
        <f t="shared" si="154"/>
        <v>151.39266150286971</v>
      </c>
      <c r="DJ26" s="4">
        <f t="shared" si="28"/>
        <v>161.39266150286971</v>
      </c>
      <c r="DK26" s="4">
        <f t="shared" si="155"/>
        <v>2.5455665856665283E-2</v>
      </c>
      <c r="DL26" s="4">
        <f t="shared" si="29"/>
        <v>2.2584306818597411E-6</v>
      </c>
      <c r="DM26" s="4">
        <f t="shared" si="30"/>
        <v>-20.636271262811412</v>
      </c>
      <c r="DN26" s="4">
        <f t="shared" si="31"/>
        <v>-34.052679127810151</v>
      </c>
      <c r="DO26" s="4">
        <f t="shared" si="32"/>
        <v>-47.46908699280889</v>
      </c>
      <c r="DP26" s="1">
        <f t="shared" si="95"/>
        <v>34.052679127810151</v>
      </c>
      <c r="DQ26" s="1">
        <f t="shared" si="96"/>
        <v>65.947320872189849</v>
      </c>
      <c r="DR26" s="1">
        <f t="shared" si="33"/>
        <v>0.80796388669774388</v>
      </c>
      <c r="DS26" s="1">
        <f t="shared" si="97"/>
        <v>1.1207133992279106</v>
      </c>
      <c r="DT26" s="1">
        <f t="shared" si="98"/>
        <v>0.47910348049868767</v>
      </c>
      <c r="DU26" s="1">
        <f t="shared" si="156"/>
        <v>-0.21736794453643823</v>
      </c>
      <c r="DV26" s="1">
        <f t="shared" si="157"/>
        <v>-0.1973510094075569</v>
      </c>
      <c r="DW26" s="1">
        <f t="shared" si="34"/>
        <v>2.5455665856665283E-2</v>
      </c>
      <c r="DX26" s="1">
        <f t="shared" si="99"/>
        <v>1017.8189660996657</v>
      </c>
      <c r="DY26" s="1">
        <f t="shared" si="100"/>
        <v>-202.68343368174908</v>
      </c>
      <c r="DZ26" s="1">
        <f t="shared" si="101"/>
        <v>1120.7133992279105</v>
      </c>
      <c r="EA26" s="1">
        <f t="shared" si="102"/>
        <v>250</v>
      </c>
      <c r="EB26" s="1">
        <f t="shared" si="103"/>
        <v>1.6020668050931649E-4</v>
      </c>
      <c r="EC26" s="4">
        <f t="shared" si="158"/>
        <v>0.52367218101178703</v>
      </c>
      <c r="ED26" s="1">
        <f t="shared" si="159"/>
        <v>-5.8402442831545338</v>
      </c>
      <c r="EE26" s="4">
        <f t="shared" si="160"/>
        <v>151.26088079018731</v>
      </c>
      <c r="EF26" s="4">
        <f t="shared" si="35"/>
        <v>161.26088079018731</v>
      </c>
      <c r="EG26" s="4">
        <f t="shared" si="161"/>
        <v>2.5445174404194609E-2</v>
      </c>
      <c r="EH26" s="4">
        <f t="shared" si="36"/>
        <v>-1.0491452470673401E-5</v>
      </c>
      <c r="EI26" s="4">
        <f t="shared" si="37"/>
        <v>-20.663451191491923</v>
      </c>
      <c r="EJ26" s="4">
        <f t="shared" si="38"/>
        <v>-34.079859056490662</v>
      </c>
      <c r="EK26" s="4">
        <f t="shared" si="39"/>
        <v>-47.496266921489401</v>
      </c>
      <c r="EL26" s="1">
        <f t="shared" si="104"/>
        <v>34.079859056490662</v>
      </c>
      <c r="EM26" s="1">
        <f t="shared" si="105"/>
        <v>65.920140943509338</v>
      </c>
      <c r="EN26" s="1">
        <f t="shared" si="40"/>
        <v>0.80843103202934807</v>
      </c>
      <c r="EO26" s="1">
        <f t="shared" si="106"/>
        <v>1.1209340383870248</v>
      </c>
      <c r="EP26" s="1">
        <f t="shared" si="107"/>
        <v>0.47962372596877823</v>
      </c>
      <c r="EQ26" s="1">
        <f t="shared" si="162"/>
        <v>-0.21567882190916701</v>
      </c>
      <c r="ER26" s="1">
        <f t="shared" si="163"/>
        <v>-0.1979939685981727</v>
      </c>
      <c r="ES26" s="1">
        <f t="shared" si="41"/>
        <v>2.5445174404194609E-2</v>
      </c>
      <c r="ET26" s="1">
        <f t="shared" si="108"/>
        <v>1017.8116220829363</v>
      </c>
      <c r="EU26" s="1">
        <f t="shared" si="109"/>
        <v>-203.34376562969533</v>
      </c>
      <c r="EV26" s="1">
        <f t="shared" si="110"/>
        <v>1120.9340383870247</v>
      </c>
      <c r="EW26" s="1">
        <f t="shared" si="111"/>
        <v>250</v>
      </c>
      <c r="EX26" s="1">
        <f t="shared" si="112"/>
        <v>1.6027357795918296E-4</v>
      </c>
      <c r="EY26" s="4">
        <f t="shared" si="164"/>
        <v>0.51463163614239926</v>
      </c>
      <c r="EZ26" s="1">
        <f t="shared" si="165"/>
        <v>-5.8466619649062537</v>
      </c>
      <c r="FA26" s="4">
        <f t="shared" si="166"/>
        <v>151.34425037463529</v>
      </c>
      <c r="FB26" s="4">
        <f t="shared" si="42"/>
        <v>161.34425037463529</v>
      </c>
      <c r="FC26" s="4">
        <f t="shared" si="167"/>
        <v>2.5452544509045483E-2</v>
      </c>
      <c r="FD26" s="4">
        <f t="shared" si="43"/>
        <v>7.3701048508741096E-6</v>
      </c>
      <c r="FE26" s="4">
        <f t="shared" si="44"/>
        <v>-20.644357655608822</v>
      </c>
      <c r="FF26" s="4">
        <f t="shared" si="45"/>
        <v>-34.060765520607561</v>
      </c>
      <c r="FG26" s="4">
        <f t="shared" si="46"/>
        <v>-47.477173385606299</v>
      </c>
      <c r="FH26" s="1">
        <f t="shared" si="113"/>
        <v>34.060765520607561</v>
      </c>
      <c r="FI26" s="1">
        <f t="shared" si="114"/>
        <v>65.939234479392439</v>
      </c>
      <c r="FJ26" s="1">
        <f t="shared" si="47"/>
        <v>0.80821336205719008</v>
      </c>
      <c r="FK26" s="1">
        <f t="shared" si="115"/>
        <v>1.1203776778318741</v>
      </c>
      <c r="FL26" s="1">
        <f t="shared" si="116"/>
        <v>0.47770015719670433</v>
      </c>
      <c r="FM26" s="1">
        <f t="shared" si="168"/>
        <v>-0.21506869067001255</v>
      </c>
      <c r="FN26" s="1">
        <f t="shared" si="169"/>
        <v>-0.19733928079213939</v>
      </c>
      <c r="FO26" s="1">
        <f t="shared" si="48"/>
        <v>2.5452544509045483E-2</v>
      </c>
      <c r="FP26" s="1">
        <f t="shared" si="117"/>
        <v>1017.8167811563319</v>
      </c>
      <c r="FQ26" s="1">
        <f t="shared" si="118"/>
        <v>-202.67138815914299</v>
      </c>
      <c r="FR26" s="1">
        <f t="shared" si="119"/>
        <v>1120.3776778318741</v>
      </c>
      <c r="FS26" s="1">
        <f t="shared" si="120"/>
        <v>250</v>
      </c>
      <c r="FT26" s="1">
        <f t="shared" si="121"/>
        <v>1.6023585650104115E-4</v>
      </c>
      <c r="FU26" s="4">
        <f t="shared" si="170"/>
        <v>0.5230537663283138</v>
      </c>
      <c r="FV26" s="1">
        <f t="shared" si="171"/>
        <v>-5.8400823609330574</v>
      </c>
      <c r="FW26" s="4">
        <f t="shared" si="172"/>
        <v>151.23211792609774</v>
      </c>
      <c r="FX26" s="4">
        <f t="shared" si="49"/>
        <v>161.23211792609774</v>
      </c>
      <c r="FY26" s="4">
        <f t="shared" si="173"/>
        <v>2.5443247283248205E-2</v>
      </c>
      <c r="FZ26" s="4">
        <f t="shared" si="50"/>
        <v>-9.2972257972785688E-6</v>
      </c>
      <c r="GA26" s="4">
        <f t="shared" si="51"/>
        <v>-20.668443732803844</v>
      </c>
      <c r="GB26" s="4">
        <f t="shared" si="52"/>
        <v>-34.084851597802583</v>
      </c>
      <c r="GC26" s="4">
        <f t="shared" si="53"/>
        <v>-47.501259462801322</v>
      </c>
      <c r="GD26" s="1">
        <f t="shared" si="122"/>
        <v>34.084851597802583</v>
      </c>
      <c r="GE26" s="1">
        <f t="shared" si="123"/>
        <v>65.915148402197417</v>
      </c>
      <c r="GF26" s="1">
        <f t="shared" si="54"/>
        <v>0.80866137795160109</v>
      </c>
      <c r="GG26" s="1">
        <f t="shared" si="124"/>
        <v>1.1204306734590652</v>
      </c>
      <c r="GH26" s="1">
        <f t="shared" si="125"/>
        <v>0.47769059082160592</v>
      </c>
      <c r="GI26" s="1">
        <f t="shared" si="174"/>
        <v>-0.21414137063727851</v>
      </c>
      <c r="GJ26" s="1">
        <f t="shared" si="175"/>
        <v>-0.19783684236674909</v>
      </c>
      <c r="GK26" s="1">
        <f t="shared" si="55"/>
        <v>2.5443247283248205E-2</v>
      </c>
      <c r="GL26" s="1">
        <f t="shared" si="126"/>
        <v>1017.8102730982737</v>
      </c>
      <c r="GM26" s="1">
        <f t="shared" si="127"/>
        <v>-203.18239384749864</v>
      </c>
      <c r="GN26" s="1">
        <f t="shared" si="128"/>
        <v>1120.4306734590652</v>
      </c>
      <c r="GO26" s="1">
        <f t="shared" si="129"/>
        <v>250</v>
      </c>
      <c r="GP26" s="1">
        <f t="shared" si="130"/>
        <v>1.6029047942958812E-4</v>
      </c>
      <c r="GQ26" s="4">
        <f t="shared" si="176"/>
        <v>0.51578117745076213</v>
      </c>
      <c r="GR26" s="1">
        <f t="shared" si="177"/>
        <v>-5.8450306433612891</v>
      </c>
      <c r="GS26" s="4">
        <f t="shared" si="178"/>
        <v>151.29374561236591</v>
      </c>
      <c r="GT26" s="4">
        <f t="shared" si="56"/>
        <v>161.29374561236591</v>
      </c>
      <c r="GU26" s="4">
        <f t="shared" si="179"/>
        <v>2.5448582338810654E-2</v>
      </c>
      <c r="GV26" s="4">
        <f t="shared" si="57"/>
        <v>5.335055562449148E-6</v>
      </c>
      <c r="GW26" s="4">
        <v>465</v>
      </c>
      <c r="GX26" s="4"/>
      <c r="GY26" s="4"/>
      <c r="GZ26" s="4"/>
      <c r="HA26" s="4"/>
      <c r="HB26" s="4"/>
      <c r="HC26" s="4"/>
      <c r="HD26" s="4"/>
      <c r="HE26" s="4"/>
      <c r="HF26" s="6"/>
      <c r="HG26" s="4"/>
      <c r="HH26" s="4"/>
      <c r="HI26" s="4"/>
      <c r="HJ26" s="1"/>
      <c r="HK26" s="4"/>
      <c r="HL26" s="4"/>
      <c r="HP26" s="2"/>
      <c r="HQ26" s="2"/>
      <c r="HR26" s="2"/>
      <c r="HS26" s="2"/>
      <c r="HT26" s="3"/>
      <c r="HU26" s="2"/>
      <c r="HV26" s="2"/>
      <c r="HW26" s="2"/>
      <c r="HX26" s="2"/>
    </row>
    <row r="27" spans="1:232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31"/>
        <v>460</v>
      </c>
      <c r="F27" s="1">
        <f t="shared" si="58"/>
        <v>1.4509999999999987</v>
      </c>
      <c r="G27" s="1">
        <f>'0.5Q 8-16'!GA27</f>
        <v>-22.637661112267416</v>
      </c>
      <c r="H27" s="1">
        <f>'0.5Q 8-16'!GB27</f>
        <v>-36.054068977266155</v>
      </c>
      <c r="I27" s="1">
        <f>'0.5Q 8-16'!GC27</f>
        <v>-49.470476842264894</v>
      </c>
      <c r="J27" s="1">
        <f>'0.5Q 8-16'!GD27</f>
        <v>36.054068977266155</v>
      </c>
      <c r="K27" s="1">
        <f>'0.5Q 8-16'!GE27</f>
        <v>63.945931022733845</v>
      </c>
      <c r="L27" s="1">
        <f>'0.5Q 8-16'!GF27</f>
        <v>0.8599574379722339</v>
      </c>
      <c r="M27" s="1">
        <f>'0.5Q 8-16'!GG27</f>
        <v>1.0328771979289897</v>
      </c>
      <c r="N27" s="1">
        <f>'0.5Q 8-16'!GH27</f>
        <v>0.42816897719504377</v>
      </c>
      <c r="O27" s="1">
        <f>'0.5Q 8-16'!GI27</f>
        <v>-0.22228031987177094</v>
      </c>
      <c r="P27" s="1">
        <f>'0.5Q 8-16'!GJ27</f>
        <v>-0.18921777076895879</v>
      </c>
      <c r="Q27" s="1">
        <f>'0.5Q 8-16'!GK27</f>
        <v>2.4683129374775268E-2</v>
      </c>
      <c r="R27" s="1">
        <f>'0.5Q 8-16'!GL27</f>
        <v>1017.2781905623427</v>
      </c>
      <c r="S27" s="1">
        <f>'0.5Q 8-16'!GM27</f>
        <v>-194.33043493513605</v>
      </c>
      <c r="T27" s="1">
        <f>'0.5Q 8-16'!GN27</f>
        <v>1032.8771979289897</v>
      </c>
      <c r="U27" s="1">
        <f>'0.5Q 8-16'!GO27</f>
        <v>250</v>
      </c>
      <c r="V27" s="1">
        <f>'0.5Q 8-16'!GP27</f>
        <v>1.5118851632244592E-4</v>
      </c>
      <c r="W27" s="1">
        <f>'0.5Q 8-16'!GQ27</f>
        <v>0.44137551609118586</v>
      </c>
      <c r="X27" s="1">
        <f>'0.5Q 8-16'!GR27</f>
        <v>-5.7294068276026318</v>
      </c>
      <c r="Y27" s="1">
        <f>'0.5Q 8-16'!GS27</f>
        <v>156.07848329649613</v>
      </c>
      <c r="Z27" s="1">
        <f>'0.5Q 8-16'!GT27</f>
        <v>166.07848329649613</v>
      </c>
      <c r="AA27" s="1">
        <f>'0.5Q 8-16'!GU27</f>
        <v>2.4714553879852778E-2</v>
      </c>
      <c r="AB27" s="4"/>
      <c r="AC27" s="4">
        <f t="shared" si="2"/>
        <v>-22.556250477351576</v>
      </c>
      <c r="AD27" s="4">
        <f t="shared" si="3"/>
        <v>-35.972658342350314</v>
      </c>
      <c r="AE27" s="4">
        <f t="shared" si="4"/>
        <v>-49.389066207349053</v>
      </c>
      <c r="AF27" s="1">
        <f t="shared" si="59"/>
        <v>35.972658342350314</v>
      </c>
      <c r="AG27" s="1">
        <f t="shared" si="60"/>
        <v>64.027341657649686</v>
      </c>
      <c r="AH27" s="1">
        <f t="shared" si="5"/>
        <v>0.85866434597724683</v>
      </c>
      <c r="AI27" s="1">
        <f t="shared" si="61"/>
        <v>1.0324377544445684</v>
      </c>
      <c r="AJ27" s="1">
        <f t="shared" si="62"/>
        <v>0.42572121123162698</v>
      </c>
      <c r="AK27" s="1">
        <f t="shared" si="132"/>
        <v>-0.22082651861307437</v>
      </c>
      <c r="AL27" s="1">
        <f t="shared" si="133"/>
        <v>-0.18745682182334511</v>
      </c>
      <c r="AM27" s="1">
        <f t="shared" si="6"/>
        <v>2.4714553879852778E-2</v>
      </c>
      <c r="AN27" s="1">
        <f t="shared" si="63"/>
        <v>1017.3001877158969</v>
      </c>
      <c r="AO27" s="1">
        <f t="shared" si="64"/>
        <v>-192.5219051490119</v>
      </c>
      <c r="AP27" s="1">
        <f t="shared" si="65"/>
        <v>1032.4377544445683</v>
      </c>
      <c r="AQ27" s="1">
        <f t="shared" si="66"/>
        <v>250</v>
      </c>
      <c r="AR27" s="1">
        <f t="shared" si="67"/>
        <v>1.5108682622430315E-4</v>
      </c>
      <c r="AS27" s="4">
        <f t="shared" si="134"/>
        <v>0.46493915916753509</v>
      </c>
      <c r="AT27" s="1">
        <f t="shared" si="135"/>
        <v>-5.7136993107956586</v>
      </c>
      <c r="AU27" s="4">
        <f t="shared" si="136"/>
        <v>155.81011439556684</v>
      </c>
      <c r="AV27" s="4">
        <f t="shared" si="7"/>
        <v>165.81011439556684</v>
      </c>
      <c r="AW27" s="4">
        <f t="shared" si="137"/>
        <v>2.4690172337333463E-2</v>
      </c>
      <c r="AX27" s="4">
        <f t="shared" si="8"/>
        <v>-2.4381542519314597E-5</v>
      </c>
      <c r="AY27" s="4">
        <f t="shared" si="9"/>
        <v>-22.619415095277269</v>
      </c>
      <c r="AZ27" s="4">
        <f t="shared" si="10"/>
        <v>-36.035822960276008</v>
      </c>
      <c r="BA27" s="4">
        <f t="shared" si="11"/>
        <v>-49.452230825274746</v>
      </c>
      <c r="BB27" s="1">
        <f t="shared" si="68"/>
        <v>36.035822960276008</v>
      </c>
      <c r="BC27" s="1">
        <f t="shared" si="69"/>
        <v>63.964177039723992</v>
      </c>
      <c r="BD27" s="1">
        <f t="shared" si="12"/>
        <v>0.85976940756840681</v>
      </c>
      <c r="BE27" s="1">
        <f t="shared" si="70"/>
        <v>1.0324797335890401</v>
      </c>
      <c r="BF27" s="1">
        <f t="shared" si="71"/>
        <v>0.42614775434390523</v>
      </c>
      <c r="BG27" s="1">
        <f t="shared" si="138"/>
        <v>-0.22263313837802076</v>
      </c>
      <c r="BH27" s="1">
        <f t="shared" si="139"/>
        <v>-0.18865778820360646</v>
      </c>
      <c r="BI27" s="1">
        <f t="shared" si="13"/>
        <v>2.4690172337333463E-2</v>
      </c>
      <c r="BJ27" s="1">
        <f t="shared" si="72"/>
        <v>1017.2831206361335</v>
      </c>
      <c r="BK27" s="1">
        <f t="shared" si="73"/>
        <v>-193.75532164086789</v>
      </c>
      <c r="BL27" s="1">
        <f t="shared" si="74"/>
        <v>1032.4797335890401</v>
      </c>
      <c r="BM27" s="1">
        <f t="shared" si="75"/>
        <v>250</v>
      </c>
      <c r="BN27" s="1">
        <f t="shared" si="76"/>
        <v>1.5118581251819739E-4</v>
      </c>
      <c r="BO27" s="4">
        <f t="shared" si="140"/>
        <v>0.4482936493945715</v>
      </c>
      <c r="BP27" s="1">
        <f t="shared" si="141"/>
        <v>-5.7242494349387947</v>
      </c>
      <c r="BQ27" s="4">
        <f t="shared" si="142"/>
        <v>155.96059291551029</v>
      </c>
      <c r="BR27" s="4">
        <f t="shared" si="14"/>
        <v>165.96059291551029</v>
      </c>
      <c r="BS27" s="4">
        <f t="shared" si="143"/>
        <v>2.4704496381764991E-2</v>
      </c>
      <c r="BT27" s="4">
        <f t="shared" si="15"/>
        <v>1.4324044431527488E-5</v>
      </c>
      <c r="BU27" s="4">
        <f t="shared" si="16"/>
        <v>-22.58230617187953</v>
      </c>
      <c r="BV27" s="4">
        <f t="shared" si="17"/>
        <v>-35.998714036878269</v>
      </c>
      <c r="BW27" s="4">
        <f t="shared" si="18"/>
        <v>-49.415121901877008</v>
      </c>
      <c r="BX27" s="1">
        <f t="shared" si="77"/>
        <v>35.998714036878269</v>
      </c>
      <c r="BY27" s="1">
        <f t="shared" si="78"/>
        <v>64.001285963121731</v>
      </c>
      <c r="BZ27" s="1">
        <f t="shared" si="19"/>
        <v>0.8590874932652689</v>
      </c>
      <c r="CA27" s="1">
        <f t="shared" si="79"/>
        <v>1.0325935411542608</v>
      </c>
      <c r="CB27" s="1">
        <f t="shared" si="80"/>
        <v>0.42635977227415162</v>
      </c>
      <c r="CC27" s="1">
        <f t="shared" si="144"/>
        <v>-0.22126961501391118</v>
      </c>
      <c r="CD27" s="1">
        <f t="shared" si="145"/>
        <v>-0.18802814678814586</v>
      </c>
      <c r="CE27" s="1">
        <f t="shared" si="20"/>
        <v>2.4704496381764991E-2</v>
      </c>
      <c r="CF27" s="1">
        <f t="shared" si="81"/>
        <v>1017.2931474672355</v>
      </c>
      <c r="CG27" s="1">
        <f t="shared" si="82"/>
        <v>-193.10866731436155</v>
      </c>
      <c r="CH27" s="1">
        <f t="shared" si="83"/>
        <v>1032.5935411542607</v>
      </c>
      <c r="CI27" s="1">
        <f t="shared" si="84"/>
        <v>250</v>
      </c>
      <c r="CJ27" s="1">
        <f t="shared" si="85"/>
        <v>1.5113426386832094E-4</v>
      </c>
      <c r="CK27" s="4">
        <f t="shared" si="146"/>
        <v>0.45730998246442767</v>
      </c>
      <c r="CL27" s="1">
        <f t="shared" si="147"/>
        <v>-5.71881411297682</v>
      </c>
      <c r="CM27" s="4">
        <f t="shared" si="148"/>
        <v>155.88332230380141</v>
      </c>
      <c r="CN27" s="4">
        <f t="shared" si="21"/>
        <v>165.88332230380141</v>
      </c>
      <c r="CO27" s="4">
        <f t="shared" si="149"/>
        <v>2.4697590071932771E-2</v>
      </c>
      <c r="CP27" s="4">
        <f t="shared" si="22"/>
        <v>-6.9063098322198757E-6</v>
      </c>
      <c r="CQ27" s="4">
        <f t="shared" si="23"/>
        <v>-22.600198166263517</v>
      </c>
      <c r="CR27" s="4">
        <f t="shared" si="24"/>
        <v>-36.016606031262256</v>
      </c>
      <c r="CS27" s="4">
        <f t="shared" si="25"/>
        <v>-49.433013896260995</v>
      </c>
      <c r="CT27" s="1">
        <f t="shared" si="86"/>
        <v>36.016606031262256</v>
      </c>
      <c r="CU27" s="1">
        <f t="shared" si="87"/>
        <v>63.983393968737744</v>
      </c>
      <c r="CV27" s="1">
        <f t="shared" si="26"/>
        <v>0.85943308219367753</v>
      </c>
      <c r="CW27" s="1">
        <f t="shared" si="88"/>
        <v>1.032506533261659</v>
      </c>
      <c r="CX27" s="1">
        <f t="shared" si="89"/>
        <v>0.42602229160010524</v>
      </c>
      <c r="CY27" s="1">
        <f t="shared" si="150"/>
        <v>-0.21709143599902253</v>
      </c>
      <c r="CZ27" s="1">
        <f t="shared" si="151"/>
        <v>-0.18831394988321346</v>
      </c>
      <c r="DA27" s="1">
        <f t="shared" si="27"/>
        <v>2.4697590071932771E-2</v>
      </c>
      <c r="DB27" s="1">
        <f t="shared" si="90"/>
        <v>1017.2883130503529</v>
      </c>
      <c r="DC27" s="1">
        <f t="shared" si="91"/>
        <v>-193.40219280905788</v>
      </c>
      <c r="DD27" s="1">
        <f t="shared" si="92"/>
        <v>1032.5065332616589</v>
      </c>
      <c r="DE27" s="1">
        <f t="shared" si="93"/>
        <v>250</v>
      </c>
      <c r="DF27" s="1">
        <f t="shared" si="94"/>
        <v>1.5116347081013047E-4</v>
      </c>
      <c r="DG27" s="4">
        <f t="shared" si="152"/>
        <v>0.45313747599393994</v>
      </c>
      <c r="DH27" s="1">
        <f t="shared" si="153"/>
        <v>-5.7212600419892521</v>
      </c>
      <c r="DI27" s="4">
        <f t="shared" si="154"/>
        <v>155.91264135933631</v>
      </c>
      <c r="DJ27" s="4">
        <f t="shared" si="28"/>
        <v>165.91264135933631</v>
      </c>
      <c r="DK27" s="4">
        <f t="shared" si="155"/>
        <v>2.4699913032791704E-2</v>
      </c>
      <c r="DL27" s="4">
        <f t="shared" si="29"/>
        <v>2.3229608589331319E-6</v>
      </c>
      <c r="DM27" s="4">
        <f t="shared" si="30"/>
        <v>-22.594180132950221</v>
      </c>
      <c r="DN27" s="4">
        <f t="shared" si="31"/>
        <v>-36.01058799794896</v>
      </c>
      <c r="DO27" s="4">
        <f t="shared" si="32"/>
        <v>-49.426995862947699</v>
      </c>
      <c r="DP27" s="1">
        <f t="shared" si="95"/>
        <v>36.01058799794896</v>
      </c>
      <c r="DQ27" s="1">
        <f t="shared" si="96"/>
        <v>63.98941200205104</v>
      </c>
      <c r="DR27" s="1">
        <f t="shared" si="33"/>
        <v>0.85954831521592534</v>
      </c>
      <c r="DS27" s="1">
        <f t="shared" si="97"/>
        <v>1.0316885703636292</v>
      </c>
      <c r="DT27" s="1">
        <f t="shared" si="98"/>
        <v>0.42282473398972048</v>
      </c>
      <c r="DU27" s="1">
        <f t="shared" si="156"/>
        <v>-0.21736794453643823</v>
      </c>
      <c r="DV27" s="1">
        <f t="shared" si="157"/>
        <v>-0.18775122861251431</v>
      </c>
      <c r="DW27" s="1">
        <f t="shared" si="34"/>
        <v>2.4699913032791704E-2</v>
      </c>
      <c r="DX27" s="1">
        <f t="shared" si="99"/>
        <v>1017.2899391229541</v>
      </c>
      <c r="DY27" s="1">
        <f t="shared" si="100"/>
        <v>-192.82426680962445</v>
      </c>
      <c r="DZ27" s="1">
        <f t="shared" si="101"/>
        <v>1031.6885703636292</v>
      </c>
      <c r="EA27" s="1">
        <f t="shared" si="102"/>
        <v>250</v>
      </c>
      <c r="EB27" s="1">
        <f t="shared" si="103"/>
        <v>1.5115056477471578E-4</v>
      </c>
      <c r="EC27" s="4">
        <f t="shared" si="158"/>
        <v>0.45918636825848352</v>
      </c>
      <c r="ED27" s="1">
        <f t="shared" si="159"/>
        <v>-5.7157918899394424</v>
      </c>
      <c r="EE27" s="4">
        <f t="shared" si="160"/>
        <v>155.79675158311787</v>
      </c>
      <c r="EF27" s="4">
        <f t="shared" si="35"/>
        <v>165.79675158311787</v>
      </c>
      <c r="EG27" s="4">
        <f t="shared" si="161"/>
        <v>2.4689212861121457E-2</v>
      </c>
      <c r="EH27" s="4">
        <f t="shared" si="36"/>
        <v>-1.0700171670246367E-5</v>
      </c>
      <c r="EI27" s="4">
        <f t="shared" si="37"/>
        <v>-22.62190078494568</v>
      </c>
      <c r="EJ27" s="4">
        <f t="shared" si="38"/>
        <v>-36.038308649944419</v>
      </c>
      <c r="EK27" s="4">
        <f t="shared" si="39"/>
        <v>-49.454716514943158</v>
      </c>
      <c r="EL27" s="1">
        <f t="shared" si="104"/>
        <v>36.038308649944419</v>
      </c>
      <c r="EM27" s="1">
        <f t="shared" si="105"/>
        <v>63.961691350055581</v>
      </c>
      <c r="EN27" s="1">
        <f t="shared" si="40"/>
        <v>0.86001736075427637</v>
      </c>
      <c r="EO27" s="1">
        <f t="shared" si="106"/>
        <v>1.031726574498566</v>
      </c>
      <c r="EP27" s="1">
        <f t="shared" si="107"/>
        <v>0.42321885381459906</v>
      </c>
      <c r="EQ27" s="1">
        <f t="shared" si="162"/>
        <v>-0.21567882190916701</v>
      </c>
      <c r="ER27" s="1">
        <f t="shared" si="163"/>
        <v>-0.18828891808900319</v>
      </c>
      <c r="ES27" s="1">
        <f t="shared" si="41"/>
        <v>2.4689212861121457E-2</v>
      </c>
      <c r="ET27" s="1">
        <f t="shared" si="108"/>
        <v>1017.2824490027849</v>
      </c>
      <c r="EU27" s="1">
        <f t="shared" si="109"/>
        <v>-193.37648465576805</v>
      </c>
      <c r="EV27" s="1">
        <f t="shared" si="110"/>
        <v>1031.7265744985659</v>
      </c>
      <c r="EW27" s="1">
        <f t="shared" si="111"/>
        <v>250</v>
      </c>
      <c r="EX27" s="1">
        <f t="shared" si="112"/>
        <v>1.5119230861463038E-4</v>
      </c>
      <c r="EY27" s="4">
        <f t="shared" si="164"/>
        <v>0.45178156285742771</v>
      </c>
      <c r="EZ27" s="1">
        <f t="shared" si="165"/>
        <v>-5.7205216524229368</v>
      </c>
      <c r="FA27" s="4">
        <f t="shared" si="166"/>
        <v>155.86595205996261</v>
      </c>
      <c r="FB27" s="4">
        <f t="shared" si="42"/>
        <v>165.86595205996261</v>
      </c>
      <c r="FC27" s="4">
        <f t="shared" si="167"/>
        <v>2.4696674803869563E-2</v>
      </c>
      <c r="FD27" s="4">
        <f t="shared" si="43"/>
        <v>7.4619427481055489E-6</v>
      </c>
      <c r="FE27" s="4">
        <f t="shared" si="44"/>
        <v>-22.602569327049025</v>
      </c>
      <c r="FF27" s="4">
        <f t="shared" si="45"/>
        <v>-36.018977192047764</v>
      </c>
      <c r="FG27" s="4">
        <f t="shared" si="46"/>
        <v>-49.435385057046503</v>
      </c>
      <c r="FH27" s="1">
        <f t="shared" si="113"/>
        <v>36.018977192047764</v>
      </c>
      <c r="FI27" s="1">
        <f t="shared" si="114"/>
        <v>63.981022807952236</v>
      </c>
      <c r="FJ27" s="1">
        <f t="shared" si="47"/>
        <v>0.85978346029721131</v>
      </c>
      <c r="FK27" s="1">
        <f t="shared" si="115"/>
        <v>1.0314019648004247</v>
      </c>
      <c r="FL27" s="1">
        <f t="shared" si="116"/>
        <v>0.4216023531594163</v>
      </c>
      <c r="FM27" s="1">
        <f t="shared" si="168"/>
        <v>-0.21506869067001255</v>
      </c>
      <c r="FN27" s="1">
        <f t="shared" si="169"/>
        <v>-0.18774966853661021</v>
      </c>
      <c r="FO27" s="1">
        <f t="shared" si="48"/>
        <v>2.4696674803869563E-2</v>
      </c>
      <c r="FP27" s="1">
        <f t="shared" si="117"/>
        <v>1017.2876723627087</v>
      </c>
      <c r="FQ27" s="1">
        <f t="shared" si="118"/>
        <v>-192.82266458046942</v>
      </c>
      <c r="FR27" s="1">
        <f t="shared" si="119"/>
        <v>1031.4019648004246</v>
      </c>
      <c r="FS27" s="1">
        <f t="shared" si="120"/>
        <v>250</v>
      </c>
      <c r="FT27" s="1">
        <f t="shared" si="121"/>
        <v>1.5117394103518407E-4</v>
      </c>
      <c r="FU27" s="4">
        <f t="shared" si="170"/>
        <v>0.45857988147091477</v>
      </c>
      <c r="FV27" s="1">
        <f t="shared" si="171"/>
        <v>-5.7155888194964763</v>
      </c>
      <c r="FW27" s="4">
        <f t="shared" si="172"/>
        <v>155.76926002211127</v>
      </c>
      <c r="FX27" s="4">
        <f t="shared" si="49"/>
        <v>165.76926002211127</v>
      </c>
      <c r="FY27" s="4">
        <f t="shared" si="173"/>
        <v>2.4687219495406715E-2</v>
      </c>
      <c r="FZ27" s="4">
        <f t="shared" si="50"/>
        <v>-9.4553084628475059E-6</v>
      </c>
      <c r="GA27" s="4">
        <f t="shared" si="51"/>
        <v>-22.627064944828433</v>
      </c>
      <c r="GB27" s="4">
        <f t="shared" si="52"/>
        <v>-36.043472809827172</v>
      </c>
      <c r="GC27" s="4">
        <f t="shared" si="53"/>
        <v>-49.459880674825911</v>
      </c>
      <c r="GD27" s="1">
        <f t="shared" si="122"/>
        <v>36.043472809827172</v>
      </c>
      <c r="GE27" s="1">
        <f t="shared" si="123"/>
        <v>63.956527190172828</v>
      </c>
      <c r="GF27" s="1">
        <f t="shared" si="54"/>
        <v>0.86022721477010256</v>
      </c>
      <c r="GG27" s="1">
        <f t="shared" si="124"/>
        <v>1.0313167363700293</v>
      </c>
      <c r="GH27" s="1">
        <f t="shared" si="125"/>
        <v>0.42153764863003751</v>
      </c>
      <c r="GI27" s="1">
        <f t="shared" si="174"/>
        <v>-0.21414137063727851</v>
      </c>
      <c r="GJ27" s="1">
        <f t="shared" si="175"/>
        <v>-0.18815921276029351</v>
      </c>
      <c r="GK27" s="1">
        <f t="shared" si="55"/>
        <v>2.4687219495406715E-2</v>
      </c>
      <c r="GL27" s="1">
        <f t="shared" si="126"/>
        <v>1017.2810536467847</v>
      </c>
      <c r="GM27" s="1">
        <f t="shared" si="127"/>
        <v>-193.24327468907663</v>
      </c>
      <c r="GN27" s="1">
        <f t="shared" si="128"/>
        <v>1031.3167363700293</v>
      </c>
      <c r="GO27" s="1">
        <f t="shared" si="129"/>
        <v>250</v>
      </c>
      <c r="GP27" s="1">
        <f t="shared" si="130"/>
        <v>1.5120555756829786E-4</v>
      </c>
      <c r="GQ27" s="4">
        <f t="shared" si="176"/>
        <v>0.45269108337317732</v>
      </c>
      <c r="GR27" s="1">
        <f t="shared" si="177"/>
        <v>-5.7191137904785014</v>
      </c>
      <c r="GS27" s="4">
        <f t="shared" si="178"/>
        <v>155.8200100205917</v>
      </c>
      <c r="GT27" s="4">
        <f t="shared" si="56"/>
        <v>165.8200100205917</v>
      </c>
      <c r="GU27" s="4">
        <f t="shared" si="179"/>
        <v>2.4692624020613743E-2</v>
      </c>
      <c r="GV27" s="4">
        <f t="shared" si="57"/>
        <v>5.4045252070276939E-6</v>
      </c>
      <c r="GW27" s="4">
        <v>460</v>
      </c>
      <c r="GX27" s="4"/>
      <c r="GY27" s="4"/>
      <c r="GZ27" s="4"/>
      <c r="HA27" s="4"/>
      <c r="HB27" s="4"/>
      <c r="HC27" s="4"/>
      <c r="HD27" s="4"/>
      <c r="HE27" s="4"/>
      <c r="HF27" s="6"/>
      <c r="HG27" s="4"/>
      <c r="HH27" s="4"/>
      <c r="HI27" s="4"/>
      <c r="HJ27" s="1"/>
      <c r="HK27" s="4"/>
      <c r="HL27" s="4"/>
      <c r="HP27" s="2"/>
      <c r="HQ27" s="2"/>
      <c r="HR27" s="2"/>
      <c r="HS27" s="2"/>
      <c r="HT27" s="3"/>
      <c r="HU27" s="2"/>
      <c r="HV27" s="2"/>
      <c r="HW27" s="2"/>
      <c r="HX27" s="2"/>
    </row>
    <row r="28" spans="1:232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31"/>
        <v>455</v>
      </c>
      <c r="F28" s="1">
        <f t="shared" si="58"/>
        <v>1.4634999999999987</v>
      </c>
      <c r="G28" s="1">
        <f>'0.5Q 8-16'!GA28</f>
        <v>-24.496078829335595</v>
      </c>
      <c r="H28" s="1">
        <f>'0.5Q 8-16'!GB28</f>
        <v>-37.912486694334333</v>
      </c>
      <c r="I28" s="1">
        <f>'0.5Q 8-16'!GC28</f>
        <v>-51.328894559333072</v>
      </c>
      <c r="J28" s="1">
        <f>'0.5Q 8-16'!GD28</f>
        <v>37.912486694334333</v>
      </c>
      <c r="K28" s="1">
        <f>'0.5Q 8-16'!GE28</f>
        <v>62.087513305665667</v>
      </c>
      <c r="L28" s="1">
        <f>'0.5Q 8-16'!GF28</f>
        <v>0.90795768637592755</v>
      </c>
      <c r="M28" s="1">
        <f>'0.5Q 8-16'!GG28</f>
        <v>0.96000496807387314</v>
      </c>
      <c r="N28" s="1">
        <f>'0.5Q 8-16'!GH28</f>
        <v>0.38226127588831432</v>
      </c>
      <c r="O28" s="1">
        <f>'0.5Q 8-16'!GI28</f>
        <v>-0.22228031987177094</v>
      </c>
      <c r="P28" s="1">
        <f>'0.5Q 8-16'!GJ28</f>
        <v>-0.18145002002384353</v>
      </c>
      <c r="Q28" s="1">
        <f>'0.5Q 8-16'!GK28</f>
        <v>2.396578013598695E-2</v>
      </c>
      <c r="R28" s="1">
        <f>'0.5Q 8-16'!GL28</f>
        <v>1016.7760460951908</v>
      </c>
      <c r="S28" s="1">
        <f>'0.5Q 8-16'!GM28</f>
        <v>-186.35279956488779</v>
      </c>
      <c r="T28" s="1">
        <f>'0.5Q 8-16'!GN28</f>
        <v>960.0049680738731</v>
      </c>
      <c r="U28" s="1">
        <f>'0.5Q 8-16'!GO28</f>
        <v>250</v>
      </c>
      <c r="V28" s="1">
        <f>'0.5Q 8-16'!GP28</f>
        <v>1.4346984775766362E-4</v>
      </c>
      <c r="W28" s="1">
        <f>'0.5Q 8-16'!GQ28</f>
        <v>0.3933059747979013</v>
      </c>
      <c r="X28" s="1">
        <f>'0.5Q 8-16'!GR28</f>
        <v>-5.5981390591988358</v>
      </c>
      <c r="Y28" s="1">
        <f>'0.5Q 8-16'!GS28</f>
        <v>159.80203539653718</v>
      </c>
      <c r="Z28" s="1">
        <f>'0.5Q 8-16'!GT28</f>
        <v>169.80203539653718</v>
      </c>
      <c r="AA28" s="1">
        <f>'0.5Q 8-16'!GU28</f>
        <v>2.3997366940564029E-2</v>
      </c>
      <c r="AB28" s="4"/>
      <c r="AC28" s="4">
        <f t="shared" si="2"/>
        <v>-24.414247729394972</v>
      </c>
      <c r="AD28" s="4">
        <f t="shared" si="3"/>
        <v>-37.830655594393711</v>
      </c>
      <c r="AE28" s="4">
        <f t="shared" si="4"/>
        <v>-51.24706345939245</v>
      </c>
      <c r="AF28" s="1">
        <f t="shared" si="59"/>
        <v>37.830655594393711</v>
      </c>
      <c r="AG28" s="1">
        <f t="shared" si="60"/>
        <v>62.169344405606289</v>
      </c>
      <c r="AH28" s="1">
        <f t="shared" si="5"/>
        <v>0.90666810651391894</v>
      </c>
      <c r="AI28" s="1">
        <f t="shared" si="61"/>
        <v>0.96007521073344204</v>
      </c>
      <c r="AJ28" s="1">
        <f t="shared" si="62"/>
        <v>0.38030657500458465</v>
      </c>
      <c r="AK28" s="1">
        <f t="shared" si="132"/>
        <v>-0.22082651861307437</v>
      </c>
      <c r="AL28" s="1">
        <f t="shared" si="133"/>
        <v>-0.1800226299191296</v>
      </c>
      <c r="AM28" s="1">
        <f t="shared" si="6"/>
        <v>2.3997366940564029E-2</v>
      </c>
      <c r="AN28" s="1">
        <f t="shared" si="63"/>
        <v>1016.7981568583948</v>
      </c>
      <c r="AO28" s="1">
        <f t="shared" si="64"/>
        <v>-184.88684137954448</v>
      </c>
      <c r="AP28" s="1">
        <f t="shared" si="65"/>
        <v>960.07521073344208</v>
      </c>
      <c r="AQ28" s="1">
        <f t="shared" si="66"/>
        <v>250</v>
      </c>
      <c r="AR28" s="1">
        <f t="shared" si="67"/>
        <v>1.4343738785774983E-4</v>
      </c>
      <c r="AS28" s="4">
        <f t="shared" si="134"/>
        <v>0.41209278246168535</v>
      </c>
      <c r="AT28" s="1">
        <f t="shared" si="135"/>
        <v>-5.5872489526793219</v>
      </c>
      <c r="AU28" s="4">
        <f t="shared" si="136"/>
        <v>159.5735274435562</v>
      </c>
      <c r="AV28" s="4">
        <f t="shared" si="7"/>
        <v>169.5735274435562</v>
      </c>
      <c r="AW28" s="4">
        <f t="shared" si="137"/>
        <v>2.3972741460424392E-2</v>
      </c>
      <c r="AX28" s="4">
        <f t="shared" si="8"/>
        <v>-2.4625480139636724E-5</v>
      </c>
      <c r="AY28" s="4">
        <f t="shared" si="9"/>
        <v>-24.47804431006761</v>
      </c>
      <c r="AZ28" s="4">
        <f t="shared" si="10"/>
        <v>-37.894452175066348</v>
      </c>
      <c r="BA28" s="4">
        <f t="shared" si="11"/>
        <v>-51.310860040065087</v>
      </c>
      <c r="BB28" s="1">
        <f t="shared" si="68"/>
        <v>37.894452175066348</v>
      </c>
      <c r="BC28" s="1">
        <f t="shared" si="69"/>
        <v>62.105547824933652</v>
      </c>
      <c r="BD28" s="1">
        <f t="shared" si="12"/>
        <v>0.90776005802792914</v>
      </c>
      <c r="BE28" s="1">
        <f t="shared" si="70"/>
        <v>0.95981300919044654</v>
      </c>
      <c r="BF28" s="1">
        <f t="shared" si="71"/>
        <v>0.38054947986930676</v>
      </c>
      <c r="BG28" s="1">
        <f t="shared" si="138"/>
        <v>-0.22263313837802076</v>
      </c>
      <c r="BH28" s="1">
        <f t="shared" si="139"/>
        <v>-0.18101130279585459</v>
      </c>
      <c r="BI28" s="1">
        <f t="shared" si="13"/>
        <v>2.3972741460424392E-2</v>
      </c>
      <c r="BJ28" s="1">
        <f t="shared" si="72"/>
        <v>1016.7809190222972</v>
      </c>
      <c r="BK28" s="1">
        <f t="shared" si="73"/>
        <v>-185.90222819739859</v>
      </c>
      <c r="BL28" s="1">
        <f t="shared" si="74"/>
        <v>959.81300919044656</v>
      </c>
      <c r="BM28" s="1">
        <f t="shared" si="75"/>
        <v>250</v>
      </c>
      <c r="BN28" s="1">
        <f t="shared" si="76"/>
        <v>1.4348617538181423E-4</v>
      </c>
      <c r="BO28" s="4">
        <f t="shared" si="140"/>
        <v>0.39863811817443662</v>
      </c>
      <c r="BP28" s="1">
        <f t="shared" si="141"/>
        <v>-5.5945472469316613</v>
      </c>
      <c r="BQ28" s="4">
        <f t="shared" si="142"/>
        <v>159.69755694480412</v>
      </c>
      <c r="BR28" s="4">
        <f t="shared" si="14"/>
        <v>169.69755694480412</v>
      </c>
      <c r="BS28" s="4">
        <f t="shared" si="143"/>
        <v>2.3987166333067383E-2</v>
      </c>
      <c r="BT28" s="4">
        <f t="shared" si="15"/>
        <v>1.4424872642991582E-5</v>
      </c>
      <c r="BU28" s="4">
        <f t="shared" si="16"/>
        <v>-24.440674173686801</v>
      </c>
      <c r="BV28" s="4">
        <f t="shared" si="17"/>
        <v>-37.85708203868554</v>
      </c>
      <c r="BW28" s="4">
        <f t="shared" si="18"/>
        <v>-51.273489903684279</v>
      </c>
      <c r="BX28" s="1">
        <f t="shared" si="77"/>
        <v>37.85708203868554</v>
      </c>
      <c r="BY28" s="1">
        <f t="shared" si="78"/>
        <v>62.14291796131446</v>
      </c>
      <c r="BZ28" s="1">
        <f t="shared" si="19"/>
        <v>0.90709201264877903</v>
      </c>
      <c r="CA28" s="1">
        <f t="shared" si="79"/>
        <v>0.96009038767020272</v>
      </c>
      <c r="CB28" s="1">
        <f t="shared" si="80"/>
        <v>0.38081772550021048</v>
      </c>
      <c r="CC28" s="1">
        <f t="shared" si="144"/>
        <v>-0.22126961501391118</v>
      </c>
      <c r="CD28" s="1">
        <f t="shared" si="145"/>
        <v>-0.18050576382061576</v>
      </c>
      <c r="CE28" s="1">
        <f t="shared" si="20"/>
        <v>2.3987166333067383E-2</v>
      </c>
      <c r="CF28" s="1">
        <f t="shared" si="81"/>
        <v>1016.7910164331471</v>
      </c>
      <c r="CG28" s="1">
        <f t="shared" si="82"/>
        <v>-185.38302955904879</v>
      </c>
      <c r="CH28" s="1">
        <f t="shared" si="83"/>
        <v>960.09038767020274</v>
      </c>
      <c r="CI28" s="1">
        <f t="shared" si="84"/>
        <v>250</v>
      </c>
      <c r="CJ28" s="1">
        <f t="shared" si="85"/>
        <v>1.4346600973952142E-4</v>
      </c>
      <c r="CK28" s="4">
        <f t="shared" si="146"/>
        <v>0.40580202430031365</v>
      </c>
      <c r="CL28" s="1">
        <f t="shared" si="147"/>
        <v>-5.5909895589665322</v>
      </c>
      <c r="CM28" s="4">
        <f t="shared" si="148"/>
        <v>159.6335353127873</v>
      </c>
      <c r="CN28" s="4">
        <f t="shared" si="21"/>
        <v>169.6335353127873</v>
      </c>
      <c r="CO28" s="4">
        <f t="shared" si="149"/>
        <v>2.3980193835718418E-2</v>
      </c>
      <c r="CP28" s="4">
        <f t="shared" si="22"/>
        <v>-6.9724973489650177E-6</v>
      </c>
      <c r="CQ28" s="4">
        <f t="shared" si="23"/>
        <v>-24.458737638321423</v>
      </c>
      <c r="CR28" s="4">
        <f t="shared" si="24"/>
        <v>-37.875145503320162</v>
      </c>
      <c r="CS28" s="4">
        <f t="shared" si="25"/>
        <v>-51.291553368318901</v>
      </c>
      <c r="CT28" s="1">
        <f t="shared" si="86"/>
        <v>37.875145503320162</v>
      </c>
      <c r="CU28" s="1">
        <f t="shared" si="87"/>
        <v>62.124854496679838</v>
      </c>
      <c r="CV28" s="1">
        <f t="shared" si="26"/>
        <v>0.90742956367691163</v>
      </c>
      <c r="CW28" s="1">
        <f t="shared" si="88"/>
        <v>0.95992962966468198</v>
      </c>
      <c r="CX28" s="1">
        <f t="shared" si="89"/>
        <v>0.38047853505663043</v>
      </c>
      <c r="CY28" s="1">
        <f t="shared" si="150"/>
        <v>-0.21709143599902253</v>
      </c>
      <c r="CZ28" s="1">
        <f t="shared" si="151"/>
        <v>-0.18073417377784837</v>
      </c>
      <c r="DA28" s="1">
        <f t="shared" si="27"/>
        <v>2.3980193835718418E-2</v>
      </c>
      <c r="DB28" s="1">
        <f t="shared" si="90"/>
        <v>1016.7861356850029</v>
      </c>
      <c r="DC28" s="1">
        <f t="shared" si="91"/>
        <v>-185.61761115332584</v>
      </c>
      <c r="DD28" s="1">
        <f t="shared" si="92"/>
        <v>959.92962966468201</v>
      </c>
      <c r="DE28" s="1">
        <f t="shared" si="93"/>
        <v>250</v>
      </c>
      <c r="DF28" s="1">
        <f t="shared" si="94"/>
        <v>1.4347924724287045E-4</v>
      </c>
      <c r="DG28" s="4">
        <f t="shared" si="152"/>
        <v>0.40249135445830403</v>
      </c>
      <c r="DH28" s="1">
        <f t="shared" si="153"/>
        <v>-5.5925571044713003</v>
      </c>
      <c r="DI28" s="4">
        <f t="shared" si="154"/>
        <v>159.65724034240873</v>
      </c>
      <c r="DJ28" s="4">
        <f t="shared" si="28"/>
        <v>169.65724034240873</v>
      </c>
      <c r="DK28" s="4">
        <f t="shared" si="155"/>
        <v>2.3982548111523644E-2</v>
      </c>
      <c r="DL28" s="4">
        <f t="shared" si="29"/>
        <v>2.3542758052254309E-6</v>
      </c>
      <c r="DM28" s="4">
        <f t="shared" si="30"/>
        <v>-24.452638478204257</v>
      </c>
      <c r="DN28" s="4">
        <f t="shared" si="31"/>
        <v>-37.869046343202996</v>
      </c>
      <c r="DO28" s="4">
        <f t="shared" si="32"/>
        <v>-51.285454208201735</v>
      </c>
      <c r="DP28" s="1">
        <f t="shared" si="95"/>
        <v>37.869046343202996</v>
      </c>
      <c r="DQ28" s="1">
        <f t="shared" si="96"/>
        <v>62.130953656797004</v>
      </c>
      <c r="DR28" s="1">
        <f t="shared" si="33"/>
        <v>0.90751391684253235</v>
      </c>
      <c r="DS28" s="1">
        <f t="shared" si="97"/>
        <v>0.95931203253214026</v>
      </c>
      <c r="DT28" s="1">
        <f t="shared" si="98"/>
        <v>0.37769394750766933</v>
      </c>
      <c r="DU28" s="1">
        <f t="shared" si="156"/>
        <v>-0.21736794453643823</v>
      </c>
      <c r="DV28" s="1">
        <f t="shared" si="157"/>
        <v>-0.18025639973786914</v>
      </c>
      <c r="DW28" s="1">
        <f t="shared" si="34"/>
        <v>2.3982548111523644E-2</v>
      </c>
      <c r="DX28" s="1">
        <f t="shared" si="99"/>
        <v>1016.7877836780666</v>
      </c>
      <c r="DY28" s="1">
        <f t="shared" si="100"/>
        <v>-185.12692765878637</v>
      </c>
      <c r="DZ28" s="1">
        <f t="shared" si="101"/>
        <v>959.31203253214028</v>
      </c>
      <c r="EA28" s="1">
        <f t="shared" si="102"/>
        <v>250</v>
      </c>
      <c r="EB28" s="1">
        <f t="shared" si="103"/>
        <v>1.43472984253612E-4</v>
      </c>
      <c r="EC28" s="4">
        <f t="shared" si="158"/>
        <v>0.40748080621876909</v>
      </c>
      <c r="ED28" s="1">
        <f t="shared" si="159"/>
        <v>-5.5881562216621425</v>
      </c>
      <c r="EE28" s="4">
        <f t="shared" si="160"/>
        <v>159.55508149882971</v>
      </c>
      <c r="EF28" s="4">
        <f t="shared" si="35"/>
        <v>169.55508149882971</v>
      </c>
      <c r="EG28" s="4">
        <f t="shared" si="161"/>
        <v>2.3971732951605113E-2</v>
      </c>
      <c r="EH28" s="4">
        <f t="shared" si="36"/>
        <v>-1.0815159918530631E-5</v>
      </c>
      <c r="EI28" s="4">
        <f t="shared" si="37"/>
        <v>-24.480657027215997</v>
      </c>
      <c r="EJ28" s="4">
        <f t="shared" si="38"/>
        <v>-37.897064892214736</v>
      </c>
      <c r="EK28" s="4">
        <f t="shared" si="39"/>
        <v>-51.313472757213475</v>
      </c>
      <c r="EL28" s="1">
        <f t="shared" si="104"/>
        <v>37.897064892214736</v>
      </c>
      <c r="EM28" s="1">
        <f t="shared" si="105"/>
        <v>62.102935107785264</v>
      </c>
      <c r="EN28" s="1">
        <f t="shared" si="40"/>
        <v>0.90797876801500543</v>
      </c>
      <c r="EO28" s="1">
        <f t="shared" si="106"/>
        <v>0.95922814521458122</v>
      </c>
      <c r="EP28" s="1">
        <f t="shared" si="107"/>
        <v>0.37799697734736215</v>
      </c>
      <c r="EQ28" s="1">
        <f t="shared" si="162"/>
        <v>-0.21567882190916701</v>
      </c>
      <c r="ER28" s="1">
        <f t="shared" si="163"/>
        <v>-0.1807090619830122</v>
      </c>
      <c r="ES28" s="1">
        <f t="shared" si="41"/>
        <v>2.3971732951605113E-2</v>
      </c>
      <c r="ET28" s="1">
        <f t="shared" si="108"/>
        <v>1016.7802130661237</v>
      </c>
      <c r="EU28" s="1">
        <f t="shared" si="109"/>
        <v>-185.59182083779319</v>
      </c>
      <c r="EV28" s="1">
        <f t="shared" si="110"/>
        <v>959.22814521458122</v>
      </c>
      <c r="EW28" s="1">
        <f t="shared" si="111"/>
        <v>250</v>
      </c>
      <c r="EX28" s="1">
        <f t="shared" si="112"/>
        <v>1.4349598190326884E-4</v>
      </c>
      <c r="EY28" s="4">
        <f t="shared" si="164"/>
        <v>0.40139877886823683</v>
      </c>
      <c r="EZ28" s="1">
        <f t="shared" si="165"/>
        <v>-5.5915344590330411</v>
      </c>
      <c r="FA28" s="4">
        <f t="shared" si="166"/>
        <v>159.61172203495639</v>
      </c>
      <c r="FB28" s="4">
        <f t="shared" si="42"/>
        <v>169.61172203495639</v>
      </c>
      <c r="FC28" s="4">
        <f t="shared" si="167"/>
        <v>2.3979214234889443E-2</v>
      </c>
      <c r="FD28" s="4">
        <f t="shared" si="43"/>
        <v>7.4812832843301758E-6</v>
      </c>
      <c r="FE28" s="4">
        <f t="shared" si="44"/>
        <v>-24.46127546430322</v>
      </c>
      <c r="FF28" s="4">
        <f t="shared" si="45"/>
        <v>-37.877683329301959</v>
      </c>
      <c r="FG28" s="4">
        <f t="shared" si="46"/>
        <v>-51.294091194300698</v>
      </c>
      <c r="FH28" s="1">
        <f t="shared" si="113"/>
        <v>37.877683329301959</v>
      </c>
      <c r="FI28" s="1">
        <f t="shared" si="114"/>
        <v>62.122316670698041</v>
      </c>
      <c r="FJ28" s="1">
        <f t="shared" si="47"/>
        <v>0.90773663812034189</v>
      </c>
      <c r="FK28" s="1">
        <f t="shared" si="115"/>
        <v>0.95906355646261154</v>
      </c>
      <c r="FL28" s="1">
        <f t="shared" si="116"/>
        <v>0.37661860475561848</v>
      </c>
      <c r="FM28" s="1">
        <f t="shared" si="168"/>
        <v>-0.21506869067001255</v>
      </c>
      <c r="FN28" s="1">
        <f t="shared" si="169"/>
        <v>-0.18026310447203822</v>
      </c>
      <c r="FO28" s="1">
        <f t="shared" si="48"/>
        <v>2.3979214234889443E-2</v>
      </c>
      <c r="FP28" s="1">
        <f t="shared" si="117"/>
        <v>1016.7854499644227</v>
      </c>
      <c r="FQ28" s="1">
        <f t="shared" si="118"/>
        <v>-185.13381355487269</v>
      </c>
      <c r="FR28" s="1">
        <f t="shared" si="119"/>
        <v>959.06355646261159</v>
      </c>
      <c r="FS28" s="1">
        <f t="shared" si="120"/>
        <v>250</v>
      </c>
      <c r="FT28" s="1">
        <f t="shared" si="121"/>
        <v>1.4349211379602393E-4</v>
      </c>
      <c r="FU28" s="4">
        <f t="shared" si="170"/>
        <v>0.40688846246855404</v>
      </c>
      <c r="FV28" s="1">
        <f t="shared" si="171"/>
        <v>-5.5879150962538073</v>
      </c>
      <c r="FW28" s="4">
        <f t="shared" si="172"/>
        <v>159.52838015124559</v>
      </c>
      <c r="FX28" s="4">
        <f t="shared" si="49"/>
        <v>169.52838015124559</v>
      </c>
      <c r="FY28" s="4">
        <f t="shared" si="173"/>
        <v>2.3969686159520453E-2</v>
      </c>
      <c r="FZ28" s="4">
        <f t="shared" si="50"/>
        <v>-9.5280753689905295E-6</v>
      </c>
      <c r="GA28" s="4">
        <f t="shared" si="51"/>
        <v>-24.485959597383506</v>
      </c>
      <c r="GB28" s="4">
        <f t="shared" si="52"/>
        <v>-37.902367462382244</v>
      </c>
      <c r="GC28" s="4">
        <f t="shared" si="53"/>
        <v>-51.318775327380983</v>
      </c>
      <c r="GD28" s="1">
        <f t="shared" si="122"/>
        <v>37.902367462382244</v>
      </c>
      <c r="GE28" s="1">
        <f t="shared" si="123"/>
        <v>62.097632537617756</v>
      </c>
      <c r="GF28" s="1">
        <f t="shared" si="54"/>
        <v>0.90817161298514226</v>
      </c>
      <c r="GG28" s="1">
        <f t="shared" si="124"/>
        <v>0.95888796430079426</v>
      </c>
      <c r="GH28" s="1">
        <f t="shared" si="125"/>
        <v>0.37651853783999539</v>
      </c>
      <c r="GI28" s="1">
        <f t="shared" si="174"/>
        <v>-0.21414137063727851</v>
      </c>
      <c r="GJ28" s="1">
        <f t="shared" si="175"/>
        <v>-0.18060110779406072</v>
      </c>
      <c r="GK28" s="1">
        <f t="shared" si="55"/>
        <v>2.3969686159520453E-2</v>
      </c>
      <c r="GL28" s="1">
        <f t="shared" si="126"/>
        <v>1016.7787803116644</v>
      </c>
      <c r="GM28" s="1">
        <f t="shared" si="127"/>
        <v>-185.48094972665623</v>
      </c>
      <c r="GN28" s="1">
        <f t="shared" si="128"/>
        <v>958.88796430079424</v>
      </c>
      <c r="GO28" s="1">
        <f t="shared" si="129"/>
        <v>250</v>
      </c>
      <c r="GP28" s="1">
        <f t="shared" si="130"/>
        <v>1.4350666717725252E-4</v>
      </c>
      <c r="GQ28" s="4">
        <f t="shared" si="176"/>
        <v>0.4021189604848121</v>
      </c>
      <c r="GR28" s="1">
        <f t="shared" si="177"/>
        <v>-5.590302579395301</v>
      </c>
      <c r="GS28" s="4">
        <f t="shared" si="178"/>
        <v>159.56948043180884</v>
      </c>
      <c r="GT28" s="4">
        <f t="shared" si="56"/>
        <v>169.56948043180884</v>
      </c>
      <c r="GU28" s="4">
        <f t="shared" si="179"/>
        <v>2.3975105028906221E-2</v>
      </c>
      <c r="GV28" s="4">
        <f t="shared" si="57"/>
        <v>5.4188693857683268E-6</v>
      </c>
      <c r="GW28" s="4">
        <v>455</v>
      </c>
      <c r="GX28" s="4"/>
      <c r="GY28" s="4"/>
      <c r="GZ28" s="4"/>
      <c r="HA28" s="4"/>
      <c r="HB28" s="4"/>
      <c r="HC28" s="4"/>
      <c r="HD28" s="4"/>
      <c r="HE28" s="4"/>
      <c r="HF28" s="6"/>
      <c r="HG28" s="4"/>
      <c r="HH28" s="4"/>
      <c r="HI28" s="4"/>
      <c r="HJ28" s="1"/>
      <c r="HK28" s="4"/>
      <c r="HL28" s="4"/>
      <c r="HP28" s="2"/>
      <c r="HQ28" s="2"/>
      <c r="HR28" s="2"/>
      <c r="HS28" s="2"/>
      <c r="HT28" s="3"/>
      <c r="HU28" s="2"/>
      <c r="HV28" s="2"/>
      <c r="HW28" s="2"/>
      <c r="HX28" s="2"/>
    </row>
    <row r="29" spans="1:232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31"/>
        <v>450</v>
      </c>
      <c r="F29" s="1">
        <f t="shared" si="58"/>
        <v>1.4759999999999986</v>
      </c>
      <c r="G29" s="1">
        <f>'0.5Q 8-16'!GA29</f>
        <v>-26.268518295913857</v>
      </c>
      <c r="H29" s="1">
        <f>'0.5Q 8-16'!GB29</f>
        <v>-39.684926160912596</v>
      </c>
      <c r="I29" s="1">
        <f>'0.5Q 8-16'!GC29</f>
        <v>-53.101334025911335</v>
      </c>
      <c r="J29" s="1">
        <f>'0.5Q 8-16'!GD29</f>
        <v>39.684926160912596</v>
      </c>
      <c r="K29" s="1">
        <f>'0.5Q 8-16'!GE29</f>
        <v>60.315073839087404</v>
      </c>
      <c r="L29" s="1">
        <f>'0.5Q 8-16'!GF29</f>
        <v>0.95292972920334973</v>
      </c>
      <c r="M29" s="1">
        <f>'0.5Q 8-16'!GG29</f>
        <v>0.89944085654844341</v>
      </c>
      <c r="N29" s="1">
        <f>'0.5Q 8-16'!GH29</f>
        <v>0.34469750873165261</v>
      </c>
      <c r="O29" s="1">
        <f>'0.5Q 8-16'!GI29</f>
        <v>-0.22228031987177094</v>
      </c>
      <c r="P29" s="1">
        <f>'0.5Q 8-16'!GJ29</f>
        <v>-0.17527338838080564</v>
      </c>
      <c r="Q29" s="1">
        <f>'0.5Q 8-16'!GK29</f>
        <v>2.328161850188774E-2</v>
      </c>
      <c r="R29" s="1">
        <f>'0.5Q 8-16'!GL29</f>
        <v>1016.2971329513215</v>
      </c>
      <c r="S29" s="1">
        <f>'0.5Q 8-16'!GM29</f>
        <v>-180.009275334855</v>
      </c>
      <c r="T29" s="1">
        <f>'0.5Q 8-16'!GN29</f>
        <v>899.44085654844343</v>
      </c>
      <c r="U29" s="1">
        <f>'0.5Q 8-16'!GO29</f>
        <v>250</v>
      </c>
      <c r="V29" s="1">
        <f>'0.5Q 8-16'!GP29</f>
        <v>1.3683232681984195E-4</v>
      </c>
      <c r="W29" s="1">
        <f>'0.5Q 8-16'!GQ29</f>
        <v>0.35388354200820343</v>
      </c>
      <c r="X29" s="1">
        <f>'0.5Q 8-16'!GR29</f>
        <v>-5.4665210834637312</v>
      </c>
      <c r="Y29" s="1">
        <f>'0.5Q 8-16'!GS29</f>
        <v>162.8521442843863</v>
      </c>
      <c r="Z29" s="1">
        <f>'0.5Q 8-16'!GT29</f>
        <v>172.8521442843863</v>
      </c>
      <c r="AA29" s="1">
        <f>'0.5Q 8-16'!GU29</f>
        <v>2.3313104793713828E-2</v>
      </c>
      <c r="AB29" s="4"/>
      <c r="AC29" s="4">
        <f t="shared" si="2"/>
        <v>-26.186947591701191</v>
      </c>
      <c r="AD29" s="4">
        <f t="shared" si="3"/>
        <v>-39.60335545669993</v>
      </c>
      <c r="AE29" s="4">
        <f t="shared" si="4"/>
        <v>-53.019763321698669</v>
      </c>
      <c r="AF29" s="1">
        <f t="shared" si="59"/>
        <v>39.60335545669993</v>
      </c>
      <c r="AG29" s="1">
        <f t="shared" si="60"/>
        <v>60.39664454330007</v>
      </c>
      <c r="AH29" s="1">
        <f t="shared" si="5"/>
        <v>0.95166120083969841</v>
      </c>
      <c r="AI29" s="1">
        <f t="shared" si="61"/>
        <v>0.8998618865155894</v>
      </c>
      <c r="AJ29" s="1">
        <f t="shared" si="62"/>
        <v>0.34312184104761717</v>
      </c>
      <c r="AK29" s="1">
        <f t="shared" si="132"/>
        <v>-0.22082651861307437</v>
      </c>
      <c r="AL29" s="1">
        <f t="shared" si="133"/>
        <v>-0.17412390189031238</v>
      </c>
      <c r="AM29" s="1">
        <f t="shared" si="6"/>
        <v>2.3313104793713828E-2</v>
      </c>
      <c r="AN29" s="1">
        <f t="shared" si="63"/>
        <v>1016.3191733555997</v>
      </c>
      <c r="AO29" s="1">
        <f t="shared" si="64"/>
        <v>-178.8287297193886</v>
      </c>
      <c r="AP29" s="1">
        <f t="shared" si="65"/>
        <v>899.86188651558939</v>
      </c>
      <c r="AQ29" s="1">
        <f t="shared" si="66"/>
        <v>250</v>
      </c>
      <c r="AR29" s="1">
        <f t="shared" si="67"/>
        <v>1.3685242937004003E-4</v>
      </c>
      <c r="AS29" s="4">
        <f t="shared" si="134"/>
        <v>0.36876997497910308</v>
      </c>
      <c r="AT29" s="1">
        <f t="shared" si="135"/>
        <v>-5.4595062234493543</v>
      </c>
      <c r="AU29" s="4">
        <f t="shared" si="136"/>
        <v>162.65824351013757</v>
      </c>
      <c r="AV29" s="4">
        <f t="shared" si="7"/>
        <v>172.65824351013757</v>
      </c>
      <c r="AW29" s="4">
        <f t="shared" si="137"/>
        <v>2.3288424782544569E-2</v>
      </c>
      <c r="AX29" s="4">
        <f t="shared" si="8"/>
        <v>-2.4680011169259108E-5</v>
      </c>
      <c r="AY29" s="4">
        <f t="shared" si="9"/>
        <v>-26.250885444471294</v>
      </c>
      <c r="AZ29" s="4">
        <f t="shared" si="10"/>
        <v>-39.667293309470033</v>
      </c>
      <c r="BA29" s="4">
        <f t="shared" si="11"/>
        <v>-53.083701174468771</v>
      </c>
      <c r="BB29" s="1">
        <f t="shared" si="68"/>
        <v>39.667293309470033</v>
      </c>
      <c r="BC29" s="1">
        <f t="shared" si="69"/>
        <v>60.332706690529967</v>
      </c>
      <c r="BD29" s="1">
        <f t="shared" si="12"/>
        <v>0.9527297911613577</v>
      </c>
      <c r="BE29" s="1">
        <f t="shared" si="70"/>
        <v>0.89939466266857127</v>
      </c>
      <c r="BF29" s="1">
        <f t="shared" si="71"/>
        <v>0.34323218438247155</v>
      </c>
      <c r="BG29" s="1">
        <f t="shared" si="138"/>
        <v>-0.22263313837802076</v>
      </c>
      <c r="BH29" s="1">
        <f t="shared" si="139"/>
        <v>-0.17493650059627538</v>
      </c>
      <c r="BI29" s="1">
        <f t="shared" si="13"/>
        <v>2.3288424782544569E-2</v>
      </c>
      <c r="BJ29" s="1">
        <f t="shared" si="72"/>
        <v>1016.3018973477811</v>
      </c>
      <c r="BK29" s="1">
        <f t="shared" si="73"/>
        <v>-179.66328484238673</v>
      </c>
      <c r="BL29" s="1">
        <f t="shared" si="74"/>
        <v>899.3946626685713</v>
      </c>
      <c r="BM29" s="1">
        <f t="shared" si="75"/>
        <v>250</v>
      </c>
      <c r="BN29" s="1">
        <f t="shared" si="76"/>
        <v>1.3686333557596451E-4</v>
      </c>
      <c r="BO29" s="4">
        <f t="shared" si="140"/>
        <v>0.35792111393653586</v>
      </c>
      <c r="BP29" s="1">
        <f t="shared" si="141"/>
        <v>-5.4641850816996067</v>
      </c>
      <c r="BQ29" s="4">
        <f t="shared" si="142"/>
        <v>162.75882764519281</v>
      </c>
      <c r="BR29" s="4">
        <f t="shared" si="14"/>
        <v>172.75882764519281</v>
      </c>
      <c r="BS29" s="4">
        <f t="shared" si="143"/>
        <v>2.3302830866050887E-2</v>
      </c>
      <c r="BT29" s="4">
        <f t="shared" si="15"/>
        <v>1.4406083506317974E-5</v>
      </c>
      <c r="BU29" s="4">
        <f t="shared" si="16"/>
        <v>-26.213563984610367</v>
      </c>
      <c r="BV29" s="4">
        <f t="shared" si="17"/>
        <v>-39.629971849609106</v>
      </c>
      <c r="BW29" s="4">
        <f t="shared" si="18"/>
        <v>-53.046379714607845</v>
      </c>
      <c r="BX29" s="1">
        <f t="shared" si="77"/>
        <v>39.629971849609106</v>
      </c>
      <c r="BY29" s="1">
        <f t="shared" si="78"/>
        <v>60.370028150390894</v>
      </c>
      <c r="BZ29" s="1">
        <f t="shared" si="19"/>
        <v>0.95208109687081133</v>
      </c>
      <c r="CA29" s="1">
        <f t="shared" si="79"/>
        <v>0.89978168444064577</v>
      </c>
      <c r="CB29" s="1">
        <f t="shared" si="80"/>
        <v>0.34353645844639419</v>
      </c>
      <c r="CC29" s="1">
        <f t="shared" si="144"/>
        <v>-0.22126961501391118</v>
      </c>
      <c r="CD29" s="1">
        <f t="shared" si="145"/>
        <v>-0.17453547294679431</v>
      </c>
      <c r="CE29" s="1">
        <f t="shared" si="20"/>
        <v>2.3302830866050887E-2</v>
      </c>
      <c r="CF29" s="1">
        <f t="shared" si="81"/>
        <v>1016.3119816062356</v>
      </c>
      <c r="CG29" s="1">
        <f t="shared" si="82"/>
        <v>-179.25142142581669</v>
      </c>
      <c r="CH29" s="1">
        <f t="shared" si="83"/>
        <v>899.78168444064579</v>
      </c>
      <c r="CI29" s="1">
        <f t="shared" si="84"/>
        <v>250</v>
      </c>
      <c r="CJ29" s="1">
        <f t="shared" si="85"/>
        <v>1.3686709340329922E-4</v>
      </c>
      <c r="CK29" s="4">
        <f t="shared" si="146"/>
        <v>0.36356321952418968</v>
      </c>
      <c r="CL29" s="1">
        <f t="shared" si="147"/>
        <v>-5.4621444969885316</v>
      </c>
      <c r="CM29" s="4">
        <f t="shared" si="148"/>
        <v>162.70638456750677</v>
      </c>
      <c r="CN29" s="4">
        <f t="shared" si="21"/>
        <v>172.70638456750677</v>
      </c>
      <c r="CO29" s="4">
        <f t="shared" si="149"/>
        <v>2.3295852511773144E-2</v>
      </c>
      <c r="CP29" s="4">
        <f t="shared" si="22"/>
        <v>-6.9783542777437924E-6</v>
      </c>
      <c r="CQ29" s="4">
        <f t="shared" si="23"/>
        <v>-26.231642622635604</v>
      </c>
      <c r="CR29" s="4">
        <f t="shared" si="24"/>
        <v>-39.648050487634343</v>
      </c>
      <c r="CS29" s="4">
        <f t="shared" si="25"/>
        <v>-53.064458352633082</v>
      </c>
      <c r="CT29" s="1">
        <f t="shared" si="86"/>
        <v>39.648050487634343</v>
      </c>
      <c r="CU29" s="1">
        <f t="shared" si="87"/>
        <v>60.351949512365657</v>
      </c>
      <c r="CV29" s="1">
        <f t="shared" si="26"/>
        <v>0.95240817279043977</v>
      </c>
      <c r="CW29" s="1">
        <f t="shared" si="88"/>
        <v>0.89957218227056257</v>
      </c>
      <c r="CX29" s="1">
        <f t="shared" si="89"/>
        <v>0.34320076436291003</v>
      </c>
      <c r="CY29" s="1">
        <f t="shared" si="150"/>
        <v>-0.21709143599902253</v>
      </c>
      <c r="CZ29" s="1">
        <f t="shared" si="151"/>
        <v>-0.17471557368805696</v>
      </c>
      <c r="DA29" s="1">
        <f t="shared" si="27"/>
        <v>2.3295852511773144E-2</v>
      </c>
      <c r="DB29" s="1">
        <f t="shared" si="90"/>
        <v>1016.3070967582413</v>
      </c>
      <c r="DC29" s="1">
        <f t="shared" si="91"/>
        <v>-179.43638848910825</v>
      </c>
      <c r="DD29" s="1">
        <f t="shared" si="92"/>
        <v>899.57218227056262</v>
      </c>
      <c r="DE29" s="1">
        <f t="shared" si="93"/>
        <v>250</v>
      </c>
      <c r="DF29" s="1">
        <f t="shared" si="94"/>
        <v>1.3686826478905497E-4</v>
      </c>
      <c r="DG29" s="4">
        <f t="shared" si="152"/>
        <v>0.36096076627463847</v>
      </c>
      <c r="DH29" s="1">
        <f t="shared" si="153"/>
        <v>-5.4630023616686474</v>
      </c>
      <c r="DI29" s="4">
        <f t="shared" si="154"/>
        <v>162.72507069172346</v>
      </c>
      <c r="DJ29" s="4">
        <f t="shared" si="28"/>
        <v>172.72507069172346</v>
      </c>
      <c r="DK29" s="4">
        <f t="shared" si="155"/>
        <v>2.3298212587592924E-2</v>
      </c>
      <c r="DL29" s="4">
        <f t="shared" si="29"/>
        <v>2.3600758197808713E-6</v>
      </c>
      <c r="DM29" s="4">
        <f t="shared" si="30"/>
        <v>-26.225528436573995</v>
      </c>
      <c r="DN29" s="4">
        <f t="shared" si="31"/>
        <v>-39.641936301572734</v>
      </c>
      <c r="DO29" s="4">
        <f t="shared" si="32"/>
        <v>-53.058344166571473</v>
      </c>
      <c r="DP29" s="1">
        <f t="shared" si="95"/>
        <v>39.641936301572734</v>
      </c>
      <c r="DQ29" s="1">
        <f t="shared" si="96"/>
        <v>60.358063698427266</v>
      </c>
      <c r="DR29" s="1">
        <f t="shared" si="33"/>
        <v>0.95246898854799422</v>
      </c>
      <c r="DS29" s="1">
        <f t="shared" si="97"/>
        <v>0.89910143410923737</v>
      </c>
      <c r="DT29" s="1">
        <f t="shared" si="98"/>
        <v>0.34075047726441671</v>
      </c>
      <c r="DU29" s="1">
        <f t="shared" si="156"/>
        <v>-0.21736794453643823</v>
      </c>
      <c r="DV29" s="1">
        <f t="shared" si="157"/>
        <v>-0.17430672730121322</v>
      </c>
      <c r="DW29" s="1">
        <f t="shared" si="34"/>
        <v>2.3298212587592924E-2</v>
      </c>
      <c r="DX29" s="1">
        <f t="shared" si="99"/>
        <v>1016.3087488113149</v>
      </c>
      <c r="DY29" s="1">
        <f t="shared" si="100"/>
        <v>-179.01649507289198</v>
      </c>
      <c r="DZ29" s="1">
        <f t="shared" si="101"/>
        <v>899.1014341092374</v>
      </c>
      <c r="EA29" s="1">
        <f t="shared" si="102"/>
        <v>250</v>
      </c>
      <c r="EB29" s="1">
        <f t="shared" si="103"/>
        <v>1.3686710478614389E-4</v>
      </c>
      <c r="EC29" s="4">
        <f t="shared" si="158"/>
        <v>0.36509263223271771</v>
      </c>
      <c r="ED29" s="1">
        <f t="shared" si="159"/>
        <v>-5.4594605146655137</v>
      </c>
      <c r="EE29" s="4">
        <f t="shared" si="160"/>
        <v>162.63477557378442</v>
      </c>
      <c r="EF29" s="4">
        <f t="shared" si="35"/>
        <v>172.63477557378442</v>
      </c>
      <c r="EG29" s="4">
        <f t="shared" si="161"/>
        <v>2.3287353368136671E-2</v>
      </c>
      <c r="EH29" s="4">
        <f t="shared" si="36"/>
        <v>-1.0859219456253733E-5</v>
      </c>
      <c r="EI29" s="4">
        <f t="shared" si="37"/>
        <v>-26.253661129465854</v>
      </c>
      <c r="EJ29" s="4">
        <f t="shared" si="38"/>
        <v>-39.670068994464593</v>
      </c>
      <c r="EK29" s="4">
        <f t="shared" si="39"/>
        <v>-53.086476859463332</v>
      </c>
      <c r="EL29" s="1">
        <f t="shared" si="104"/>
        <v>39.670068994464593</v>
      </c>
      <c r="EM29" s="1">
        <f t="shared" si="105"/>
        <v>60.329931005535407</v>
      </c>
      <c r="EN29" s="1">
        <f t="shared" si="40"/>
        <v>0.95292554043816846</v>
      </c>
      <c r="EO29" s="1">
        <f t="shared" si="106"/>
        <v>0.89893544846326068</v>
      </c>
      <c r="EP29" s="1">
        <f t="shared" si="107"/>
        <v>0.34098613739183808</v>
      </c>
      <c r="EQ29" s="1">
        <f t="shared" si="162"/>
        <v>-0.21567882190916701</v>
      </c>
      <c r="ER29" s="1">
        <f t="shared" si="163"/>
        <v>-0.17468948384136174</v>
      </c>
      <c r="ES29" s="1">
        <f t="shared" si="41"/>
        <v>2.3287353368136671E-2</v>
      </c>
      <c r="ET29" s="1">
        <f t="shared" si="108"/>
        <v>1016.3011473576958</v>
      </c>
      <c r="EU29" s="1">
        <f t="shared" si="109"/>
        <v>-179.40959369475533</v>
      </c>
      <c r="EV29" s="1">
        <f t="shared" si="110"/>
        <v>898.93544846326063</v>
      </c>
      <c r="EW29" s="1">
        <f t="shared" si="111"/>
        <v>250</v>
      </c>
      <c r="EX29" s="1">
        <f t="shared" si="112"/>
        <v>1.3687591669368852E-4</v>
      </c>
      <c r="EY29" s="4">
        <f t="shared" si="164"/>
        <v>0.36008814988595389</v>
      </c>
      <c r="EZ29" s="1">
        <f t="shared" si="165"/>
        <v>-5.4617501921482141</v>
      </c>
      <c r="FA29" s="4">
        <f t="shared" si="166"/>
        <v>162.68029184539515</v>
      </c>
      <c r="FB29" s="4">
        <f t="shared" si="42"/>
        <v>172.68029184539515</v>
      </c>
      <c r="FC29" s="4">
        <f t="shared" si="167"/>
        <v>2.3294798939587497E-2</v>
      </c>
      <c r="FD29" s="4">
        <f t="shared" si="43"/>
        <v>7.4455714508259163E-6</v>
      </c>
      <c r="FE29" s="4">
        <f t="shared" si="44"/>
        <v>-26.234372084256464</v>
      </c>
      <c r="FF29" s="4">
        <f t="shared" si="45"/>
        <v>-39.650779949255202</v>
      </c>
      <c r="FG29" s="4">
        <f t="shared" si="46"/>
        <v>-53.067187814253941</v>
      </c>
      <c r="FH29" s="1">
        <f t="shared" si="113"/>
        <v>39.650779949255202</v>
      </c>
      <c r="FI29" s="1">
        <f t="shared" si="114"/>
        <v>60.349220050744798</v>
      </c>
      <c r="FJ29" s="1">
        <f t="shared" si="47"/>
        <v>0.95268079347124968</v>
      </c>
      <c r="FK29" s="1">
        <f t="shared" si="115"/>
        <v>0.89888310701815577</v>
      </c>
      <c r="FL29" s="1">
        <f t="shared" si="116"/>
        <v>0.33979648953730346</v>
      </c>
      <c r="FM29" s="1">
        <f t="shared" si="168"/>
        <v>-0.21506869067001255</v>
      </c>
      <c r="FN29" s="1">
        <f t="shared" si="169"/>
        <v>-0.17432024915672523</v>
      </c>
      <c r="FO29" s="1">
        <f t="shared" si="48"/>
        <v>2.3294798939587497E-2</v>
      </c>
      <c r="FP29" s="1">
        <f t="shared" si="117"/>
        <v>1016.3063592577113</v>
      </c>
      <c r="FQ29" s="1">
        <f t="shared" si="118"/>
        <v>-179.03038228893993</v>
      </c>
      <c r="FR29" s="1">
        <f t="shared" si="119"/>
        <v>898.88310701815578</v>
      </c>
      <c r="FS29" s="1">
        <f t="shared" si="120"/>
        <v>250</v>
      </c>
      <c r="FT29" s="1">
        <f t="shared" si="121"/>
        <v>1.3688305906038936E-4</v>
      </c>
      <c r="FU29" s="4">
        <f t="shared" si="170"/>
        <v>0.36451656438407526</v>
      </c>
      <c r="FV29" s="1">
        <f t="shared" si="171"/>
        <v>-5.4591831705127989</v>
      </c>
      <c r="FW29" s="4">
        <f t="shared" si="172"/>
        <v>162.60846018444789</v>
      </c>
      <c r="FX29" s="4">
        <f t="shared" si="49"/>
        <v>172.60846018444789</v>
      </c>
      <c r="FY29" s="4">
        <f t="shared" si="173"/>
        <v>2.3285262170688836E-2</v>
      </c>
      <c r="FZ29" s="4">
        <f t="shared" si="50"/>
        <v>-9.53676889866098E-6</v>
      </c>
      <c r="GA29" s="4">
        <f t="shared" si="51"/>
        <v>-26.259078739434337</v>
      </c>
      <c r="GB29" s="4">
        <f t="shared" si="52"/>
        <v>-39.675486604433075</v>
      </c>
      <c r="GC29" s="4">
        <f t="shared" si="53"/>
        <v>-53.091894469431814</v>
      </c>
      <c r="GD29" s="1">
        <f t="shared" si="122"/>
        <v>39.675486604433075</v>
      </c>
      <c r="GE29" s="1">
        <f t="shared" si="123"/>
        <v>60.324513395566925</v>
      </c>
      <c r="GF29" s="1">
        <f t="shared" si="54"/>
        <v>0.95310404496985146</v>
      </c>
      <c r="GG29" s="1">
        <f t="shared" si="124"/>
        <v>0.89864863969418385</v>
      </c>
      <c r="GH29" s="1">
        <f t="shared" si="125"/>
        <v>0.33967400283672056</v>
      </c>
      <c r="GI29" s="1">
        <f t="shared" si="174"/>
        <v>-0.21414137063727851</v>
      </c>
      <c r="GJ29" s="1">
        <f t="shared" si="175"/>
        <v>-0.1745992690548975</v>
      </c>
      <c r="GK29" s="1">
        <f t="shared" si="55"/>
        <v>2.3285262170688836E-2</v>
      </c>
      <c r="GL29" s="1">
        <f t="shared" si="126"/>
        <v>1016.2996835194822</v>
      </c>
      <c r="GM29" s="1">
        <f t="shared" si="127"/>
        <v>-179.31694130476083</v>
      </c>
      <c r="GN29" s="1">
        <f t="shared" si="128"/>
        <v>898.64863969418388</v>
      </c>
      <c r="GO29" s="1">
        <f t="shared" si="129"/>
        <v>250</v>
      </c>
      <c r="GP29" s="1">
        <f t="shared" si="130"/>
        <v>1.3688479776632345E-4</v>
      </c>
      <c r="GQ29" s="4">
        <f t="shared" si="176"/>
        <v>0.36065652802584397</v>
      </c>
      <c r="GR29" s="1">
        <f t="shared" si="177"/>
        <v>-5.4606590146463647</v>
      </c>
      <c r="GS29" s="4">
        <f t="shared" si="178"/>
        <v>162.64102793672956</v>
      </c>
      <c r="GT29" s="4">
        <f t="shared" si="56"/>
        <v>172.64102793672956</v>
      </c>
      <c r="GU29" s="4">
        <f t="shared" si="179"/>
        <v>2.3290653609631482E-2</v>
      </c>
      <c r="GV29" s="4">
        <f t="shared" si="57"/>
        <v>5.3914389426465426E-6</v>
      </c>
      <c r="GW29" s="4">
        <v>450</v>
      </c>
      <c r="GX29" s="4"/>
      <c r="GY29" s="4"/>
      <c r="GZ29" s="4"/>
      <c r="HA29" s="4"/>
      <c r="HB29" s="4"/>
      <c r="HC29" s="4"/>
      <c r="HD29" s="4"/>
      <c r="HE29" s="4"/>
      <c r="HF29" s="6"/>
      <c r="HG29" s="4"/>
      <c r="HH29" s="4"/>
      <c r="HI29" s="4"/>
      <c r="HJ29" s="1"/>
      <c r="HK29" s="4"/>
      <c r="HL29" s="4"/>
      <c r="HP29" s="2"/>
      <c r="HQ29" s="2"/>
      <c r="HR29" s="2"/>
      <c r="HS29" s="2"/>
      <c r="HT29" s="3"/>
      <c r="HU29" s="2"/>
      <c r="HV29" s="2"/>
      <c r="HW29" s="2"/>
      <c r="HX29" s="2"/>
    </row>
    <row r="30" spans="1:232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31"/>
        <v>445</v>
      </c>
      <c r="F30" s="1">
        <f t="shared" si="58"/>
        <v>1.4884999999999986</v>
      </c>
      <c r="G30" s="1">
        <f>'0.5Q 8-16'!GA30</f>
        <v>-27.966122233899902</v>
      </c>
      <c r="H30" s="1">
        <f>'0.5Q 8-16'!GB30</f>
        <v>-41.382530098898641</v>
      </c>
      <c r="I30" s="1">
        <f>'0.5Q 8-16'!GC30</f>
        <v>-54.79893796389738</v>
      </c>
      <c r="J30" s="1">
        <f>'0.5Q 8-16'!GD30</f>
        <v>41.382530098898641</v>
      </c>
      <c r="K30" s="1">
        <f>'0.5Q 8-16'!GE30</f>
        <v>58.617469901101359</v>
      </c>
      <c r="L30" s="1">
        <f>'0.5Q 8-16'!GF30</f>
        <v>0.99533763688304511</v>
      </c>
      <c r="M30" s="1">
        <f>'0.5Q 8-16'!GG30</f>
        <v>0.84815815359390745</v>
      </c>
      <c r="N30" s="1">
        <f>'0.5Q 8-16'!GH30</f>
        <v>0.31343456457146418</v>
      </c>
      <c r="O30" s="1">
        <f>'0.5Q 8-16'!GI30</f>
        <v>-0.22228031987177094</v>
      </c>
      <c r="P30" s="1">
        <f>'0.5Q 8-16'!GJ30</f>
        <v>-0.17030631266498825</v>
      </c>
      <c r="Q30" s="1">
        <f>'0.5Q 8-16'!GK30</f>
        <v>2.2626343381825127E-2</v>
      </c>
      <c r="R30" s="1">
        <f>'0.5Q 8-16'!GL30</f>
        <v>1015.8384403672776</v>
      </c>
      <c r="S30" s="1">
        <f>'0.5Q 8-16'!GM30</f>
        <v>-174.90798923319622</v>
      </c>
      <c r="T30" s="1">
        <f>'0.5Q 8-16'!GN30</f>
        <v>848.1581535939074</v>
      </c>
      <c r="U30" s="1">
        <f>'0.5Q 8-16'!GO30</f>
        <v>250</v>
      </c>
      <c r="V30" s="1">
        <f>'0.5Q 8-16'!GP30</f>
        <v>1.3105502401252259E-4</v>
      </c>
      <c r="W30" s="1">
        <f>'0.5Q 8-16'!GQ30</f>
        <v>0.32093792553602213</v>
      </c>
      <c r="X30" s="1">
        <f>'0.5Q 8-16'!GR30</f>
        <v>-5.3356479199202598</v>
      </c>
      <c r="Y30" s="1">
        <f>'0.5Q 8-16'!GS30</f>
        <v>165.30617727112116</v>
      </c>
      <c r="Z30" s="1">
        <f>'0.5Q 8-16'!GT30</f>
        <v>175.30617727112116</v>
      </c>
      <c r="AA30" s="1">
        <f>'0.5Q 8-16'!GU30</f>
        <v>2.2657528447843522E-2</v>
      </c>
      <c r="AB30" s="4"/>
      <c r="AC30" s="4">
        <f t="shared" si="2"/>
        <v>-27.885331907427378</v>
      </c>
      <c r="AD30" s="4">
        <f t="shared" si="3"/>
        <v>-41.301739772426117</v>
      </c>
      <c r="AE30" s="4">
        <f t="shared" si="4"/>
        <v>-54.718147637424856</v>
      </c>
      <c r="AF30" s="1">
        <f t="shared" si="59"/>
        <v>41.301739772426117</v>
      </c>
      <c r="AG30" s="1">
        <f t="shared" si="60"/>
        <v>58.698260227573883</v>
      </c>
      <c r="AH30" s="1">
        <f t="shared" si="5"/>
        <v>0.99410218074809975</v>
      </c>
      <c r="AI30" s="1">
        <f t="shared" si="61"/>
        <v>0.84881959816802688</v>
      </c>
      <c r="AJ30" s="1">
        <f t="shared" si="62"/>
        <v>0.31215454007250415</v>
      </c>
      <c r="AK30" s="1">
        <f t="shared" si="132"/>
        <v>-0.22082651861307437</v>
      </c>
      <c r="AL30" s="1">
        <f t="shared" si="133"/>
        <v>-0.16939039994584651</v>
      </c>
      <c r="AM30" s="1">
        <f t="shared" si="6"/>
        <v>2.2657528447843522E-2</v>
      </c>
      <c r="AN30" s="1">
        <f t="shared" si="63"/>
        <v>1015.8602699134905</v>
      </c>
      <c r="AO30" s="1">
        <f t="shared" si="64"/>
        <v>-173.96732855238329</v>
      </c>
      <c r="AP30" s="1">
        <f t="shared" si="65"/>
        <v>848.81959816802691</v>
      </c>
      <c r="AQ30" s="1">
        <f t="shared" si="66"/>
        <v>250</v>
      </c>
      <c r="AR30" s="1">
        <f t="shared" si="67"/>
        <v>1.3111526917406122E-4</v>
      </c>
      <c r="AS30" s="4">
        <f t="shared" si="134"/>
        <v>0.33263726665796012</v>
      </c>
      <c r="AT30" s="1">
        <f t="shared" si="135"/>
        <v>-5.3317448453029206</v>
      </c>
      <c r="AU30" s="4">
        <f t="shared" si="136"/>
        <v>165.14212673141381</v>
      </c>
      <c r="AV30" s="4">
        <f t="shared" si="7"/>
        <v>175.14212673141381</v>
      </c>
      <c r="AW30" s="4">
        <f t="shared" si="137"/>
        <v>2.2632937674530052E-2</v>
      </c>
      <c r="AX30" s="4">
        <f t="shared" si="8"/>
        <v>-2.4590773313470232E-5</v>
      </c>
      <c r="AY30" s="4">
        <f t="shared" si="9"/>
        <v>-27.949038574042582</v>
      </c>
      <c r="AZ30" s="4">
        <f t="shared" si="10"/>
        <v>-41.365446439041321</v>
      </c>
      <c r="BA30" s="4">
        <f t="shared" si="11"/>
        <v>-54.78185430404006</v>
      </c>
      <c r="BB30" s="1">
        <f t="shared" si="68"/>
        <v>41.365446439041321</v>
      </c>
      <c r="BC30" s="1">
        <f t="shared" si="69"/>
        <v>58.634553560958679</v>
      </c>
      <c r="BD30" s="1">
        <f t="shared" si="12"/>
        <v>0.99514057762064534</v>
      </c>
      <c r="BE30" s="1">
        <f t="shared" si="70"/>
        <v>0.84821572918575294</v>
      </c>
      <c r="BF30" s="1">
        <f t="shared" si="71"/>
        <v>0.31216851584632804</v>
      </c>
      <c r="BG30" s="1">
        <f t="shared" si="138"/>
        <v>-0.22263313837802076</v>
      </c>
      <c r="BH30" s="1">
        <f t="shared" si="139"/>
        <v>-0.17005579915089486</v>
      </c>
      <c r="BI30" s="1">
        <f t="shared" si="13"/>
        <v>2.2632937674530052E-2</v>
      </c>
      <c r="BJ30" s="1">
        <f t="shared" si="72"/>
        <v>1015.843056372171</v>
      </c>
      <c r="BK30" s="1">
        <f t="shared" si="73"/>
        <v>-174.65070684395204</v>
      </c>
      <c r="BL30" s="1">
        <f t="shared" si="74"/>
        <v>848.21572918575293</v>
      </c>
      <c r="BM30" s="1">
        <f t="shared" si="75"/>
        <v>250</v>
      </c>
      <c r="BN30" s="1">
        <f t="shared" si="76"/>
        <v>1.3109742160290344E-4</v>
      </c>
      <c r="BO30" s="4">
        <f t="shared" si="140"/>
        <v>0.32391875678347815</v>
      </c>
      <c r="BP30" s="1">
        <f t="shared" si="141"/>
        <v>-5.3343156618490344</v>
      </c>
      <c r="BQ30" s="4">
        <f t="shared" si="142"/>
        <v>165.22200905758308</v>
      </c>
      <c r="BR30" s="4">
        <f t="shared" si="14"/>
        <v>175.22200905758308</v>
      </c>
      <c r="BS30" s="4">
        <f t="shared" si="143"/>
        <v>2.2647233087542188E-2</v>
      </c>
      <c r="BT30" s="4">
        <f t="shared" si="15"/>
        <v>1.4295413012135882E-5</v>
      </c>
      <c r="BU30" s="4">
        <f t="shared" si="16"/>
        <v>-27.912003825306471</v>
      </c>
      <c r="BV30" s="4">
        <f t="shared" si="17"/>
        <v>-41.328411690305209</v>
      </c>
      <c r="BW30" s="4">
        <f t="shared" si="18"/>
        <v>-54.744819555303948</v>
      </c>
      <c r="BX30" s="1">
        <f t="shared" si="77"/>
        <v>41.328411690305209</v>
      </c>
      <c r="BY30" s="1">
        <f t="shared" si="78"/>
        <v>58.671588309694791</v>
      </c>
      <c r="BZ30" s="1">
        <f t="shared" si="19"/>
        <v>0.99451484233531795</v>
      </c>
      <c r="CA30" s="1">
        <f t="shared" si="79"/>
        <v>0.84867490929013234</v>
      </c>
      <c r="CB30" s="1">
        <f t="shared" si="80"/>
        <v>0.31249473278012885</v>
      </c>
      <c r="CC30" s="1">
        <f t="shared" si="144"/>
        <v>-0.22126961501391118</v>
      </c>
      <c r="CD30" s="1">
        <f t="shared" si="145"/>
        <v>-0.16974345003011027</v>
      </c>
      <c r="CE30" s="1">
        <f t="shared" si="20"/>
        <v>2.2647233087542188E-2</v>
      </c>
      <c r="CF30" s="1">
        <f t="shared" si="81"/>
        <v>1015.8530631612795</v>
      </c>
      <c r="CG30" s="1">
        <f t="shared" si="82"/>
        <v>-174.32991804992383</v>
      </c>
      <c r="CH30" s="1">
        <f t="shared" si="83"/>
        <v>848.67490929013229</v>
      </c>
      <c r="CI30" s="1">
        <f t="shared" si="84"/>
        <v>250</v>
      </c>
      <c r="CJ30" s="1">
        <f t="shared" si="85"/>
        <v>1.3111955570173985E-4</v>
      </c>
      <c r="CK30" s="4">
        <f t="shared" si="146"/>
        <v>0.32831105830356933</v>
      </c>
      <c r="CL30" s="1">
        <f t="shared" si="147"/>
        <v>-5.3334972135819774</v>
      </c>
      <c r="CM30" s="4">
        <f t="shared" si="148"/>
        <v>165.17957228691756</v>
      </c>
      <c r="CN30" s="4">
        <f t="shared" si="21"/>
        <v>175.17957228691756</v>
      </c>
      <c r="CO30" s="4">
        <f t="shared" si="149"/>
        <v>2.2640294525789393E-2</v>
      </c>
      <c r="CP30" s="4">
        <f t="shared" si="22"/>
        <v>-6.9385617527950583E-6</v>
      </c>
      <c r="CQ30" s="4">
        <f t="shared" si="23"/>
        <v>-27.929979373888841</v>
      </c>
      <c r="CR30" s="4">
        <f t="shared" si="24"/>
        <v>-41.34638723888758</v>
      </c>
      <c r="CS30" s="4">
        <f t="shared" si="25"/>
        <v>-54.762795103886319</v>
      </c>
      <c r="CT30" s="1">
        <f t="shared" si="86"/>
        <v>41.34638723888758</v>
      </c>
      <c r="CU30" s="1">
        <f t="shared" si="87"/>
        <v>58.65361276111242</v>
      </c>
      <c r="CV30" s="1">
        <f t="shared" si="26"/>
        <v>0.99482988871275135</v>
      </c>
      <c r="CW30" s="1">
        <f t="shared" si="88"/>
        <v>0.84843431844623185</v>
      </c>
      <c r="CX30" s="1">
        <f t="shared" si="89"/>
        <v>0.31216604285944771</v>
      </c>
      <c r="CY30" s="1">
        <f t="shared" si="150"/>
        <v>-0.21709143599902253</v>
      </c>
      <c r="CZ30" s="1">
        <f t="shared" si="151"/>
        <v>-0.16988286106473091</v>
      </c>
      <c r="DA30" s="1">
        <f t="shared" si="27"/>
        <v>2.2640294525789393E-2</v>
      </c>
      <c r="DB30" s="1">
        <f t="shared" si="90"/>
        <v>1015.8482061680525</v>
      </c>
      <c r="DC30" s="1">
        <f t="shared" si="91"/>
        <v>-174.47309597069994</v>
      </c>
      <c r="DD30" s="1">
        <f t="shared" si="92"/>
        <v>848.43431844623183</v>
      </c>
      <c r="DE30" s="1">
        <f t="shared" si="93"/>
        <v>250</v>
      </c>
      <c r="DF30" s="1">
        <f t="shared" si="94"/>
        <v>1.3111159719675011E-4</v>
      </c>
      <c r="DG30" s="4">
        <f t="shared" si="152"/>
        <v>0.3262876508608642</v>
      </c>
      <c r="DH30" s="1">
        <f t="shared" si="153"/>
        <v>-5.3337859805864838</v>
      </c>
      <c r="DI30" s="4">
        <f t="shared" si="154"/>
        <v>165.19381977672444</v>
      </c>
      <c r="DJ30" s="4">
        <f t="shared" si="28"/>
        <v>175.19381977672444</v>
      </c>
      <c r="DK30" s="4">
        <f t="shared" si="155"/>
        <v>2.264264075575129E-2</v>
      </c>
      <c r="DL30" s="4">
        <f t="shared" si="29"/>
        <v>2.3462299618970395E-6</v>
      </c>
      <c r="DM30" s="4">
        <f t="shared" si="30"/>
        <v>-27.923901057925377</v>
      </c>
      <c r="DN30" s="4">
        <f t="shared" si="31"/>
        <v>-41.340308922924116</v>
      </c>
      <c r="DO30" s="4">
        <f t="shared" si="32"/>
        <v>-54.756716787922855</v>
      </c>
      <c r="DP30" s="1">
        <f t="shared" si="95"/>
        <v>41.340308922924116</v>
      </c>
      <c r="DQ30" s="1">
        <f t="shared" si="96"/>
        <v>58.659691077075884</v>
      </c>
      <c r="DR30" s="1">
        <f t="shared" si="33"/>
        <v>0.99487264401501241</v>
      </c>
      <c r="DS30" s="1">
        <f t="shared" si="97"/>
        <v>0.84807310934036373</v>
      </c>
      <c r="DT30" s="1">
        <f t="shared" si="98"/>
        <v>0.30999094729117771</v>
      </c>
      <c r="DU30" s="1">
        <f t="shared" si="156"/>
        <v>-0.21736794453643823</v>
      </c>
      <c r="DV30" s="1">
        <f t="shared" si="157"/>
        <v>-0.16953070510472873</v>
      </c>
      <c r="DW30" s="1">
        <f t="shared" si="34"/>
        <v>2.264264075575129E-2</v>
      </c>
      <c r="DX30" s="1">
        <f t="shared" si="99"/>
        <v>1015.849848529026</v>
      </c>
      <c r="DY30" s="1">
        <f t="shared" si="100"/>
        <v>-174.11142475665849</v>
      </c>
      <c r="DZ30" s="1">
        <f t="shared" si="101"/>
        <v>848.07310934036377</v>
      </c>
      <c r="EA30" s="1">
        <f t="shared" si="102"/>
        <v>250</v>
      </c>
      <c r="EB30" s="1">
        <f t="shared" si="103"/>
        <v>1.3111436636832689E-4</v>
      </c>
      <c r="EC30" s="4">
        <f t="shared" si="158"/>
        <v>0.32972130173487557</v>
      </c>
      <c r="ED30" s="1">
        <f t="shared" si="159"/>
        <v>-5.3309388872029473</v>
      </c>
      <c r="EE30" s="4">
        <f t="shared" si="160"/>
        <v>165.11378800120457</v>
      </c>
      <c r="EF30" s="4">
        <f t="shared" si="35"/>
        <v>175.11378800120457</v>
      </c>
      <c r="EG30" s="4">
        <f t="shared" si="161"/>
        <v>2.2631791836844439E-2</v>
      </c>
      <c r="EH30" s="4">
        <f t="shared" si="36"/>
        <v>-1.0848918906850719E-5</v>
      </c>
      <c r="EI30" s="4">
        <f t="shared" si="37"/>
        <v>-27.95200706545608</v>
      </c>
      <c r="EJ30" s="4">
        <f t="shared" si="38"/>
        <v>-41.368414930454819</v>
      </c>
      <c r="EK30" s="4">
        <f t="shared" si="39"/>
        <v>-54.784822795453557</v>
      </c>
      <c r="EL30" s="1">
        <f t="shared" si="104"/>
        <v>41.368414930454819</v>
      </c>
      <c r="EM30" s="1">
        <f t="shared" si="105"/>
        <v>58.631585069545181</v>
      </c>
      <c r="EN30" s="1">
        <f t="shared" si="40"/>
        <v>0.99531813014331372</v>
      </c>
      <c r="EO30" s="1">
        <f t="shared" si="106"/>
        <v>0.84785179410290501</v>
      </c>
      <c r="EP30" s="1">
        <f t="shared" si="107"/>
        <v>0.31017576571646016</v>
      </c>
      <c r="EQ30" s="1">
        <f t="shared" si="162"/>
        <v>-0.21567882190916701</v>
      </c>
      <c r="ER30" s="1">
        <f t="shared" si="163"/>
        <v>-0.16985510414272523</v>
      </c>
      <c r="ES30" s="1">
        <f t="shared" si="41"/>
        <v>2.2631791836844439E-2</v>
      </c>
      <c r="ET30" s="1">
        <f t="shared" si="108"/>
        <v>1015.842254285791</v>
      </c>
      <c r="EU30" s="1">
        <f t="shared" si="109"/>
        <v>-174.44458905666167</v>
      </c>
      <c r="EV30" s="1">
        <f t="shared" si="110"/>
        <v>847.85179410290505</v>
      </c>
      <c r="EW30" s="1">
        <f t="shared" si="111"/>
        <v>250</v>
      </c>
      <c r="EX30" s="1">
        <f t="shared" si="112"/>
        <v>1.3111230625844627E-4</v>
      </c>
      <c r="EY30" s="4">
        <f t="shared" si="164"/>
        <v>0.32560089754939242</v>
      </c>
      <c r="EZ30" s="1">
        <f t="shared" si="165"/>
        <v>-5.332347061661717</v>
      </c>
      <c r="FA30" s="4">
        <f t="shared" si="166"/>
        <v>165.14945020020377</v>
      </c>
      <c r="FB30" s="4">
        <f t="shared" si="42"/>
        <v>175.14945020020377</v>
      </c>
      <c r="FC30" s="4">
        <f t="shared" si="167"/>
        <v>2.2639159450882771E-2</v>
      </c>
      <c r="FD30" s="4">
        <f t="shared" si="43"/>
        <v>7.3676140383317767E-6</v>
      </c>
      <c r="FE30" s="4">
        <f t="shared" si="44"/>
        <v>-27.932919982455225</v>
      </c>
      <c r="FF30" s="4">
        <f t="shared" si="45"/>
        <v>-41.349327847453964</v>
      </c>
      <c r="FG30" s="4">
        <f t="shared" si="46"/>
        <v>-54.765735712452702</v>
      </c>
      <c r="FH30" s="1">
        <f t="shared" si="113"/>
        <v>41.349327847453964</v>
      </c>
      <c r="FI30" s="1">
        <f t="shared" si="114"/>
        <v>58.650672152546036</v>
      </c>
      <c r="FJ30" s="1">
        <f t="shared" si="47"/>
        <v>0.99507474222385917</v>
      </c>
      <c r="FK30" s="1">
        <f t="shared" si="115"/>
        <v>0.84787897505218979</v>
      </c>
      <c r="FL30" s="1">
        <f t="shared" si="116"/>
        <v>0.30913845699578707</v>
      </c>
      <c r="FM30" s="1">
        <f t="shared" si="168"/>
        <v>-0.21506869067001255</v>
      </c>
      <c r="FN30" s="1">
        <f t="shared" si="169"/>
        <v>-0.16954990468909792</v>
      </c>
      <c r="FO30" s="1">
        <f t="shared" si="48"/>
        <v>2.2639159450882771E-2</v>
      </c>
      <c r="FP30" s="1">
        <f t="shared" si="117"/>
        <v>1015.8474116156179</v>
      </c>
      <c r="FQ30" s="1">
        <f t="shared" si="118"/>
        <v>-174.13114311379735</v>
      </c>
      <c r="FR30" s="1">
        <f t="shared" si="119"/>
        <v>847.87897505218984</v>
      </c>
      <c r="FS30" s="1">
        <f t="shared" si="120"/>
        <v>250</v>
      </c>
      <c r="FT30" s="1">
        <f t="shared" si="121"/>
        <v>1.3112789774094509E-4</v>
      </c>
      <c r="FU30" s="4">
        <f t="shared" si="170"/>
        <v>0.32916347800098689</v>
      </c>
      <c r="FV30" s="1">
        <f t="shared" si="171"/>
        <v>-5.3306263847197064</v>
      </c>
      <c r="FW30" s="4">
        <f t="shared" si="172"/>
        <v>165.08752469376088</v>
      </c>
      <c r="FX30" s="4">
        <f t="shared" si="49"/>
        <v>175.08752469376088</v>
      </c>
      <c r="FY30" s="4">
        <f t="shared" si="173"/>
        <v>2.2629662566751484E-2</v>
      </c>
      <c r="FZ30" s="4">
        <f t="shared" si="50"/>
        <v>-9.4968841312867425E-6</v>
      </c>
      <c r="GA30" s="4">
        <f t="shared" si="51"/>
        <v>-27.957523309220221</v>
      </c>
      <c r="GB30" s="4">
        <f t="shared" si="52"/>
        <v>-41.37393117421896</v>
      </c>
      <c r="GC30" s="4">
        <f t="shared" si="53"/>
        <v>-54.790339039217699</v>
      </c>
      <c r="GD30" s="1">
        <f t="shared" si="122"/>
        <v>41.37393117421896</v>
      </c>
      <c r="GE30" s="1">
        <f t="shared" si="123"/>
        <v>58.62606882578104</v>
      </c>
      <c r="GF30" s="1">
        <f t="shared" si="54"/>
        <v>0.99548438618765545</v>
      </c>
      <c r="GG30" s="1">
        <f t="shared" si="124"/>
        <v>0.84760682435607959</v>
      </c>
      <c r="GH30" s="1">
        <f t="shared" si="125"/>
        <v>0.30900218720102995</v>
      </c>
      <c r="GI30" s="1">
        <f t="shared" si="174"/>
        <v>-0.21414137063727851</v>
      </c>
      <c r="GJ30" s="1">
        <f t="shared" si="175"/>
        <v>-0.16977969280570931</v>
      </c>
      <c r="GK30" s="1">
        <f t="shared" si="55"/>
        <v>2.2629662566751484E-2</v>
      </c>
      <c r="GL30" s="1">
        <f t="shared" si="126"/>
        <v>1015.8407637967259</v>
      </c>
      <c r="GM30" s="1">
        <f t="shared" si="127"/>
        <v>-174.36714010531958</v>
      </c>
      <c r="GN30" s="1">
        <f t="shared" si="128"/>
        <v>847.60682435607964</v>
      </c>
      <c r="GO30" s="1">
        <f t="shared" si="129"/>
        <v>250</v>
      </c>
      <c r="GP30" s="1">
        <f t="shared" si="130"/>
        <v>1.3111992078747027E-4</v>
      </c>
      <c r="GQ30" s="4">
        <f t="shared" si="176"/>
        <v>0.32604596672369213</v>
      </c>
      <c r="GR30" s="1">
        <f t="shared" si="177"/>
        <v>-5.3313696749641792</v>
      </c>
      <c r="GS30" s="4">
        <f t="shared" si="178"/>
        <v>165.1125572638862</v>
      </c>
      <c r="GT30" s="4">
        <f t="shared" si="56"/>
        <v>175.1125572638862</v>
      </c>
      <c r="GU30" s="4">
        <f t="shared" si="179"/>
        <v>2.2634994630096952E-2</v>
      </c>
      <c r="GV30" s="4">
        <f t="shared" si="57"/>
        <v>5.3320633454680133E-6</v>
      </c>
      <c r="GW30" s="4">
        <v>445</v>
      </c>
      <c r="GX30" s="4"/>
      <c r="GY30" s="4"/>
      <c r="GZ30" s="4"/>
      <c r="HA30" s="4"/>
      <c r="HB30" s="4"/>
      <c r="HC30" s="4"/>
      <c r="HD30" s="4"/>
      <c r="HE30" s="4"/>
      <c r="HF30" s="6"/>
      <c r="HG30" s="4"/>
      <c r="HH30" s="4"/>
      <c r="HI30" s="4"/>
      <c r="HJ30" s="1"/>
      <c r="HK30" s="4"/>
      <c r="HL30" s="4"/>
      <c r="HP30" s="2"/>
      <c r="HQ30" s="2"/>
      <c r="HR30" s="2"/>
      <c r="HS30" s="2"/>
      <c r="HT30" s="3"/>
      <c r="HU30" s="2"/>
      <c r="HV30" s="2"/>
      <c r="HW30" s="2"/>
      <c r="HX30" s="2"/>
    </row>
    <row r="31" spans="1:232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31"/>
        <v>440</v>
      </c>
      <c r="F31" s="1">
        <f t="shared" si="58"/>
        <v>1.5009999999999986</v>
      </c>
      <c r="G31" s="1">
        <f>'0.5Q 8-16'!GA31</f>
        <v>-29.597930925023093</v>
      </c>
      <c r="H31" s="1">
        <f>'0.5Q 8-16'!GB31</f>
        <v>-43.014338790021831</v>
      </c>
      <c r="I31" s="1">
        <f>'0.5Q 8-16'!GC31</f>
        <v>-56.43074665502057</v>
      </c>
      <c r="J31" s="1">
        <f>'0.5Q 8-16'!GD31</f>
        <v>43.014338790021831</v>
      </c>
      <c r="K31" s="1">
        <f>'0.5Q 8-16'!GE31</f>
        <v>56.985661209978169</v>
      </c>
      <c r="L31" s="1">
        <f>'0.5Q 8-16'!GF31</f>
        <v>1.0355407160496248</v>
      </c>
      <c r="M31" s="1">
        <f>'0.5Q 8-16'!GG31</f>
        <v>0.8040615833315945</v>
      </c>
      <c r="N31" s="1">
        <f>'0.5Q 8-16'!GH31</f>
        <v>0.2870413317351686</v>
      </c>
      <c r="O31" s="1">
        <f>'0.5Q 8-16'!GI31</f>
        <v>-0.22228031987177094</v>
      </c>
      <c r="P31" s="1">
        <f>'0.5Q 8-16'!GJ31</f>
        <v>-0.1662853356654562</v>
      </c>
      <c r="Q31" s="1">
        <f>'0.5Q 8-16'!GK31</f>
        <v>2.1996465227051572E-2</v>
      </c>
      <c r="R31" s="1">
        <f>'0.5Q 8-16'!GL31</f>
        <v>1015.397525658936</v>
      </c>
      <c r="S31" s="1">
        <f>'0.5Q 8-16'!GM31</f>
        <v>-170.77836543513683</v>
      </c>
      <c r="T31" s="1">
        <f>'0.5Q 8-16'!GN31</f>
        <v>804.06158333159453</v>
      </c>
      <c r="U31" s="1">
        <f>'0.5Q 8-16'!GO31</f>
        <v>250</v>
      </c>
      <c r="V31" s="1">
        <f>'0.5Q 8-16'!GP31</f>
        <v>1.259756309547111E-4</v>
      </c>
      <c r="W31" s="1">
        <f>'0.5Q 8-16'!GQ31</f>
        <v>0.29297881115269037</v>
      </c>
      <c r="X31" s="1">
        <f>'0.5Q 8-16'!GR31</f>
        <v>-5.2061374956102027</v>
      </c>
      <c r="Y31" s="1">
        <f>'0.5Q 8-16'!GS31</f>
        <v>167.22659203708741</v>
      </c>
      <c r="Z31" s="1">
        <f>'0.5Q 8-16'!GT31</f>
        <v>177.22659203708741</v>
      </c>
      <c r="AA31" s="1">
        <f>'0.5Q 8-16'!GU31</f>
        <v>2.2027195223610126E-2</v>
      </c>
      <c r="AB31" s="4"/>
      <c r="AC31" s="4">
        <f t="shared" si="2"/>
        <v>-29.518319534975035</v>
      </c>
      <c r="AD31" s="4">
        <f t="shared" si="3"/>
        <v>-42.934727399973774</v>
      </c>
      <c r="AE31" s="4">
        <f t="shared" si="4"/>
        <v>-56.351135264972513</v>
      </c>
      <c r="AF31" s="1">
        <f t="shared" si="59"/>
        <v>42.934727399973774</v>
      </c>
      <c r="AG31" s="1">
        <f t="shared" si="60"/>
        <v>57.065272600026226</v>
      </c>
      <c r="AH31" s="1">
        <f t="shared" si="5"/>
        <v>1.0343464615799582</v>
      </c>
      <c r="AI31" s="1">
        <f t="shared" si="61"/>
        <v>0.80488561663716995</v>
      </c>
      <c r="AJ31" s="1">
        <f t="shared" si="62"/>
        <v>0.28599488173337495</v>
      </c>
      <c r="AK31" s="1">
        <f t="shared" si="132"/>
        <v>-0.22082651861307437</v>
      </c>
      <c r="AL31" s="1">
        <f t="shared" si="133"/>
        <v>-0.16556734582147456</v>
      </c>
      <c r="AM31" s="1">
        <f t="shared" si="6"/>
        <v>2.2027195223610126E-2</v>
      </c>
      <c r="AN31" s="1">
        <f t="shared" si="63"/>
        <v>1015.4190366565269</v>
      </c>
      <c r="AO31" s="1">
        <f t="shared" si="64"/>
        <v>-170.0409755055708</v>
      </c>
      <c r="AP31" s="1">
        <f t="shared" si="65"/>
        <v>804.88561663716996</v>
      </c>
      <c r="AQ31" s="1">
        <f t="shared" si="66"/>
        <v>250</v>
      </c>
      <c r="AR31" s="1">
        <f t="shared" si="67"/>
        <v>1.2606664484667921E-4</v>
      </c>
      <c r="AS31" s="4">
        <f t="shared" si="134"/>
        <v>0.30207034593392335</v>
      </c>
      <c r="AT31" s="1">
        <f t="shared" si="135"/>
        <v>-5.2047284599686083</v>
      </c>
      <c r="AU31" s="4">
        <f t="shared" si="136"/>
        <v>167.0881669132967</v>
      </c>
      <c r="AV31" s="4">
        <f t="shared" si="7"/>
        <v>177.0881669132967</v>
      </c>
      <c r="AW31" s="4">
        <f t="shared" si="137"/>
        <v>2.200280323795949E-2</v>
      </c>
      <c r="AX31" s="4">
        <f t="shared" si="8"/>
        <v>-2.4391985650636105E-5</v>
      </c>
      <c r="AY31" s="4">
        <f t="shared" si="9"/>
        <v>-29.581511207645072</v>
      </c>
      <c r="AZ31" s="4">
        <f t="shared" si="10"/>
        <v>-42.997919072643811</v>
      </c>
      <c r="BA31" s="4">
        <f t="shared" si="11"/>
        <v>-56.414326937642549</v>
      </c>
      <c r="BB31" s="1">
        <f t="shared" si="68"/>
        <v>42.997919072643811</v>
      </c>
      <c r="BC31" s="1">
        <f t="shared" si="69"/>
        <v>57.002080927356189</v>
      </c>
      <c r="BD31" s="1">
        <f t="shared" si="12"/>
        <v>1.0353502208081129</v>
      </c>
      <c r="BE31" s="1">
        <f t="shared" si="70"/>
        <v>0.80419286374935128</v>
      </c>
      <c r="BF31" s="1">
        <f t="shared" si="71"/>
        <v>0.28593851666592873</v>
      </c>
      <c r="BG31" s="1">
        <f t="shared" si="138"/>
        <v>-0.22263313837802076</v>
      </c>
      <c r="BH31" s="1">
        <f t="shared" si="139"/>
        <v>-0.16610874505689968</v>
      </c>
      <c r="BI31" s="1">
        <f t="shared" si="13"/>
        <v>2.200280323795949E-2</v>
      </c>
      <c r="BJ31" s="1">
        <f t="shared" si="72"/>
        <v>1015.4019622665716</v>
      </c>
      <c r="BK31" s="1">
        <f t="shared" si="73"/>
        <v>-170.5970033483371</v>
      </c>
      <c r="BL31" s="1">
        <f t="shared" si="74"/>
        <v>804.19286374935132</v>
      </c>
      <c r="BM31" s="1">
        <f t="shared" si="75"/>
        <v>250</v>
      </c>
      <c r="BN31" s="1">
        <f t="shared" si="76"/>
        <v>1.2602688731411238E-4</v>
      </c>
      <c r="BO31" s="4">
        <f t="shared" si="140"/>
        <v>0.29509693016205318</v>
      </c>
      <c r="BP31" s="1">
        <f t="shared" si="141"/>
        <v>-5.2056038793278194</v>
      </c>
      <c r="BQ31" s="4">
        <f t="shared" si="142"/>
        <v>167.14980475405579</v>
      </c>
      <c r="BR31" s="4">
        <f t="shared" si="14"/>
        <v>177.14980475405579</v>
      </c>
      <c r="BS31" s="4">
        <f t="shared" si="143"/>
        <v>2.2016916981199997E-2</v>
      </c>
      <c r="BT31" s="4">
        <f t="shared" si="15"/>
        <v>1.411374324050696E-5</v>
      </c>
      <c r="BU31" s="4">
        <f t="shared" si="16"/>
        <v>-29.544947105985727</v>
      </c>
      <c r="BV31" s="4">
        <f t="shared" si="17"/>
        <v>-42.961354970984466</v>
      </c>
      <c r="BW31" s="4">
        <f t="shared" si="18"/>
        <v>-56.377762835983205</v>
      </c>
      <c r="BX31" s="1">
        <f t="shared" si="77"/>
        <v>42.961354970984466</v>
      </c>
      <c r="BY31" s="1">
        <f t="shared" si="78"/>
        <v>57.038645029015534</v>
      </c>
      <c r="BZ31" s="1">
        <f t="shared" si="19"/>
        <v>1.0347497354285808</v>
      </c>
      <c r="CA31" s="1">
        <f t="shared" si="79"/>
        <v>0.80469786186525771</v>
      </c>
      <c r="CB31" s="1">
        <f t="shared" si="80"/>
        <v>0.28627680241287135</v>
      </c>
      <c r="CC31" s="1">
        <f t="shared" si="144"/>
        <v>-0.22126961501391118</v>
      </c>
      <c r="CD31" s="1">
        <f t="shared" si="145"/>
        <v>-0.1658722237338951</v>
      </c>
      <c r="CE31" s="1">
        <f t="shared" si="20"/>
        <v>2.2016916981199997E-2</v>
      </c>
      <c r="CF31" s="1">
        <f t="shared" si="81"/>
        <v>1015.4118418868401</v>
      </c>
      <c r="CG31" s="1">
        <f t="shared" si="82"/>
        <v>-170.35409121918494</v>
      </c>
      <c r="CH31" s="1">
        <f t="shared" si="83"/>
        <v>804.69786186525766</v>
      </c>
      <c r="CI31" s="1">
        <f t="shared" si="84"/>
        <v>250</v>
      </c>
      <c r="CJ31" s="1">
        <f t="shared" si="85"/>
        <v>1.2606322126843816E-4</v>
      </c>
      <c r="CK31" s="4">
        <f t="shared" si="146"/>
        <v>0.29846200274208284</v>
      </c>
      <c r="CL31" s="1">
        <f t="shared" si="147"/>
        <v>-5.2057672425579167</v>
      </c>
      <c r="CM31" s="4">
        <f t="shared" si="148"/>
        <v>167.11593664406331</v>
      </c>
      <c r="CN31" s="4">
        <f t="shared" si="21"/>
        <v>177.11593664406331</v>
      </c>
      <c r="CO31" s="4">
        <f t="shared" si="149"/>
        <v>2.2010052717940945E-2</v>
      </c>
      <c r="CP31" s="4">
        <f t="shared" si="22"/>
        <v>-6.8642632590522334E-6</v>
      </c>
      <c r="CQ31" s="4">
        <f t="shared" si="23"/>
        <v>-29.562730171423688</v>
      </c>
      <c r="CR31" s="4">
        <f t="shared" si="24"/>
        <v>-42.979138036422427</v>
      </c>
      <c r="CS31" s="4">
        <f t="shared" si="25"/>
        <v>-56.395545901421166</v>
      </c>
      <c r="CT31" s="1">
        <f t="shared" si="86"/>
        <v>42.979138036422427</v>
      </c>
      <c r="CU31" s="1">
        <f t="shared" si="87"/>
        <v>57.020861963577573</v>
      </c>
      <c r="CV31" s="1">
        <f t="shared" si="26"/>
        <v>1.0350518232003456</v>
      </c>
      <c r="CW31" s="1">
        <f t="shared" si="88"/>
        <v>0.80443868975188515</v>
      </c>
      <c r="CX31" s="1">
        <f t="shared" si="89"/>
        <v>0.28595739396941133</v>
      </c>
      <c r="CY31" s="1">
        <f t="shared" si="150"/>
        <v>-0.21709143599902253</v>
      </c>
      <c r="CZ31" s="1">
        <f t="shared" si="151"/>
        <v>-0.16597730019774068</v>
      </c>
      <c r="DA31" s="1">
        <f t="shared" si="27"/>
        <v>2.2010052717940945E-2</v>
      </c>
      <c r="DB31" s="1">
        <f t="shared" si="90"/>
        <v>1015.4070369025587</v>
      </c>
      <c r="DC31" s="1">
        <f t="shared" si="91"/>
        <v>-170.46200684908362</v>
      </c>
      <c r="DD31" s="1">
        <f t="shared" si="92"/>
        <v>804.43868975188514</v>
      </c>
      <c r="DE31" s="1">
        <f t="shared" si="93"/>
        <v>250</v>
      </c>
      <c r="DF31" s="1">
        <f t="shared" si="94"/>
        <v>1.260483615696896E-4</v>
      </c>
      <c r="DG31" s="4">
        <f t="shared" si="152"/>
        <v>0.2969105984115612</v>
      </c>
      <c r="DH31" s="1">
        <f t="shared" si="153"/>
        <v>-5.2056025810736752</v>
      </c>
      <c r="DI31" s="4">
        <f t="shared" si="154"/>
        <v>167.12628173243323</v>
      </c>
      <c r="DJ31" s="4">
        <f t="shared" si="28"/>
        <v>177.12628173243323</v>
      </c>
      <c r="DK31" s="4">
        <f t="shared" si="155"/>
        <v>2.2012369936320782E-2</v>
      </c>
      <c r="DL31" s="4">
        <f t="shared" si="29"/>
        <v>2.3172183798367274E-6</v>
      </c>
      <c r="DM31" s="4">
        <f t="shared" si="30"/>
        <v>-29.55672701499924</v>
      </c>
      <c r="DN31" s="4">
        <f t="shared" si="31"/>
        <v>-42.973134879997978</v>
      </c>
      <c r="DO31" s="4">
        <f t="shared" si="32"/>
        <v>-56.389542744996717</v>
      </c>
      <c r="DP31" s="1">
        <f t="shared" si="95"/>
        <v>42.973134879997978</v>
      </c>
      <c r="DQ31" s="1">
        <f t="shared" si="96"/>
        <v>57.026865120002022</v>
      </c>
      <c r="DR31" s="1">
        <f t="shared" si="33"/>
        <v>1.0350806648767046</v>
      </c>
      <c r="DS31" s="1">
        <f t="shared" si="97"/>
        <v>0.80416041723384346</v>
      </c>
      <c r="DT31" s="1">
        <f t="shared" si="98"/>
        <v>0.28401210921613501</v>
      </c>
      <c r="DU31" s="1">
        <f t="shared" si="156"/>
        <v>-0.21736794453643823</v>
      </c>
      <c r="DV31" s="1">
        <f t="shared" si="157"/>
        <v>-0.16567233427208045</v>
      </c>
      <c r="DW31" s="1">
        <f t="shared" si="34"/>
        <v>2.2012369936320782E-2</v>
      </c>
      <c r="DX31" s="1">
        <f t="shared" si="99"/>
        <v>1015.4086589554246</v>
      </c>
      <c r="DY31" s="1">
        <f t="shared" si="100"/>
        <v>-170.14880074411207</v>
      </c>
      <c r="DZ31" s="1">
        <f t="shared" si="101"/>
        <v>804.16041723384342</v>
      </c>
      <c r="EA31" s="1">
        <f t="shared" si="102"/>
        <v>250</v>
      </c>
      <c r="EB31" s="1">
        <f t="shared" si="103"/>
        <v>1.2605416388610167E-4</v>
      </c>
      <c r="EC31" s="4">
        <f t="shared" si="158"/>
        <v>0.29977236094047383</v>
      </c>
      <c r="ED31" s="1">
        <f t="shared" si="159"/>
        <v>-5.2033201231397213</v>
      </c>
      <c r="EE31" s="4">
        <f t="shared" si="160"/>
        <v>167.05514536447262</v>
      </c>
      <c r="EF31" s="4">
        <f t="shared" si="35"/>
        <v>177.05514536447262</v>
      </c>
      <c r="EG31" s="4">
        <f t="shared" si="161"/>
        <v>2.2001573421468346E-2</v>
      </c>
      <c r="EH31" s="4">
        <f t="shared" si="36"/>
        <v>-1.0796514852435407E-5</v>
      </c>
      <c r="EI31" s="4">
        <f t="shared" si="37"/>
        <v>-29.584697260730941</v>
      </c>
      <c r="EJ31" s="4">
        <f t="shared" si="38"/>
        <v>-43.00110512572968</v>
      </c>
      <c r="EK31" s="4">
        <f t="shared" si="39"/>
        <v>-56.417512990728419</v>
      </c>
      <c r="EL31" s="1">
        <f t="shared" si="104"/>
        <v>43.00110512572968</v>
      </c>
      <c r="EM31" s="1">
        <f t="shared" si="105"/>
        <v>56.99889487427032</v>
      </c>
      <c r="EN31" s="1">
        <f t="shared" si="40"/>
        <v>1.0355132387244497</v>
      </c>
      <c r="EO31" s="1">
        <f t="shared" si="106"/>
        <v>0.80390217162271893</v>
      </c>
      <c r="EP31" s="1">
        <f t="shared" si="107"/>
        <v>0.28415788845418499</v>
      </c>
      <c r="EQ31" s="1">
        <f t="shared" si="162"/>
        <v>-0.21567882190916701</v>
      </c>
      <c r="ER31" s="1">
        <f t="shared" si="163"/>
        <v>-0.16594736479383526</v>
      </c>
      <c r="ES31" s="1">
        <f t="shared" si="41"/>
        <v>2.2001573421468346E-2</v>
      </c>
      <c r="ET31" s="1">
        <f t="shared" si="108"/>
        <v>1015.4011013950279</v>
      </c>
      <c r="EU31" s="1">
        <f t="shared" si="109"/>
        <v>-170.4312625905647</v>
      </c>
      <c r="EV31" s="1">
        <f t="shared" si="110"/>
        <v>803.90217162271892</v>
      </c>
      <c r="EW31" s="1">
        <f t="shared" si="111"/>
        <v>250</v>
      </c>
      <c r="EX31" s="1">
        <f t="shared" si="112"/>
        <v>1.2604368307521859E-4</v>
      </c>
      <c r="EY31" s="4">
        <f t="shared" si="164"/>
        <v>0.29638211509681556</v>
      </c>
      <c r="EZ31" s="1">
        <f t="shared" si="165"/>
        <v>-5.2040112402702707</v>
      </c>
      <c r="FA31" s="4">
        <f t="shared" si="166"/>
        <v>167.08207480582055</v>
      </c>
      <c r="FB31" s="4">
        <f t="shared" si="42"/>
        <v>177.08207480582055</v>
      </c>
      <c r="FC31" s="4">
        <f t="shared" si="167"/>
        <v>2.2008830408427889E-2</v>
      </c>
      <c r="FD31" s="4">
        <f t="shared" si="43"/>
        <v>7.2569869595424941E-6</v>
      </c>
      <c r="FE31" s="4">
        <f t="shared" si="44"/>
        <v>-29.565896776379795</v>
      </c>
      <c r="FF31" s="4">
        <f t="shared" si="45"/>
        <v>-42.982304641378533</v>
      </c>
      <c r="FG31" s="4">
        <f t="shared" si="46"/>
        <v>-56.398712506377272</v>
      </c>
      <c r="FH31" s="1">
        <f t="shared" si="113"/>
        <v>42.982304641378533</v>
      </c>
      <c r="FI31" s="1">
        <f t="shared" si="114"/>
        <v>57.017695358621467</v>
      </c>
      <c r="FJ31" s="1">
        <f t="shared" si="47"/>
        <v>1.0352740387950052</v>
      </c>
      <c r="FK31" s="1">
        <f t="shared" si="115"/>
        <v>0.80398593142292152</v>
      </c>
      <c r="FL31" s="1">
        <f t="shared" si="116"/>
        <v>0.28324549138995048</v>
      </c>
      <c r="FM31" s="1">
        <f t="shared" si="168"/>
        <v>-0.21506869067001255</v>
      </c>
      <c r="FN31" s="1">
        <f t="shared" si="169"/>
        <v>-0.16569628909818362</v>
      </c>
      <c r="FO31" s="1">
        <f t="shared" si="48"/>
        <v>2.2008830408427889E-2</v>
      </c>
      <c r="FP31" s="1">
        <f t="shared" si="117"/>
        <v>1015.4061812858994</v>
      </c>
      <c r="FQ31" s="1">
        <f t="shared" si="118"/>
        <v>-170.17340282961655</v>
      </c>
      <c r="FR31" s="1">
        <f t="shared" si="119"/>
        <v>803.98593142292157</v>
      </c>
      <c r="FS31" s="1">
        <f t="shared" si="120"/>
        <v>250</v>
      </c>
      <c r="FT31" s="1">
        <f t="shared" si="121"/>
        <v>1.2606580849097644E-4</v>
      </c>
      <c r="FU31" s="4">
        <f t="shared" si="170"/>
        <v>0.29923453403372124</v>
      </c>
      <c r="FV31" s="1">
        <f t="shared" si="171"/>
        <v>-5.2029730680732511</v>
      </c>
      <c r="FW31" s="4">
        <f t="shared" si="172"/>
        <v>167.02866263528119</v>
      </c>
      <c r="FX31" s="4">
        <f t="shared" si="49"/>
        <v>177.02866263528119</v>
      </c>
      <c r="FY31" s="4">
        <f t="shared" si="173"/>
        <v>2.1999410487930946E-2</v>
      </c>
      <c r="FZ31" s="4">
        <f t="shared" si="50"/>
        <v>-9.419920496942652E-6</v>
      </c>
      <c r="GA31" s="4">
        <f t="shared" si="51"/>
        <v>-29.590300715491047</v>
      </c>
      <c r="GB31" s="4">
        <f t="shared" si="52"/>
        <v>-43.006708580489786</v>
      </c>
      <c r="GC31" s="4">
        <f t="shared" si="53"/>
        <v>-56.423116445488525</v>
      </c>
      <c r="GD31" s="1">
        <f t="shared" si="122"/>
        <v>43.006708580489786</v>
      </c>
      <c r="GE31" s="1">
        <f t="shared" si="123"/>
        <v>56.993291419510214</v>
      </c>
      <c r="GF31" s="1">
        <f t="shared" si="54"/>
        <v>1.0356689169673288</v>
      </c>
      <c r="GG31" s="1">
        <f t="shared" si="124"/>
        <v>0.80369061559346644</v>
      </c>
      <c r="GH31" s="1">
        <f t="shared" si="125"/>
        <v>0.28310128827524383</v>
      </c>
      <c r="GI31" s="1">
        <f t="shared" si="174"/>
        <v>-0.21414137063727851</v>
      </c>
      <c r="GJ31" s="1">
        <f t="shared" si="175"/>
        <v>-0.16588454509906583</v>
      </c>
      <c r="GK31" s="1">
        <f t="shared" si="55"/>
        <v>2.1999410487930946E-2</v>
      </c>
      <c r="GL31" s="1">
        <f t="shared" si="126"/>
        <v>1015.3995873415515</v>
      </c>
      <c r="GM31" s="1">
        <f t="shared" si="127"/>
        <v>-170.36674550764258</v>
      </c>
      <c r="GN31" s="1">
        <f t="shared" si="128"/>
        <v>803.69061559346642</v>
      </c>
      <c r="GO31" s="1">
        <f t="shared" si="129"/>
        <v>250</v>
      </c>
      <c r="GP31" s="1">
        <f t="shared" si="130"/>
        <v>1.2605041576410763E-4</v>
      </c>
      <c r="GQ31" s="4">
        <f t="shared" si="176"/>
        <v>0.29672599923576515</v>
      </c>
      <c r="GR31" s="1">
        <f t="shared" si="177"/>
        <v>-5.2031266227469715</v>
      </c>
      <c r="GS31" s="4">
        <f t="shared" si="178"/>
        <v>167.04704244170887</v>
      </c>
      <c r="GT31" s="4">
        <f t="shared" si="56"/>
        <v>177.04704244170887</v>
      </c>
      <c r="GU31" s="4">
        <f t="shared" si="179"/>
        <v>2.2004658582165514E-2</v>
      </c>
      <c r="GV31" s="4">
        <f t="shared" si="57"/>
        <v>5.2480942345674297E-6</v>
      </c>
      <c r="GW31" s="4">
        <v>440</v>
      </c>
      <c r="GX31" s="4"/>
      <c r="GY31" s="4"/>
      <c r="GZ31" s="4"/>
      <c r="HA31" s="4"/>
      <c r="HB31" s="4"/>
      <c r="HC31" s="4"/>
      <c r="HD31" s="4"/>
      <c r="HE31" s="4"/>
      <c r="HF31" s="6"/>
      <c r="HG31" s="4"/>
      <c r="HH31" s="4"/>
      <c r="HI31" s="4"/>
      <c r="HJ31" s="1"/>
      <c r="HK31" s="4"/>
      <c r="HL31" s="4"/>
      <c r="HP31" s="2"/>
      <c r="HQ31" s="2"/>
      <c r="HR31" s="2"/>
      <c r="HS31" s="2"/>
      <c r="HT31" s="3"/>
      <c r="HU31" s="2"/>
      <c r="HV31" s="2"/>
      <c r="HW31" s="2"/>
      <c r="HX31" s="2"/>
    </row>
    <row r="32" spans="1:232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31"/>
        <v>435</v>
      </c>
      <c r="F32" s="1">
        <f t="shared" si="58"/>
        <v>1.5134999999999985</v>
      </c>
      <c r="G32" s="1">
        <f>'0.5Q 8-16'!GA32</f>
        <v>-31.171400545856628</v>
      </c>
      <c r="H32" s="1">
        <f>'0.5Q 8-16'!GB32</f>
        <v>-44.587808410855367</v>
      </c>
      <c r="I32" s="1">
        <f>'0.5Q 8-16'!GC32</f>
        <v>-58.004216275854105</v>
      </c>
      <c r="J32" s="1">
        <f>'0.5Q 8-16'!GD32</f>
        <v>44.587808410855367</v>
      </c>
      <c r="K32" s="1">
        <f>'0.5Q 8-16'!GE32</f>
        <v>55.412191589144633</v>
      </c>
      <c r="L32" s="1">
        <f>'0.5Q 8-16'!GF32</f>
        <v>1.0738233387515952</v>
      </c>
      <c r="M32" s="1">
        <f>'0.5Q 8-16'!GG32</f>
        <v>0.76565245403940718</v>
      </c>
      <c r="N32" s="1">
        <f>'0.5Q 8-16'!GH32</f>
        <v>0.26448629773777288</v>
      </c>
      <c r="O32" s="1">
        <f>'0.5Q 8-16'!GI32</f>
        <v>-0.22228031987177094</v>
      </c>
      <c r="P32" s="1">
        <f>'0.5Q 8-16'!GJ32</f>
        <v>-0.16302296369537247</v>
      </c>
      <c r="Q32" s="1">
        <f>'0.5Q 8-16'!GK32</f>
        <v>2.1389105953409829E-2</v>
      </c>
      <c r="R32" s="1">
        <f>'0.5Q 8-16'!GL32</f>
        <v>1014.9723741673869</v>
      </c>
      <c r="S32" s="1">
        <f>'0.5Q 8-16'!GM32</f>
        <v>-167.42784417442144</v>
      </c>
      <c r="T32" s="1">
        <f>'0.5Q 8-16'!GN32</f>
        <v>765.65245403940719</v>
      </c>
      <c r="U32" s="1">
        <f>'0.5Q 8-16'!GO32</f>
        <v>250</v>
      </c>
      <c r="V32" s="1">
        <f>'0.5Q 8-16'!GP32</f>
        <v>1.2147185472834859E-4</v>
      </c>
      <c r="W32" s="1">
        <f>'0.5Q 8-16'!GQ32</f>
        <v>0.26894541469098271</v>
      </c>
      <c r="X32" s="1">
        <f>'0.5Q 8-16'!GR32</f>
        <v>-5.0783310736614746</v>
      </c>
      <c r="Y32" s="1">
        <f>'0.5Q 8-16'!GS32</f>
        <v>168.66484625684296</v>
      </c>
      <c r="Z32" s="1">
        <f>'0.5Q 8-16'!GT32</f>
        <v>178.66484625684296</v>
      </c>
      <c r="AA32" s="1">
        <f>'0.5Q 8-16'!GU32</f>
        <v>2.1419262843826538E-2</v>
      </c>
      <c r="AB32" s="4"/>
      <c r="AC32" s="4">
        <f t="shared" si="2"/>
        <v>-31.093273886745983</v>
      </c>
      <c r="AD32" s="4">
        <f t="shared" si="3"/>
        <v>-44.509681751744722</v>
      </c>
      <c r="AE32" s="4">
        <f t="shared" si="4"/>
        <v>-57.926089616743461</v>
      </c>
      <c r="AF32" s="1">
        <f t="shared" si="59"/>
        <v>44.509681751744722</v>
      </c>
      <c r="AG32" s="1">
        <f t="shared" si="60"/>
        <v>55.490318248255278</v>
      </c>
      <c r="AH32" s="1">
        <f t="shared" si="5"/>
        <v>1.0726756363391856</v>
      </c>
      <c r="AI32" s="1">
        <f t="shared" si="61"/>
        <v>0.76658349518454738</v>
      </c>
      <c r="AJ32" s="1">
        <f t="shared" si="62"/>
        <v>0.2636264760261493</v>
      </c>
      <c r="AK32" s="1">
        <f t="shared" si="132"/>
        <v>-0.22082651861307437</v>
      </c>
      <c r="AL32" s="1">
        <f t="shared" si="133"/>
        <v>-0.16247392828829993</v>
      </c>
      <c r="AM32" s="1">
        <f t="shared" si="6"/>
        <v>2.1419262843826538E-2</v>
      </c>
      <c r="AN32" s="1">
        <f t="shared" si="63"/>
        <v>1014.9934839906784</v>
      </c>
      <c r="AO32" s="1">
        <f t="shared" si="64"/>
        <v>-166.8639738306498</v>
      </c>
      <c r="AP32" s="1">
        <f t="shared" si="65"/>
        <v>766.58349518454736</v>
      </c>
      <c r="AQ32" s="1">
        <f t="shared" si="66"/>
        <v>250</v>
      </c>
      <c r="AR32" s="1">
        <f t="shared" si="67"/>
        <v>1.2158647595671771E-4</v>
      </c>
      <c r="AS32" s="4">
        <f t="shared" si="134"/>
        <v>0.27590036369273802</v>
      </c>
      <c r="AT32" s="1">
        <f t="shared" si="135"/>
        <v>-5.0789153472638962</v>
      </c>
      <c r="AU32" s="4">
        <f t="shared" si="136"/>
        <v>168.54833731283253</v>
      </c>
      <c r="AV32" s="4">
        <f t="shared" si="7"/>
        <v>178.54833731283253</v>
      </c>
      <c r="AW32" s="4">
        <f t="shared" si="137"/>
        <v>2.1395153270980204E-2</v>
      </c>
      <c r="AX32" s="4">
        <f t="shared" si="8"/>
        <v>-2.4109572846334193E-5</v>
      </c>
      <c r="AY32" s="4">
        <f t="shared" si="9"/>
        <v>-31.155733920026648</v>
      </c>
      <c r="AZ32" s="4">
        <f t="shared" si="10"/>
        <v>-44.572141785025387</v>
      </c>
      <c r="BA32" s="4">
        <f t="shared" si="11"/>
        <v>-57.988549650024126</v>
      </c>
      <c r="BB32" s="1">
        <f t="shared" si="68"/>
        <v>44.572141785025387</v>
      </c>
      <c r="BC32" s="1">
        <f t="shared" si="69"/>
        <v>55.427858214974613</v>
      </c>
      <c r="BD32" s="1">
        <f t="shared" si="12"/>
        <v>1.0736419987978079</v>
      </c>
      <c r="BE32" s="1">
        <f t="shared" si="70"/>
        <v>0.76583555979389928</v>
      </c>
      <c r="BF32" s="1">
        <f t="shared" si="71"/>
        <v>0.26351872920135799</v>
      </c>
      <c r="BG32" s="1">
        <f t="shared" si="138"/>
        <v>-0.22263313837802076</v>
      </c>
      <c r="BH32" s="1">
        <f t="shared" si="139"/>
        <v>-0.16291012124064438</v>
      </c>
      <c r="BI32" s="1">
        <f t="shared" si="13"/>
        <v>2.1395153270980204E-2</v>
      </c>
      <c r="BJ32" s="1">
        <f t="shared" si="72"/>
        <v>1014.9766072896862</v>
      </c>
      <c r="BK32" s="1">
        <f t="shared" si="73"/>
        <v>-167.31195271656659</v>
      </c>
      <c r="BL32" s="1">
        <f t="shared" si="74"/>
        <v>765.83555979389928</v>
      </c>
      <c r="BM32" s="1">
        <f t="shared" si="75"/>
        <v>250</v>
      </c>
      <c r="BN32" s="1">
        <f t="shared" si="76"/>
        <v>1.2152999339585732E-4</v>
      </c>
      <c r="BO32" s="4">
        <f t="shared" si="140"/>
        <v>0.27035965077523999</v>
      </c>
      <c r="BP32" s="1">
        <f t="shared" si="141"/>
        <v>-5.0784286669698107</v>
      </c>
      <c r="BQ32" s="4">
        <f t="shared" si="142"/>
        <v>168.59391123879871</v>
      </c>
      <c r="BR32" s="4">
        <f t="shared" si="14"/>
        <v>178.59391123879871</v>
      </c>
      <c r="BS32" s="4">
        <f t="shared" si="143"/>
        <v>2.1409030254622881E-2</v>
      </c>
      <c r="BT32" s="4">
        <f t="shared" si="15"/>
        <v>1.3876983642677199E-5</v>
      </c>
      <c r="BU32" s="4">
        <f t="shared" si="16"/>
        <v>-31.119783185201051</v>
      </c>
      <c r="BV32" s="4">
        <f t="shared" si="17"/>
        <v>-44.53619105019979</v>
      </c>
      <c r="BW32" s="4">
        <f t="shared" si="18"/>
        <v>-57.952598915198529</v>
      </c>
      <c r="BX32" s="1">
        <f t="shared" si="77"/>
        <v>44.53619105019979</v>
      </c>
      <c r="BY32" s="1">
        <f t="shared" si="78"/>
        <v>55.46380894980021</v>
      </c>
      <c r="BZ32" s="1">
        <f t="shared" si="19"/>
        <v>1.0730681200910843</v>
      </c>
      <c r="CA32" s="1">
        <f t="shared" si="79"/>
        <v>0.76636769325006959</v>
      </c>
      <c r="CB32" s="1">
        <f t="shared" si="80"/>
        <v>0.2638621332705246</v>
      </c>
      <c r="CC32" s="1">
        <f t="shared" si="144"/>
        <v>-0.22126961501391118</v>
      </c>
      <c r="CD32" s="1">
        <f t="shared" si="145"/>
        <v>-0.16273892616686961</v>
      </c>
      <c r="CE32" s="1">
        <f t="shared" si="20"/>
        <v>2.1409030254622881E-2</v>
      </c>
      <c r="CF32" s="1">
        <f t="shared" si="81"/>
        <v>1014.9863211782359</v>
      </c>
      <c r="CG32" s="1">
        <f t="shared" si="82"/>
        <v>-167.13613195189842</v>
      </c>
      <c r="CH32" s="1">
        <f t="shared" si="83"/>
        <v>766.36769325006958</v>
      </c>
      <c r="CI32" s="1">
        <f t="shared" si="84"/>
        <v>250</v>
      </c>
      <c r="CJ32" s="1">
        <f t="shared" si="85"/>
        <v>1.2157734531542327E-4</v>
      </c>
      <c r="CK32" s="4">
        <f t="shared" si="146"/>
        <v>0.27287957938429885</v>
      </c>
      <c r="CL32" s="1">
        <f t="shared" si="147"/>
        <v>-5.0793779842714208</v>
      </c>
      <c r="CM32" s="4">
        <f t="shared" si="148"/>
        <v>168.56731902245781</v>
      </c>
      <c r="CN32" s="4">
        <f t="shared" si="21"/>
        <v>178.56731902245781</v>
      </c>
      <c r="CO32" s="4">
        <f t="shared" si="149"/>
        <v>2.1402266264903248E-2</v>
      </c>
      <c r="CP32" s="4">
        <f t="shared" si="22"/>
        <v>-6.763989719632546E-6</v>
      </c>
      <c r="CQ32" s="4">
        <f t="shared" si="23"/>
        <v>-31.137306474630151</v>
      </c>
      <c r="CR32" s="4">
        <f t="shared" si="24"/>
        <v>-44.55371433962889</v>
      </c>
      <c r="CS32" s="4">
        <f t="shared" si="25"/>
        <v>-57.970122204627629</v>
      </c>
      <c r="CT32" s="1">
        <f t="shared" si="86"/>
        <v>44.55371433962889</v>
      </c>
      <c r="CU32" s="1">
        <f t="shared" si="87"/>
        <v>55.44628566037111</v>
      </c>
      <c r="CV32" s="1">
        <f t="shared" si="26"/>
        <v>1.0733567644262361</v>
      </c>
      <c r="CW32" s="1">
        <f t="shared" si="88"/>
        <v>0.76609882451780908</v>
      </c>
      <c r="CX32" s="1">
        <f t="shared" si="89"/>
        <v>0.26355341150843631</v>
      </c>
      <c r="CY32" s="1">
        <f t="shared" si="150"/>
        <v>-0.21709143599902253</v>
      </c>
      <c r="CZ32" s="1">
        <f t="shared" si="151"/>
        <v>-0.16281496910821769</v>
      </c>
      <c r="DA32" s="1">
        <f t="shared" si="27"/>
        <v>2.1402266264903248E-2</v>
      </c>
      <c r="DB32" s="1">
        <f t="shared" si="90"/>
        <v>1014.9815863854324</v>
      </c>
      <c r="DC32" s="1">
        <f t="shared" si="91"/>
        <v>-167.21422957352172</v>
      </c>
      <c r="DD32" s="1">
        <f t="shared" si="92"/>
        <v>766.09882451780913</v>
      </c>
      <c r="DE32" s="1">
        <f t="shared" si="93"/>
        <v>250</v>
      </c>
      <c r="DF32" s="1">
        <f t="shared" si="94"/>
        <v>1.2155729060753934E-4</v>
      </c>
      <c r="DG32" s="4">
        <f t="shared" si="152"/>
        <v>0.27171206704909251</v>
      </c>
      <c r="DH32" s="1">
        <f t="shared" si="153"/>
        <v>-5.0788544991767193</v>
      </c>
      <c r="DI32" s="4">
        <f t="shared" si="154"/>
        <v>168.57424325998625</v>
      </c>
      <c r="DJ32" s="4">
        <f t="shared" si="28"/>
        <v>178.57424325998625</v>
      </c>
      <c r="DK32" s="4">
        <f t="shared" si="155"/>
        <v>2.1404542739585922E-2</v>
      </c>
      <c r="DL32" s="4">
        <f t="shared" si="29"/>
        <v>2.2764746826740845E-6</v>
      </c>
      <c r="DM32" s="4">
        <f t="shared" si="30"/>
        <v>-31.1314088718253</v>
      </c>
      <c r="DN32" s="4">
        <f t="shared" si="31"/>
        <v>-44.547816736824039</v>
      </c>
      <c r="DO32" s="4">
        <f t="shared" si="32"/>
        <v>-57.964224601822778</v>
      </c>
      <c r="DP32" s="1">
        <f t="shared" si="95"/>
        <v>44.547816736824039</v>
      </c>
      <c r="DQ32" s="1">
        <f t="shared" si="96"/>
        <v>55.452183263175961</v>
      </c>
      <c r="DR32" s="1">
        <f t="shared" si="33"/>
        <v>1.0733748723303802</v>
      </c>
      <c r="DS32" s="1">
        <f t="shared" si="97"/>
        <v>0.76588414907351243</v>
      </c>
      <c r="DT32" s="1">
        <f t="shared" si="98"/>
        <v>0.26180244237086497</v>
      </c>
      <c r="DU32" s="1">
        <f t="shared" si="156"/>
        <v>-0.21736794453643823</v>
      </c>
      <c r="DV32" s="1">
        <f t="shared" si="157"/>
        <v>-0.16254971168563667</v>
      </c>
      <c r="DW32" s="1">
        <f t="shared" si="34"/>
        <v>2.1404542739585922E-2</v>
      </c>
      <c r="DX32" s="1">
        <f t="shared" si="99"/>
        <v>1014.98317991771</v>
      </c>
      <c r="DY32" s="1">
        <f t="shared" si="100"/>
        <v>-166.94180489538257</v>
      </c>
      <c r="DZ32" s="1">
        <f t="shared" si="101"/>
        <v>765.88414907351239</v>
      </c>
      <c r="EA32" s="1">
        <f t="shared" si="102"/>
        <v>250</v>
      </c>
      <c r="EB32" s="1">
        <f t="shared" si="103"/>
        <v>1.2156543934697187E-4</v>
      </c>
      <c r="EC32" s="4">
        <f t="shared" si="158"/>
        <v>0.27410264954538888</v>
      </c>
      <c r="ED32" s="1">
        <f t="shared" si="159"/>
        <v>-5.0770330353510911</v>
      </c>
      <c r="EE32" s="4">
        <f t="shared" si="160"/>
        <v>168.51083280729677</v>
      </c>
      <c r="EF32" s="4">
        <f t="shared" si="35"/>
        <v>178.51083280729677</v>
      </c>
      <c r="EG32" s="4">
        <f t="shared" si="161"/>
        <v>2.1393831523366283E-2</v>
      </c>
      <c r="EH32" s="4">
        <f t="shared" si="36"/>
        <v>-1.0711216219639469E-5</v>
      </c>
      <c r="EI32" s="4">
        <f t="shared" si="37"/>
        <v>-31.159158136643015</v>
      </c>
      <c r="EJ32" s="4">
        <f t="shared" si="38"/>
        <v>-44.575566001641754</v>
      </c>
      <c r="EK32" s="4">
        <f t="shared" si="39"/>
        <v>-57.991973866640492</v>
      </c>
      <c r="EL32" s="1">
        <f t="shared" si="104"/>
        <v>44.575566001641754</v>
      </c>
      <c r="EM32" s="1">
        <f t="shared" si="105"/>
        <v>55.424433998358246</v>
      </c>
      <c r="EN32" s="1">
        <f t="shared" si="40"/>
        <v>1.0737933308453047</v>
      </c>
      <c r="EO32" s="1">
        <f t="shared" si="106"/>
        <v>0.76560184241710072</v>
      </c>
      <c r="EP32" s="1">
        <f t="shared" si="107"/>
        <v>0.2619177908170553</v>
      </c>
      <c r="EQ32" s="1">
        <f t="shared" si="162"/>
        <v>-0.21567882190916701</v>
      </c>
      <c r="ER32" s="1">
        <f t="shared" si="163"/>
        <v>-0.16278248785714228</v>
      </c>
      <c r="ES32" s="1">
        <f t="shared" si="41"/>
        <v>2.1393831523366283E-2</v>
      </c>
      <c r="ET32" s="1">
        <f t="shared" si="108"/>
        <v>1014.9756820663565</v>
      </c>
      <c r="EU32" s="1">
        <f t="shared" si="109"/>
        <v>-167.18087067904227</v>
      </c>
      <c r="EV32" s="1">
        <f t="shared" si="110"/>
        <v>765.60184241710067</v>
      </c>
      <c r="EW32" s="1">
        <f t="shared" si="111"/>
        <v>250</v>
      </c>
      <c r="EX32" s="1">
        <f t="shared" si="112"/>
        <v>1.2154837962041268E-4</v>
      </c>
      <c r="EY32" s="4">
        <f t="shared" si="164"/>
        <v>0.27131901677555448</v>
      </c>
      <c r="EZ32" s="1">
        <f t="shared" si="165"/>
        <v>-5.0771388640660167</v>
      </c>
      <c r="FA32" s="4">
        <f t="shared" si="166"/>
        <v>168.53002042458942</v>
      </c>
      <c r="FB32" s="4">
        <f t="shared" si="42"/>
        <v>178.53002042458942</v>
      </c>
      <c r="FC32" s="4">
        <f t="shared" si="167"/>
        <v>2.1400952489704569E-2</v>
      </c>
      <c r="FD32" s="4">
        <f t="shared" si="43"/>
        <v>7.1209663382865163E-6</v>
      </c>
      <c r="FE32" s="4">
        <f t="shared" si="44"/>
        <v>-31.140710037321035</v>
      </c>
      <c r="FF32" s="4">
        <f t="shared" si="45"/>
        <v>-44.557117902319774</v>
      </c>
      <c r="FG32" s="4">
        <f t="shared" si="46"/>
        <v>-57.973525767318513</v>
      </c>
      <c r="FH32" s="1">
        <f t="shared" si="113"/>
        <v>44.557117902319774</v>
      </c>
      <c r="FI32" s="1">
        <f t="shared" si="114"/>
        <v>55.442882097680226</v>
      </c>
      <c r="FJ32" s="1">
        <f t="shared" si="47"/>
        <v>1.0735603278358488</v>
      </c>
      <c r="FK32" s="1">
        <f t="shared" si="115"/>
        <v>0.76572578081687048</v>
      </c>
      <c r="FL32" s="1">
        <f t="shared" si="116"/>
        <v>0.26110921376778873</v>
      </c>
      <c r="FM32" s="1">
        <f t="shared" si="168"/>
        <v>-0.21506869067001255</v>
      </c>
      <c r="FN32" s="1">
        <f t="shared" si="169"/>
        <v>-0.16257765695847137</v>
      </c>
      <c r="FO32" s="1">
        <f t="shared" si="48"/>
        <v>2.1400952489704569E-2</v>
      </c>
      <c r="FP32" s="1">
        <f t="shared" si="117"/>
        <v>1014.9806667427932</v>
      </c>
      <c r="FQ32" s="1">
        <f t="shared" si="118"/>
        <v>-166.97050524948926</v>
      </c>
      <c r="FR32" s="1">
        <f t="shared" si="119"/>
        <v>765.7257808168705</v>
      </c>
      <c r="FS32" s="1">
        <f t="shared" si="120"/>
        <v>250</v>
      </c>
      <c r="FT32" s="1">
        <f t="shared" si="121"/>
        <v>1.2157558374466387E-4</v>
      </c>
      <c r="FU32" s="4">
        <f t="shared" si="170"/>
        <v>0.27358633193243292</v>
      </c>
      <c r="FV32" s="1">
        <f t="shared" si="171"/>
        <v>-5.0766517904937096</v>
      </c>
      <c r="FW32" s="4">
        <f t="shared" si="172"/>
        <v>168.4839138225453</v>
      </c>
      <c r="FX32" s="4">
        <f t="shared" si="49"/>
        <v>178.4839138225453</v>
      </c>
      <c r="FY32" s="4">
        <f t="shared" si="173"/>
        <v>2.1391637951044012E-2</v>
      </c>
      <c r="FZ32" s="4">
        <f t="shared" si="50"/>
        <v>-9.3145386605569813E-6</v>
      </c>
      <c r="GA32" s="4">
        <f t="shared" si="51"/>
        <v>-31.164840966493465</v>
      </c>
      <c r="GB32" s="4">
        <f t="shared" si="52"/>
        <v>-44.581248831492204</v>
      </c>
      <c r="GC32" s="4">
        <f t="shared" si="53"/>
        <v>-57.997656696490942</v>
      </c>
      <c r="GD32" s="1">
        <f t="shared" si="122"/>
        <v>44.581248831492204</v>
      </c>
      <c r="GE32" s="1">
        <f t="shared" si="123"/>
        <v>55.418751168507796</v>
      </c>
      <c r="GF32" s="1">
        <f t="shared" si="54"/>
        <v>1.0739397860259654</v>
      </c>
      <c r="GG32" s="1">
        <f t="shared" si="124"/>
        <v>0.76541738117273272</v>
      </c>
      <c r="GH32" s="1">
        <f t="shared" si="125"/>
        <v>0.2609610816239305</v>
      </c>
      <c r="GI32" s="1">
        <f t="shared" si="174"/>
        <v>-0.21414137063727851</v>
      </c>
      <c r="GJ32" s="1">
        <f t="shared" si="175"/>
        <v>-0.16273055003257866</v>
      </c>
      <c r="GK32" s="1">
        <f t="shared" si="55"/>
        <v>2.1391637951044012E-2</v>
      </c>
      <c r="GL32" s="1">
        <f t="shared" si="126"/>
        <v>1014.9741465657307</v>
      </c>
      <c r="GM32" s="1">
        <f t="shared" si="127"/>
        <v>-167.12752949445894</v>
      </c>
      <c r="GN32" s="1">
        <f t="shared" si="128"/>
        <v>765.41738117273269</v>
      </c>
      <c r="GO32" s="1">
        <f t="shared" si="129"/>
        <v>250</v>
      </c>
      <c r="GP32" s="1">
        <f t="shared" si="130"/>
        <v>1.2155450737738674E-4</v>
      </c>
      <c r="GQ32" s="4">
        <f t="shared" si="176"/>
        <v>0.27157924954816876</v>
      </c>
      <c r="GR32" s="1">
        <f t="shared" si="177"/>
        <v>-5.0763302382128339</v>
      </c>
      <c r="GS32" s="4">
        <f t="shared" si="178"/>
        <v>168.49641874639184</v>
      </c>
      <c r="GT32" s="4">
        <f t="shared" si="56"/>
        <v>178.49641874639184</v>
      </c>
      <c r="GU32" s="4">
        <f t="shared" si="179"/>
        <v>2.1396783058037105E-2</v>
      </c>
      <c r="GV32" s="4">
        <f t="shared" si="57"/>
        <v>5.1451069930930071E-6</v>
      </c>
      <c r="GW32" s="4">
        <v>435</v>
      </c>
      <c r="GX32" s="4"/>
      <c r="GY32" s="4"/>
      <c r="GZ32" s="4"/>
      <c r="HA32" s="4"/>
      <c r="HB32" s="4"/>
      <c r="HC32" s="4"/>
      <c r="HD32" s="4"/>
      <c r="HE32" s="4"/>
      <c r="HF32" s="6"/>
      <c r="HG32" s="4"/>
      <c r="HH32" s="4"/>
      <c r="HI32" s="4"/>
      <c r="HJ32" s="1"/>
      <c r="HK32" s="4"/>
      <c r="HL32" s="4"/>
      <c r="HP32" s="2"/>
      <c r="HQ32" s="2"/>
      <c r="HR32" s="2"/>
      <c r="HS32" s="2"/>
      <c r="HT32" s="3"/>
      <c r="HU32" s="2"/>
      <c r="HV32" s="2"/>
      <c r="HW32" s="2"/>
      <c r="HX32" s="2"/>
    </row>
    <row r="33" spans="1:232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31"/>
        <v>430</v>
      </c>
      <c r="F33" s="1">
        <f t="shared" si="58"/>
        <v>1.5259999999999985</v>
      </c>
      <c r="G33" s="1">
        <f>'0.5Q 8-16'!GA33</f>
        <v>-32.692768349503375</v>
      </c>
      <c r="H33" s="1">
        <f>'0.5Q 8-16'!GB33</f>
        <v>-46.109176214502114</v>
      </c>
      <c r="I33" s="1">
        <f>'0.5Q 8-16'!GC33</f>
        <v>-59.525584079500852</v>
      </c>
      <c r="J33" s="1">
        <f>'0.5Q 8-16'!GD33</f>
        <v>46.109176214502114</v>
      </c>
      <c r="K33" s="1">
        <f>'0.5Q 8-16'!GE33</f>
        <v>53.890823785497886</v>
      </c>
      <c r="L33" s="1">
        <f>'0.5Q 8-16'!GF33</f>
        <v>1.1104147867233496</v>
      </c>
      <c r="M33" s="1">
        <f>'0.5Q 8-16'!GG33</f>
        <v>0.73182895943508797</v>
      </c>
      <c r="N33" s="1">
        <f>'0.5Q 8-16'!GH33</f>
        <v>0.24500776228442622</v>
      </c>
      <c r="O33" s="1">
        <f>'0.5Q 8-16'!GI33</f>
        <v>-0.22228031987177094</v>
      </c>
      <c r="P33" s="1">
        <f>'0.5Q 8-16'!GJ33</f>
        <v>-0.16038242362920113</v>
      </c>
      <c r="Q33" s="1">
        <f>'0.5Q 8-16'!GK33</f>
        <v>2.0801857981202185E-2</v>
      </c>
      <c r="R33" s="1">
        <f>'0.5Q 8-16'!GL33</f>
        <v>1014.5613005868414</v>
      </c>
      <c r="S33" s="1">
        <f>'0.5Q 8-16'!GM33</f>
        <v>-164.71595671566214</v>
      </c>
      <c r="T33" s="1">
        <f>'0.5Q 8-16'!GN33</f>
        <v>731.828959435088</v>
      </c>
      <c r="U33" s="1">
        <f>'0.5Q 8-16'!GO33</f>
        <v>250</v>
      </c>
      <c r="V33" s="1">
        <f>'0.5Q 8-16'!GP33</f>
        <v>1.1744959444152867E-4</v>
      </c>
      <c r="W33" s="1">
        <f>'0.5Q 8-16'!GQ33</f>
        <v>0.24806004794829931</v>
      </c>
      <c r="X33" s="1">
        <f>'0.5Q 8-16'!GR33</f>
        <v>-4.9524044473522473</v>
      </c>
      <c r="Y33" s="1">
        <f>'0.5Q 8-16'!GS33</f>
        <v>169.66402497761206</v>
      </c>
      <c r="Z33" s="1">
        <f>'0.5Q 8-16'!GT33</f>
        <v>179.66402497761206</v>
      </c>
      <c r="AA33" s="1">
        <f>'0.5Q 8-16'!GU33</f>
        <v>2.0831351403945392E-2</v>
      </c>
      <c r="AB33" s="4"/>
      <c r="AC33" s="4">
        <f t="shared" si="2"/>
        <v>-32.616360518562423</v>
      </c>
      <c r="AD33" s="4">
        <f t="shared" si="3"/>
        <v>-46.032768383561162</v>
      </c>
      <c r="AE33" s="4">
        <f t="shared" si="4"/>
        <v>-59.449176248559901</v>
      </c>
      <c r="AF33" s="1">
        <f t="shared" si="59"/>
        <v>46.032768383561162</v>
      </c>
      <c r="AG33" s="1">
        <f t="shared" si="60"/>
        <v>53.967231616438838</v>
      </c>
      <c r="AH33" s="1">
        <f t="shared" si="5"/>
        <v>1.1093169808790639</v>
      </c>
      <c r="AI33" s="1">
        <f t="shared" si="61"/>
        <v>0.73282689079756658</v>
      </c>
      <c r="AJ33" s="1">
        <f t="shared" si="62"/>
        <v>0.24429853878997168</v>
      </c>
      <c r="AK33" s="1">
        <f t="shared" si="132"/>
        <v>-0.22082651861307437</v>
      </c>
      <c r="AL33" s="1">
        <f t="shared" si="133"/>
        <v>-0.15997855432366159</v>
      </c>
      <c r="AM33" s="1">
        <f t="shared" si="6"/>
        <v>2.0831351403945392E-2</v>
      </c>
      <c r="AN33" s="1">
        <f t="shared" si="63"/>
        <v>1014.5819459827619</v>
      </c>
      <c r="AO33" s="1">
        <f t="shared" si="64"/>
        <v>-164.30117486148691</v>
      </c>
      <c r="AP33" s="1">
        <f t="shared" si="65"/>
        <v>732.82689079756653</v>
      </c>
      <c r="AQ33" s="1">
        <f t="shared" si="66"/>
        <v>250</v>
      </c>
      <c r="AR33" s="1">
        <f t="shared" si="67"/>
        <v>1.1758228797622907E-4</v>
      </c>
      <c r="AS33" s="4">
        <f t="shared" si="134"/>
        <v>0.25326306702833135</v>
      </c>
      <c r="AT33" s="1">
        <f t="shared" si="135"/>
        <v>-4.9545747839580176</v>
      </c>
      <c r="AU33" s="4">
        <f t="shared" si="136"/>
        <v>169.56620130844195</v>
      </c>
      <c r="AV33" s="4">
        <f t="shared" si="7"/>
        <v>179.56620130844195</v>
      </c>
      <c r="AW33" s="4">
        <f t="shared" si="137"/>
        <v>2.0807588057963698E-2</v>
      </c>
      <c r="AX33" s="4">
        <f t="shared" si="8"/>
        <v>-2.3763345981694245E-5</v>
      </c>
      <c r="AY33" s="4">
        <f t="shared" si="9"/>
        <v>-32.677923591053855</v>
      </c>
      <c r="AZ33" s="4">
        <f t="shared" si="10"/>
        <v>-46.094331456052593</v>
      </c>
      <c r="BA33" s="4">
        <f t="shared" si="11"/>
        <v>-59.510739321051332</v>
      </c>
      <c r="BB33" s="1">
        <f t="shared" si="68"/>
        <v>46.094331456052593</v>
      </c>
      <c r="BC33" s="1">
        <f t="shared" si="69"/>
        <v>53.905668543947407</v>
      </c>
      <c r="BD33" s="1">
        <f t="shared" si="12"/>
        <v>1.1102443850174442</v>
      </c>
      <c r="BE33" s="1">
        <f t="shared" si="70"/>
        <v>0.73204772439272592</v>
      </c>
      <c r="BF33" s="1">
        <f t="shared" si="71"/>
        <v>0.24415337447020249</v>
      </c>
      <c r="BG33" s="1">
        <f t="shared" si="138"/>
        <v>-0.22263313837802076</v>
      </c>
      <c r="BH33" s="1">
        <f t="shared" si="139"/>
        <v>-0.1603248840827444</v>
      </c>
      <c r="BI33" s="1">
        <f t="shared" si="13"/>
        <v>2.0807588057963698E-2</v>
      </c>
      <c r="BJ33" s="1">
        <f t="shared" si="72"/>
        <v>1014.5653116405746</v>
      </c>
      <c r="BK33" s="1">
        <f t="shared" si="73"/>
        <v>-164.65686245066016</v>
      </c>
      <c r="BL33" s="1">
        <f t="shared" si="74"/>
        <v>732.04772439272597</v>
      </c>
      <c r="BM33" s="1">
        <f t="shared" si="75"/>
        <v>250</v>
      </c>
      <c r="BN33" s="1">
        <f t="shared" si="76"/>
        <v>1.1751304260330109E-4</v>
      </c>
      <c r="BO33" s="4">
        <f t="shared" si="140"/>
        <v>0.2489011459753965</v>
      </c>
      <c r="BP33" s="1">
        <f t="shared" si="141"/>
        <v>-4.9529958685155284</v>
      </c>
      <c r="BQ33" s="4">
        <f t="shared" si="142"/>
        <v>169.59764046494476</v>
      </c>
      <c r="BR33" s="4">
        <f t="shared" si="14"/>
        <v>179.59764046494476</v>
      </c>
      <c r="BS33" s="4">
        <f t="shared" si="143"/>
        <v>2.0821185453340454E-2</v>
      </c>
      <c r="BT33" s="4">
        <f t="shared" si="15"/>
        <v>1.3597395376756249E-5</v>
      </c>
      <c r="BU33" s="4">
        <f t="shared" si="16"/>
        <v>-32.642697178160702</v>
      </c>
      <c r="BV33" s="4">
        <f t="shared" si="17"/>
        <v>-46.059105043159441</v>
      </c>
      <c r="BW33" s="4">
        <f t="shared" si="18"/>
        <v>-59.47551290815818</v>
      </c>
      <c r="BX33" s="1">
        <f t="shared" si="77"/>
        <v>46.059105043159441</v>
      </c>
      <c r="BY33" s="1">
        <f t="shared" si="78"/>
        <v>53.940894956840559</v>
      </c>
      <c r="BZ33" s="1">
        <f t="shared" si="19"/>
        <v>1.1096978021513049</v>
      </c>
      <c r="CA33" s="1">
        <f t="shared" si="79"/>
        <v>0.73259364120441095</v>
      </c>
      <c r="CB33" s="1">
        <f t="shared" si="80"/>
        <v>0.24449699315100076</v>
      </c>
      <c r="CC33" s="1">
        <f t="shared" si="144"/>
        <v>-0.22126961501391118</v>
      </c>
      <c r="CD33" s="1">
        <f t="shared" si="145"/>
        <v>-0.16021036275624395</v>
      </c>
      <c r="CE33" s="1">
        <f t="shared" si="20"/>
        <v>2.0821185453340454E-2</v>
      </c>
      <c r="CF33" s="1">
        <f t="shared" si="81"/>
        <v>1014.5748298173382</v>
      </c>
      <c r="CG33" s="1">
        <f t="shared" si="82"/>
        <v>-164.53924675791765</v>
      </c>
      <c r="CH33" s="1">
        <f t="shared" si="83"/>
        <v>732.59364120441091</v>
      </c>
      <c r="CI33" s="1">
        <f t="shared" si="84"/>
        <v>250</v>
      </c>
      <c r="CJ33" s="1">
        <f t="shared" si="85"/>
        <v>1.1756896025648527E-4</v>
      </c>
      <c r="CK33" s="4">
        <f t="shared" si="146"/>
        <v>0.2507252556617095</v>
      </c>
      <c r="CL33" s="1">
        <f t="shared" si="147"/>
        <v>-4.954571107673404</v>
      </c>
      <c r="CM33" s="4">
        <f t="shared" si="148"/>
        <v>169.57717446327391</v>
      </c>
      <c r="CN33" s="4">
        <f t="shared" si="21"/>
        <v>179.57717446327391</v>
      </c>
      <c r="CO33" s="4">
        <f t="shared" si="149"/>
        <v>2.0814541133293733E-2</v>
      </c>
      <c r="CP33" s="4">
        <f t="shared" si="22"/>
        <v>-6.6443200467218577E-6</v>
      </c>
      <c r="CQ33" s="4">
        <f t="shared" si="23"/>
        <v>-32.65991044253046</v>
      </c>
      <c r="CR33" s="4">
        <f t="shared" si="24"/>
        <v>-46.076318307529199</v>
      </c>
      <c r="CS33" s="4">
        <f t="shared" si="25"/>
        <v>-59.492726172527938</v>
      </c>
      <c r="CT33" s="1">
        <f t="shared" si="86"/>
        <v>46.076318307529199</v>
      </c>
      <c r="CU33" s="1">
        <f t="shared" si="87"/>
        <v>53.923681692470801</v>
      </c>
      <c r="CV33" s="1">
        <f t="shared" si="26"/>
        <v>1.109972833921989</v>
      </c>
      <c r="CW33" s="1">
        <f t="shared" si="88"/>
        <v>0.73232138991505824</v>
      </c>
      <c r="CX33" s="1">
        <f t="shared" si="89"/>
        <v>0.24419975145625319</v>
      </c>
      <c r="CY33" s="1">
        <f t="shared" si="150"/>
        <v>-0.21709143599902253</v>
      </c>
      <c r="CZ33" s="1">
        <f t="shared" si="151"/>
        <v>-0.16026180489113126</v>
      </c>
      <c r="DA33" s="1">
        <f t="shared" si="27"/>
        <v>2.0814541133293733E-2</v>
      </c>
      <c r="DB33" s="1">
        <f t="shared" si="90"/>
        <v>1014.5701787933057</v>
      </c>
      <c r="DC33" s="1">
        <f t="shared" si="91"/>
        <v>-164.59207885928961</v>
      </c>
      <c r="DD33" s="1">
        <f t="shared" si="92"/>
        <v>732.32138991505826</v>
      </c>
      <c r="DE33" s="1">
        <f t="shared" si="93"/>
        <v>250</v>
      </c>
      <c r="DF33" s="1">
        <f t="shared" si="94"/>
        <v>1.1754502632190314E-4</v>
      </c>
      <c r="DG33" s="4">
        <f t="shared" si="152"/>
        <v>0.24986931802593687</v>
      </c>
      <c r="DH33" s="1">
        <f t="shared" si="153"/>
        <v>-4.9537659652974968</v>
      </c>
      <c r="DI33" s="4">
        <f t="shared" si="154"/>
        <v>169.58110382937079</v>
      </c>
      <c r="DJ33" s="4">
        <f t="shared" si="28"/>
        <v>179.58110382937079</v>
      </c>
      <c r="DK33" s="4">
        <f t="shared" si="155"/>
        <v>2.0816767778609076E-2</v>
      </c>
      <c r="DL33" s="4">
        <f t="shared" si="29"/>
        <v>2.2266453153438337E-6</v>
      </c>
      <c r="DM33" s="4">
        <f t="shared" si="30"/>
        <v>-32.654141931350807</v>
      </c>
      <c r="DN33" s="4">
        <f t="shared" si="31"/>
        <v>-46.070549796349546</v>
      </c>
      <c r="DO33" s="4">
        <f t="shared" si="32"/>
        <v>-59.486957661348285</v>
      </c>
      <c r="DP33" s="1">
        <f t="shared" si="95"/>
        <v>46.070549796349546</v>
      </c>
      <c r="DQ33" s="1">
        <f t="shared" si="96"/>
        <v>53.929450203650454</v>
      </c>
      <c r="DR33" s="1">
        <f t="shared" si="33"/>
        <v>1.1099826728860047</v>
      </c>
      <c r="DS33" s="1">
        <f t="shared" si="97"/>
        <v>0.73215601111249029</v>
      </c>
      <c r="DT33" s="1">
        <f t="shared" si="98"/>
        <v>0.2426148805946354</v>
      </c>
      <c r="DU33" s="1">
        <f t="shared" si="156"/>
        <v>-0.21736794453643823</v>
      </c>
      <c r="DV33" s="1">
        <f t="shared" si="157"/>
        <v>-0.16003028827823051</v>
      </c>
      <c r="DW33" s="1">
        <f t="shared" si="34"/>
        <v>2.0816767778609076E-2</v>
      </c>
      <c r="DX33" s="1">
        <f t="shared" si="99"/>
        <v>1014.5717374450263</v>
      </c>
      <c r="DY33" s="1">
        <f t="shared" si="100"/>
        <v>-164.3543066675083</v>
      </c>
      <c r="DZ33" s="1">
        <f t="shared" si="101"/>
        <v>732.15601111249032</v>
      </c>
      <c r="EA33" s="1">
        <f t="shared" si="102"/>
        <v>250</v>
      </c>
      <c r="EB33" s="1">
        <f t="shared" si="103"/>
        <v>1.1755499219536919E-4</v>
      </c>
      <c r="EC33" s="4">
        <f t="shared" si="158"/>
        <v>0.25186953577803561</v>
      </c>
      <c r="ED33" s="1">
        <f t="shared" si="159"/>
        <v>-4.9523224088742337</v>
      </c>
      <c r="EE33" s="4">
        <f t="shared" si="160"/>
        <v>169.52441799139422</v>
      </c>
      <c r="EF33" s="4">
        <f t="shared" si="35"/>
        <v>179.52441799139422</v>
      </c>
      <c r="EG33" s="4">
        <f t="shared" si="161"/>
        <v>2.0806167742884431E-2</v>
      </c>
      <c r="EH33" s="4">
        <f t="shared" si="36"/>
        <v>-1.0600035724644963E-5</v>
      </c>
      <c r="EI33" s="4">
        <f t="shared" si="37"/>
        <v>-32.681603163798073</v>
      </c>
      <c r="EJ33" s="4">
        <f t="shared" si="38"/>
        <v>-46.098011028796812</v>
      </c>
      <c r="EK33" s="4">
        <f t="shared" si="39"/>
        <v>-59.514418893795551</v>
      </c>
      <c r="EL33" s="1">
        <f t="shared" si="104"/>
        <v>46.098011028796812</v>
      </c>
      <c r="EM33" s="1">
        <f t="shared" si="105"/>
        <v>53.901988971203188</v>
      </c>
      <c r="EN33" s="1">
        <f t="shared" si="40"/>
        <v>1.1103862694058086</v>
      </c>
      <c r="EO33" s="1">
        <f t="shared" si="106"/>
        <v>0.73185877121007881</v>
      </c>
      <c r="EP33" s="1">
        <f t="shared" si="107"/>
        <v>0.24270619354564338</v>
      </c>
      <c r="EQ33" s="1">
        <f t="shared" si="162"/>
        <v>-0.21567882190916701</v>
      </c>
      <c r="ER33" s="1">
        <f t="shared" si="163"/>
        <v>-0.16022652280534805</v>
      </c>
      <c r="ES33" s="1">
        <f t="shared" si="41"/>
        <v>2.0806167742884431E-2</v>
      </c>
      <c r="ET33" s="1">
        <f t="shared" si="108"/>
        <v>1014.5643174200192</v>
      </c>
      <c r="EU33" s="1">
        <f t="shared" si="109"/>
        <v>-164.55584345154855</v>
      </c>
      <c r="EV33" s="1">
        <f t="shared" si="110"/>
        <v>731.85877121007877</v>
      </c>
      <c r="EW33" s="1">
        <f t="shared" si="111"/>
        <v>250</v>
      </c>
      <c r="EX33" s="1">
        <f t="shared" si="112"/>
        <v>1.1753275609637029E-4</v>
      </c>
      <c r="EY33" s="4">
        <f t="shared" si="164"/>
        <v>0.2495924893512145</v>
      </c>
      <c r="EZ33" s="1">
        <f t="shared" si="165"/>
        <v>-4.951949446369893</v>
      </c>
      <c r="FA33" s="4">
        <f t="shared" si="166"/>
        <v>169.5367421356784</v>
      </c>
      <c r="FB33" s="4">
        <f t="shared" si="42"/>
        <v>179.5367421356784</v>
      </c>
      <c r="FC33" s="4">
        <f t="shared" si="167"/>
        <v>2.0813132903432428E-2</v>
      </c>
      <c r="FD33" s="4">
        <f t="shared" si="43"/>
        <v>6.9651605479961742E-6</v>
      </c>
      <c r="FE33" s="4">
        <f t="shared" si="44"/>
        <v>-32.663558706419849</v>
      </c>
      <c r="FF33" s="4">
        <f t="shared" si="45"/>
        <v>-46.079966571418588</v>
      </c>
      <c r="FG33" s="4">
        <f t="shared" si="46"/>
        <v>-59.496374436417327</v>
      </c>
      <c r="FH33" s="1">
        <f t="shared" si="113"/>
        <v>46.079966571418588</v>
      </c>
      <c r="FI33" s="1">
        <f t="shared" si="114"/>
        <v>53.920033428581412</v>
      </c>
      <c r="FJ33" s="1">
        <f t="shared" si="47"/>
        <v>1.1101608765205773</v>
      </c>
      <c r="FK33" s="1">
        <f t="shared" si="115"/>
        <v>0.73201097369457013</v>
      </c>
      <c r="FL33" s="1">
        <f t="shared" si="116"/>
        <v>0.24198493299172225</v>
      </c>
      <c r="FM33" s="1">
        <f t="shared" si="168"/>
        <v>-0.21506869067001255</v>
      </c>
      <c r="FN33" s="1">
        <f t="shared" si="169"/>
        <v>-0.16006157616426206</v>
      </c>
      <c r="FO33" s="1">
        <f t="shared" si="48"/>
        <v>2.0813132903432428E-2</v>
      </c>
      <c r="FP33" s="1">
        <f t="shared" si="117"/>
        <v>1014.5691930324028</v>
      </c>
      <c r="FQ33" s="1">
        <f t="shared" si="118"/>
        <v>-164.38643995222043</v>
      </c>
      <c r="FR33" s="1">
        <f t="shared" si="119"/>
        <v>732.01097369457011</v>
      </c>
      <c r="FS33" s="1">
        <f t="shared" si="120"/>
        <v>250</v>
      </c>
      <c r="FT33" s="1">
        <f t="shared" si="121"/>
        <v>1.1756391725442836E-4</v>
      </c>
      <c r="FU33" s="4">
        <f t="shared" si="170"/>
        <v>0.25137600002411858</v>
      </c>
      <c r="FV33" s="1">
        <f t="shared" si="171"/>
        <v>-4.9519072258339882</v>
      </c>
      <c r="FW33" s="4">
        <f t="shared" si="172"/>
        <v>169.49689404914858</v>
      </c>
      <c r="FX33" s="4">
        <f t="shared" si="49"/>
        <v>179.49689404914858</v>
      </c>
      <c r="FY33" s="4">
        <f t="shared" si="173"/>
        <v>2.0803945560390707E-2</v>
      </c>
      <c r="FZ33" s="4">
        <f t="shared" si="50"/>
        <v>-9.187343041720808E-6</v>
      </c>
      <c r="GA33" s="4">
        <f t="shared" si="51"/>
        <v>-32.687360113263686</v>
      </c>
      <c r="GB33" s="4">
        <f t="shared" si="52"/>
        <v>-46.103767978262425</v>
      </c>
      <c r="GC33" s="4">
        <f t="shared" si="53"/>
        <v>-59.520175843261164</v>
      </c>
      <c r="GD33" s="1">
        <f t="shared" si="122"/>
        <v>46.103767978262425</v>
      </c>
      <c r="GE33" s="1">
        <f t="shared" si="123"/>
        <v>53.896232021737575</v>
      </c>
      <c r="GF33" s="1">
        <f t="shared" si="54"/>
        <v>1.1105246138569769</v>
      </c>
      <c r="GG33" s="1">
        <f t="shared" si="124"/>
        <v>0.73169655662022937</v>
      </c>
      <c r="GH33" s="1">
        <f t="shared" si="125"/>
        <v>0.24183562981307644</v>
      </c>
      <c r="GI33" s="1">
        <f t="shared" si="174"/>
        <v>-0.21414137063727851</v>
      </c>
      <c r="GJ33" s="1">
        <f t="shared" si="175"/>
        <v>-0.16018411293872509</v>
      </c>
      <c r="GK33" s="1">
        <f t="shared" si="55"/>
        <v>2.0803945560390707E-2</v>
      </c>
      <c r="GL33" s="1">
        <f t="shared" si="126"/>
        <v>1014.5627618922734</v>
      </c>
      <c r="GM33" s="1">
        <f t="shared" si="127"/>
        <v>-164.51228767032944</v>
      </c>
      <c r="GN33" s="1">
        <f t="shared" si="128"/>
        <v>731.69655662022933</v>
      </c>
      <c r="GO33" s="1">
        <f t="shared" si="129"/>
        <v>250</v>
      </c>
      <c r="GP33" s="1">
        <f t="shared" si="130"/>
        <v>1.1753847813066112E-4</v>
      </c>
      <c r="GQ33" s="4">
        <f t="shared" si="176"/>
        <v>0.24978323261830268</v>
      </c>
      <c r="GR33" s="1">
        <f t="shared" si="177"/>
        <v>-4.951203157479374</v>
      </c>
      <c r="GS33" s="4">
        <f t="shared" si="178"/>
        <v>169.50420945658396</v>
      </c>
      <c r="GT33" s="4">
        <f t="shared" si="56"/>
        <v>179.50420945658396</v>
      </c>
      <c r="GU33" s="4">
        <f t="shared" si="179"/>
        <v>2.0808972943042452E-2</v>
      </c>
      <c r="GV33" s="4">
        <f t="shared" si="57"/>
        <v>5.0273826517448217E-6</v>
      </c>
      <c r="GW33" s="4">
        <v>430</v>
      </c>
      <c r="GX33" s="4"/>
      <c r="GY33" s="4"/>
      <c r="GZ33" s="4"/>
      <c r="HA33" s="4"/>
      <c r="HB33" s="4"/>
      <c r="HC33" s="4"/>
      <c r="HD33" s="4"/>
      <c r="HE33" s="4"/>
      <c r="HF33" s="6"/>
      <c r="HG33" s="4"/>
      <c r="HH33" s="4"/>
      <c r="HI33" s="4"/>
      <c r="HJ33" s="1"/>
      <c r="HK33" s="4"/>
      <c r="HL33" s="4"/>
      <c r="HP33" s="2"/>
      <c r="HQ33" s="2"/>
      <c r="HR33" s="2"/>
      <c r="HS33" s="2"/>
      <c r="HT33" s="3"/>
      <c r="HU33" s="2"/>
      <c r="HV33" s="2"/>
      <c r="HW33" s="2"/>
      <c r="HX33" s="2"/>
    </row>
    <row r="34" spans="1:232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31"/>
        <v>425</v>
      </c>
      <c r="F34" s="1">
        <f t="shared" si="58"/>
        <v>1.5384999999999984</v>
      </c>
      <c r="G34" s="1">
        <f>'0.5Q 8-16'!GA34</f>
        <v>-34.167316885826189</v>
      </c>
      <c r="H34" s="1">
        <f>'0.5Q 8-16'!GB34</f>
        <v>-47.583724750824928</v>
      </c>
      <c r="I34" s="1">
        <f>'0.5Q 8-16'!GC34</f>
        <v>-61.000132615823667</v>
      </c>
      <c r="J34" s="1">
        <f>'0.5Q 8-16'!GD34</f>
        <v>47.583724750824928</v>
      </c>
      <c r="K34" s="1">
        <f>'0.5Q 8-16'!GE34</f>
        <v>52.416275249175072</v>
      </c>
      <c r="L34" s="1">
        <f>'0.5Q 8-16'!GF34</f>
        <v>1.1455028831987022</v>
      </c>
      <c r="M34" s="1">
        <f>'0.5Q 8-16'!GG34</f>
        <v>0.70176192950705207</v>
      </c>
      <c r="N34" s="1">
        <f>'0.5Q 8-16'!GH34</f>
        <v>0.22803146605668681</v>
      </c>
      <c r="O34" s="1">
        <f>'0.5Q 8-16'!GI34</f>
        <v>-0.22228031987177094</v>
      </c>
      <c r="P34" s="1">
        <f>'0.5Q 8-16'!GJ34</f>
        <v>-0.15826192080340482</v>
      </c>
      <c r="Q34" s="1">
        <f>'0.5Q 8-16'!GK34</f>
        <v>2.0232682246181577E-2</v>
      </c>
      <c r="R34" s="1">
        <f>'0.5Q 8-16'!GL34</f>
        <v>1014.162877572327</v>
      </c>
      <c r="S34" s="1">
        <f>'0.5Q 8-16'!GM34</f>
        <v>-162.5381579035128</v>
      </c>
      <c r="T34" s="1">
        <f>'0.5Q 8-16'!GN34</f>
        <v>701.76192950705206</v>
      </c>
      <c r="U34" s="1">
        <f>'0.5Q 8-16'!GO34</f>
        <v>250</v>
      </c>
      <c r="V34" s="1">
        <f>'0.5Q 8-16'!GP34</f>
        <v>1.138351470041217E-4</v>
      </c>
      <c r="W34" s="1">
        <f>'0.5Q 8-16'!GQ34</f>
        <v>0.22973825538603221</v>
      </c>
      <c r="X34" s="1">
        <f>'0.5Q 8-16'!GR34</f>
        <v>-4.8284323061593613</v>
      </c>
      <c r="Y34" s="1">
        <f>'0.5Q 8-16'!GS34</f>
        <v>170.26067388882868</v>
      </c>
      <c r="Z34" s="1">
        <f>'0.5Q 8-16'!GT34</f>
        <v>180.26067388882868</v>
      </c>
      <c r="AA34" s="1">
        <f>'0.5Q 8-16'!GU34</f>
        <v>2.0261443475705399E-2</v>
      </c>
      <c r="AB34" s="4"/>
      <c r="AC34" s="4">
        <f t="shared" si="2"/>
        <v>-34.092805928510593</v>
      </c>
      <c r="AD34" s="4">
        <f t="shared" si="3"/>
        <v>-47.509213793509332</v>
      </c>
      <c r="AE34" s="4">
        <f t="shared" si="4"/>
        <v>-60.925621658508071</v>
      </c>
      <c r="AF34" s="1">
        <f t="shared" si="59"/>
        <v>47.509213793509332</v>
      </c>
      <c r="AG34" s="1">
        <f t="shared" si="60"/>
        <v>52.490786206490668</v>
      </c>
      <c r="AH34" s="1">
        <f t="shared" si="5"/>
        <v>1.1444568580393104</v>
      </c>
      <c r="AI34" s="1">
        <f t="shared" si="61"/>
        <v>0.70279754320492938</v>
      </c>
      <c r="AJ34" s="1">
        <f t="shared" si="62"/>
        <v>0.22744481706633893</v>
      </c>
      <c r="AK34" s="1">
        <f t="shared" si="132"/>
        <v>-0.22082651861307437</v>
      </c>
      <c r="AL34" s="1">
        <f t="shared" si="133"/>
        <v>-0.15798347195086751</v>
      </c>
      <c r="AM34" s="1">
        <f t="shared" si="6"/>
        <v>2.0261443475705399E-2</v>
      </c>
      <c r="AN34" s="1">
        <f t="shared" si="63"/>
        <v>1014.1830104329939</v>
      </c>
      <c r="AO34" s="1">
        <f t="shared" si="64"/>
        <v>-162.25218536297996</v>
      </c>
      <c r="AP34" s="1">
        <f t="shared" si="65"/>
        <v>702.79754320492941</v>
      </c>
      <c r="AQ34" s="1">
        <f t="shared" si="66"/>
        <v>250</v>
      </c>
      <c r="AR34" s="1">
        <f t="shared" si="67"/>
        <v>1.1398158564799865E-4</v>
      </c>
      <c r="AS34" s="4">
        <f t="shared" si="134"/>
        <v>0.23350474456536033</v>
      </c>
      <c r="AT34" s="1">
        <f t="shared" si="135"/>
        <v>-4.8318561243609892</v>
      </c>
      <c r="AU34" s="4">
        <f t="shared" si="136"/>
        <v>170.178740289643</v>
      </c>
      <c r="AV34" s="4">
        <f t="shared" si="7"/>
        <v>180.178740289643</v>
      </c>
      <c r="AW34" s="4">
        <f t="shared" si="137"/>
        <v>2.023807493276444E-2</v>
      </c>
      <c r="AX34" s="4">
        <f t="shared" si="8"/>
        <v>-2.3368542940958859E-5</v>
      </c>
      <c r="AY34" s="4">
        <f t="shared" si="9"/>
        <v>-34.153346195197017</v>
      </c>
      <c r="AZ34" s="4">
        <f t="shared" si="10"/>
        <v>-47.569754060195756</v>
      </c>
      <c r="BA34" s="4">
        <f t="shared" si="11"/>
        <v>-60.986161925194494</v>
      </c>
      <c r="BB34" s="1">
        <f t="shared" si="68"/>
        <v>47.569754060195756</v>
      </c>
      <c r="BC34" s="1">
        <f t="shared" si="69"/>
        <v>52.430245939804244</v>
      </c>
      <c r="BD34" s="1">
        <f t="shared" si="12"/>
        <v>1.1453445966101592</v>
      </c>
      <c r="BE34" s="1">
        <f t="shared" si="70"/>
        <v>0.70200423185430072</v>
      </c>
      <c r="BF34" s="1">
        <f t="shared" si="71"/>
        <v>0.22727261419394096</v>
      </c>
      <c r="BG34" s="1">
        <f t="shared" si="138"/>
        <v>-0.22263313837802076</v>
      </c>
      <c r="BH34" s="1">
        <f t="shared" si="139"/>
        <v>-0.1582525481694006</v>
      </c>
      <c r="BI34" s="1">
        <f t="shared" si="13"/>
        <v>2.023807493276444E-2</v>
      </c>
      <c r="BJ34" s="1">
        <f t="shared" si="72"/>
        <v>1014.1666524529352</v>
      </c>
      <c r="BK34" s="1">
        <f t="shared" si="73"/>
        <v>-162.5285320209378</v>
      </c>
      <c r="BL34" s="1">
        <f t="shared" si="74"/>
        <v>702.00423185430077</v>
      </c>
      <c r="BM34" s="1">
        <f t="shared" si="75"/>
        <v>250</v>
      </c>
      <c r="BN34" s="1">
        <f t="shared" si="76"/>
        <v>1.1390262503985158E-4</v>
      </c>
      <c r="BO34" s="4">
        <f t="shared" si="140"/>
        <v>0.23011462081056946</v>
      </c>
      <c r="BP34" s="1">
        <f t="shared" si="141"/>
        <v>-4.8294041123805407</v>
      </c>
      <c r="BQ34" s="4">
        <f t="shared" si="142"/>
        <v>170.1977540117179</v>
      </c>
      <c r="BR34" s="4">
        <f t="shared" si="14"/>
        <v>180.1977540117179</v>
      </c>
      <c r="BS34" s="4">
        <f t="shared" si="143"/>
        <v>2.0251359470367367E-2</v>
      </c>
      <c r="BT34" s="4">
        <f t="shared" si="15"/>
        <v>1.3284537602926277E-5</v>
      </c>
      <c r="BU34" s="4">
        <f t="shared" si="16"/>
        <v>-34.118930294671301</v>
      </c>
      <c r="BV34" s="4">
        <f t="shared" si="17"/>
        <v>-47.53533815967004</v>
      </c>
      <c r="BW34" s="4">
        <f t="shared" si="18"/>
        <v>-60.951746024668779</v>
      </c>
      <c r="BX34" s="1">
        <f t="shared" si="77"/>
        <v>47.53533815967004</v>
      </c>
      <c r="BY34" s="1">
        <f t="shared" si="78"/>
        <v>52.46466184032996</v>
      </c>
      <c r="BZ34" s="1">
        <f t="shared" si="19"/>
        <v>1.1448255188557108</v>
      </c>
      <c r="CA34" s="1">
        <f t="shared" si="79"/>
        <v>0.70255433408811907</v>
      </c>
      <c r="CB34" s="1">
        <f t="shared" si="80"/>
        <v>0.22761298786706285</v>
      </c>
      <c r="CC34" s="1">
        <f t="shared" si="144"/>
        <v>-0.22126961501391118</v>
      </c>
      <c r="CD34" s="1">
        <f t="shared" si="145"/>
        <v>-0.15818750507466733</v>
      </c>
      <c r="CE34" s="1">
        <f t="shared" si="20"/>
        <v>2.0251359470367367E-2</v>
      </c>
      <c r="CF34" s="1">
        <f t="shared" si="81"/>
        <v>1014.1759516292573</v>
      </c>
      <c r="CG34" s="1">
        <f t="shared" si="82"/>
        <v>-162.46173146178484</v>
      </c>
      <c r="CH34" s="1">
        <f t="shared" si="83"/>
        <v>702.55433408811905</v>
      </c>
      <c r="CI34" s="1">
        <f t="shared" si="84"/>
        <v>250</v>
      </c>
      <c r="CJ34" s="1">
        <f t="shared" si="85"/>
        <v>1.1396519659461756E-4</v>
      </c>
      <c r="CK34" s="4">
        <f t="shared" si="146"/>
        <v>0.23136586117514868</v>
      </c>
      <c r="CL34" s="1">
        <f t="shared" si="147"/>
        <v>-4.831474006416693</v>
      </c>
      <c r="CM34" s="4">
        <f t="shared" si="148"/>
        <v>170.18240101987664</v>
      </c>
      <c r="CN34" s="4">
        <f t="shared" si="21"/>
        <v>180.18240101987664</v>
      </c>
      <c r="CO34" s="4">
        <f t="shared" si="149"/>
        <v>2.0244849115423083E-2</v>
      </c>
      <c r="CP34" s="4">
        <f t="shared" si="22"/>
        <v>-6.5103549442835362E-6</v>
      </c>
      <c r="CQ34" s="4">
        <f t="shared" si="23"/>
        <v>-34.135796499190171</v>
      </c>
      <c r="CR34" s="4">
        <f t="shared" si="24"/>
        <v>-47.55220436418891</v>
      </c>
      <c r="CS34" s="4">
        <f t="shared" si="25"/>
        <v>-60.968612229187649</v>
      </c>
      <c r="CT34" s="1">
        <f t="shared" si="86"/>
        <v>47.55220436418891</v>
      </c>
      <c r="CU34" s="1">
        <f t="shared" si="87"/>
        <v>52.44779563581109</v>
      </c>
      <c r="CV34" s="1">
        <f t="shared" si="26"/>
        <v>1.1450869925235041</v>
      </c>
      <c r="CW34" s="1">
        <f t="shared" si="88"/>
        <v>0.70228317203030244</v>
      </c>
      <c r="CX34" s="1">
        <f t="shared" si="89"/>
        <v>0.22732759246909071</v>
      </c>
      <c r="CY34" s="1">
        <f t="shared" si="150"/>
        <v>-0.21709143599902253</v>
      </c>
      <c r="CZ34" s="1">
        <f t="shared" si="151"/>
        <v>-0.15821806363046556</v>
      </c>
      <c r="DA34" s="1">
        <f t="shared" si="27"/>
        <v>2.0244849115423083E-2</v>
      </c>
      <c r="DB34" s="1">
        <f t="shared" si="90"/>
        <v>1014.1713943807962</v>
      </c>
      <c r="DC34" s="1">
        <f t="shared" si="91"/>
        <v>-162.49311570976073</v>
      </c>
      <c r="DD34" s="1">
        <f t="shared" si="92"/>
        <v>702.28317203030247</v>
      </c>
      <c r="DE34" s="1">
        <f t="shared" si="93"/>
        <v>250</v>
      </c>
      <c r="DF34" s="1">
        <f t="shared" si="94"/>
        <v>1.139384035741299E-4</v>
      </c>
      <c r="DG34" s="4">
        <f t="shared" si="152"/>
        <v>0.23076221719145223</v>
      </c>
      <c r="DH34" s="1">
        <f t="shared" si="153"/>
        <v>-4.8304500616643189</v>
      </c>
      <c r="DI34" s="4">
        <f t="shared" si="154"/>
        <v>170.18371022455489</v>
      </c>
      <c r="DJ34" s="4">
        <f t="shared" si="28"/>
        <v>180.18371022455489</v>
      </c>
      <c r="DK34" s="4">
        <f t="shared" si="155"/>
        <v>2.0247018900807625E-2</v>
      </c>
      <c r="DL34" s="4">
        <f t="shared" si="29"/>
        <v>2.1697853845419057E-6</v>
      </c>
      <c r="DM34" s="4">
        <f t="shared" si="30"/>
        <v>-34.130175293530741</v>
      </c>
      <c r="DN34" s="4">
        <f t="shared" si="31"/>
        <v>-47.546583158529479</v>
      </c>
      <c r="DO34" s="4">
        <f t="shared" si="32"/>
        <v>-60.962991023528218</v>
      </c>
      <c r="DP34" s="1">
        <f t="shared" si="95"/>
        <v>47.546583158529479</v>
      </c>
      <c r="DQ34" s="1">
        <f t="shared" si="96"/>
        <v>52.453416841470521</v>
      </c>
      <c r="DR34" s="1">
        <f t="shared" si="33"/>
        <v>1.1450904906021111</v>
      </c>
      <c r="DS34" s="1">
        <f t="shared" si="97"/>
        <v>0.70215635432212764</v>
      </c>
      <c r="DT34" s="1">
        <f t="shared" si="98"/>
        <v>0.22588606489715429</v>
      </c>
      <c r="DU34" s="1">
        <f t="shared" si="156"/>
        <v>-0.21736794453643823</v>
      </c>
      <c r="DV34" s="1">
        <f t="shared" si="157"/>
        <v>-0.15801547077674144</v>
      </c>
      <c r="DW34" s="1">
        <f t="shared" si="34"/>
        <v>2.0247018900807625E-2</v>
      </c>
      <c r="DX34" s="1">
        <f t="shared" si="99"/>
        <v>1014.1729132305652</v>
      </c>
      <c r="DY34" s="1">
        <f t="shared" si="100"/>
        <v>-162.28504879712898</v>
      </c>
      <c r="DZ34" s="1">
        <f t="shared" si="101"/>
        <v>702.15635432212764</v>
      </c>
      <c r="EA34" s="1">
        <f t="shared" si="102"/>
        <v>250</v>
      </c>
      <c r="EB34" s="1">
        <f t="shared" si="103"/>
        <v>1.1394977556029029E-4</v>
      </c>
      <c r="EC34" s="4">
        <f t="shared" si="158"/>
        <v>0.23243737967485431</v>
      </c>
      <c r="ED34" s="1">
        <f t="shared" si="159"/>
        <v>-4.8293173455270519</v>
      </c>
      <c r="EE34" s="4">
        <f t="shared" si="160"/>
        <v>170.132890488296</v>
      </c>
      <c r="EF34" s="4">
        <f t="shared" si="35"/>
        <v>180.132890488296</v>
      </c>
      <c r="EG34" s="4">
        <f t="shared" si="161"/>
        <v>2.0236550526422051E-2</v>
      </c>
      <c r="EH34" s="4">
        <f t="shared" si="36"/>
        <v>-1.0468374385574214E-5</v>
      </c>
      <c r="EI34" s="4">
        <f t="shared" si="37"/>
        <v>-34.157295434426004</v>
      </c>
      <c r="EJ34" s="4">
        <f t="shared" si="38"/>
        <v>-47.573703299424743</v>
      </c>
      <c r="EK34" s="4">
        <f t="shared" si="39"/>
        <v>-60.990111164423482</v>
      </c>
      <c r="EL34" s="1">
        <f t="shared" si="104"/>
        <v>47.573703299424743</v>
      </c>
      <c r="EM34" s="1">
        <f t="shared" si="105"/>
        <v>52.426296700575257</v>
      </c>
      <c r="EN34" s="1">
        <f t="shared" si="40"/>
        <v>1.1454788056322505</v>
      </c>
      <c r="EO34" s="1">
        <f t="shared" si="106"/>
        <v>0.70185072452883634</v>
      </c>
      <c r="EP34" s="1">
        <f t="shared" si="107"/>
        <v>0.22595817016632497</v>
      </c>
      <c r="EQ34" s="1">
        <f t="shared" si="162"/>
        <v>-0.21567882190916701</v>
      </c>
      <c r="ER34" s="1">
        <f t="shared" si="163"/>
        <v>-0.15817980891168504</v>
      </c>
      <c r="ES34" s="1">
        <f t="shared" si="41"/>
        <v>2.0236550526422051E-2</v>
      </c>
      <c r="ET34" s="1">
        <f t="shared" si="108"/>
        <v>1014.1655853684954</v>
      </c>
      <c r="EU34" s="1">
        <f t="shared" si="109"/>
        <v>-162.45382734847877</v>
      </c>
      <c r="EV34" s="1">
        <f t="shared" si="110"/>
        <v>701.85072452883639</v>
      </c>
      <c r="EW34" s="1">
        <f t="shared" si="111"/>
        <v>250</v>
      </c>
      <c r="EX34" s="1">
        <f t="shared" si="112"/>
        <v>1.1392344329247615E-4</v>
      </c>
      <c r="EY34" s="4">
        <f t="shared" si="164"/>
        <v>0.23058527443423599</v>
      </c>
      <c r="EZ34" s="1">
        <f t="shared" si="165"/>
        <v>-4.8285523571712767</v>
      </c>
      <c r="FA34" s="4">
        <f t="shared" si="166"/>
        <v>170.13913325058039</v>
      </c>
      <c r="FB34" s="4">
        <f t="shared" si="42"/>
        <v>180.13913325058039</v>
      </c>
      <c r="FC34" s="4">
        <f t="shared" si="167"/>
        <v>2.024334447602906E-2</v>
      </c>
      <c r="FD34" s="4">
        <f t="shared" si="43"/>
        <v>6.7939496070090755E-6</v>
      </c>
      <c r="FE34" s="4">
        <f t="shared" si="44"/>
        <v>-34.139694528708361</v>
      </c>
      <c r="FF34" s="4">
        <f t="shared" si="45"/>
        <v>-47.5561023937071</v>
      </c>
      <c r="FG34" s="4">
        <f t="shared" si="46"/>
        <v>-60.972510258705839</v>
      </c>
      <c r="FH34" s="1">
        <f t="shared" si="113"/>
        <v>47.5561023937071</v>
      </c>
      <c r="FI34" s="1">
        <f t="shared" si="114"/>
        <v>52.4438976062929</v>
      </c>
      <c r="FJ34" s="1">
        <f t="shared" si="47"/>
        <v>1.1452619973587095</v>
      </c>
      <c r="FK34" s="1">
        <f t="shared" si="115"/>
        <v>0.70202241676264432</v>
      </c>
      <c r="FL34" s="1">
        <f t="shared" si="116"/>
        <v>0.22531111380462224</v>
      </c>
      <c r="FM34" s="1">
        <f t="shared" si="168"/>
        <v>-0.21506869067001255</v>
      </c>
      <c r="FN34" s="1">
        <f t="shared" si="169"/>
        <v>-0.15804953991961934</v>
      </c>
      <c r="FO34" s="1">
        <f t="shared" si="48"/>
        <v>2.024334447602906E-2</v>
      </c>
      <c r="FP34" s="1">
        <f t="shared" si="117"/>
        <v>1014.1703411332204</v>
      </c>
      <c r="FQ34" s="1">
        <f t="shared" si="118"/>
        <v>-162.32003848824746</v>
      </c>
      <c r="FR34" s="1">
        <f t="shared" si="119"/>
        <v>702.0224167626443</v>
      </c>
      <c r="FS34" s="1">
        <f t="shared" si="120"/>
        <v>250</v>
      </c>
      <c r="FT34" s="1">
        <f t="shared" si="121"/>
        <v>1.1395768548067356E-4</v>
      </c>
      <c r="FU34" s="4">
        <f t="shared" si="170"/>
        <v>0.23196768350628361</v>
      </c>
      <c r="FV34" s="1">
        <f t="shared" si="171"/>
        <v>-4.828868435500981</v>
      </c>
      <c r="FW34" s="4">
        <f t="shared" si="172"/>
        <v>170.10463607615264</v>
      </c>
      <c r="FX34" s="4">
        <f t="shared" si="49"/>
        <v>180.10463607615264</v>
      </c>
      <c r="FY34" s="4">
        <f t="shared" si="173"/>
        <v>2.0234301053892123E-2</v>
      </c>
      <c r="FZ34" s="4">
        <f t="shared" si="50"/>
        <v>-9.0434221369367629E-6</v>
      </c>
      <c r="GA34" s="4">
        <f t="shared" si="51"/>
        <v>-34.163123083467269</v>
      </c>
      <c r="GB34" s="4">
        <f t="shared" si="52"/>
        <v>-47.579530948466008</v>
      </c>
      <c r="GC34" s="4">
        <f t="shared" si="53"/>
        <v>-60.995938813464747</v>
      </c>
      <c r="GD34" s="1">
        <f t="shared" si="122"/>
        <v>47.579530948466008</v>
      </c>
      <c r="GE34" s="1">
        <f t="shared" si="123"/>
        <v>52.420469051533992</v>
      </c>
      <c r="GF34" s="1">
        <f t="shared" si="54"/>
        <v>1.145609961909597</v>
      </c>
      <c r="GG34" s="1">
        <f t="shared" si="124"/>
        <v>0.70170696105240182</v>
      </c>
      <c r="GH34" s="1">
        <f t="shared" si="125"/>
        <v>0.22516254154524332</v>
      </c>
      <c r="GI34" s="1">
        <f t="shared" si="174"/>
        <v>-0.21414137063727851</v>
      </c>
      <c r="GJ34" s="1">
        <f t="shared" si="175"/>
        <v>-0.15814582860926046</v>
      </c>
      <c r="GK34" s="1">
        <f t="shared" si="55"/>
        <v>2.0234301053892123E-2</v>
      </c>
      <c r="GL34" s="1">
        <f t="shared" si="126"/>
        <v>1014.1640107377245</v>
      </c>
      <c r="GM34" s="1">
        <f t="shared" si="127"/>
        <v>-162.41892889828267</v>
      </c>
      <c r="GN34" s="1">
        <f t="shared" si="128"/>
        <v>701.70696105240177</v>
      </c>
      <c r="GO34" s="1">
        <f t="shared" si="129"/>
        <v>250</v>
      </c>
      <c r="GP34" s="1">
        <f t="shared" si="130"/>
        <v>1.1392890129971676E-4</v>
      </c>
      <c r="GQ34" s="4">
        <f t="shared" si="176"/>
        <v>0.2307181762066145</v>
      </c>
      <c r="GR34" s="1">
        <f t="shared" si="177"/>
        <v>-4.827857087266417</v>
      </c>
      <c r="GS34" s="4">
        <f t="shared" si="178"/>
        <v>170.10736681326992</v>
      </c>
      <c r="GT34" s="4">
        <f t="shared" si="56"/>
        <v>180.10736681326992</v>
      </c>
      <c r="GU34" s="4">
        <f t="shared" si="179"/>
        <v>2.0239199299563949E-2</v>
      </c>
      <c r="GV34" s="4">
        <f t="shared" si="57"/>
        <v>4.8982456718263401E-6</v>
      </c>
      <c r="GW34" s="4">
        <v>425</v>
      </c>
      <c r="GX34" s="4"/>
      <c r="GY34" s="4"/>
      <c r="GZ34" s="4"/>
      <c r="HA34" s="4"/>
      <c r="HB34" s="4"/>
      <c r="HC34" s="4"/>
      <c r="HD34" s="4"/>
      <c r="HE34" s="4"/>
      <c r="HF34" s="6"/>
      <c r="HG34" s="4"/>
      <c r="HH34" s="4"/>
      <c r="HI34" s="4"/>
      <c r="HJ34" s="1"/>
      <c r="HK34" s="4"/>
      <c r="HL34" s="4"/>
      <c r="HP34" s="2"/>
      <c r="HQ34" s="2"/>
      <c r="HR34" s="2"/>
      <c r="HS34" s="2"/>
      <c r="HT34" s="3"/>
      <c r="HU34" s="2"/>
      <c r="HV34" s="2"/>
      <c r="HW34" s="2"/>
      <c r="HX34" s="2"/>
    </row>
    <row r="35" spans="1:232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31"/>
        <v>420</v>
      </c>
      <c r="F35" s="1">
        <f t="shared" si="58"/>
        <v>1.5509999999999984</v>
      </c>
      <c r="G35" s="1">
        <f>'0.5Q 8-16'!GA35</f>
        <v>-35.599569591877575</v>
      </c>
      <c r="H35" s="1">
        <f>'0.5Q 8-16'!GB35</f>
        <v>-49.015977456876314</v>
      </c>
      <c r="I35" s="1">
        <f>'0.5Q 8-16'!GC35</f>
        <v>-62.432385321875053</v>
      </c>
      <c r="J35" s="1">
        <f>'0.5Q 8-16'!GD35</f>
        <v>49.015977456876314</v>
      </c>
      <c r="K35" s="1">
        <f>'0.5Q 8-16'!GE35</f>
        <v>50.984022543123686</v>
      </c>
      <c r="L35" s="1">
        <f>'0.5Q 8-16'!GF35</f>
        <v>1.1792436179167651</v>
      </c>
      <c r="M35" s="1">
        <f>'0.5Q 8-16'!GG35</f>
        <v>0.67481469436125874</v>
      </c>
      <c r="N35" s="1">
        <f>'0.5Q 8-16'!GH35</f>
        <v>0.21311659927085022</v>
      </c>
      <c r="O35" s="1">
        <f>'0.5Q 8-16'!GI35</f>
        <v>-0.22228031987177094</v>
      </c>
      <c r="P35" s="1">
        <f>'0.5Q 8-16'!GJ35</f>
        <v>-0.15658448443028733</v>
      </c>
      <c r="Q35" s="1">
        <f>'0.5Q 8-16'!GK35</f>
        <v>1.9679832701645743E-2</v>
      </c>
      <c r="R35" s="1">
        <f>'0.5Q 8-16'!GL35</f>
        <v>1013.775882891152</v>
      </c>
      <c r="S35" s="1">
        <f>'0.5Q 8-16'!GM35</f>
        <v>-160.81539719959369</v>
      </c>
      <c r="T35" s="1">
        <f>'0.5Q 8-16'!GN35</f>
        <v>674.81469436125872</v>
      </c>
      <c r="U35" s="1">
        <f>'0.5Q 8-16'!GO35</f>
        <v>250</v>
      </c>
      <c r="V35" s="1">
        <f>'0.5Q 8-16'!GP35</f>
        <v>1.1056990890716683E-4</v>
      </c>
      <c r="W35" s="1">
        <f>'0.5Q 8-16'!GQ35</f>
        <v>0.21353137482127948</v>
      </c>
      <c r="X35" s="1">
        <f>'0.5Q 8-16'!GR35</f>
        <v>-4.7064268005901564</v>
      </c>
      <c r="Y35" s="1">
        <f>'0.5Q 8-16'!GS35</f>
        <v>170.48611850781569</v>
      </c>
      <c r="Z35" s="1">
        <f>'0.5Q 8-16'!GT35</f>
        <v>180.48611850781569</v>
      </c>
      <c r="AA35" s="1">
        <f>'0.5Q 8-16'!GU35</f>
        <v>1.9707810127970338E-2</v>
      </c>
      <c r="AB35" s="4"/>
      <c r="AC35" s="4">
        <f t="shared" si="2"/>
        <v>-35.527089212798309</v>
      </c>
      <c r="AD35" s="4">
        <f t="shared" si="3"/>
        <v>-48.943497077797048</v>
      </c>
      <c r="AE35" s="4">
        <f t="shared" si="4"/>
        <v>-62.359904942795787</v>
      </c>
      <c r="AF35" s="1">
        <f t="shared" si="59"/>
        <v>48.943497077797048</v>
      </c>
      <c r="AG35" s="1">
        <f t="shared" si="60"/>
        <v>51.056502922202952</v>
      </c>
      <c r="AH35" s="1">
        <f t="shared" si="5"/>
        <v>1.1782501869258373</v>
      </c>
      <c r="AI35" s="1">
        <f t="shared" si="61"/>
        <v>0.67586657773053727</v>
      </c>
      <c r="AJ35" s="1">
        <f t="shared" si="62"/>
        <v>0.21263045765455957</v>
      </c>
      <c r="AK35" s="1">
        <f t="shared" si="132"/>
        <v>-0.22082651861307437</v>
      </c>
      <c r="AL35" s="1">
        <f t="shared" si="133"/>
        <v>-0.15641488211597629</v>
      </c>
      <c r="AM35" s="1">
        <f t="shared" si="6"/>
        <v>1.9707810127970338E-2</v>
      </c>
      <c r="AN35" s="1">
        <f t="shared" si="63"/>
        <v>1013.7954670895792</v>
      </c>
      <c r="AO35" s="1">
        <f t="shared" si="64"/>
        <v>-160.64121223074997</v>
      </c>
      <c r="AP35" s="1">
        <f t="shared" si="65"/>
        <v>675.8665777305373</v>
      </c>
      <c r="AQ35" s="1">
        <f t="shared" si="66"/>
        <v>250</v>
      </c>
      <c r="AR35" s="1">
        <f t="shared" si="67"/>
        <v>1.1072666954701216E-4</v>
      </c>
      <c r="AS35" s="4">
        <f t="shared" si="134"/>
        <v>0.21612124699805746</v>
      </c>
      <c r="AT35" s="1">
        <f t="shared" si="135"/>
        <v>-4.7108312849945264</v>
      </c>
      <c r="AU35" s="4">
        <f t="shared" si="136"/>
        <v>170.41767494121939</v>
      </c>
      <c r="AV35" s="4">
        <f t="shared" si="7"/>
        <v>180.41767494121939</v>
      </c>
      <c r="AW35" s="4">
        <f t="shared" si="137"/>
        <v>1.9684873200365754E-2</v>
      </c>
      <c r="AX35" s="4">
        <f t="shared" si="8"/>
        <v>-2.29369276045846E-5</v>
      </c>
      <c r="AY35" s="4">
        <f t="shared" si="9"/>
        <v>-35.586511305038165</v>
      </c>
      <c r="AZ35" s="4">
        <f t="shared" si="10"/>
        <v>-49.002919170036904</v>
      </c>
      <c r="BA35" s="4">
        <f t="shared" si="11"/>
        <v>-62.419327035035643</v>
      </c>
      <c r="BB35" s="1">
        <f t="shared" si="68"/>
        <v>49.002919170036904</v>
      </c>
      <c r="BC35" s="1">
        <f t="shared" si="69"/>
        <v>50.997080829963096</v>
      </c>
      <c r="BD35" s="1">
        <f t="shared" si="12"/>
        <v>1.1790981618213983</v>
      </c>
      <c r="BE35" s="1">
        <f t="shared" si="70"/>
        <v>0.67507130422478134</v>
      </c>
      <c r="BF35" s="1">
        <f t="shared" si="71"/>
        <v>0.21243898329907981</v>
      </c>
      <c r="BG35" s="1">
        <f t="shared" si="138"/>
        <v>-0.22263313837802076</v>
      </c>
      <c r="BH35" s="1">
        <f t="shared" si="139"/>
        <v>-0.15661711920354812</v>
      </c>
      <c r="BI35" s="1">
        <f t="shared" si="13"/>
        <v>1.9684873200365754E-2</v>
      </c>
      <c r="BJ35" s="1">
        <f t="shared" si="72"/>
        <v>1013.7794112402561</v>
      </c>
      <c r="BK35" s="1">
        <f t="shared" si="73"/>
        <v>-160.84891376442798</v>
      </c>
      <c r="BL35" s="1">
        <f t="shared" si="74"/>
        <v>675.07130422478133</v>
      </c>
      <c r="BM35" s="1">
        <f t="shared" si="75"/>
        <v>250</v>
      </c>
      <c r="BN35" s="1">
        <f t="shared" si="76"/>
        <v>1.106403464797373E-4</v>
      </c>
      <c r="BO35" s="4">
        <f t="shared" si="140"/>
        <v>0.21353368160904637</v>
      </c>
      <c r="BP35" s="1">
        <f t="shared" si="141"/>
        <v>-4.7076846184823919</v>
      </c>
      <c r="BQ35" s="4">
        <f t="shared" si="142"/>
        <v>170.42578618577991</v>
      </c>
      <c r="BR35" s="4">
        <f t="shared" si="14"/>
        <v>180.42578618577991</v>
      </c>
      <c r="BS35" s="4">
        <f t="shared" si="143"/>
        <v>1.9697819155121706E-2</v>
      </c>
      <c r="BT35" s="4">
        <f t="shared" si="15"/>
        <v>1.29459547559517E-5</v>
      </c>
      <c r="BU35" s="4">
        <f t="shared" si="16"/>
        <v>-35.552972562147112</v>
      </c>
      <c r="BV35" s="4">
        <f t="shared" si="17"/>
        <v>-48.96938042714585</v>
      </c>
      <c r="BW35" s="4">
        <f t="shared" si="18"/>
        <v>-62.385788292144589</v>
      </c>
      <c r="BX35" s="1">
        <f t="shared" si="77"/>
        <v>48.96938042714585</v>
      </c>
      <c r="BY35" s="1">
        <f t="shared" si="78"/>
        <v>51.03061957285415</v>
      </c>
      <c r="BZ35" s="1">
        <f t="shared" si="19"/>
        <v>1.1786064520063579</v>
      </c>
      <c r="CA35" s="1">
        <f t="shared" si="79"/>
        <v>0.67561866301294238</v>
      </c>
      <c r="CB35" s="1">
        <f t="shared" si="80"/>
        <v>0.21277367732126279</v>
      </c>
      <c r="CC35" s="1">
        <f t="shared" si="144"/>
        <v>-0.22126961501391118</v>
      </c>
      <c r="CD35" s="1">
        <f t="shared" si="145"/>
        <v>-0.1565955070650614</v>
      </c>
      <c r="CE35" s="1">
        <f t="shared" si="20"/>
        <v>1.9697819155121706E-2</v>
      </c>
      <c r="CF35" s="1">
        <f t="shared" si="81"/>
        <v>1013.7884734085851</v>
      </c>
      <c r="CG35" s="1">
        <f t="shared" si="82"/>
        <v>-160.82671766595936</v>
      </c>
      <c r="CH35" s="1">
        <f t="shared" si="83"/>
        <v>675.61866301294242</v>
      </c>
      <c r="CI35" s="1">
        <f t="shared" si="84"/>
        <v>250</v>
      </c>
      <c r="CJ35" s="1">
        <f t="shared" si="85"/>
        <v>1.1070806304913222E-4</v>
      </c>
      <c r="CK35" s="4">
        <f t="shared" si="146"/>
        <v>0.21431379329012515</v>
      </c>
      <c r="CL35" s="1">
        <f t="shared" si="147"/>
        <v>-4.7101409954903017</v>
      </c>
      <c r="CM35" s="4">
        <f t="shared" si="148"/>
        <v>170.41466177631801</v>
      </c>
      <c r="CN35" s="4">
        <f t="shared" si="21"/>
        <v>180.41466177631801</v>
      </c>
      <c r="CO35" s="4">
        <f t="shared" si="149"/>
        <v>1.9691453096787354E-2</v>
      </c>
      <c r="CP35" s="4">
        <f t="shared" si="22"/>
        <v>-6.3660583343519428E-6</v>
      </c>
      <c r="CQ35" s="4">
        <f t="shared" si="23"/>
        <v>-35.569464941251645</v>
      </c>
      <c r="CR35" s="4">
        <f t="shared" si="24"/>
        <v>-48.985872806250384</v>
      </c>
      <c r="CS35" s="4">
        <f t="shared" si="25"/>
        <v>-62.402280671249123</v>
      </c>
      <c r="CT35" s="1">
        <f t="shared" si="86"/>
        <v>48.985872806250384</v>
      </c>
      <c r="CU35" s="1">
        <f t="shared" si="87"/>
        <v>51.014127193749616</v>
      </c>
      <c r="CV35" s="1">
        <f t="shared" si="26"/>
        <v>1.1788545788849385</v>
      </c>
      <c r="CW35" s="1">
        <f t="shared" si="88"/>
        <v>0.67535172722868797</v>
      </c>
      <c r="CX35" s="1">
        <f t="shared" si="89"/>
        <v>0.2125001968041329</v>
      </c>
      <c r="CY35" s="1">
        <f t="shared" si="150"/>
        <v>-0.21709143599902253</v>
      </c>
      <c r="CZ35" s="1">
        <f t="shared" si="151"/>
        <v>-0.15660830485003033</v>
      </c>
      <c r="DA35" s="1">
        <f t="shared" si="27"/>
        <v>1.9691453096787354E-2</v>
      </c>
      <c r="DB35" s="1">
        <f t="shared" si="90"/>
        <v>1013.7840171677512</v>
      </c>
      <c r="DC35" s="1">
        <f t="shared" si="91"/>
        <v>-160.83986124707815</v>
      </c>
      <c r="DD35" s="1">
        <f t="shared" si="92"/>
        <v>675.35172722868799</v>
      </c>
      <c r="DE35" s="1">
        <f t="shared" si="93"/>
        <v>250</v>
      </c>
      <c r="DF35" s="1">
        <f t="shared" si="94"/>
        <v>1.106792037271459E-4</v>
      </c>
      <c r="DG35" s="4">
        <f t="shared" si="152"/>
        <v>0.21391389045056969</v>
      </c>
      <c r="DH35" s="1">
        <f t="shared" si="153"/>
        <v>-4.7089493837462681</v>
      </c>
      <c r="DI35" s="4">
        <f t="shared" si="154"/>
        <v>170.41368147510096</v>
      </c>
      <c r="DJ35" s="4">
        <f t="shared" si="28"/>
        <v>180.41368147510096</v>
      </c>
      <c r="DK35" s="4">
        <f t="shared" si="155"/>
        <v>1.9693560604590352E-2</v>
      </c>
      <c r="DL35" s="4">
        <f t="shared" si="29"/>
        <v>2.1075078029987593E-6</v>
      </c>
      <c r="DM35" s="4">
        <f t="shared" si="30"/>
        <v>-35.564005076477031</v>
      </c>
      <c r="DN35" s="4">
        <f t="shared" si="31"/>
        <v>-48.98041294147577</v>
      </c>
      <c r="DO35" s="4">
        <f t="shared" si="32"/>
        <v>-62.396820806474508</v>
      </c>
      <c r="DP35" s="1">
        <f t="shared" si="95"/>
        <v>48.98041294147577</v>
      </c>
      <c r="DQ35" s="1">
        <f t="shared" si="96"/>
        <v>51.01958705852423</v>
      </c>
      <c r="DR35" s="1">
        <f t="shared" si="33"/>
        <v>1.1788532555813722</v>
      </c>
      <c r="DS35" s="1">
        <f t="shared" si="97"/>
        <v>0.67525529958522235</v>
      </c>
      <c r="DT35" s="1">
        <f t="shared" si="98"/>
        <v>0.21118342700518528</v>
      </c>
      <c r="DU35" s="1">
        <f t="shared" si="156"/>
        <v>-0.21736794453643823</v>
      </c>
      <c r="DV35" s="1">
        <f t="shared" si="157"/>
        <v>-0.15643070241015763</v>
      </c>
      <c r="DW35" s="1">
        <f t="shared" si="34"/>
        <v>1.9693560604590352E-2</v>
      </c>
      <c r="DX35" s="1">
        <f t="shared" si="99"/>
        <v>1013.7854924232132</v>
      </c>
      <c r="DY35" s="1">
        <f t="shared" si="100"/>
        <v>-160.65745998928008</v>
      </c>
      <c r="DZ35" s="1">
        <f t="shared" si="101"/>
        <v>675.25529958522236</v>
      </c>
      <c r="EA35" s="1">
        <f t="shared" si="102"/>
        <v>250</v>
      </c>
      <c r="EB35" s="1">
        <f t="shared" si="103"/>
        <v>1.1069165924345453E-4</v>
      </c>
      <c r="EC35" s="4">
        <f t="shared" si="158"/>
        <v>0.21531716613898141</v>
      </c>
      <c r="ED35" s="1">
        <f t="shared" si="159"/>
        <v>-4.7080729850086067</v>
      </c>
      <c r="EE35" s="4">
        <f t="shared" si="160"/>
        <v>170.3679917548709</v>
      </c>
      <c r="EF35" s="4">
        <f t="shared" si="35"/>
        <v>180.3679917548709</v>
      </c>
      <c r="EG35" s="4">
        <f t="shared" si="161"/>
        <v>1.9683240175818198E-2</v>
      </c>
      <c r="EH35" s="4">
        <f t="shared" si="36"/>
        <v>-1.0320428772154361E-5</v>
      </c>
      <c r="EI35" s="4">
        <f t="shared" si="37"/>
        <v>-35.590741938581061</v>
      </c>
      <c r="EJ35" s="4">
        <f t="shared" si="38"/>
        <v>-49.0071498035798</v>
      </c>
      <c r="EK35" s="4">
        <f t="shared" si="39"/>
        <v>-62.423557668578539</v>
      </c>
      <c r="EL35" s="1">
        <f t="shared" si="104"/>
        <v>49.0071498035798</v>
      </c>
      <c r="EM35" s="1">
        <f t="shared" si="105"/>
        <v>50.9928501964202</v>
      </c>
      <c r="EN35" s="1">
        <f t="shared" si="40"/>
        <v>1.1792261058621667</v>
      </c>
      <c r="EO35" s="1">
        <f t="shared" si="106"/>
        <v>0.67494600459832466</v>
      </c>
      <c r="EP35" s="1">
        <f t="shared" si="107"/>
        <v>0.21124001970485459</v>
      </c>
      <c r="EQ35" s="1">
        <f t="shared" si="162"/>
        <v>-0.21567882190916701</v>
      </c>
      <c r="ER35" s="1">
        <f t="shared" si="163"/>
        <v>-0.15656696104504225</v>
      </c>
      <c r="ES35" s="1">
        <f t="shared" si="41"/>
        <v>1.9683240175818198E-2</v>
      </c>
      <c r="ET35" s="1">
        <f t="shared" si="108"/>
        <v>1013.7782681230727</v>
      </c>
      <c r="EU35" s="1">
        <f t="shared" si="109"/>
        <v>-160.7974003324793</v>
      </c>
      <c r="EV35" s="1">
        <f t="shared" si="110"/>
        <v>674.94600459832463</v>
      </c>
      <c r="EW35" s="1">
        <f t="shared" si="111"/>
        <v>250</v>
      </c>
      <c r="EX35" s="1">
        <f t="shared" si="112"/>
        <v>1.1066207012077056E-4</v>
      </c>
      <c r="EY35" s="4">
        <f t="shared" si="164"/>
        <v>0.21382287043883622</v>
      </c>
      <c r="EZ35" s="1">
        <f t="shared" si="165"/>
        <v>-4.7069871735157136</v>
      </c>
      <c r="FA35" s="4">
        <f t="shared" si="166"/>
        <v>170.36885378705105</v>
      </c>
      <c r="FB35" s="4">
        <f t="shared" si="42"/>
        <v>180.36885378705105</v>
      </c>
      <c r="FC35" s="4">
        <f t="shared" si="167"/>
        <v>1.9689850973532395E-2</v>
      </c>
      <c r="FD35" s="4">
        <f t="shared" si="43"/>
        <v>6.610797714197425E-6</v>
      </c>
      <c r="FE35" s="4">
        <f t="shared" si="44"/>
        <v>-35.573615519632362</v>
      </c>
      <c r="FF35" s="4">
        <f t="shared" si="45"/>
        <v>-48.990023384631101</v>
      </c>
      <c r="FG35" s="4">
        <f t="shared" si="46"/>
        <v>-62.40643124962984</v>
      </c>
      <c r="FH35" s="1">
        <f t="shared" si="113"/>
        <v>48.990023384631101</v>
      </c>
      <c r="FI35" s="1">
        <f t="shared" si="114"/>
        <v>51.009976615368899</v>
      </c>
      <c r="FJ35" s="1">
        <f t="shared" si="47"/>
        <v>1.1790185298505402</v>
      </c>
      <c r="FK35" s="1">
        <f t="shared" si="115"/>
        <v>0.67513064983661497</v>
      </c>
      <c r="FL35" s="1">
        <f t="shared" si="116"/>
        <v>0.21065660695528113</v>
      </c>
      <c r="FM35" s="1">
        <f t="shared" si="168"/>
        <v>-0.21506869067001255</v>
      </c>
      <c r="FN35" s="1">
        <f t="shared" si="169"/>
        <v>-0.15646705223855512</v>
      </c>
      <c r="FO35" s="1">
        <f t="shared" si="48"/>
        <v>1.9689850973532395E-2</v>
      </c>
      <c r="FP35" s="1">
        <f t="shared" si="117"/>
        <v>1013.7828956814727</v>
      </c>
      <c r="FQ35" s="1">
        <f t="shared" si="118"/>
        <v>-160.69479199004087</v>
      </c>
      <c r="FR35" s="1">
        <f t="shared" si="119"/>
        <v>675.13064983661502</v>
      </c>
      <c r="FS35" s="1">
        <f t="shared" si="120"/>
        <v>250</v>
      </c>
      <c r="FT35" s="1">
        <f t="shared" si="121"/>
        <v>1.1069870049933289E-4</v>
      </c>
      <c r="FU35" s="4">
        <f t="shared" si="170"/>
        <v>0.21487220274758953</v>
      </c>
      <c r="FV35" s="1">
        <f t="shared" si="171"/>
        <v>-4.7075905406355094</v>
      </c>
      <c r="FW35" s="4">
        <f t="shared" si="172"/>
        <v>170.33892143196437</v>
      </c>
      <c r="FX35" s="4">
        <f t="shared" si="49"/>
        <v>180.33892143196437</v>
      </c>
      <c r="FY35" s="4">
        <f t="shared" si="173"/>
        <v>1.9680964245311641E-2</v>
      </c>
      <c r="FZ35" s="4">
        <f t="shared" si="50"/>
        <v>-8.8867282207541476E-6</v>
      </c>
      <c r="GA35" s="4">
        <f t="shared" si="51"/>
        <v>-35.596638131603228</v>
      </c>
      <c r="GB35" s="4">
        <f t="shared" si="52"/>
        <v>-49.013045996601967</v>
      </c>
      <c r="GC35" s="4">
        <f t="shared" si="53"/>
        <v>-62.429453861600706</v>
      </c>
      <c r="GD35" s="1">
        <f t="shared" si="122"/>
        <v>49.013045996601967</v>
      </c>
      <c r="GE35" s="1">
        <f t="shared" si="123"/>
        <v>50.986954003398033</v>
      </c>
      <c r="GF35" s="1">
        <f t="shared" si="54"/>
        <v>1.1793508451574515</v>
      </c>
      <c r="GG35" s="1">
        <f t="shared" si="124"/>
        <v>0.67481766495709028</v>
      </c>
      <c r="GH35" s="1">
        <f t="shared" si="125"/>
        <v>0.21051007082971326</v>
      </c>
      <c r="GI35" s="1">
        <f t="shared" si="174"/>
        <v>-0.21414137063727851</v>
      </c>
      <c r="GJ35" s="1">
        <f t="shared" si="175"/>
        <v>-0.15654049518785648</v>
      </c>
      <c r="GK35" s="1">
        <f t="shared" si="55"/>
        <v>1.9680964245311641E-2</v>
      </c>
      <c r="GL35" s="1">
        <f t="shared" si="126"/>
        <v>1013.7766749717181</v>
      </c>
      <c r="GM35" s="1">
        <f t="shared" si="127"/>
        <v>-160.77021936783237</v>
      </c>
      <c r="GN35" s="1">
        <f t="shared" si="128"/>
        <v>674.8176649570903</v>
      </c>
      <c r="GO35" s="1">
        <f t="shared" si="129"/>
        <v>250</v>
      </c>
      <c r="GP35" s="1">
        <f t="shared" si="130"/>
        <v>1.1066736171609637E-4</v>
      </c>
      <c r="GQ35" s="4">
        <f t="shared" si="176"/>
        <v>0.21390768790370346</v>
      </c>
      <c r="GR35" s="1">
        <f t="shared" si="177"/>
        <v>-4.706333373424207</v>
      </c>
      <c r="GS35" s="4">
        <f t="shared" si="178"/>
        <v>170.3376031995686</v>
      </c>
      <c r="GT35" s="4">
        <f t="shared" si="56"/>
        <v>180.3376031995686</v>
      </c>
      <c r="GU35" s="4">
        <f t="shared" si="179"/>
        <v>1.9685724550787223E-2</v>
      </c>
      <c r="GV35" s="4">
        <f t="shared" si="57"/>
        <v>4.7603054755818164E-6</v>
      </c>
      <c r="GW35" s="4">
        <v>420</v>
      </c>
      <c r="GX35" s="4"/>
      <c r="GY35" s="4"/>
      <c r="GZ35" s="4"/>
      <c r="HA35" s="4"/>
      <c r="HB35" s="4"/>
      <c r="HC35" s="4"/>
      <c r="HD35" s="4"/>
      <c r="HE35" s="4"/>
      <c r="HF35" s="6"/>
      <c r="HG35" s="4"/>
      <c r="HH35" s="4"/>
      <c r="HI35" s="4"/>
      <c r="HJ35" s="1"/>
      <c r="HK35" s="4"/>
      <c r="HL35" s="4"/>
      <c r="HP35" s="2"/>
      <c r="HQ35" s="2"/>
      <c r="HR35" s="2"/>
      <c r="HS35" s="2"/>
      <c r="HT35" s="3"/>
      <c r="HU35" s="2"/>
      <c r="HV35" s="2"/>
      <c r="HW35" s="2"/>
      <c r="HX35" s="2"/>
    </row>
    <row r="36" spans="1:232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31"/>
        <v>415</v>
      </c>
      <c r="F36" s="1">
        <f t="shared" si="58"/>
        <v>1.5634999999999983</v>
      </c>
      <c r="G36" s="1">
        <f>'0.5Q 8-16'!GA36</f>
        <v>-36.993438504142418</v>
      </c>
      <c r="H36" s="1">
        <f>'0.5Q 8-16'!GB36</f>
        <v>-50.409846369141157</v>
      </c>
      <c r="I36" s="1">
        <f>'0.5Q 8-16'!GC36</f>
        <v>-63.826254234139896</v>
      </c>
      <c r="J36" s="1">
        <f>'0.5Q 8-16'!GD36</f>
        <v>50.409846369141157</v>
      </c>
      <c r="K36" s="1">
        <f>'0.5Q 8-16'!GE36</f>
        <v>49.590153630858843</v>
      </c>
      <c r="L36" s="1">
        <f>'0.5Q 8-16'!GF36</f>
        <v>1.2117681067678301</v>
      </c>
      <c r="M36" s="1">
        <f>'0.5Q 8-16'!GG36</f>
        <v>0.65048977702129918</v>
      </c>
      <c r="N36" s="1">
        <f>'0.5Q 8-16'!GH36</f>
        <v>0.19991941516625233</v>
      </c>
      <c r="O36" s="1">
        <f>'0.5Q 8-16'!GI36</f>
        <v>-0.22228031987177094</v>
      </c>
      <c r="P36" s="1">
        <f>'0.5Q 8-16'!GJ36</f>
        <v>-0.15529122965812273</v>
      </c>
      <c r="Q36" s="1">
        <f>'0.5Q 8-16'!GK36</f>
        <v>1.9141799301511515E-2</v>
      </c>
      <c r="R36" s="1">
        <f>'0.5Q 8-16'!GL36</f>
        <v>1013.3992595110582</v>
      </c>
      <c r="S36" s="1">
        <f>'0.5Q 8-16'!GM36</f>
        <v>-159.48719868348519</v>
      </c>
      <c r="T36" s="1">
        <f>'0.5Q 8-16'!GN36</f>
        <v>650.48977702129923</v>
      </c>
      <c r="U36" s="1">
        <f>'0.5Q 8-16'!GO36</f>
        <v>250</v>
      </c>
      <c r="V36" s="1">
        <f>'0.5Q 8-16'!GP36</f>
        <v>1.0760668002684562E-4</v>
      </c>
      <c r="W36" s="1">
        <f>'0.5Q 8-16'!GQ36</f>
        <v>0.19908852455552789</v>
      </c>
      <c r="X36" s="1">
        <f>'0.5Q 8-16'!GR36</f>
        <v>-4.5863613008223512</v>
      </c>
      <c r="Y36" s="1">
        <f>'0.5Q 8-16'!GS36</f>
        <v>170.36743740209971</v>
      </c>
      <c r="Z36" s="1">
        <f>'0.5Q 8-16'!GT36</f>
        <v>180.36743740209971</v>
      </c>
      <c r="AA36" s="1">
        <f>'0.5Q 8-16'!GU36</f>
        <v>1.9168955031405616E-2</v>
      </c>
      <c r="AB36" s="4"/>
      <c r="AC36" s="4">
        <f t="shared" si="2"/>
        <v>-36.923086872292416</v>
      </c>
      <c r="AD36" s="4">
        <f t="shared" si="3"/>
        <v>-50.339494737291155</v>
      </c>
      <c r="AE36" s="4">
        <f t="shared" si="4"/>
        <v>-63.755902602289893</v>
      </c>
      <c r="AF36" s="1">
        <f t="shared" si="59"/>
        <v>50.339494737291155</v>
      </c>
      <c r="AG36" s="1">
        <f t="shared" si="60"/>
        <v>49.660505262708845</v>
      </c>
      <c r="AH36" s="1">
        <f t="shared" si="5"/>
        <v>1.2108272941801754</v>
      </c>
      <c r="AI36" s="1">
        <f t="shared" si="61"/>
        <v>0.65154214508676311</v>
      </c>
      <c r="AJ36" s="1">
        <f t="shared" si="62"/>
        <v>0.19951620147873725</v>
      </c>
      <c r="AK36" s="1">
        <f t="shared" si="132"/>
        <v>-0.22082651861307437</v>
      </c>
      <c r="AL36" s="1">
        <f t="shared" si="133"/>
        <v>-0.15521639430312387</v>
      </c>
      <c r="AM36" s="1">
        <f t="shared" si="6"/>
        <v>1.9168955031405616E-2</v>
      </c>
      <c r="AN36" s="1">
        <f t="shared" si="63"/>
        <v>1013.4182685219839</v>
      </c>
      <c r="AO36" s="1">
        <f t="shared" si="64"/>
        <v>-159.41034127719428</v>
      </c>
      <c r="AP36" s="1">
        <f t="shared" si="65"/>
        <v>651.54214508676307</v>
      </c>
      <c r="AQ36" s="1">
        <f t="shared" si="66"/>
        <v>250</v>
      </c>
      <c r="AR36" s="1">
        <f t="shared" si="67"/>
        <v>1.0777101931294455E-4</v>
      </c>
      <c r="AS36" s="4">
        <f t="shared" si="134"/>
        <v>0.20071712351208873</v>
      </c>
      <c r="AT36" s="1">
        <f t="shared" si="135"/>
        <v>-4.5915216343393155</v>
      </c>
      <c r="AU36" s="4">
        <f t="shared" si="136"/>
        <v>170.31044408925632</v>
      </c>
      <c r="AV36" s="4">
        <f t="shared" si="7"/>
        <v>180.31044408925632</v>
      </c>
      <c r="AW36" s="4">
        <f t="shared" si="137"/>
        <v>1.914647745119415E-2</v>
      </c>
      <c r="AX36" s="4">
        <f t="shared" si="8"/>
        <v>-2.2477580211465592E-5</v>
      </c>
      <c r="AY36" s="4">
        <f t="shared" si="9"/>
        <v>-36.981318945379115</v>
      </c>
      <c r="AZ36" s="4">
        <f t="shared" si="10"/>
        <v>-50.397726810377854</v>
      </c>
      <c r="BA36" s="4">
        <f t="shared" si="11"/>
        <v>-63.814134675376593</v>
      </c>
      <c r="BB36" s="1">
        <f t="shared" si="68"/>
        <v>50.397726810377854</v>
      </c>
      <c r="BC36" s="1">
        <f t="shared" si="69"/>
        <v>49.602273189622146</v>
      </c>
      <c r="BD36" s="1">
        <f t="shared" si="12"/>
        <v>1.2116358389646358</v>
      </c>
      <c r="BE36" s="1">
        <f t="shared" si="70"/>
        <v>0.6507535428647504</v>
      </c>
      <c r="BF36" s="1">
        <f t="shared" si="71"/>
        <v>0.1993112926099318</v>
      </c>
      <c r="BG36" s="1">
        <f t="shared" si="138"/>
        <v>-0.22263313837802076</v>
      </c>
      <c r="BH36" s="1">
        <f t="shared" si="139"/>
        <v>-0.15536041437775452</v>
      </c>
      <c r="BI36" s="1">
        <f t="shared" si="13"/>
        <v>1.914647745119415E-2</v>
      </c>
      <c r="BJ36" s="1">
        <f t="shared" si="72"/>
        <v>1013.4025342158359</v>
      </c>
      <c r="BK36" s="1">
        <f t="shared" si="73"/>
        <v>-159.55825277424145</v>
      </c>
      <c r="BL36" s="1">
        <f t="shared" si="74"/>
        <v>650.75354286475044</v>
      </c>
      <c r="BM36" s="1">
        <f t="shared" si="75"/>
        <v>250</v>
      </c>
      <c r="BN36" s="1">
        <f t="shared" si="76"/>
        <v>1.0767914983432076E-4</v>
      </c>
      <c r="BO36" s="4">
        <f t="shared" si="140"/>
        <v>0.19879342121591093</v>
      </c>
      <c r="BP36" s="1">
        <f t="shared" si="141"/>
        <v>-4.5878259415826266</v>
      </c>
      <c r="BQ36" s="4">
        <f t="shared" si="142"/>
        <v>170.30902270558295</v>
      </c>
      <c r="BR36" s="4">
        <f t="shared" si="14"/>
        <v>180.30902270558295</v>
      </c>
      <c r="BS36" s="4">
        <f t="shared" si="143"/>
        <v>1.9159065135664871E-2</v>
      </c>
      <c r="BT36" s="4">
        <f t="shared" si="15"/>
        <v>1.2587684470721089E-5</v>
      </c>
      <c r="BU36" s="4">
        <f t="shared" si="16"/>
        <v>-36.948708363848752</v>
      </c>
      <c r="BV36" s="4">
        <f t="shared" si="17"/>
        <v>-50.365116228847491</v>
      </c>
      <c r="BW36" s="4">
        <f t="shared" si="18"/>
        <v>-63.78152409384623</v>
      </c>
      <c r="BX36" s="1">
        <f t="shared" si="77"/>
        <v>50.365116228847491</v>
      </c>
      <c r="BY36" s="1">
        <f t="shared" si="78"/>
        <v>49.634883771152509</v>
      </c>
      <c r="BZ36" s="1">
        <f t="shared" si="19"/>
        <v>1.2111711090182902</v>
      </c>
      <c r="CA36" s="1">
        <f t="shared" si="79"/>
        <v>0.6512931402386446</v>
      </c>
      <c r="CB36" s="1">
        <f t="shared" si="80"/>
        <v>0.19963860224592125</v>
      </c>
      <c r="CC36" s="1">
        <f t="shared" si="144"/>
        <v>-0.22126961501391118</v>
      </c>
      <c r="CD36" s="1">
        <f t="shared" si="145"/>
        <v>-0.15537708791734758</v>
      </c>
      <c r="CE36" s="1">
        <f t="shared" si="20"/>
        <v>1.9159065135664871E-2</v>
      </c>
      <c r="CF36" s="1">
        <f t="shared" si="81"/>
        <v>1013.4113455949654</v>
      </c>
      <c r="CG36" s="1">
        <f t="shared" si="82"/>
        <v>-159.57537683287433</v>
      </c>
      <c r="CH36" s="1">
        <f t="shared" si="83"/>
        <v>651.29314023864458</v>
      </c>
      <c r="CI36" s="1">
        <f t="shared" si="84"/>
        <v>250</v>
      </c>
      <c r="CJ36" s="1">
        <f t="shared" si="85"/>
        <v>1.0775080389136688E-4</v>
      </c>
      <c r="CK36" s="4">
        <f t="shared" si="146"/>
        <v>0.19918708359780368</v>
      </c>
      <c r="CL36" s="1">
        <f t="shared" si="147"/>
        <v>-4.5905792003184143</v>
      </c>
      <c r="CM36" s="4">
        <f t="shared" si="148"/>
        <v>170.30136440917767</v>
      </c>
      <c r="CN36" s="4">
        <f t="shared" si="21"/>
        <v>180.30136440917767</v>
      </c>
      <c r="CO36" s="4">
        <f t="shared" si="149"/>
        <v>1.9152850631744735E-2</v>
      </c>
      <c r="CP36" s="4">
        <f t="shared" si="22"/>
        <v>-6.2145039201357E-6</v>
      </c>
      <c r="CQ36" s="4">
        <f t="shared" si="23"/>
        <v>-36.964808114937185</v>
      </c>
      <c r="CR36" s="4">
        <f t="shared" si="24"/>
        <v>-50.381215979935924</v>
      </c>
      <c r="CS36" s="4">
        <f t="shared" si="25"/>
        <v>-63.797623844934662</v>
      </c>
      <c r="CT36" s="1">
        <f t="shared" si="86"/>
        <v>50.381215979935924</v>
      </c>
      <c r="CU36" s="1">
        <f t="shared" si="87"/>
        <v>49.618784020064076</v>
      </c>
      <c r="CV36" s="1">
        <f t="shared" si="26"/>
        <v>1.211406208362183</v>
      </c>
      <c r="CW36" s="1">
        <f t="shared" si="88"/>
        <v>0.65103258954489096</v>
      </c>
      <c r="CX36" s="1">
        <f t="shared" si="89"/>
        <v>0.19937689768955699</v>
      </c>
      <c r="CY36" s="1">
        <f t="shared" si="150"/>
        <v>-0.21709143599902253</v>
      </c>
      <c r="CZ36" s="1">
        <f t="shared" si="151"/>
        <v>-0.1553747467284714</v>
      </c>
      <c r="DA36" s="1">
        <f t="shared" si="27"/>
        <v>1.9152850631744735E-2</v>
      </c>
      <c r="DB36" s="1">
        <f t="shared" si="90"/>
        <v>1013.4069954422214</v>
      </c>
      <c r="DC36" s="1">
        <f t="shared" si="91"/>
        <v>-159.57297238507471</v>
      </c>
      <c r="DD36" s="1">
        <f t="shared" si="92"/>
        <v>651.03258954489093</v>
      </c>
      <c r="DE36" s="1">
        <f t="shared" si="93"/>
        <v>250</v>
      </c>
      <c r="DF36" s="1">
        <f t="shared" si="94"/>
        <v>1.0772049300852363E-4</v>
      </c>
      <c r="DG36" s="4">
        <f t="shared" si="152"/>
        <v>0.19895121196233759</v>
      </c>
      <c r="DH36" s="1">
        <f t="shared" si="153"/>
        <v>-4.5892614459738459</v>
      </c>
      <c r="DI36" s="4">
        <f t="shared" si="154"/>
        <v>170.29839042542113</v>
      </c>
      <c r="DJ36" s="4">
        <f t="shared" si="28"/>
        <v>180.29839042542113</v>
      </c>
      <c r="DK36" s="4">
        <f t="shared" si="155"/>
        <v>1.915489173122779E-2</v>
      </c>
      <c r="DL36" s="4">
        <f t="shared" si="29"/>
        <v>2.0410994830549756E-6</v>
      </c>
      <c r="DM36" s="4">
        <f t="shared" si="30"/>
        <v>-36.959520292442221</v>
      </c>
      <c r="DN36" s="4">
        <f t="shared" si="31"/>
        <v>-50.37592815744096</v>
      </c>
      <c r="DO36" s="4">
        <f t="shared" si="32"/>
        <v>-63.792336022439699</v>
      </c>
      <c r="DP36" s="1">
        <f t="shared" si="95"/>
        <v>50.37592815744096</v>
      </c>
      <c r="DQ36" s="1">
        <f t="shared" si="96"/>
        <v>49.62407184255904</v>
      </c>
      <c r="DR36" s="1">
        <f t="shared" si="33"/>
        <v>1.2114012681728366</v>
      </c>
      <c r="DS36" s="1">
        <f t="shared" si="97"/>
        <v>0.65096025182928674</v>
      </c>
      <c r="DT36" s="1">
        <f t="shared" si="98"/>
        <v>0.19816952996656867</v>
      </c>
      <c r="DU36" s="1">
        <f t="shared" si="156"/>
        <v>-0.21736794453643823</v>
      </c>
      <c r="DV36" s="1">
        <f t="shared" si="157"/>
        <v>-0.1552188840212512</v>
      </c>
      <c r="DW36" s="1">
        <f t="shared" si="34"/>
        <v>1.915489173122779E-2</v>
      </c>
      <c r="DX36" s="1">
        <f t="shared" si="99"/>
        <v>1013.4084242118595</v>
      </c>
      <c r="DY36" s="1">
        <f t="shared" si="100"/>
        <v>-159.4128982675054</v>
      </c>
      <c r="DZ36" s="1">
        <f t="shared" si="101"/>
        <v>650.96025182928679</v>
      </c>
      <c r="EA36" s="1">
        <f t="shared" si="102"/>
        <v>250</v>
      </c>
      <c r="EB36" s="1">
        <f t="shared" si="103"/>
        <v>1.0773377467251238E-4</v>
      </c>
      <c r="EC36" s="4">
        <f t="shared" si="158"/>
        <v>0.20012622402502017</v>
      </c>
      <c r="ED36" s="1">
        <f t="shared" si="159"/>
        <v>-4.5885967087819273</v>
      </c>
      <c r="EE36" s="4">
        <f t="shared" si="160"/>
        <v>170.25720163431944</v>
      </c>
      <c r="EF36" s="4">
        <f t="shared" si="35"/>
        <v>180.25720163431944</v>
      </c>
      <c r="EG36" s="4">
        <f t="shared" si="161"/>
        <v>1.9144732253837574E-2</v>
      </c>
      <c r="EH36" s="4">
        <f t="shared" si="36"/>
        <v>-1.0159477390216803E-5</v>
      </c>
      <c r="EI36" s="4">
        <f t="shared" si="37"/>
        <v>-36.985840182054183</v>
      </c>
      <c r="EJ36" s="4">
        <f t="shared" si="38"/>
        <v>-50.402248047052922</v>
      </c>
      <c r="EK36" s="4">
        <f t="shared" si="39"/>
        <v>-63.818655912051661</v>
      </c>
      <c r="EL36" s="1">
        <f t="shared" si="104"/>
        <v>50.402248047052922</v>
      </c>
      <c r="EM36" s="1">
        <f t="shared" si="105"/>
        <v>49.597751952947078</v>
      </c>
      <c r="EN36" s="1">
        <f t="shared" si="40"/>
        <v>1.2117586415546027</v>
      </c>
      <c r="EO36" s="1">
        <f t="shared" si="106"/>
        <v>0.65065071384871942</v>
      </c>
      <c r="EP36" s="1">
        <f t="shared" si="107"/>
        <v>0.19821347106018319</v>
      </c>
      <c r="EQ36" s="1">
        <f t="shared" si="162"/>
        <v>-0.21567882190916701</v>
      </c>
      <c r="ER36" s="1">
        <f t="shared" si="163"/>
        <v>-0.15533022387102283</v>
      </c>
      <c r="ES36" s="1">
        <f t="shared" si="41"/>
        <v>1.9144732253837574E-2</v>
      </c>
      <c r="ET36" s="1">
        <f t="shared" si="108"/>
        <v>1013.4013125776864</v>
      </c>
      <c r="EU36" s="1">
        <f t="shared" si="109"/>
        <v>-159.52724652001785</v>
      </c>
      <c r="EV36" s="1">
        <f t="shared" si="110"/>
        <v>650.65071384871942</v>
      </c>
      <c r="EW36" s="1">
        <f t="shared" si="111"/>
        <v>250</v>
      </c>
      <c r="EX36" s="1">
        <f t="shared" si="112"/>
        <v>1.0770158439612487E-4</v>
      </c>
      <c r="EY36" s="4">
        <f t="shared" si="164"/>
        <v>0.19893419230510914</v>
      </c>
      <c r="EZ36" s="1">
        <f t="shared" si="165"/>
        <v>-4.5872488711542845</v>
      </c>
      <c r="FA36" s="4">
        <f t="shared" si="166"/>
        <v>170.2533156935589</v>
      </c>
      <c r="FB36" s="4">
        <f t="shared" si="42"/>
        <v>180.2533156935589</v>
      </c>
      <c r="FC36" s="4">
        <f t="shared" si="167"/>
        <v>1.9151150734392865E-2</v>
      </c>
      <c r="FD36" s="4">
        <f t="shared" si="43"/>
        <v>6.4184805552910951E-6</v>
      </c>
      <c r="FE36" s="4">
        <f t="shared" si="44"/>
        <v>-36.969211994087104</v>
      </c>
      <c r="FF36" s="4">
        <f t="shared" si="45"/>
        <v>-50.385619859085843</v>
      </c>
      <c r="FG36" s="4">
        <f t="shared" si="46"/>
        <v>-63.802027724084581</v>
      </c>
      <c r="FH36" s="1">
        <f t="shared" si="113"/>
        <v>50.385619859085843</v>
      </c>
      <c r="FI36" s="1">
        <f t="shared" si="114"/>
        <v>49.614380140914157</v>
      </c>
      <c r="FJ36" s="1">
        <f t="shared" si="47"/>
        <v>1.2115606995324417</v>
      </c>
      <c r="FK36" s="1">
        <f t="shared" si="115"/>
        <v>0.65084339363802979</v>
      </c>
      <c r="FL36" s="1">
        <f t="shared" si="116"/>
        <v>0.19768509167885367</v>
      </c>
      <c r="FM36" s="1">
        <f t="shared" si="168"/>
        <v>-0.21506869067001255</v>
      </c>
      <c r="FN36" s="1">
        <f t="shared" si="169"/>
        <v>-0.1552570499064459</v>
      </c>
      <c r="FO36" s="1">
        <f t="shared" si="48"/>
        <v>1.9151150734392865E-2</v>
      </c>
      <c r="FP36" s="1">
        <f t="shared" si="117"/>
        <v>1013.4058055140749</v>
      </c>
      <c r="FQ36" s="1">
        <f t="shared" si="118"/>
        <v>-159.45209539491808</v>
      </c>
      <c r="FR36" s="1">
        <f t="shared" si="119"/>
        <v>650.84339363802974</v>
      </c>
      <c r="FS36" s="1">
        <f t="shared" si="120"/>
        <v>250</v>
      </c>
      <c r="FT36" s="1">
        <f t="shared" si="121"/>
        <v>1.0774004782790614E-4</v>
      </c>
      <c r="FU36" s="4">
        <f t="shared" si="170"/>
        <v>0.19970679808976941</v>
      </c>
      <c r="FV36" s="1">
        <f t="shared" si="171"/>
        <v>-4.5880808855084467</v>
      </c>
      <c r="FW36" s="4">
        <f t="shared" si="172"/>
        <v>170.2272688739167</v>
      </c>
      <c r="FX36" s="4">
        <f t="shared" si="49"/>
        <v>180.2272688739167</v>
      </c>
      <c r="FY36" s="4">
        <f t="shared" si="173"/>
        <v>1.9142430386446502E-2</v>
      </c>
      <c r="FZ36" s="4">
        <f t="shared" si="50"/>
        <v>-8.7203479463629496E-6</v>
      </c>
      <c r="GA36" s="4">
        <f t="shared" si="51"/>
        <v>-36.991803569077682</v>
      </c>
      <c r="GB36" s="4">
        <f t="shared" si="52"/>
        <v>-50.408211434076421</v>
      </c>
      <c r="GC36" s="4">
        <f t="shared" si="53"/>
        <v>-63.82461929907516</v>
      </c>
      <c r="GD36" s="1">
        <f t="shared" si="122"/>
        <v>50.408211434076421</v>
      </c>
      <c r="GE36" s="1">
        <f t="shared" si="123"/>
        <v>49.591788565923579</v>
      </c>
      <c r="GF36" s="1">
        <f t="shared" si="54"/>
        <v>1.2118776121527812</v>
      </c>
      <c r="GG36" s="1">
        <f t="shared" si="124"/>
        <v>0.65053533990659496</v>
      </c>
      <c r="GH36" s="1">
        <f t="shared" si="125"/>
        <v>0.19754147537783884</v>
      </c>
      <c r="GI36" s="1">
        <f t="shared" si="174"/>
        <v>-0.21414137063727851</v>
      </c>
      <c r="GJ36" s="1">
        <f t="shared" si="175"/>
        <v>-0.15531048566562775</v>
      </c>
      <c r="GK36" s="1">
        <f t="shared" si="55"/>
        <v>1.9142430386446502E-2</v>
      </c>
      <c r="GL36" s="1">
        <f t="shared" si="126"/>
        <v>1013.3997012705125</v>
      </c>
      <c r="GM36" s="1">
        <f t="shared" si="127"/>
        <v>-159.506974988313</v>
      </c>
      <c r="GN36" s="1">
        <f t="shared" si="128"/>
        <v>650.53533990659491</v>
      </c>
      <c r="GO36" s="1">
        <f t="shared" si="129"/>
        <v>250</v>
      </c>
      <c r="GP36" s="1">
        <f t="shared" si="130"/>
        <v>1.0770677177302789E-4</v>
      </c>
      <c r="GQ36" s="4">
        <f t="shared" si="176"/>
        <v>0.19897925856649465</v>
      </c>
      <c r="GR36" s="1">
        <f t="shared" si="177"/>
        <v>-4.5866283380451307</v>
      </c>
      <c r="GS36" s="4">
        <f t="shared" si="178"/>
        <v>170.22237896579969</v>
      </c>
      <c r="GT36" s="4">
        <f t="shared" si="56"/>
        <v>180.22237896579969</v>
      </c>
      <c r="GU36" s="4">
        <f t="shared" si="179"/>
        <v>1.9147046019394202E-2</v>
      </c>
      <c r="GV36" s="4">
        <f t="shared" si="57"/>
        <v>4.6156329477006763E-6</v>
      </c>
      <c r="GW36" s="4">
        <v>415</v>
      </c>
      <c r="GX36" s="4"/>
      <c r="GY36" s="4"/>
      <c r="GZ36" s="4"/>
      <c r="HA36" s="4"/>
      <c r="HB36" s="4"/>
      <c r="HC36" s="4"/>
      <c r="HD36" s="4"/>
      <c r="HE36" s="4"/>
      <c r="HF36" s="6"/>
      <c r="HG36" s="4"/>
      <c r="HH36" s="4"/>
      <c r="HI36" s="4"/>
      <c r="HJ36" s="1"/>
      <c r="HK36" s="4"/>
      <c r="HL36" s="4"/>
      <c r="HP36" s="2"/>
      <c r="HQ36" s="2"/>
      <c r="HR36" s="2"/>
      <c r="HS36" s="2"/>
      <c r="HT36" s="3"/>
      <c r="HU36" s="2"/>
      <c r="HV36" s="2"/>
      <c r="HW36" s="2"/>
      <c r="HX36" s="2"/>
    </row>
    <row r="37" spans="1:232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31"/>
        <v>410</v>
      </c>
      <c r="F37" s="4">
        <f t="shared" si="58"/>
        <v>1.5759999999999983</v>
      </c>
      <c r="G37" s="1">
        <f>'0.5Q 8-16'!GA37</f>
        <v>-38.352337824950745</v>
      </c>
      <c r="H37" s="1">
        <f>'0.5Q 8-16'!GB37</f>
        <v>-51.768745689949483</v>
      </c>
      <c r="I37" s="1">
        <f>'0.5Q 8-16'!GC37</f>
        <v>-65.185153554948215</v>
      </c>
      <c r="J37" s="1">
        <f>'0.5Q 8-16'!GD37</f>
        <v>51.768745689949483</v>
      </c>
      <c r="K37" s="1">
        <f>'0.5Q 8-16'!GE37</f>
        <v>48.231254310050517</v>
      </c>
      <c r="L37" s="1">
        <f>'0.5Q 8-16'!GF37</f>
        <v>1.2431877302000154</v>
      </c>
      <c r="M37" s="1">
        <f>'0.5Q 8-16'!GG37</f>
        <v>0.6283924686437059</v>
      </c>
      <c r="N37" s="1">
        <f>'0.5Q 8-16'!GH37</f>
        <v>0.18816810753359622</v>
      </c>
      <c r="O37" s="1">
        <f>'0.5Q 8-16'!GI37</f>
        <v>-0.22228031987177094</v>
      </c>
      <c r="P37" s="1">
        <f>'0.5Q 8-16'!GJ37</f>
        <v>-0.15433678228061323</v>
      </c>
      <c r="Q37" s="1">
        <f>'0.5Q 8-16'!GK37</f>
        <v>1.8617264163679502E-2</v>
      </c>
      <c r="R37" s="1">
        <f>'0.5Q 8-16'!GL37</f>
        <v>1013.0320849145758</v>
      </c>
      <c r="S37" s="1">
        <f>'0.5Q 8-16'!GM37</f>
        <v>-158.50696213783539</v>
      </c>
      <c r="T37" s="1">
        <f>'0.5Q 8-16'!GN37</f>
        <v>628.39246864370591</v>
      </c>
      <c r="U37" s="1">
        <f>'0.5Q 8-16'!GO37</f>
        <v>250</v>
      </c>
      <c r="V37" s="1">
        <f>'0.5Q 8-16'!GP37</f>
        <v>1.0490702756640255E-4</v>
      </c>
      <c r="W37" s="1">
        <f>'0.5Q 8-16'!GQ37</f>
        <v>0.18613067793001647</v>
      </c>
      <c r="X37" s="1">
        <f>'0.5Q 8-16'!GR37</f>
        <v>-4.4681853629898587</v>
      </c>
      <c r="Y37" s="1">
        <f>'0.5Q 8-16'!GS37</f>
        <v>169.92819439262797</v>
      </c>
      <c r="Z37" s="1">
        <f>'0.5Q 8-16'!GT37</f>
        <v>179.92819439262797</v>
      </c>
      <c r="AA37" s="1">
        <f>'0.5Q 8-16'!GU37</f>
        <v>1.8643571466238337E-2</v>
      </c>
      <c r="AB37" s="4"/>
      <c r="AC37" s="4">
        <f t="shared" si="2"/>
        <v>-38.284184191378628</v>
      </c>
      <c r="AD37" s="4">
        <f t="shared" si="3"/>
        <v>-51.700592056377367</v>
      </c>
      <c r="AE37" s="4">
        <f t="shared" si="4"/>
        <v>-65.116999921376106</v>
      </c>
      <c r="AF37" s="1">
        <f t="shared" si="59"/>
        <v>51.700592056377367</v>
      </c>
      <c r="AG37" s="1">
        <f t="shared" si="60"/>
        <v>48.299407943622633</v>
      </c>
      <c r="AH37" s="1">
        <f t="shared" si="5"/>
        <v>1.2422989757088228</v>
      </c>
      <c r="AI37" s="4">
        <f t="shared" si="61"/>
        <v>0.62943363057294643</v>
      </c>
      <c r="AJ37" s="1">
        <f t="shared" si="62"/>
        <v>0.18783366016209527</v>
      </c>
      <c r="AK37" s="4">
        <f t="shared" si="132"/>
        <v>-0.22082651861307437</v>
      </c>
      <c r="AL37" s="1">
        <f t="shared" si="133"/>
        <v>-0.15434459103861739</v>
      </c>
      <c r="AM37" s="1">
        <f t="shared" si="6"/>
        <v>1.8643571466238337E-2</v>
      </c>
      <c r="AN37" s="1">
        <f t="shared" si="63"/>
        <v>1013.0505000263668</v>
      </c>
      <c r="AO37" s="1">
        <f t="shared" si="64"/>
        <v>-158.51498188848083</v>
      </c>
      <c r="AP37" s="1">
        <f t="shared" si="65"/>
        <v>629.43363057294641</v>
      </c>
      <c r="AQ37" s="1">
        <f t="shared" si="66"/>
        <v>250</v>
      </c>
      <c r="AR37" s="1">
        <f t="shared" si="67"/>
        <v>1.0507671303345567E-4</v>
      </c>
      <c r="AS37" s="4">
        <f t="shared" si="134"/>
        <v>0.18697745151778919</v>
      </c>
      <c r="AT37" s="1">
        <f t="shared" si="135"/>
        <v>-4.4739154150417955</v>
      </c>
      <c r="AU37" s="4">
        <f t="shared" si="136"/>
        <v>169.88094394948493</v>
      </c>
      <c r="AV37" s="4">
        <f t="shared" si="7"/>
        <v>179.88094394948493</v>
      </c>
      <c r="AW37" s="4">
        <f t="shared" si="137"/>
        <v>1.8621573998109237E-2</v>
      </c>
      <c r="AX37" s="4">
        <f t="shared" si="8"/>
        <v>-2.199746812910075E-5</v>
      </c>
      <c r="AY37" s="4">
        <f t="shared" si="9"/>
        <v>-38.341172450780448</v>
      </c>
      <c r="AZ37" s="4">
        <f t="shared" si="10"/>
        <v>-51.757580315779187</v>
      </c>
      <c r="BA37" s="4">
        <f t="shared" si="11"/>
        <v>-65.173988180777926</v>
      </c>
      <c r="BB37" s="1">
        <f t="shared" si="68"/>
        <v>51.757580315779187</v>
      </c>
      <c r="BC37" s="1">
        <f t="shared" si="69"/>
        <v>48.242419684220813</v>
      </c>
      <c r="BD37" s="1">
        <f t="shared" si="12"/>
        <v>1.2430687254343025</v>
      </c>
      <c r="BE37" s="4">
        <f t="shared" si="70"/>
        <v>0.62865772939333375</v>
      </c>
      <c r="BF37" s="1">
        <f t="shared" si="71"/>
        <v>0.18761970712978279</v>
      </c>
      <c r="BG37" s="4">
        <f t="shared" si="138"/>
        <v>-0.22263313837802076</v>
      </c>
      <c r="BH37" s="1">
        <f t="shared" si="139"/>
        <v>-0.15443752331026137</v>
      </c>
      <c r="BI37" s="1">
        <f t="shared" si="13"/>
        <v>1.8621573998109237E-2</v>
      </c>
      <c r="BJ37" s="1">
        <f t="shared" si="72"/>
        <v>1013.0351017986765</v>
      </c>
      <c r="BK37" s="1">
        <f t="shared" si="73"/>
        <v>-158.61042519010462</v>
      </c>
      <c r="BL37" s="1">
        <f t="shared" si="74"/>
        <v>628.65772939333374</v>
      </c>
      <c r="BM37" s="1">
        <f t="shared" si="75"/>
        <v>250</v>
      </c>
      <c r="BN37" s="1">
        <f t="shared" si="76"/>
        <v>1.049806906169827E-4</v>
      </c>
      <c r="BO37" s="4">
        <f t="shared" si="140"/>
        <v>0.18560379404343763</v>
      </c>
      <c r="BP37" s="1">
        <f t="shared" si="141"/>
        <v>-4.4697897054838718</v>
      </c>
      <c r="BQ37" s="4">
        <f t="shared" si="142"/>
        <v>169.87123896282856</v>
      </c>
      <c r="BR37" s="4">
        <f t="shared" si="14"/>
        <v>179.87123896282856</v>
      </c>
      <c r="BS37" s="4">
        <f t="shared" si="143"/>
        <v>1.8633788637993823E-2</v>
      </c>
      <c r="BT37" s="4">
        <f t="shared" si="15"/>
        <v>1.2214639884586265E-5</v>
      </c>
      <c r="BU37" s="4">
        <f t="shared" si="16"/>
        <v>-38.309528306001724</v>
      </c>
      <c r="BV37" s="4">
        <f t="shared" si="17"/>
        <v>-51.725936171000463</v>
      </c>
      <c r="BW37" s="4">
        <f t="shared" si="18"/>
        <v>-65.142344035999201</v>
      </c>
      <c r="BX37" s="1">
        <f t="shared" si="77"/>
        <v>51.725936171000463</v>
      </c>
      <c r="BY37" s="1">
        <f t="shared" si="78"/>
        <v>48.274063828999537</v>
      </c>
      <c r="BZ37" s="1">
        <f t="shared" si="19"/>
        <v>1.2426304050661021</v>
      </c>
      <c r="CA37" s="4">
        <f t="shared" si="79"/>
        <v>0.62918592095623893</v>
      </c>
      <c r="CB37" s="1">
        <f t="shared" si="80"/>
        <v>0.18793844726245612</v>
      </c>
      <c r="CC37" s="4">
        <f t="shared" si="144"/>
        <v>-0.22126961501391118</v>
      </c>
      <c r="CD37" s="1">
        <f t="shared" si="145"/>
        <v>-0.15448803949986545</v>
      </c>
      <c r="CE37" s="1">
        <f t="shared" si="20"/>
        <v>1.8633788637993823E-2</v>
      </c>
      <c r="CF37" s="1">
        <f t="shared" si="81"/>
        <v>1013.0436520465958</v>
      </c>
      <c r="CG37" s="1">
        <f t="shared" si="82"/>
        <v>-158.66230632715181</v>
      </c>
      <c r="CH37" s="1">
        <f t="shared" si="83"/>
        <v>629.18592095623899</v>
      </c>
      <c r="CI37" s="1">
        <f t="shared" si="84"/>
        <v>250</v>
      </c>
      <c r="CJ37" s="1">
        <f t="shared" si="85"/>
        <v>1.0505529953420967E-4</v>
      </c>
      <c r="CK37" s="4">
        <f t="shared" si="146"/>
        <v>0.18568194722576747</v>
      </c>
      <c r="CL37" s="1">
        <f t="shared" si="147"/>
        <v>-4.4727652122726882</v>
      </c>
      <c r="CM37" s="4">
        <f t="shared" si="148"/>
        <v>169.86640158239578</v>
      </c>
      <c r="CN37" s="4">
        <f t="shared" si="21"/>
        <v>179.86640158239578</v>
      </c>
      <c r="CO37" s="4">
        <f t="shared" si="149"/>
        <v>1.8627730585904188E-2</v>
      </c>
      <c r="CP37" s="4">
        <f t="shared" si="22"/>
        <v>-6.058052089634447E-6</v>
      </c>
      <c r="CQ37" s="4">
        <f t="shared" si="23"/>
        <v>-38.325222741467101</v>
      </c>
      <c r="CR37" s="4">
        <f t="shared" si="24"/>
        <v>-51.74163060646584</v>
      </c>
      <c r="CS37" s="4">
        <f t="shared" si="25"/>
        <v>-65.158038471464579</v>
      </c>
      <c r="CT37" s="1">
        <f t="shared" si="86"/>
        <v>51.74163060646584</v>
      </c>
      <c r="CU37" s="1">
        <f t="shared" si="87"/>
        <v>48.25836939353416</v>
      </c>
      <c r="CV37" s="1">
        <f t="shared" si="26"/>
        <v>1.2428528677766799</v>
      </c>
      <c r="CW37" s="4">
        <f t="shared" si="88"/>
        <v>0.62893318828993738</v>
      </c>
      <c r="CX37" s="1">
        <f t="shared" si="89"/>
        <v>0.1876882342195911</v>
      </c>
      <c r="CY37" s="4">
        <f t="shared" si="150"/>
        <v>-0.21709143599902253</v>
      </c>
      <c r="CZ37" s="1">
        <f t="shared" si="151"/>
        <v>-0.15447275013334871</v>
      </c>
      <c r="DA37" s="1">
        <f t="shared" si="27"/>
        <v>1.8627730585904188E-2</v>
      </c>
      <c r="DB37" s="1">
        <f t="shared" si="90"/>
        <v>1013.0394114101329</v>
      </c>
      <c r="DC37" s="1">
        <f t="shared" si="91"/>
        <v>-158.64660384195179</v>
      </c>
      <c r="DD37" s="1">
        <f t="shared" si="92"/>
        <v>628.93318828993733</v>
      </c>
      <c r="DE37" s="1">
        <f t="shared" si="93"/>
        <v>250</v>
      </c>
      <c r="DF37" s="1">
        <f t="shared" si="94"/>
        <v>1.0502400916810942E-4</v>
      </c>
      <c r="DG37" s="4">
        <f t="shared" si="152"/>
        <v>0.18557771713762064</v>
      </c>
      <c r="DH37" s="1">
        <f t="shared" si="153"/>
        <v>-4.4713549293384265</v>
      </c>
      <c r="DI37" s="4">
        <f t="shared" si="154"/>
        <v>169.86170614999818</v>
      </c>
      <c r="DJ37" s="4">
        <f t="shared" si="28"/>
        <v>179.86170614999818</v>
      </c>
      <c r="DK37" s="4">
        <f t="shared" si="155"/>
        <v>1.8629702201703638E-2</v>
      </c>
      <c r="DL37" s="4">
        <f t="shared" si="29"/>
        <v>1.9716157994495442E-6</v>
      </c>
      <c r="DM37" s="4">
        <f t="shared" si="30"/>
        <v>-38.320114928515153</v>
      </c>
      <c r="DN37" s="4">
        <f t="shared" si="31"/>
        <v>-51.736522793513892</v>
      </c>
      <c r="DO37" s="4">
        <f t="shared" si="32"/>
        <v>-65.152930658512631</v>
      </c>
      <c r="DP37" s="1">
        <f t="shared" si="95"/>
        <v>51.736522793513892</v>
      </c>
      <c r="DQ37" s="1">
        <f t="shared" si="96"/>
        <v>48.263477206486108</v>
      </c>
      <c r="DR37" s="1">
        <f t="shared" si="33"/>
        <v>1.2428452691585046</v>
      </c>
      <c r="DS37" s="4">
        <f t="shared" si="97"/>
        <v>0.62888001971336038</v>
      </c>
      <c r="DT37" s="1">
        <f t="shared" si="98"/>
        <v>0.18657744672772109</v>
      </c>
      <c r="DU37" s="4">
        <f t="shared" si="156"/>
        <v>-0.21736794453643823</v>
      </c>
      <c r="DV37" s="1">
        <f t="shared" si="157"/>
        <v>-0.15433590246239326</v>
      </c>
      <c r="DW37" s="1">
        <f t="shared" si="34"/>
        <v>1.8629702201703638E-2</v>
      </c>
      <c r="DX37" s="1">
        <f t="shared" si="99"/>
        <v>1013.0407915411926</v>
      </c>
      <c r="DY37" s="1">
        <f t="shared" si="100"/>
        <v>-158.50605854692714</v>
      </c>
      <c r="DZ37" s="1">
        <f t="shared" si="101"/>
        <v>628.88001971336041</v>
      </c>
      <c r="EA37" s="1">
        <f t="shared" si="102"/>
        <v>250</v>
      </c>
      <c r="EB37" s="1">
        <f t="shared" si="103"/>
        <v>1.050379059048305E-4</v>
      </c>
      <c r="EC37" s="4">
        <f t="shared" si="158"/>
        <v>0.1865605692045591</v>
      </c>
      <c r="ED37" s="1">
        <f t="shared" si="159"/>
        <v>-4.4708649812213501</v>
      </c>
      <c r="EE37" s="4">
        <f t="shared" si="160"/>
        <v>169.824485400985</v>
      </c>
      <c r="EF37" s="4">
        <f t="shared" si="35"/>
        <v>179.824485400985</v>
      </c>
      <c r="EG37" s="4">
        <f t="shared" si="161"/>
        <v>1.8619714118952052E-2</v>
      </c>
      <c r="EH37" s="4">
        <f t="shared" si="36"/>
        <v>-9.9880827515858028E-6</v>
      </c>
      <c r="EI37" s="4">
        <f t="shared" si="37"/>
        <v>-38.345990790565892</v>
      </c>
      <c r="EJ37" s="4">
        <f t="shared" si="38"/>
        <v>-51.762398655564631</v>
      </c>
      <c r="EK37" s="4">
        <f t="shared" si="39"/>
        <v>-65.17880652056337</v>
      </c>
      <c r="EL37" s="1">
        <f t="shared" si="104"/>
        <v>51.762398655564631</v>
      </c>
      <c r="EM37" s="1">
        <f t="shared" si="105"/>
        <v>48.237601344435369</v>
      </c>
      <c r="EN37" s="1">
        <f t="shared" si="40"/>
        <v>1.2431872771188932</v>
      </c>
      <c r="EO37" s="4">
        <f t="shared" si="106"/>
        <v>0.62857271128581083</v>
      </c>
      <c r="EP37" s="1">
        <f t="shared" si="107"/>
        <v>0.1866109714676871</v>
      </c>
      <c r="EQ37" s="4">
        <f t="shared" si="162"/>
        <v>-0.21567882190916701</v>
      </c>
      <c r="ER37" s="1">
        <f t="shared" si="163"/>
        <v>-0.15442495138090492</v>
      </c>
      <c r="ES37" s="1">
        <f t="shared" si="41"/>
        <v>1.8619714118952052E-2</v>
      </c>
      <c r="ET37" s="1">
        <f t="shared" si="108"/>
        <v>1013.0337998832664</v>
      </c>
      <c r="EU37" s="1">
        <f t="shared" si="109"/>
        <v>-158.59751356721696</v>
      </c>
      <c r="EV37" s="1">
        <f t="shared" si="110"/>
        <v>628.57271128581078</v>
      </c>
      <c r="EW37" s="1">
        <f t="shared" si="111"/>
        <v>250</v>
      </c>
      <c r="EX37" s="1">
        <f t="shared" si="112"/>
        <v>1.0500362697710431E-4</v>
      </c>
      <c r="EY37" s="4">
        <f t="shared" si="164"/>
        <v>0.18562461656260468</v>
      </c>
      <c r="EZ37" s="1">
        <f t="shared" si="165"/>
        <v>-4.4693039131754091</v>
      </c>
      <c r="FA37" s="4">
        <f t="shared" si="166"/>
        <v>169.8164288879496</v>
      </c>
      <c r="FB37" s="4">
        <f t="shared" si="42"/>
        <v>179.8164288879496</v>
      </c>
      <c r="FC37" s="4">
        <f t="shared" si="167"/>
        <v>1.8625933373258532E-2</v>
      </c>
      <c r="FD37" s="4">
        <f t="shared" si="43"/>
        <v>6.219254306480404E-6</v>
      </c>
      <c r="FE37" s="4">
        <f t="shared" si="44"/>
        <v>-38.32987873277709</v>
      </c>
      <c r="FF37" s="4">
        <f t="shared" si="45"/>
        <v>-51.746286597775828</v>
      </c>
      <c r="FG37" s="4">
        <f t="shared" si="46"/>
        <v>-65.162694462774567</v>
      </c>
      <c r="FH37" s="1">
        <f t="shared" si="113"/>
        <v>51.746286597775828</v>
      </c>
      <c r="FI37" s="1">
        <f t="shared" si="114"/>
        <v>48.253713402224172</v>
      </c>
      <c r="FJ37" s="1">
        <f t="shared" si="47"/>
        <v>1.2429991841345986</v>
      </c>
      <c r="FK37" s="4">
        <f t="shared" si="115"/>
        <v>0.62876969204313848</v>
      </c>
      <c r="FL37" s="1">
        <f t="shared" si="116"/>
        <v>0.18613052653729653</v>
      </c>
      <c r="FM37" s="4">
        <f t="shared" si="168"/>
        <v>-0.21506869067001255</v>
      </c>
      <c r="FN37" s="1">
        <f t="shared" si="169"/>
        <v>-0.15437542902551685</v>
      </c>
      <c r="FO37" s="1">
        <f t="shared" si="48"/>
        <v>1.8625933373258532E-2</v>
      </c>
      <c r="FP37" s="1">
        <f t="shared" si="117"/>
        <v>1013.0381533612809</v>
      </c>
      <c r="FQ37" s="1">
        <f t="shared" si="118"/>
        <v>-158.54665311778632</v>
      </c>
      <c r="FR37" s="1">
        <f t="shared" si="119"/>
        <v>628.76969204313843</v>
      </c>
      <c r="FS37" s="1">
        <f t="shared" si="120"/>
        <v>250</v>
      </c>
      <c r="FT37" s="1">
        <f t="shared" si="121"/>
        <v>1.0504347222686645E-4</v>
      </c>
      <c r="FU37" s="4">
        <f t="shared" si="170"/>
        <v>0.18616749576148436</v>
      </c>
      <c r="FV37" s="1">
        <f t="shared" si="171"/>
        <v>-4.4703158475531488</v>
      </c>
      <c r="FW37" s="4">
        <f t="shared" si="172"/>
        <v>169.79368359400809</v>
      </c>
      <c r="FX37" s="4">
        <f t="shared" si="49"/>
        <v>179.79368359400809</v>
      </c>
      <c r="FY37" s="4">
        <f t="shared" si="173"/>
        <v>1.8617386676509761E-2</v>
      </c>
      <c r="FZ37" s="4">
        <f t="shared" si="50"/>
        <v>-8.5466967487714263E-6</v>
      </c>
      <c r="GA37" s="4">
        <f t="shared" si="51"/>
        <v>-38.352020434198771</v>
      </c>
      <c r="GB37" s="4">
        <f t="shared" si="52"/>
        <v>-51.76842829919751</v>
      </c>
      <c r="GC37" s="4">
        <f t="shared" si="53"/>
        <v>-65.184836164196241</v>
      </c>
      <c r="GD37" s="1">
        <f t="shared" si="122"/>
        <v>51.76842829919751</v>
      </c>
      <c r="GE37" s="1">
        <f t="shared" si="123"/>
        <v>48.23157170080249</v>
      </c>
      <c r="GF37" s="1">
        <f t="shared" si="54"/>
        <v>1.243301025692827</v>
      </c>
      <c r="GG37" s="4">
        <f t="shared" si="124"/>
        <v>0.62846827080091483</v>
      </c>
      <c r="GH37" s="1">
        <f t="shared" si="125"/>
        <v>0.18599041212778902</v>
      </c>
      <c r="GI37" s="4">
        <f t="shared" si="174"/>
        <v>-0.21414137063727851</v>
      </c>
      <c r="GJ37" s="1">
        <f t="shared" si="175"/>
        <v>-0.15441123790262878</v>
      </c>
      <c r="GK37" s="1">
        <f t="shared" si="55"/>
        <v>1.8617386676509761E-2</v>
      </c>
      <c r="GL37" s="1">
        <f t="shared" si="126"/>
        <v>1013.0321706735567</v>
      </c>
      <c r="GM37" s="1">
        <f t="shared" si="127"/>
        <v>-158.58342955075781</v>
      </c>
      <c r="GN37" s="1">
        <f t="shared" si="128"/>
        <v>628.46827080091487</v>
      </c>
      <c r="GO37" s="1">
        <f t="shared" si="129"/>
        <v>250</v>
      </c>
      <c r="GP37" s="1">
        <f t="shared" si="130"/>
        <v>1.0500874198734813E-4</v>
      </c>
      <c r="GQ37" s="4">
        <f t="shared" si="176"/>
        <v>0.18563720080437576</v>
      </c>
      <c r="GR37" s="1">
        <f t="shared" si="177"/>
        <v>-4.4687094683230644</v>
      </c>
      <c r="GS37" s="4">
        <f t="shared" si="178"/>
        <v>169.78565136041701</v>
      </c>
      <c r="GT37" s="4">
        <f t="shared" si="56"/>
        <v>179.78565136041701</v>
      </c>
      <c r="GU37" s="4">
        <f t="shared" si="179"/>
        <v>1.8621852569539597E-2</v>
      </c>
      <c r="GV37" s="4">
        <f t="shared" si="57"/>
        <v>4.4658930298362154E-6</v>
      </c>
      <c r="GW37" s="4">
        <v>410</v>
      </c>
      <c r="GX37" s="4"/>
      <c r="GY37" s="4"/>
      <c r="GZ37" s="4"/>
      <c r="HA37" s="4"/>
      <c r="HB37" s="4"/>
      <c r="HC37" s="4"/>
      <c r="HD37" s="4"/>
      <c r="HE37" s="4"/>
      <c r="HF37" s="6"/>
      <c r="HG37" s="4"/>
      <c r="HH37" s="4"/>
      <c r="HI37" s="4"/>
      <c r="HJ37" s="1"/>
      <c r="HK37" s="4"/>
      <c r="HL37" s="4"/>
      <c r="HP37" s="2"/>
      <c r="HQ37" s="2"/>
      <c r="HR37" s="2"/>
      <c r="HS37" s="2"/>
      <c r="HT37" s="3"/>
      <c r="HU37" s="2"/>
      <c r="HV37" s="2"/>
      <c r="HW37" s="2"/>
      <c r="HX37" s="2"/>
    </row>
    <row r="38" spans="1:232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31"/>
        <v>405</v>
      </c>
      <c r="F38" s="4">
        <f t="shared" si="58"/>
        <v>1.5884999999999982</v>
      </c>
      <c r="G38" s="1">
        <f>'0.5Q 8-16'!GA38</f>
        <v>-39.679272677223139</v>
      </c>
      <c r="H38" s="1">
        <f>'0.5Q 8-16'!GB38</f>
        <v>-53.095680542221878</v>
      </c>
      <c r="I38" s="1">
        <f>'0.5Q 8-16'!GC38</f>
        <v>-66.512088407220617</v>
      </c>
      <c r="J38" s="1">
        <f>'0.5Q 8-16'!GD38</f>
        <v>53.095680542221878</v>
      </c>
      <c r="K38" s="1">
        <f>'0.5Q 8-16'!GE38</f>
        <v>46.904319457778122</v>
      </c>
      <c r="L38" s="1">
        <f>'0.5Q 8-16'!GF38</f>
        <v>1.2735979975865721</v>
      </c>
      <c r="M38" s="1">
        <f>'0.5Q 8-16'!GG38</f>
        <v>0.60820534773113444</v>
      </c>
      <c r="N38" s="1">
        <f>'0.5Q 8-16'!GH38</f>
        <v>0.17764509284441038</v>
      </c>
      <c r="O38" s="1">
        <f>'0.5Q 8-16'!GI38</f>
        <v>-0.22228031987177094</v>
      </c>
      <c r="P38" s="1">
        <f>'0.5Q 8-16'!GJ38</f>
        <v>-0.15368611622476866</v>
      </c>
      <c r="Q38" s="1">
        <f>'0.5Q 8-16'!GK38</f>
        <v>1.8105067310702355E-2</v>
      </c>
      <c r="R38" s="1">
        <f>'0.5Q 8-16'!GL38</f>
        <v>1012.6735471174917</v>
      </c>
      <c r="S38" s="1">
        <f>'0.5Q 8-16'!GM38</f>
        <v>-157.83871508516191</v>
      </c>
      <c r="T38" s="1">
        <f>'0.5Q 8-16'!GN38</f>
        <v>608.20534773113445</v>
      </c>
      <c r="U38" s="1">
        <f>'0.5Q 8-16'!GO38</f>
        <v>250</v>
      </c>
      <c r="V38" s="1">
        <f>'0.5Q 8-16'!GP38</f>
        <v>1.0243937059542934E-4</v>
      </c>
      <c r="W38" s="1">
        <f>'0.5Q 8-16'!GQ38</f>
        <v>0.17443250767594493</v>
      </c>
      <c r="X38" s="1">
        <f>'0.5Q 8-16'!GR38</f>
        <v>-4.3518343199996439</v>
      </c>
      <c r="Y38" s="1">
        <f>'0.5Q 8-16'!GS38</f>
        <v>169.1889973497139</v>
      </c>
      <c r="Z38" s="1">
        <f>'0.5Q 8-16'!GT38</f>
        <v>179.1889973497139</v>
      </c>
      <c r="AA38" s="1">
        <f>'0.5Q 8-16'!GU38</f>
        <v>1.8130508712351449E-2</v>
      </c>
      <c r="AB38" s="4"/>
      <c r="AC38" s="4">
        <f t="shared" si="2"/>
        <v>-39.613362310256583</v>
      </c>
      <c r="AD38" s="4">
        <f t="shared" si="3"/>
        <v>-53.029770175255322</v>
      </c>
      <c r="AE38" s="4">
        <f t="shared" si="4"/>
        <v>-66.446178040254068</v>
      </c>
      <c r="AF38" s="1">
        <f t="shared" si="59"/>
        <v>53.029770175255322</v>
      </c>
      <c r="AG38" s="1">
        <f t="shared" si="60"/>
        <v>46.970229824744678</v>
      </c>
      <c r="AH38" s="1">
        <f t="shared" si="5"/>
        <v>1.2727603059232466</v>
      </c>
      <c r="AI38" s="4">
        <f t="shared" si="61"/>
        <v>0.60922660428847752</v>
      </c>
      <c r="AJ38" s="1">
        <f t="shared" si="62"/>
        <v>0.17736787671231011</v>
      </c>
      <c r="AK38" s="4">
        <f t="shared" si="132"/>
        <v>-0.22082651861307437</v>
      </c>
      <c r="AL38" s="1">
        <f t="shared" si="133"/>
        <v>-0.15376596519749472</v>
      </c>
      <c r="AM38" s="1">
        <f t="shared" si="6"/>
        <v>1.8130508712351449E-2</v>
      </c>
      <c r="AN38" s="1">
        <f t="shared" si="63"/>
        <v>1012.6913560986459</v>
      </c>
      <c r="AO38" s="1">
        <f t="shared" si="64"/>
        <v>-157.92072157713102</v>
      </c>
      <c r="AP38" s="1">
        <f t="shared" si="65"/>
        <v>609.22660428847757</v>
      </c>
      <c r="AQ38" s="1">
        <f t="shared" si="66"/>
        <v>250</v>
      </c>
      <c r="AR38" s="1">
        <f t="shared" si="67"/>
        <v>1.0261255077737771E-4</v>
      </c>
      <c r="AS38" s="4">
        <f t="shared" si="134"/>
        <v>0.17464793130651743</v>
      </c>
      <c r="AT38" s="1">
        <f t="shared" si="135"/>
        <v>-4.357979246781345</v>
      </c>
      <c r="AU38" s="4">
        <f t="shared" si="136"/>
        <v>169.15009403085091</v>
      </c>
      <c r="AV38" s="4">
        <f t="shared" si="7"/>
        <v>179.15009403085091</v>
      </c>
      <c r="AW38" s="4">
        <f t="shared" si="137"/>
        <v>1.8109006853636783E-2</v>
      </c>
      <c r="AX38" s="4">
        <f t="shared" si="8"/>
        <v>-2.1501858714665506E-5</v>
      </c>
      <c r="AY38" s="4">
        <f t="shared" si="9"/>
        <v>-39.669066607444833</v>
      </c>
      <c r="AZ38" s="4">
        <f t="shared" si="10"/>
        <v>-53.085474472443572</v>
      </c>
      <c r="BA38" s="4">
        <f t="shared" si="11"/>
        <v>-66.501882337442311</v>
      </c>
      <c r="BB38" s="1">
        <f t="shared" si="68"/>
        <v>53.085474472443572</v>
      </c>
      <c r="BC38" s="1">
        <f t="shared" si="69"/>
        <v>46.914525527556428</v>
      </c>
      <c r="BD38" s="1">
        <f t="shared" si="12"/>
        <v>1.2734921003292516</v>
      </c>
      <c r="BE38" s="4">
        <f t="shared" si="70"/>
        <v>0.60846749789898347</v>
      </c>
      <c r="BF38" s="1">
        <f t="shared" si="71"/>
        <v>0.17714817009610451</v>
      </c>
      <c r="BG38" s="4">
        <f t="shared" si="138"/>
        <v>-0.22263313837802076</v>
      </c>
      <c r="BH38" s="1">
        <f t="shared" si="139"/>
        <v>-0.15381366516816547</v>
      </c>
      <c r="BI38" s="1">
        <f t="shared" si="13"/>
        <v>1.8109006853636783E-2</v>
      </c>
      <c r="BJ38" s="1">
        <f t="shared" si="72"/>
        <v>1012.6763047975458</v>
      </c>
      <c r="BK38" s="1">
        <f t="shared" si="73"/>
        <v>-157.96971040100931</v>
      </c>
      <c r="BL38" s="1">
        <f t="shared" si="74"/>
        <v>608.46749789898342</v>
      </c>
      <c r="BM38" s="1">
        <f t="shared" si="75"/>
        <v>250</v>
      </c>
      <c r="BN38" s="1">
        <f t="shared" si="76"/>
        <v>1.0251342889449067E-4</v>
      </c>
      <c r="BO38" s="4">
        <f t="shared" si="140"/>
        <v>0.173730919250456</v>
      </c>
      <c r="BP38" s="1">
        <f t="shared" si="141"/>
        <v>-4.3535207941587393</v>
      </c>
      <c r="BQ38" s="4">
        <f t="shared" si="142"/>
        <v>169.1332647852069</v>
      </c>
      <c r="BR38" s="4">
        <f t="shared" si="14"/>
        <v>179.1332647852069</v>
      </c>
      <c r="BS38" s="4">
        <f t="shared" si="143"/>
        <v>1.8120837756996626E-2</v>
      </c>
      <c r="BT38" s="4">
        <f t="shared" si="15"/>
        <v>1.1830903359842659E-5</v>
      </c>
      <c r="BU38" s="4">
        <f t="shared" si="16"/>
        <v>-39.638416598740577</v>
      </c>
      <c r="BV38" s="4">
        <f t="shared" si="17"/>
        <v>-53.054824463739315</v>
      </c>
      <c r="BW38" s="4">
        <f t="shared" si="18"/>
        <v>-66.471232328738054</v>
      </c>
      <c r="BX38" s="1">
        <f t="shared" si="77"/>
        <v>53.054824463739315</v>
      </c>
      <c r="BY38" s="1">
        <f t="shared" si="78"/>
        <v>46.945175536260685</v>
      </c>
      <c r="BZ38" s="1">
        <f t="shared" si="19"/>
        <v>1.2730794864486072</v>
      </c>
      <c r="CA38" s="4">
        <f t="shared" si="79"/>
        <v>0.60898162765010255</v>
      </c>
      <c r="CB38" s="1">
        <f t="shared" si="80"/>
        <v>0.17745752342986243</v>
      </c>
      <c r="CC38" s="4">
        <f t="shared" si="144"/>
        <v>-0.22126961501391118</v>
      </c>
      <c r="CD38" s="1">
        <f t="shared" si="145"/>
        <v>-0.15389411845882126</v>
      </c>
      <c r="CE38" s="1">
        <f t="shared" si="20"/>
        <v>1.8120837756996626E-2</v>
      </c>
      <c r="CF38" s="1">
        <f t="shared" si="81"/>
        <v>1012.6845864298976</v>
      </c>
      <c r="CG38" s="1">
        <f t="shared" si="82"/>
        <v>-158.05233753957862</v>
      </c>
      <c r="CH38" s="1">
        <f t="shared" si="83"/>
        <v>608.98162765010261</v>
      </c>
      <c r="CI38" s="1">
        <f t="shared" si="84"/>
        <v>250</v>
      </c>
      <c r="CJ38" s="1">
        <f t="shared" si="85"/>
        <v>1.0259017619943939E-4</v>
      </c>
      <c r="CK38" s="4">
        <f t="shared" si="146"/>
        <v>0.17355342207347804</v>
      </c>
      <c r="CL38" s="1">
        <f t="shared" si="147"/>
        <v>-4.3566560171756779</v>
      </c>
      <c r="CM38" s="4">
        <f t="shared" si="148"/>
        <v>169.13071925898603</v>
      </c>
      <c r="CN38" s="4">
        <f t="shared" si="21"/>
        <v>179.13071925898603</v>
      </c>
      <c r="CO38" s="4">
        <f t="shared" si="149"/>
        <v>1.8114939284358356E-2</v>
      </c>
      <c r="CP38" s="4">
        <f t="shared" si="22"/>
        <v>-5.8984726382695085E-6</v>
      </c>
      <c r="CQ38" s="4">
        <f t="shared" si="23"/>
        <v>-39.653697615938164</v>
      </c>
      <c r="CR38" s="4">
        <f t="shared" si="24"/>
        <v>-53.070105480936903</v>
      </c>
      <c r="CS38" s="4">
        <f t="shared" si="25"/>
        <v>-66.486513345935634</v>
      </c>
      <c r="CT38" s="1">
        <f t="shared" si="86"/>
        <v>53.070105480936903</v>
      </c>
      <c r="CU38" s="1">
        <f t="shared" si="87"/>
        <v>46.929894519063097</v>
      </c>
      <c r="CV38" s="1">
        <f t="shared" si="26"/>
        <v>1.2732897477099487</v>
      </c>
      <c r="CW38" s="4">
        <f t="shared" si="88"/>
        <v>0.60873759866537647</v>
      </c>
      <c r="CX38" s="1">
        <f t="shared" si="89"/>
        <v>0.17721841304204197</v>
      </c>
      <c r="CY38" s="4">
        <f t="shared" si="150"/>
        <v>-0.21709143599902253</v>
      </c>
      <c r="CZ38" s="1">
        <f t="shared" si="151"/>
        <v>-0.15386768960363148</v>
      </c>
      <c r="DA38" s="1">
        <f t="shared" si="27"/>
        <v>1.8114939284358356E-2</v>
      </c>
      <c r="DB38" s="1">
        <f t="shared" si="90"/>
        <v>1012.6804574990509</v>
      </c>
      <c r="DC38" s="1">
        <f t="shared" si="91"/>
        <v>-158.02519457672159</v>
      </c>
      <c r="DD38" s="1">
        <f t="shared" si="92"/>
        <v>608.73759866537648</v>
      </c>
      <c r="DE38" s="1">
        <f t="shared" si="93"/>
        <v>250</v>
      </c>
      <c r="DF38" s="1">
        <f t="shared" si="94"/>
        <v>1.025582603091664E-4</v>
      </c>
      <c r="DG38" s="4">
        <f t="shared" si="152"/>
        <v>0.173554552116928</v>
      </c>
      <c r="DH38" s="1">
        <f t="shared" si="153"/>
        <v>-4.3551802689726609</v>
      </c>
      <c r="DI38" s="4">
        <f t="shared" si="154"/>
        <v>169.1245647515629</v>
      </c>
      <c r="DJ38" s="4">
        <f t="shared" si="28"/>
        <v>179.1245647515629</v>
      </c>
      <c r="DK38" s="4">
        <f t="shared" si="155"/>
        <v>1.8116839246541529E-2</v>
      </c>
      <c r="DL38" s="4">
        <f t="shared" si="29"/>
        <v>1.8999621831730651E-6</v>
      </c>
      <c r="DM38" s="4">
        <f t="shared" si="30"/>
        <v>-39.648775434116473</v>
      </c>
      <c r="DN38" s="4">
        <f t="shared" si="31"/>
        <v>-53.065183299115212</v>
      </c>
      <c r="DO38" s="4">
        <f t="shared" si="32"/>
        <v>-66.481591164113951</v>
      </c>
      <c r="DP38" s="1">
        <f t="shared" si="95"/>
        <v>53.065183299115212</v>
      </c>
      <c r="DQ38" s="1">
        <f t="shared" si="96"/>
        <v>46.934816700884788</v>
      </c>
      <c r="DR38" s="1">
        <f t="shared" si="33"/>
        <v>1.2732802541962855</v>
      </c>
      <c r="DS38" s="4">
        <f t="shared" si="97"/>
        <v>0.60869970075561941</v>
      </c>
      <c r="DT38" s="1">
        <f t="shared" si="98"/>
        <v>0.17619339301702144</v>
      </c>
      <c r="DU38" s="4">
        <f t="shared" si="156"/>
        <v>-0.21736794453643823</v>
      </c>
      <c r="DV38" s="1">
        <f t="shared" si="157"/>
        <v>-0.15374752954786025</v>
      </c>
      <c r="DW38" s="1">
        <f t="shared" si="34"/>
        <v>1.8116839246541529E-2</v>
      </c>
      <c r="DX38" s="1">
        <f t="shared" si="99"/>
        <v>1012.6817874725791</v>
      </c>
      <c r="DY38" s="1">
        <f t="shared" si="100"/>
        <v>-157.90178779624344</v>
      </c>
      <c r="DZ38" s="1">
        <f t="shared" si="101"/>
        <v>608.69970075561946</v>
      </c>
      <c r="EA38" s="1">
        <f t="shared" si="102"/>
        <v>250</v>
      </c>
      <c r="EB38" s="1">
        <f t="shared" si="103"/>
        <v>1.025725910324217E-4</v>
      </c>
      <c r="EC38" s="4">
        <f t="shared" si="158"/>
        <v>0.17437543955370699</v>
      </c>
      <c r="ED38" s="1">
        <f t="shared" si="159"/>
        <v>-4.354834372081676</v>
      </c>
      <c r="EE38" s="4">
        <f t="shared" si="160"/>
        <v>169.09086858053311</v>
      </c>
      <c r="EF38" s="4">
        <f t="shared" si="35"/>
        <v>179.09086858053311</v>
      </c>
      <c r="EG38" s="4">
        <f t="shared" si="161"/>
        <v>1.810703101256847E-2</v>
      </c>
      <c r="EH38" s="4">
        <f t="shared" si="36"/>
        <v>-9.8082339730597157E-6</v>
      </c>
      <c r="EI38" s="4">
        <f t="shared" si="37"/>
        <v>-39.674185366689166</v>
      </c>
      <c r="EJ38" s="4">
        <f t="shared" si="38"/>
        <v>-53.090593231687905</v>
      </c>
      <c r="EK38" s="4">
        <f t="shared" si="39"/>
        <v>-66.50700109668665</v>
      </c>
      <c r="EL38" s="1">
        <f t="shared" si="104"/>
        <v>53.090593231687905</v>
      </c>
      <c r="EM38" s="1">
        <f t="shared" si="105"/>
        <v>46.909406768312095</v>
      </c>
      <c r="EN38" s="1">
        <f t="shared" si="40"/>
        <v>1.2736070965696697</v>
      </c>
      <c r="EO38" s="4">
        <f t="shared" si="106"/>
        <v>0.60839638901553084</v>
      </c>
      <c r="EP38" s="1">
        <f t="shared" si="107"/>
        <v>0.17621825875032543</v>
      </c>
      <c r="EQ38" s="4">
        <f t="shared" si="162"/>
        <v>-0.21567882190916701</v>
      </c>
      <c r="ER38" s="1">
        <f t="shared" si="163"/>
        <v>-0.15381646953817038</v>
      </c>
      <c r="ES38" s="1">
        <f t="shared" si="41"/>
        <v>1.810703101256847E-2</v>
      </c>
      <c r="ET38" s="1">
        <f t="shared" si="108"/>
        <v>1012.674921708798</v>
      </c>
      <c r="EU38" s="1">
        <f t="shared" si="109"/>
        <v>-157.97259054509175</v>
      </c>
      <c r="EV38" s="1">
        <f t="shared" si="110"/>
        <v>608.39638901553087</v>
      </c>
      <c r="EW38" s="1">
        <f t="shared" si="111"/>
        <v>250</v>
      </c>
      <c r="EX38" s="1">
        <f t="shared" si="112"/>
        <v>1.0253662127671648E-4</v>
      </c>
      <c r="EY38" s="4">
        <f t="shared" si="164"/>
        <v>0.17365703928008172</v>
      </c>
      <c r="EZ38" s="1">
        <f t="shared" si="165"/>
        <v>-4.3531007138620357</v>
      </c>
      <c r="FA38" s="4">
        <f t="shared" si="166"/>
        <v>169.07917546422814</v>
      </c>
      <c r="FB38" s="4">
        <f t="shared" si="42"/>
        <v>179.07917546422814</v>
      </c>
      <c r="FC38" s="4">
        <f t="shared" si="167"/>
        <v>1.8113045997114236E-2</v>
      </c>
      <c r="FD38" s="4">
        <f t="shared" si="43"/>
        <v>6.0149845457664608E-6</v>
      </c>
      <c r="FE38" s="4">
        <f t="shared" si="44"/>
        <v>-39.658602505171636</v>
      </c>
      <c r="FF38" s="4">
        <f t="shared" si="45"/>
        <v>-53.075010370170375</v>
      </c>
      <c r="FG38" s="4">
        <f t="shared" si="46"/>
        <v>-66.491418235169107</v>
      </c>
      <c r="FH38" s="1">
        <f t="shared" si="113"/>
        <v>53.075010370170375</v>
      </c>
      <c r="FI38" s="1">
        <f t="shared" si="114"/>
        <v>46.924989629829625</v>
      </c>
      <c r="FJ38" s="1">
        <f t="shared" si="47"/>
        <v>1.2734289248078674</v>
      </c>
      <c r="FK38" s="4">
        <f t="shared" si="115"/>
        <v>0.60859481346537514</v>
      </c>
      <c r="FL38" s="1">
        <f t="shared" si="116"/>
        <v>0.17577983458329205</v>
      </c>
      <c r="FM38" s="4">
        <f t="shared" si="168"/>
        <v>-0.21506869067001255</v>
      </c>
      <c r="FN38" s="1">
        <f t="shared" si="169"/>
        <v>-0.15378794093107911</v>
      </c>
      <c r="FO38" s="1">
        <f t="shared" si="48"/>
        <v>1.8113045997114236E-2</v>
      </c>
      <c r="FP38" s="1">
        <f t="shared" si="117"/>
        <v>1012.67913219798</v>
      </c>
      <c r="FQ38" s="1">
        <f t="shared" si="118"/>
        <v>-157.94329109503687</v>
      </c>
      <c r="FR38" s="1">
        <f t="shared" si="119"/>
        <v>608.59481346537518</v>
      </c>
      <c r="FS38" s="1">
        <f t="shared" si="120"/>
        <v>250</v>
      </c>
      <c r="FT38" s="1">
        <f t="shared" si="121"/>
        <v>1.0257747522885927E-4</v>
      </c>
      <c r="FU38" s="4">
        <f t="shared" si="170"/>
        <v>0.17400965605827623</v>
      </c>
      <c r="FV38" s="1">
        <f t="shared" si="171"/>
        <v>-4.3542518432202835</v>
      </c>
      <c r="FW38" s="4">
        <f t="shared" si="172"/>
        <v>169.05923481904185</v>
      </c>
      <c r="FX38" s="4">
        <f t="shared" si="49"/>
        <v>179.05923481904185</v>
      </c>
      <c r="FY38" s="4">
        <f t="shared" si="173"/>
        <v>1.8104678339336346E-2</v>
      </c>
      <c r="FZ38" s="4">
        <f t="shared" si="50"/>
        <v>-8.367657777889892E-6</v>
      </c>
      <c r="GA38" s="4">
        <f t="shared" si="51"/>
        <v>-39.680280375062537</v>
      </c>
      <c r="GB38" s="4">
        <f t="shared" si="52"/>
        <v>-53.096688240061276</v>
      </c>
      <c r="GC38" s="4">
        <f t="shared" si="53"/>
        <v>-66.513096105060015</v>
      </c>
      <c r="GD38" s="1">
        <f t="shared" si="122"/>
        <v>53.096688240061276</v>
      </c>
      <c r="GE38" s="1">
        <f t="shared" si="123"/>
        <v>46.903311759938724</v>
      </c>
      <c r="GF38" s="1">
        <f t="shared" si="54"/>
        <v>1.2737160841737547</v>
      </c>
      <c r="GG38" s="4">
        <f t="shared" si="124"/>
        <v>0.60830116961855474</v>
      </c>
      <c r="GH38" s="1">
        <f t="shared" si="125"/>
        <v>0.17564358494933047</v>
      </c>
      <c r="GI38" s="4">
        <f t="shared" si="174"/>
        <v>-0.21414137063727851</v>
      </c>
      <c r="GJ38" s="1">
        <f t="shared" si="175"/>
        <v>-0.15380812278691142</v>
      </c>
      <c r="GK38" s="1">
        <f t="shared" si="55"/>
        <v>1.8104678339336346E-2</v>
      </c>
      <c r="GL38" s="1">
        <f t="shared" si="126"/>
        <v>1012.6732748375354</v>
      </c>
      <c r="GM38" s="1">
        <f t="shared" si="127"/>
        <v>-157.96401826461377</v>
      </c>
      <c r="GN38" s="1">
        <f t="shared" si="128"/>
        <v>608.3011696185547</v>
      </c>
      <c r="GO38" s="1">
        <f t="shared" si="129"/>
        <v>250</v>
      </c>
      <c r="GP38" s="1">
        <f t="shared" si="130"/>
        <v>1.0254166743468295E-4</v>
      </c>
      <c r="GQ38" s="4">
        <f t="shared" si="176"/>
        <v>0.17364363558886026</v>
      </c>
      <c r="GR38" s="1">
        <f t="shared" si="177"/>
        <v>-4.3525259492452264</v>
      </c>
      <c r="GS38" s="4">
        <f t="shared" si="178"/>
        <v>169.04845251237464</v>
      </c>
      <c r="GT38" s="4">
        <f t="shared" si="56"/>
        <v>179.04845251237464</v>
      </c>
      <c r="GU38" s="4">
        <f t="shared" si="179"/>
        <v>1.8108990787689093E-2</v>
      </c>
      <c r="GV38" s="4">
        <f t="shared" si="57"/>
        <v>4.3124483527466617E-6</v>
      </c>
      <c r="GW38" s="4">
        <v>405</v>
      </c>
      <c r="GX38" s="4"/>
      <c r="GY38" s="4"/>
      <c r="GZ38" s="4"/>
      <c r="HA38" s="4"/>
      <c r="HB38" s="4"/>
      <c r="HC38" s="4"/>
      <c r="HD38" s="4"/>
      <c r="HE38" s="4"/>
      <c r="HF38" s="6"/>
      <c r="HG38" s="4"/>
      <c r="HH38" s="4"/>
      <c r="HI38" s="4"/>
      <c r="HJ38" s="1"/>
      <c r="HK38" s="4"/>
      <c r="HL38" s="4"/>
      <c r="HP38" s="2"/>
      <c r="HQ38" s="2"/>
      <c r="HR38" s="2"/>
      <c r="HS38" s="2"/>
      <c r="HT38" s="3"/>
      <c r="HU38" s="2"/>
      <c r="HV38" s="2"/>
      <c r="HW38" s="2"/>
      <c r="HX38" s="2"/>
    </row>
    <row r="39" spans="1:232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31"/>
        <v>400</v>
      </c>
      <c r="F39" s="4">
        <f t="shared" si="58"/>
        <v>1.6009999999999982</v>
      </c>
      <c r="G39" s="1">
        <f>'0.5Q 8-16'!GA39</f>
        <v>-40.976909546590299</v>
      </c>
      <c r="H39" s="1">
        <f>'0.5Q 8-16'!GB39</f>
        <v>-54.393317411589038</v>
      </c>
      <c r="I39" s="1">
        <f>'0.5Q 8-16'!GC39</f>
        <v>-67.809725276587784</v>
      </c>
      <c r="J39" s="1">
        <f>'0.5Q 8-16'!GD39</f>
        <v>54.393317411589038</v>
      </c>
      <c r="K39" s="1">
        <f>'0.5Q 8-16'!GE39</f>
        <v>45.606682588410962</v>
      </c>
      <c r="L39" s="1">
        <f>'0.5Q 8-16'!GF39</f>
        <v>1.3030815016745361</v>
      </c>
      <c r="M39" s="1">
        <f>'0.5Q 8-16'!GG39</f>
        <v>0.58967008175927926</v>
      </c>
      <c r="N39" s="1">
        <f>'0.5Q 8-16'!GH39</f>
        <v>0.16817427768497176</v>
      </c>
      <c r="O39" s="1">
        <f>'0.5Q 8-16'!GI39</f>
        <v>-0.22228031987177094</v>
      </c>
      <c r="P39" s="1">
        <f>'0.5Q 8-16'!GJ39</f>
        <v>-0.1533123418660127</v>
      </c>
      <c r="Q39" s="1">
        <f>'0.5Q 8-16'!GK39</f>
        <v>1.7604179479126632E-2</v>
      </c>
      <c r="R39" s="1">
        <f>'0.5Q 8-16'!GL39</f>
        <v>1012.3229256353887</v>
      </c>
      <c r="S39" s="1">
        <f>'0.5Q 8-16'!GM39</f>
        <v>-157.45484134323235</v>
      </c>
      <c r="T39" s="1">
        <f>'0.5Q 8-16'!GN39</f>
        <v>589.67008175927924</v>
      </c>
      <c r="U39" s="1">
        <f>'0.5Q 8-16'!GO39</f>
        <v>250</v>
      </c>
      <c r="V39" s="1">
        <f>'0.5Q 8-16'!GP39</f>
        <v>1.0017756631514468E-4</v>
      </c>
      <c r="W39" s="1">
        <f>'0.5Q 8-16'!GQ39</f>
        <v>0.16380936933320756</v>
      </c>
      <c r="X39" s="1">
        <f>'0.5Q 8-16'!GR39</f>
        <v>-4.2372355004484508</v>
      </c>
      <c r="Y39" s="1">
        <f>'0.5Q 8-16'!GS39</f>
        <v>168.16792792708353</v>
      </c>
      <c r="Z39" s="1">
        <f>'0.5Q 8-16'!GT39</f>
        <v>178.16792792708353</v>
      </c>
      <c r="AA39" s="1">
        <f>'0.5Q 8-16'!GU39</f>
        <v>1.7628745368951926E-2</v>
      </c>
      <c r="AB39" s="4"/>
      <c r="AC39" s="4">
        <f t="shared" si="2"/>
        <v>-40.913267344970372</v>
      </c>
      <c r="AD39" s="4">
        <f t="shared" si="3"/>
        <v>-54.32967520996911</v>
      </c>
      <c r="AE39" s="4">
        <f t="shared" si="4"/>
        <v>-67.746083074967856</v>
      </c>
      <c r="AF39" s="1">
        <f t="shared" si="59"/>
        <v>54.32967520996911</v>
      </c>
      <c r="AG39" s="1">
        <f t="shared" si="60"/>
        <v>45.67032479003089</v>
      </c>
      <c r="AH39" s="1">
        <f t="shared" si="5"/>
        <v>1.3022935519398509</v>
      </c>
      <c r="AI39" s="4">
        <f t="shared" si="61"/>
        <v>0.59066492033208462</v>
      </c>
      <c r="AJ39" s="1">
        <f t="shared" si="62"/>
        <v>0.16794479074305793</v>
      </c>
      <c r="AK39" s="4">
        <f t="shared" si="132"/>
        <v>-0.22082651861307437</v>
      </c>
      <c r="AL39" s="1">
        <f t="shared" si="133"/>
        <v>-0.1534547786238902</v>
      </c>
      <c r="AM39" s="1">
        <f t="shared" si="6"/>
        <v>1.7628745368951926E-2</v>
      </c>
      <c r="AN39" s="1">
        <f t="shared" si="63"/>
        <v>1012.3401217582664</v>
      </c>
      <c r="AO39" s="1">
        <f t="shared" si="64"/>
        <v>-157.60112674230771</v>
      </c>
      <c r="AP39" s="1">
        <f t="shared" si="65"/>
        <v>590.66492033208465</v>
      </c>
      <c r="AQ39" s="1">
        <f t="shared" si="66"/>
        <v>250</v>
      </c>
      <c r="AR39" s="1">
        <f t="shared" si="67"/>
        <v>1.0035266867990458E-4</v>
      </c>
      <c r="AS39" s="4">
        <f t="shared" si="134"/>
        <v>0.16352050637480972</v>
      </c>
      <c r="AT39" s="1">
        <f t="shared" si="135"/>
        <v>-4.2436658358631716</v>
      </c>
      <c r="AU39" s="4">
        <f t="shared" si="136"/>
        <v>168.13627301341424</v>
      </c>
      <c r="AV39" s="4">
        <f t="shared" si="7"/>
        <v>178.13627301341424</v>
      </c>
      <c r="AW39" s="4">
        <f t="shared" si="137"/>
        <v>1.7607750750653194E-2</v>
      </c>
      <c r="AX39" s="4">
        <f t="shared" si="8"/>
        <v>-2.0994618298731532E-5</v>
      </c>
      <c r="AY39" s="4">
        <f t="shared" si="9"/>
        <v>-40.967657547816827</v>
      </c>
      <c r="AZ39" s="4">
        <f t="shared" si="10"/>
        <v>-54.384065412815566</v>
      </c>
      <c r="BA39" s="4">
        <f t="shared" si="11"/>
        <v>-67.800473277814305</v>
      </c>
      <c r="BB39" s="1">
        <f t="shared" si="68"/>
        <v>54.384065412815566</v>
      </c>
      <c r="BC39" s="1">
        <f t="shared" si="69"/>
        <v>45.615934587184434</v>
      </c>
      <c r="BD39" s="1">
        <f t="shared" si="12"/>
        <v>1.3029883625267695</v>
      </c>
      <c r="BE39" s="4">
        <f t="shared" si="70"/>
        <v>0.58992524395035772</v>
      </c>
      <c r="BF39" s="1">
        <f t="shared" si="71"/>
        <v>0.1677217731710445</v>
      </c>
      <c r="BG39" s="4">
        <f t="shared" si="138"/>
        <v>-0.22263313837802076</v>
      </c>
      <c r="BH39" s="1">
        <f t="shared" si="139"/>
        <v>-0.15346198617550369</v>
      </c>
      <c r="BI39" s="1">
        <f t="shared" si="13"/>
        <v>1.7607750750653194E-2</v>
      </c>
      <c r="BJ39" s="1">
        <f t="shared" si="72"/>
        <v>1012.3254255254573</v>
      </c>
      <c r="BK39" s="1">
        <f t="shared" si="73"/>
        <v>-157.6085290419658</v>
      </c>
      <c r="BL39" s="1">
        <f t="shared" si="74"/>
        <v>589.92524395035775</v>
      </c>
      <c r="BM39" s="1">
        <f t="shared" si="75"/>
        <v>250</v>
      </c>
      <c r="BN39" s="1">
        <f t="shared" si="76"/>
        <v>1.0025122059671779E-4</v>
      </c>
      <c r="BO39" s="4">
        <f t="shared" si="140"/>
        <v>0.16298362810708383</v>
      </c>
      <c r="BP39" s="1">
        <f t="shared" si="141"/>
        <v>-4.2389540595562147</v>
      </c>
      <c r="BQ39" s="4">
        <f t="shared" si="142"/>
        <v>168.11342016843105</v>
      </c>
      <c r="BR39" s="4">
        <f t="shared" si="14"/>
        <v>178.11342016843105</v>
      </c>
      <c r="BS39" s="4">
        <f t="shared" si="143"/>
        <v>1.7619190710500911E-2</v>
      </c>
      <c r="BT39" s="4">
        <f t="shared" si="15"/>
        <v>1.1439959847717174E-5</v>
      </c>
      <c r="BU39" s="4">
        <f t="shared" si="16"/>
        <v>-40.938020346138799</v>
      </c>
      <c r="BV39" s="4">
        <f t="shared" si="17"/>
        <v>-54.354428211137538</v>
      </c>
      <c r="BW39" s="4">
        <f t="shared" si="18"/>
        <v>-67.770836076136277</v>
      </c>
      <c r="BX39" s="1">
        <f t="shared" si="77"/>
        <v>54.354428211137538</v>
      </c>
      <c r="BY39" s="1">
        <f t="shared" si="78"/>
        <v>45.645571788862462</v>
      </c>
      <c r="BZ39" s="1">
        <f t="shared" si="19"/>
        <v>1.302600654710891</v>
      </c>
      <c r="CA39" s="4">
        <f t="shared" si="79"/>
        <v>0.59042336524567585</v>
      </c>
      <c r="CB39" s="1">
        <f t="shared" si="80"/>
        <v>0.16802117836602365</v>
      </c>
      <c r="CC39" s="4">
        <f t="shared" si="144"/>
        <v>-0.22126961501391118</v>
      </c>
      <c r="CD39" s="1">
        <f t="shared" si="145"/>
        <v>-0.15356886954279017</v>
      </c>
      <c r="CE39" s="1">
        <f t="shared" si="20"/>
        <v>1.7619190710500911E-2</v>
      </c>
      <c r="CF39" s="1">
        <f t="shared" si="81"/>
        <v>1012.3334334973506</v>
      </c>
      <c r="CG39" s="1">
        <f t="shared" si="82"/>
        <v>-157.71830039783634</v>
      </c>
      <c r="CH39" s="1">
        <f t="shared" si="83"/>
        <v>590.42336524567588</v>
      </c>
      <c r="CI39" s="1">
        <f t="shared" si="84"/>
        <v>250</v>
      </c>
      <c r="CJ39" s="1">
        <f t="shared" si="85"/>
        <v>1.0032940929914289E-4</v>
      </c>
      <c r="CK39" s="4">
        <f t="shared" si="146"/>
        <v>0.16260138822691828</v>
      </c>
      <c r="CL39" s="1">
        <f t="shared" si="147"/>
        <v>-4.2421962893983096</v>
      </c>
      <c r="CM39" s="4">
        <f t="shared" si="148"/>
        <v>168.11275804055359</v>
      </c>
      <c r="CN39" s="4">
        <f t="shared" si="21"/>
        <v>178.11275804055359</v>
      </c>
      <c r="CO39" s="4">
        <f t="shared" si="149"/>
        <v>1.7613453689406894E-2</v>
      </c>
      <c r="CP39" s="4">
        <f t="shared" si="22"/>
        <v>-5.7370210940176081E-6</v>
      </c>
      <c r="CQ39" s="4">
        <f t="shared" si="23"/>
        <v>-40.952883095087032</v>
      </c>
      <c r="CR39" s="4">
        <f t="shared" si="24"/>
        <v>-54.36929096008577</v>
      </c>
      <c r="CS39" s="4">
        <f t="shared" si="25"/>
        <v>-67.785698825084509</v>
      </c>
      <c r="CT39" s="1">
        <f t="shared" si="86"/>
        <v>54.36929096008577</v>
      </c>
      <c r="CU39" s="1">
        <f t="shared" si="87"/>
        <v>45.63070903991423</v>
      </c>
      <c r="CV39" s="1">
        <f t="shared" si="26"/>
        <v>1.302799172765728</v>
      </c>
      <c r="CW39" s="4">
        <f t="shared" si="88"/>
        <v>0.59018850111558496</v>
      </c>
      <c r="CX39" s="1">
        <f t="shared" si="89"/>
        <v>0.16779270194760951</v>
      </c>
      <c r="CY39" s="4">
        <f t="shared" si="150"/>
        <v>-0.21709143599902253</v>
      </c>
      <c r="CZ39" s="1">
        <f t="shared" si="151"/>
        <v>-0.15353275360010704</v>
      </c>
      <c r="DA39" s="1">
        <f t="shared" si="27"/>
        <v>1.7613453689406894E-2</v>
      </c>
      <c r="DB39" s="1">
        <f t="shared" si="90"/>
        <v>1012.3294175825847</v>
      </c>
      <c r="DC39" s="1">
        <f t="shared" si="91"/>
        <v>-157.68120860238193</v>
      </c>
      <c r="DD39" s="1">
        <f t="shared" si="92"/>
        <v>590.18850111558493</v>
      </c>
      <c r="DE39" s="1">
        <f t="shared" si="93"/>
        <v>250</v>
      </c>
      <c r="DF39" s="1">
        <f t="shared" si="94"/>
        <v>1.0029711899029251E-4</v>
      </c>
      <c r="DG39" s="4">
        <f t="shared" si="152"/>
        <v>0.16268677358448941</v>
      </c>
      <c r="DH39" s="1">
        <f t="shared" si="153"/>
        <v>-4.2406766487672334</v>
      </c>
      <c r="DI39" s="4">
        <f t="shared" si="154"/>
        <v>168.10541325544528</v>
      </c>
      <c r="DJ39" s="4">
        <f t="shared" si="28"/>
        <v>178.10541325544528</v>
      </c>
      <c r="DK39" s="4">
        <f t="shared" si="155"/>
        <v>1.7615280657571737E-2</v>
      </c>
      <c r="DL39" s="4">
        <f t="shared" si="29"/>
        <v>1.8269681648433456E-6</v>
      </c>
      <c r="DM39" s="4">
        <f t="shared" si="30"/>
        <v>-40.948150016939771</v>
      </c>
      <c r="DN39" s="4">
        <f t="shared" si="31"/>
        <v>-54.364557881938509</v>
      </c>
      <c r="DO39" s="4">
        <f t="shared" si="32"/>
        <v>-67.780965746937255</v>
      </c>
      <c r="DP39" s="1">
        <f t="shared" si="95"/>
        <v>54.364557881938509</v>
      </c>
      <c r="DQ39" s="1">
        <f t="shared" si="96"/>
        <v>45.635442118061491</v>
      </c>
      <c r="DR39" s="1">
        <f t="shared" si="33"/>
        <v>1.3027883907779447</v>
      </c>
      <c r="DS39" s="4">
        <f t="shared" si="97"/>
        <v>0.59016273163318367</v>
      </c>
      <c r="DT39" s="1">
        <f t="shared" si="98"/>
        <v>0.16684424373010437</v>
      </c>
      <c r="DU39" s="4">
        <f t="shared" si="156"/>
        <v>-0.21736794453643823</v>
      </c>
      <c r="DV39" s="1">
        <f t="shared" si="157"/>
        <v>-0.15342723834100613</v>
      </c>
      <c r="DW39" s="1">
        <f t="shared" si="34"/>
        <v>1.7615280657571737E-2</v>
      </c>
      <c r="DX39" s="1">
        <f t="shared" si="99"/>
        <v>1012.3306964603003</v>
      </c>
      <c r="DY39" s="1">
        <f t="shared" si="100"/>
        <v>-157.57284232098013</v>
      </c>
      <c r="DZ39" s="1">
        <f t="shared" si="101"/>
        <v>590.16273163318363</v>
      </c>
      <c r="EA39" s="1">
        <f t="shared" si="102"/>
        <v>250</v>
      </c>
      <c r="EB39" s="1">
        <f t="shared" si="103"/>
        <v>1.0031171779395845E-4</v>
      </c>
      <c r="EC39" s="4">
        <f t="shared" si="158"/>
        <v>0.16337129174649562</v>
      </c>
      <c r="ED39" s="1">
        <f t="shared" si="159"/>
        <v>-4.2404488726464384</v>
      </c>
      <c r="EE39" s="4">
        <f t="shared" si="160"/>
        <v>168.07488400066691</v>
      </c>
      <c r="EF39" s="4">
        <f t="shared" si="35"/>
        <v>178.07488400066691</v>
      </c>
      <c r="EG39" s="4">
        <f t="shared" si="161"/>
        <v>1.7605659210150431E-2</v>
      </c>
      <c r="EH39" s="4">
        <f t="shared" si="36"/>
        <v>-9.6214474213061896E-6</v>
      </c>
      <c r="EI39" s="4">
        <f t="shared" si="37"/>
        <v>-40.973076046528639</v>
      </c>
      <c r="EJ39" s="4">
        <f t="shared" si="38"/>
        <v>-54.389483911527378</v>
      </c>
      <c r="EK39" s="4">
        <f t="shared" si="39"/>
        <v>-67.805891776526124</v>
      </c>
      <c r="EL39" s="1">
        <f t="shared" si="104"/>
        <v>54.389483911527378</v>
      </c>
      <c r="EM39" s="1">
        <f t="shared" si="105"/>
        <v>45.610516088472622</v>
      </c>
      <c r="EN39" s="1">
        <f t="shared" si="40"/>
        <v>1.3031003290880052</v>
      </c>
      <c r="EO39" s="4">
        <f t="shared" si="106"/>
        <v>0.58986465036670932</v>
      </c>
      <c r="EP39" s="1">
        <f t="shared" si="107"/>
        <v>0.16686183641025287</v>
      </c>
      <c r="EQ39" s="4">
        <f t="shared" si="162"/>
        <v>-0.21567882190916701</v>
      </c>
      <c r="ER39" s="1">
        <f t="shared" si="163"/>
        <v>-0.1534778663605077</v>
      </c>
      <c r="ES39" s="1">
        <f t="shared" si="41"/>
        <v>1.7605659210150431E-2</v>
      </c>
      <c r="ET39" s="1">
        <f t="shared" si="108"/>
        <v>1012.3239614471054</v>
      </c>
      <c r="EU39" s="1">
        <f t="shared" si="109"/>
        <v>-157.62483830956862</v>
      </c>
      <c r="EV39" s="1">
        <f t="shared" si="110"/>
        <v>589.86465036670927</v>
      </c>
      <c r="EW39" s="1">
        <f t="shared" si="111"/>
        <v>250</v>
      </c>
      <c r="EX39" s="1">
        <f t="shared" si="112"/>
        <v>1.0027436048360775E-4</v>
      </c>
      <c r="EY39" s="4">
        <f t="shared" si="164"/>
        <v>0.16283825484481312</v>
      </c>
      <c r="EZ39" s="1">
        <f t="shared" si="165"/>
        <v>-4.2385765476927943</v>
      </c>
      <c r="FA39" s="4">
        <f t="shared" si="166"/>
        <v>168.06005703036075</v>
      </c>
      <c r="FB39" s="4">
        <f t="shared" si="42"/>
        <v>178.06005703036075</v>
      </c>
      <c r="FC39" s="4">
        <f t="shared" si="167"/>
        <v>1.7611466459119613E-2</v>
      </c>
      <c r="FD39" s="4">
        <f t="shared" si="43"/>
        <v>5.8072489691821105E-6</v>
      </c>
      <c r="FE39" s="4">
        <f t="shared" si="44"/>
        <v>-40.958031360079985</v>
      </c>
      <c r="FF39" s="4">
        <f t="shared" si="45"/>
        <v>-54.374439225078724</v>
      </c>
      <c r="FG39" s="4">
        <f t="shared" si="46"/>
        <v>-67.790847090077463</v>
      </c>
      <c r="FH39" s="1">
        <f t="shared" si="113"/>
        <v>54.374439225078724</v>
      </c>
      <c r="FI39" s="1">
        <f t="shared" si="114"/>
        <v>45.625560774921276</v>
      </c>
      <c r="FJ39" s="1">
        <f t="shared" si="47"/>
        <v>1.3029320405080997</v>
      </c>
      <c r="FK39" s="4">
        <f t="shared" si="115"/>
        <v>0.59006231400464682</v>
      </c>
      <c r="FL39" s="1">
        <f t="shared" si="116"/>
        <v>0.16646045788810565</v>
      </c>
      <c r="FM39" s="4">
        <f t="shared" si="168"/>
        <v>-0.21506869067001255</v>
      </c>
      <c r="FN39" s="1">
        <f t="shared" si="169"/>
        <v>-0.15346800541309549</v>
      </c>
      <c r="FO39" s="1">
        <f t="shared" si="48"/>
        <v>1.7611466459119613E-2</v>
      </c>
      <c r="FP39" s="1">
        <f t="shared" si="117"/>
        <v>1012.3280265213837</v>
      </c>
      <c r="FQ39" s="1">
        <f t="shared" si="118"/>
        <v>-157.61471091935732</v>
      </c>
      <c r="FR39" s="1">
        <f t="shared" si="119"/>
        <v>590.06231400464685</v>
      </c>
      <c r="FS39" s="1">
        <f t="shared" si="120"/>
        <v>250</v>
      </c>
      <c r="FT39" s="1">
        <f t="shared" si="121"/>
        <v>1.0031590759892461E-4</v>
      </c>
      <c r="FU39" s="4">
        <f t="shared" si="170"/>
        <v>0.16303397006692733</v>
      </c>
      <c r="FV39" s="1">
        <f t="shared" si="171"/>
        <v>-4.2398326447129753</v>
      </c>
      <c r="FW39" s="4">
        <f t="shared" si="172"/>
        <v>168.04250726847329</v>
      </c>
      <c r="FX39" s="4">
        <f t="shared" si="49"/>
        <v>178.04250726847329</v>
      </c>
      <c r="FY39" s="4">
        <f t="shared" si="173"/>
        <v>1.7603281781449452E-2</v>
      </c>
      <c r="FZ39" s="4">
        <f t="shared" si="50"/>
        <v>-8.1846776701609281E-6</v>
      </c>
      <c r="GA39" s="4">
        <f t="shared" si="51"/>
        <v>-40.97923518824102</v>
      </c>
      <c r="GB39" s="4">
        <f t="shared" si="52"/>
        <v>-54.395643053239759</v>
      </c>
      <c r="GC39" s="4">
        <f t="shared" si="53"/>
        <v>-67.812050918238498</v>
      </c>
      <c r="GD39" s="1">
        <f t="shared" si="122"/>
        <v>54.395643053239759</v>
      </c>
      <c r="GE39" s="1">
        <f t="shared" si="123"/>
        <v>45.604356946760241</v>
      </c>
      <c r="GF39" s="1">
        <f t="shared" si="54"/>
        <v>1.303204943036637</v>
      </c>
      <c r="GG39" s="4">
        <f t="shared" si="124"/>
        <v>0.58977717725764656</v>
      </c>
      <c r="GH39" s="1">
        <f t="shared" si="125"/>
        <v>0.16632827278695725</v>
      </c>
      <c r="GI39" s="4">
        <f t="shared" si="174"/>
        <v>-0.21414137063727851</v>
      </c>
      <c r="GJ39" s="1">
        <f t="shared" si="175"/>
        <v>-0.1534742342144193</v>
      </c>
      <c r="GK39" s="1">
        <f t="shared" si="55"/>
        <v>1.7603281781449452E-2</v>
      </c>
      <c r="GL39" s="1">
        <f t="shared" si="126"/>
        <v>1012.3222972470145</v>
      </c>
      <c r="GM39" s="1">
        <f t="shared" si="127"/>
        <v>-157.62110802289291</v>
      </c>
      <c r="GN39" s="1">
        <f t="shared" si="128"/>
        <v>589.7771772576466</v>
      </c>
      <c r="GO39" s="1">
        <f t="shared" si="129"/>
        <v>250</v>
      </c>
      <c r="GP39" s="1">
        <f t="shared" si="130"/>
        <v>1.0027931157737883E-4</v>
      </c>
      <c r="GQ39" s="4">
        <f t="shared" si="176"/>
        <v>0.16280483507182694</v>
      </c>
      <c r="GR39" s="1">
        <f t="shared" si="177"/>
        <v>-4.2380156102905362</v>
      </c>
      <c r="GS39" s="4">
        <f t="shared" si="178"/>
        <v>168.02934211294138</v>
      </c>
      <c r="GT39" s="4">
        <f t="shared" si="56"/>
        <v>178.02934211294138</v>
      </c>
      <c r="GU39" s="4">
        <f t="shared" si="179"/>
        <v>1.7607438226323199E-2</v>
      </c>
      <c r="GV39" s="4">
        <f t="shared" si="57"/>
        <v>4.1564448737471671E-6</v>
      </c>
      <c r="GW39" s="4">
        <v>400</v>
      </c>
      <c r="GX39" s="4"/>
      <c r="GY39" s="4"/>
      <c r="GZ39" s="4"/>
      <c r="HA39" s="4"/>
      <c r="HB39" s="4"/>
      <c r="HC39" s="4"/>
      <c r="HD39" s="4"/>
      <c r="HE39" s="4"/>
      <c r="HF39" s="6"/>
      <c r="HG39" s="4"/>
      <c r="HH39" s="4"/>
      <c r="HI39" s="4"/>
      <c r="HJ39" s="1"/>
      <c r="HK39" s="4"/>
      <c r="HL39" s="4"/>
      <c r="HP39" s="2"/>
      <c r="HQ39" s="2"/>
      <c r="HR39" s="2"/>
      <c r="HS39" s="2"/>
      <c r="HT39" s="3"/>
      <c r="HU39" s="2"/>
      <c r="HV39" s="2"/>
      <c r="HW39" s="2"/>
      <c r="HX39" s="2"/>
    </row>
    <row r="40" spans="1:232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31"/>
        <v>395</v>
      </c>
      <c r="F40" s="4">
        <f t="shared" si="58"/>
        <v>1.6134999999999982</v>
      </c>
      <c r="G40" s="1">
        <f>'0.5Q 8-16'!GA40</f>
        <v>-42.247633040117037</v>
      </c>
      <c r="H40" s="1">
        <f>'0.5Q 8-16'!GB40</f>
        <v>-55.664040905115776</v>
      </c>
      <c r="I40" s="1">
        <f>'0.5Q 8-16'!GC40</f>
        <v>-69.080448770114515</v>
      </c>
      <c r="J40" s="1">
        <f>'0.5Q 8-16'!GD40</f>
        <v>55.664040905115776</v>
      </c>
      <c r="K40" s="1">
        <f>'0.5Q 8-16'!GE40</f>
        <v>44.335959094884224</v>
      </c>
      <c r="L40" s="1">
        <f>'0.5Q 8-16'!GF40</f>
        <v>1.3317102110922239</v>
      </c>
      <c r="M40" s="1">
        <f>'0.5Q 8-16'!GG40</f>
        <v>0.57257418835375606</v>
      </c>
      <c r="N40" s="1">
        <f>'0.5Q 8-16'!GH40</f>
        <v>0.15961175537601066</v>
      </c>
      <c r="O40" s="1">
        <f>'0.5Q 8-16'!GI40</f>
        <v>-0.22228031987177094</v>
      </c>
      <c r="P40" s="1">
        <f>'0.5Q 8-16'!GJ40</f>
        <v>-0.15319515350506635</v>
      </c>
      <c r="Q40" s="1">
        <f>'0.5Q 8-16'!GK40</f>
        <v>1.7113680210625312E-2</v>
      </c>
      <c r="R40" s="1">
        <f>'0.5Q 8-16'!GL40</f>
        <v>1011.9795761474377</v>
      </c>
      <c r="S40" s="1">
        <f>'0.5Q 8-16'!GM40</f>
        <v>-157.33448655277323</v>
      </c>
      <c r="T40" s="1">
        <f>'0.5Q 8-16'!GN40</f>
        <v>572.57418835375609</v>
      </c>
      <c r="U40" s="1">
        <f>'0.5Q 8-16'!GO40</f>
        <v>250</v>
      </c>
      <c r="V40" s="1">
        <f>'0.5Q 8-16'!GP40</f>
        <v>9.8099853700264056E-5</v>
      </c>
      <c r="W40" s="1">
        <f>'0.5Q 8-16'!GQ40</f>
        <v>0.15410777097546741</v>
      </c>
      <c r="X40" s="1">
        <f>'0.5Q 8-16'!GR40</f>
        <v>-4.1243122816808606</v>
      </c>
      <c r="Y40" s="1">
        <f>'0.5Q 8-16'!GS40</f>
        <v>166.88087086664373</v>
      </c>
      <c r="Z40" s="1">
        <f>'0.5Q 8-16'!GT40</f>
        <v>176.88087086664373</v>
      </c>
      <c r="AA40" s="1">
        <f>'0.5Q 8-16'!GU40</f>
        <v>1.7137367852392272E-2</v>
      </c>
      <c r="AB40" s="4"/>
      <c r="AC40" s="4">
        <f t="shared" si="2"/>
        <v>-42.18626609253424</v>
      </c>
      <c r="AD40" s="4">
        <f t="shared" si="3"/>
        <v>-55.602673957532978</v>
      </c>
      <c r="AE40" s="4">
        <f t="shared" si="4"/>
        <v>-69.019081822531717</v>
      </c>
      <c r="AF40" s="1">
        <f t="shared" si="59"/>
        <v>55.602673957532978</v>
      </c>
      <c r="AG40" s="1">
        <f t="shared" si="60"/>
        <v>44.397326042467022</v>
      </c>
      <c r="AH40" s="1">
        <f t="shared" si="5"/>
        <v>1.3309704363811976</v>
      </c>
      <c r="AI40" s="4">
        <f t="shared" si="61"/>
        <v>0.57353768882693501</v>
      </c>
      <c r="AJ40" s="1">
        <f t="shared" si="62"/>
        <v>0.15942207875510014</v>
      </c>
      <c r="AK40" s="4">
        <f t="shared" si="132"/>
        <v>-0.22082651861307437</v>
      </c>
      <c r="AL40" s="1">
        <f t="shared" si="133"/>
        <v>-0.15339156087027433</v>
      </c>
      <c r="AM40" s="1">
        <f t="shared" si="6"/>
        <v>1.7137367852392272E-2</v>
      </c>
      <c r="AN40" s="1">
        <f t="shared" si="63"/>
        <v>1011.9961574966745</v>
      </c>
      <c r="AO40" s="1">
        <f t="shared" si="64"/>
        <v>-157.53620084498914</v>
      </c>
      <c r="AP40" s="1">
        <f t="shared" si="65"/>
        <v>573.53768882693498</v>
      </c>
      <c r="AQ40" s="1">
        <f t="shared" si="66"/>
        <v>250</v>
      </c>
      <c r="AR40" s="1">
        <f t="shared" si="67"/>
        <v>9.8275503311930778E-5</v>
      </c>
      <c r="AS40" s="4">
        <f t="shared" si="134"/>
        <v>0.15342274925169633</v>
      </c>
      <c r="AT40" s="1">
        <f t="shared" si="135"/>
        <v>-4.1309192138463722</v>
      </c>
      <c r="AU40" s="4">
        <f t="shared" si="136"/>
        <v>166.85565327934407</v>
      </c>
      <c r="AV40" s="4">
        <f t="shared" si="7"/>
        <v>176.85565327934407</v>
      </c>
      <c r="AW40" s="4">
        <f t="shared" si="137"/>
        <v>1.7116889424881952E-2</v>
      </c>
      <c r="AX40" s="4">
        <f t="shared" si="8"/>
        <v>-2.0478427510319669E-5</v>
      </c>
      <c r="AY40" s="4">
        <f t="shared" si="9"/>
        <v>-42.239319013545433</v>
      </c>
      <c r="AZ40" s="4">
        <f t="shared" si="10"/>
        <v>-55.655726878544172</v>
      </c>
      <c r="BA40" s="4">
        <f t="shared" si="11"/>
        <v>-69.072134743542904</v>
      </c>
      <c r="BB40" s="1">
        <f t="shared" si="68"/>
        <v>55.655726878544172</v>
      </c>
      <c r="BC40" s="1">
        <f t="shared" si="69"/>
        <v>44.344273121455828</v>
      </c>
      <c r="BD40" s="1">
        <f t="shared" si="12"/>
        <v>1.3316293109110966</v>
      </c>
      <c r="BE40" s="4">
        <f t="shared" si="70"/>
        <v>0.57281896768654139</v>
      </c>
      <c r="BF40" s="1">
        <f t="shared" si="71"/>
        <v>0.15919752954950134</v>
      </c>
      <c r="BG40" s="4">
        <f t="shared" si="138"/>
        <v>-0.22263313837802076</v>
      </c>
      <c r="BH40" s="1">
        <f t="shared" si="139"/>
        <v>-0.15336201449557327</v>
      </c>
      <c r="BI40" s="1">
        <f t="shared" si="13"/>
        <v>1.7116889424881952E-2</v>
      </c>
      <c r="BJ40" s="1">
        <f t="shared" si="72"/>
        <v>1011.9818225974174</v>
      </c>
      <c r="BK40" s="1">
        <f t="shared" si="73"/>
        <v>-157.50585612724365</v>
      </c>
      <c r="BL40" s="1">
        <f t="shared" si="74"/>
        <v>572.81896768654144</v>
      </c>
      <c r="BM40" s="1">
        <f t="shared" si="75"/>
        <v>250</v>
      </c>
      <c r="BN40" s="1">
        <f t="shared" si="76"/>
        <v>9.8172265154248406E-5</v>
      </c>
      <c r="BO40" s="4">
        <f t="shared" si="140"/>
        <v>0.15320354102979239</v>
      </c>
      <c r="BP40" s="1">
        <f t="shared" si="141"/>
        <v>-4.1260188151906956</v>
      </c>
      <c r="BQ40" s="4">
        <f t="shared" si="142"/>
        <v>166.82785311532226</v>
      </c>
      <c r="BR40" s="4">
        <f t="shared" si="14"/>
        <v>176.82785311532226</v>
      </c>
      <c r="BS40" s="4">
        <f t="shared" si="143"/>
        <v>1.7127934321590418E-2</v>
      </c>
      <c r="BT40" s="4">
        <f t="shared" si="15"/>
        <v>1.1044896708466145E-5</v>
      </c>
      <c r="BU40" s="4">
        <f t="shared" si="16"/>
        <v>-42.210705291502777</v>
      </c>
      <c r="BV40" s="4">
        <f t="shared" si="17"/>
        <v>-55.627113156501515</v>
      </c>
      <c r="BW40" s="4">
        <f t="shared" si="18"/>
        <v>-69.043521021500254</v>
      </c>
      <c r="BX40" s="1">
        <f t="shared" si="77"/>
        <v>55.627113156501515</v>
      </c>
      <c r="BY40" s="1">
        <f t="shared" si="78"/>
        <v>44.372886843498485</v>
      </c>
      <c r="BZ40" s="1">
        <f t="shared" si="19"/>
        <v>1.3312656364602296</v>
      </c>
      <c r="CA40" s="4">
        <f t="shared" si="79"/>
        <v>0.57329963498677028</v>
      </c>
      <c r="CB40" s="1">
        <f t="shared" si="80"/>
        <v>0.15948659453571115</v>
      </c>
      <c r="CC40" s="4">
        <f t="shared" si="144"/>
        <v>-0.22126961501391118</v>
      </c>
      <c r="CD40" s="1">
        <f t="shared" si="145"/>
        <v>-0.15349209364472574</v>
      </c>
      <c r="CE40" s="1">
        <f t="shared" si="20"/>
        <v>1.7127934321590418E-2</v>
      </c>
      <c r="CF40" s="1">
        <f t="shared" si="81"/>
        <v>1011.9895540251134</v>
      </c>
      <c r="CG40" s="1">
        <f t="shared" si="82"/>
        <v>-157.63945001500622</v>
      </c>
      <c r="CH40" s="1">
        <f t="shared" si="83"/>
        <v>573.29963498677023</v>
      </c>
      <c r="CI40" s="1">
        <f t="shared" si="84"/>
        <v>250</v>
      </c>
      <c r="CJ40" s="1">
        <f t="shared" si="85"/>
        <v>9.8251277782098611E-5</v>
      </c>
      <c r="CK40" s="4">
        <f t="shared" si="146"/>
        <v>0.15266025815831397</v>
      </c>
      <c r="CL40" s="1">
        <f t="shared" si="147"/>
        <v>-4.1293233222392907</v>
      </c>
      <c r="CM40" s="4">
        <f t="shared" si="148"/>
        <v>166.82879848939334</v>
      </c>
      <c r="CN40" s="4">
        <f t="shared" si="21"/>
        <v>176.82879848939334</v>
      </c>
      <c r="CO40" s="4">
        <f t="shared" si="149"/>
        <v>1.7122359848434979E-2</v>
      </c>
      <c r="CP40" s="4">
        <f t="shared" si="22"/>
        <v>-5.5744731554396854E-6</v>
      </c>
      <c r="CQ40" s="4">
        <f t="shared" si="23"/>
        <v>-42.225146931801838</v>
      </c>
      <c r="CR40" s="4">
        <f t="shared" si="24"/>
        <v>-55.641554796800577</v>
      </c>
      <c r="CS40" s="4">
        <f t="shared" si="25"/>
        <v>-69.057962661799309</v>
      </c>
      <c r="CT40" s="1">
        <f t="shared" si="86"/>
        <v>55.641554796800577</v>
      </c>
      <c r="CU40" s="1">
        <f t="shared" si="87"/>
        <v>44.358445203199423</v>
      </c>
      <c r="CV40" s="1">
        <f t="shared" si="26"/>
        <v>1.3314528752306822</v>
      </c>
      <c r="CW40" s="4">
        <f t="shared" si="88"/>
        <v>0.5730740492990849</v>
      </c>
      <c r="CX40" s="1">
        <f t="shared" si="89"/>
        <v>0.15926821476875294</v>
      </c>
      <c r="CY40" s="4">
        <f t="shared" si="150"/>
        <v>-0.21709143599902253</v>
      </c>
      <c r="CZ40" s="1">
        <f t="shared" si="151"/>
        <v>-0.1534473833416557</v>
      </c>
      <c r="DA40" s="1">
        <f t="shared" si="27"/>
        <v>1.7122359848434979E-2</v>
      </c>
      <c r="DB40" s="1">
        <f t="shared" si="90"/>
        <v>1011.9856518939046</v>
      </c>
      <c r="DC40" s="1">
        <f t="shared" si="91"/>
        <v>-157.59353163954722</v>
      </c>
      <c r="DD40" s="1">
        <f t="shared" si="92"/>
        <v>573.07404929908489</v>
      </c>
      <c r="DE40" s="1">
        <f t="shared" si="93"/>
        <v>250</v>
      </c>
      <c r="DF40" s="1">
        <f t="shared" si="94"/>
        <v>9.8218768194383024E-5</v>
      </c>
      <c r="DG40" s="4">
        <f t="shared" si="152"/>
        <v>0.15281330791935857</v>
      </c>
      <c r="DH40" s="1">
        <f t="shared" si="153"/>
        <v>-4.1277766541893861</v>
      </c>
      <c r="DI40" s="4">
        <f t="shared" si="154"/>
        <v>166.82055616836774</v>
      </c>
      <c r="DJ40" s="4">
        <f t="shared" si="28"/>
        <v>176.82055616836774</v>
      </c>
      <c r="DK40" s="4">
        <f t="shared" si="155"/>
        <v>1.7124113302474077E-2</v>
      </c>
      <c r="DL40" s="4">
        <f t="shared" si="29"/>
        <v>1.7534540390981568E-6</v>
      </c>
      <c r="DM40" s="4">
        <f t="shared" si="30"/>
        <v>-42.220604304757536</v>
      </c>
      <c r="DN40" s="4">
        <f t="shared" si="31"/>
        <v>-55.637012169756275</v>
      </c>
      <c r="DO40" s="4">
        <f t="shared" si="32"/>
        <v>-69.053420034755021</v>
      </c>
      <c r="DP40" s="1">
        <f t="shared" si="95"/>
        <v>55.637012169756275</v>
      </c>
      <c r="DQ40" s="1">
        <f t="shared" si="96"/>
        <v>44.362987830243725</v>
      </c>
      <c r="DR40" s="1">
        <f t="shared" si="33"/>
        <v>1.3314412818564905</v>
      </c>
      <c r="DS40" s="4">
        <f t="shared" si="97"/>
        <v>0.57305782157091478</v>
      </c>
      <c r="DT40" s="1">
        <f t="shared" si="98"/>
        <v>0.1583884085662802</v>
      </c>
      <c r="DU40" s="4">
        <f t="shared" si="156"/>
        <v>-0.21736794453643823</v>
      </c>
      <c r="DV40" s="1">
        <f t="shared" si="157"/>
        <v>-0.15335465290713163</v>
      </c>
      <c r="DW40" s="1">
        <f t="shared" si="34"/>
        <v>1.7124113302474077E-2</v>
      </c>
      <c r="DX40" s="1">
        <f t="shared" si="99"/>
        <v>1011.986879311732</v>
      </c>
      <c r="DY40" s="1">
        <f t="shared" si="100"/>
        <v>-157.49829562868231</v>
      </c>
      <c r="DZ40" s="1">
        <f t="shared" si="101"/>
        <v>573.05782157091483</v>
      </c>
      <c r="EA40" s="1">
        <f t="shared" si="102"/>
        <v>250</v>
      </c>
      <c r="EB40" s="1">
        <f t="shared" si="103"/>
        <v>9.8233471019532059E-5</v>
      </c>
      <c r="EC40" s="4">
        <f t="shared" si="158"/>
        <v>0.15338351397083699</v>
      </c>
      <c r="ED40" s="1">
        <f t="shared" si="159"/>
        <v>-4.1276448116476816</v>
      </c>
      <c r="EE40" s="4">
        <f t="shared" si="160"/>
        <v>166.79292115855046</v>
      </c>
      <c r="EF40" s="4">
        <f t="shared" si="35"/>
        <v>176.79292115855046</v>
      </c>
      <c r="EG40" s="4">
        <f t="shared" si="161"/>
        <v>1.7114684466240114E-2</v>
      </c>
      <c r="EH40" s="4">
        <f t="shared" si="36"/>
        <v>-9.4288362339628451E-6</v>
      </c>
      <c r="EI40" s="4">
        <f t="shared" si="37"/>
        <v>-42.245031341633094</v>
      </c>
      <c r="EJ40" s="4">
        <f t="shared" si="38"/>
        <v>-55.661439206631833</v>
      </c>
      <c r="EK40" s="4">
        <f t="shared" si="39"/>
        <v>-69.077847071630572</v>
      </c>
      <c r="EL40" s="1">
        <f t="shared" si="104"/>
        <v>55.661439206631833</v>
      </c>
      <c r="EM40" s="1">
        <f t="shared" si="105"/>
        <v>44.338560793368167</v>
      </c>
      <c r="EN40" s="1">
        <f t="shared" si="40"/>
        <v>1.3317386188639184</v>
      </c>
      <c r="EO40" s="4">
        <f t="shared" si="106"/>
        <v>0.57276579551826412</v>
      </c>
      <c r="EP40" s="1">
        <f t="shared" si="107"/>
        <v>0.15839982028503019</v>
      </c>
      <c r="EQ40" s="4">
        <f t="shared" si="162"/>
        <v>-0.21567882190916701</v>
      </c>
      <c r="ER40" s="1">
        <f t="shared" si="163"/>
        <v>-0.15338842354089938</v>
      </c>
      <c r="ES40" s="1">
        <f t="shared" si="41"/>
        <v>1.7114684466240114E-2</v>
      </c>
      <c r="ET40" s="1">
        <f t="shared" si="108"/>
        <v>1011.9802791263681</v>
      </c>
      <c r="EU40" s="1">
        <f t="shared" si="109"/>
        <v>-157.53297874497449</v>
      </c>
      <c r="EV40" s="1">
        <f t="shared" si="110"/>
        <v>572.7657955182641</v>
      </c>
      <c r="EW40" s="1">
        <f t="shared" si="111"/>
        <v>250</v>
      </c>
      <c r="EX40" s="1">
        <f t="shared" si="112"/>
        <v>9.8194948782063388E-5</v>
      </c>
      <c r="EY40" s="4">
        <f t="shared" si="164"/>
        <v>0.15300894345829705</v>
      </c>
      <c r="EZ40" s="1">
        <f t="shared" si="165"/>
        <v>-4.1256621731017313</v>
      </c>
      <c r="FA40" s="4">
        <f t="shared" si="166"/>
        <v>166.77544631826558</v>
      </c>
      <c r="FB40" s="4">
        <f t="shared" si="42"/>
        <v>176.77544631826558</v>
      </c>
      <c r="FC40" s="4">
        <f t="shared" si="167"/>
        <v>1.7120281893112339E-2</v>
      </c>
      <c r="FD40" s="4">
        <f t="shared" si="43"/>
        <v>5.5974268722246145E-6</v>
      </c>
      <c r="FE40" s="4">
        <f t="shared" si="44"/>
        <v>-42.2305302357465</v>
      </c>
      <c r="FF40" s="4">
        <f t="shared" si="45"/>
        <v>-55.646938100745238</v>
      </c>
      <c r="FG40" s="4">
        <f t="shared" si="46"/>
        <v>-69.063345965743977</v>
      </c>
      <c r="FH40" s="1">
        <f t="shared" si="113"/>
        <v>55.646938100745238</v>
      </c>
      <c r="FI40" s="1">
        <f t="shared" si="114"/>
        <v>44.353061899254762</v>
      </c>
      <c r="FJ40" s="1">
        <f t="shared" si="47"/>
        <v>1.3315800895087497</v>
      </c>
      <c r="FK40" s="4">
        <f t="shared" si="115"/>
        <v>0.57296098001299978</v>
      </c>
      <c r="FL40" s="1">
        <f t="shared" si="116"/>
        <v>0.15803125990104747</v>
      </c>
      <c r="FM40" s="4">
        <f t="shared" si="168"/>
        <v>-0.21506869067001255</v>
      </c>
      <c r="FN40" s="1">
        <f t="shared" si="169"/>
        <v>-0.15339515565866532</v>
      </c>
      <c r="FO40" s="1">
        <f t="shared" si="48"/>
        <v>1.7120281893112339E-2</v>
      </c>
      <c r="FP40" s="1">
        <f t="shared" si="117"/>
        <v>1011.9841973251787</v>
      </c>
      <c r="FQ40" s="1">
        <f t="shared" si="118"/>
        <v>-157.53989276456247</v>
      </c>
      <c r="FR40" s="1">
        <f t="shared" si="119"/>
        <v>572.96098001299981</v>
      </c>
      <c r="FS40" s="1">
        <f t="shared" si="120"/>
        <v>250</v>
      </c>
      <c r="FT40" s="1">
        <f t="shared" si="121"/>
        <v>9.8236913201454884E-5</v>
      </c>
      <c r="FU40" s="4">
        <f t="shared" si="170"/>
        <v>0.15307617310611932</v>
      </c>
      <c r="FV40" s="1">
        <f t="shared" si="171"/>
        <v>-4.1269943001719653</v>
      </c>
      <c r="FW40" s="4">
        <f t="shared" si="172"/>
        <v>166.75995811996987</v>
      </c>
      <c r="FX40" s="4">
        <f t="shared" si="49"/>
        <v>176.75995811996987</v>
      </c>
      <c r="FY40" s="4">
        <f t="shared" si="173"/>
        <v>1.7112283067456994E-2</v>
      </c>
      <c r="FZ40" s="4">
        <f t="shared" si="50"/>
        <v>-7.9988256553448212E-6</v>
      </c>
      <c r="GA40" s="4">
        <f t="shared" si="51"/>
        <v>-42.251252582003872</v>
      </c>
      <c r="GB40" s="4">
        <f t="shared" si="52"/>
        <v>-55.667660447002611</v>
      </c>
      <c r="GC40" s="4">
        <f t="shared" si="53"/>
        <v>-69.084068312001349</v>
      </c>
      <c r="GD40" s="1">
        <f t="shared" si="122"/>
        <v>55.667660447002611</v>
      </c>
      <c r="GE40" s="1">
        <f t="shared" si="123"/>
        <v>44.332339552997389</v>
      </c>
      <c r="GF40" s="1">
        <f t="shared" si="54"/>
        <v>1.3318391810773336</v>
      </c>
      <c r="GG40" s="4">
        <f t="shared" si="124"/>
        <v>0.57268476081393072</v>
      </c>
      <c r="GH40" s="1">
        <f t="shared" si="125"/>
        <v>0.15790321249696471</v>
      </c>
      <c r="GI40" s="4">
        <f t="shared" si="174"/>
        <v>-0.21414137063727851</v>
      </c>
      <c r="GJ40" s="1">
        <f t="shared" si="175"/>
        <v>-0.15338881149905725</v>
      </c>
      <c r="GK40" s="1">
        <f t="shared" si="55"/>
        <v>1.7112283067456994E-2</v>
      </c>
      <c r="GL40" s="1">
        <f t="shared" si="126"/>
        <v>1011.9785981472198</v>
      </c>
      <c r="GM40" s="1">
        <f t="shared" si="127"/>
        <v>-157.53337718576176</v>
      </c>
      <c r="GN40" s="1">
        <f t="shared" si="128"/>
        <v>572.68476081393067</v>
      </c>
      <c r="GO40" s="1">
        <f t="shared" si="129"/>
        <v>250</v>
      </c>
      <c r="GP40" s="1">
        <f t="shared" si="130"/>
        <v>9.8199742798491674E-5</v>
      </c>
      <c r="GQ40" s="4">
        <f t="shared" si="176"/>
        <v>0.15296122234159598</v>
      </c>
      <c r="GR40" s="1">
        <f t="shared" si="177"/>
        <v>-4.125109544522652</v>
      </c>
      <c r="GS40" s="4">
        <f t="shared" si="178"/>
        <v>166.74476635394433</v>
      </c>
      <c r="GT40" s="4">
        <f t="shared" si="56"/>
        <v>176.74476635394433</v>
      </c>
      <c r="GU40" s="4">
        <f t="shared" si="179"/>
        <v>1.7116281954804656E-2</v>
      </c>
      <c r="GV40" s="4">
        <f t="shared" si="57"/>
        <v>3.9988873476622111E-6</v>
      </c>
      <c r="GW40" s="4">
        <v>395</v>
      </c>
      <c r="GX40" s="4"/>
      <c r="GY40" s="4"/>
      <c r="GZ40" s="4"/>
      <c r="HA40" s="4"/>
      <c r="HB40" s="4"/>
      <c r="HC40" s="4"/>
      <c r="HD40" s="4"/>
      <c r="HE40" s="4"/>
      <c r="HF40" s="6"/>
      <c r="HG40" s="4"/>
      <c r="HH40" s="4"/>
      <c r="HI40" s="4"/>
      <c r="HJ40" s="1"/>
      <c r="HK40" s="4"/>
      <c r="HL40" s="4"/>
      <c r="HP40" s="2"/>
      <c r="HQ40" s="2"/>
      <c r="HR40" s="2"/>
      <c r="HS40" s="2"/>
      <c r="HT40" s="3"/>
      <c r="HU40" s="2"/>
      <c r="HV40" s="2"/>
      <c r="HW40" s="2"/>
      <c r="HX40" s="2"/>
    </row>
    <row r="41" spans="1:232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31"/>
        <v>390</v>
      </c>
      <c r="F41" s="4">
        <f t="shared" si="58"/>
        <v>1.6259999999999981</v>
      </c>
      <c r="G41" s="1">
        <f>'0.5Q 8-16'!GA41</f>
        <v>-43.493592342946016</v>
      </c>
      <c r="H41" s="1">
        <f>'0.5Q 8-16'!GB41</f>
        <v>-56.910000207944755</v>
      </c>
      <c r="I41" s="1">
        <f>'0.5Q 8-16'!GC41</f>
        <v>-70.326408072943494</v>
      </c>
      <c r="J41" s="1">
        <f>'0.5Q 8-16'!GD41</f>
        <v>56.910000207944755</v>
      </c>
      <c r="K41" s="1">
        <f>'0.5Q 8-16'!GE41</f>
        <v>43.089999792055245</v>
      </c>
      <c r="L41" s="1">
        <f>'0.5Q 8-16'!GF41</f>
        <v>1.3595472734004359</v>
      </c>
      <c r="M41" s="1">
        <f>'0.5Q 8-16'!GG41</f>
        <v>0.5567412461642407</v>
      </c>
      <c r="N41" s="1">
        <f>'0.5Q 8-16'!GH41</f>
        <v>0.15183890874924466</v>
      </c>
      <c r="O41" s="1">
        <f>'0.5Q 8-16'!GI41</f>
        <v>-0.22228031987177094</v>
      </c>
      <c r="P41" s="1">
        <f>'0.5Q 8-16'!GJ41</f>
        <v>-0.15331975045761739</v>
      </c>
      <c r="Q41" s="1">
        <f>'0.5Q 8-16'!GK41</f>
        <v>1.6632739919733325E-2</v>
      </c>
      <c r="R41" s="1">
        <f>'0.5Q 8-16'!GL41</f>
        <v>1011.6429179438134</v>
      </c>
      <c r="S41" s="1">
        <f>'0.5Q 8-16'!GM41</f>
        <v>-157.4624501149822</v>
      </c>
      <c r="T41" s="1">
        <f>'0.5Q 8-16'!GN41</f>
        <v>556.74124616424069</v>
      </c>
      <c r="U41" s="1">
        <f>'0.5Q 8-16'!GO41</f>
        <v>250</v>
      </c>
      <c r="V41" s="1">
        <f>'0.5Q 8-16'!GP41</f>
        <v>9.6188058178397343E-5</v>
      </c>
      <c r="W41" s="1">
        <f>'0.5Q 8-16'!GQ41</f>
        <v>0.14519825098774547</v>
      </c>
      <c r="X41" s="1">
        <f>'0.5Q 8-16'!GR41</f>
        <v>-4.0129867289455854</v>
      </c>
      <c r="Y41" s="1">
        <f>'0.5Q 8-16'!GS41</f>
        <v>165.3417600684723</v>
      </c>
      <c r="Z41" s="1">
        <f>'0.5Q 8-16'!GT41</f>
        <v>175.3417600684723</v>
      </c>
      <c r="AA41" s="1">
        <f>'0.5Q 8-16'!GU41</f>
        <v>1.6655552786971357E-2</v>
      </c>
      <c r="AB41" s="4"/>
      <c r="AC41" s="4">
        <f t="shared" si="2"/>
        <v>-43.434491650619506</v>
      </c>
      <c r="AD41" s="4">
        <f t="shared" si="3"/>
        <v>-56.850899515618245</v>
      </c>
      <c r="AE41" s="4">
        <f t="shared" si="4"/>
        <v>-70.267307380616984</v>
      </c>
      <c r="AF41" s="1">
        <f t="shared" si="59"/>
        <v>56.850899515618245</v>
      </c>
      <c r="AG41" s="1">
        <f t="shared" si="60"/>
        <v>43.149100484381755</v>
      </c>
      <c r="AH41" s="1">
        <f t="shared" si="5"/>
        <v>1.3588539186505657</v>
      </c>
      <c r="AI41" s="4">
        <f t="shared" si="61"/>
        <v>0.55766964538736197</v>
      </c>
      <c r="AJ41" s="1">
        <f t="shared" si="62"/>
        <v>0.15168236428220047</v>
      </c>
      <c r="AK41" s="4">
        <f t="shared" si="132"/>
        <v>-0.22082651861307437</v>
      </c>
      <c r="AL41" s="1">
        <f t="shared" si="133"/>
        <v>-0.15356207649343684</v>
      </c>
      <c r="AM41" s="1">
        <f t="shared" si="6"/>
        <v>1.6655552786971357E-2</v>
      </c>
      <c r="AN41" s="1">
        <f t="shared" si="63"/>
        <v>1011.6588869508801</v>
      </c>
      <c r="AO41" s="1">
        <f t="shared" si="64"/>
        <v>-157.71132380028951</v>
      </c>
      <c r="AP41" s="1">
        <f t="shared" si="65"/>
        <v>557.66964538736192</v>
      </c>
      <c r="AQ41" s="1">
        <f t="shared" si="66"/>
        <v>250</v>
      </c>
      <c r="AR41" s="1">
        <f t="shared" si="67"/>
        <v>9.6363013084183041E-5</v>
      </c>
      <c r="AS41" s="4">
        <f t="shared" si="134"/>
        <v>0.14420982171100363</v>
      </c>
      <c r="AT41" s="1">
        <f t="shared" si="135"/>
        <v>-4.0196783750318357</v>
      </c>
      <c r="AU41" s="4">
        <f t="shared" si="136"/>
        <v>165.3224547543314</v>
      </c>
      <c r="AV41" s="4">
        <f t="shared" si="7"/>
        <v>175.3224547543314</v>
      </c>
      <c r="AW41" s="4">
        <f t="shared" si="137"/>
        <v>1.663559786222386E-2</v>
      </c>
      <c r="AX41" s="4">
        <f t="shared" si="8"/>
        <v>-1.9954924747496439E-5</v>
      </c>
      <c r="AY41" s="4">
        <f t="shared" si="9"/>
        <v>-43.486188346856551</v>
      </c>
      <c r="AZ41" s="4">
        <f t="shared" si="10"/>
        <v>-56.90259621185529</v>
      </c>
      <c r="BA41" s="4">
        <f t="shared" si="11"/>
        <v>-70.319004076854029</v>
      </c>
      <c r="BB41" s="1">
        <f t="shared" si="68"/>
        <v>56.90259621185529</v>
      </c>
      <c r="BC41" s="1">
        <f t="shared" si="69"/>
        <v>43.09740378814471</v>
      </c>
      <c r="BD41" s="1">
        <f t="shared" si="12"/>
        <v>1.3594779385821241</v>
      </c>
      <c r="BE41" s="4">
        <f t="shared" si="70"/>
        <v>0.55697255342054941</v>
      </c>
      <c r="BF41" s="1">
        <f t="shared" si="71"/>
        <v>0.15145753295437633</v>
      </c>
      <c r="BG41" s="4">
        <f t="shared" si="138"/>
        <v>-0.22263313837802076</v>
      </c>
      <c r="BH41" s="1">
        <f t="shared" si="139"/>
        <v>-0.1534985938548524</v>
      </c>
      <c r="BI41" s="1">
        <f t="shared" si="13"/>
        <v>1.663559786222386E-2</v>
      </c>
      <c r="BJ41" s="1">
        <f t="shared" si="72"/>
        <v>1011.6449185035567</v>
      </c>
      <c r="BK41" s="1">
        <f t="shared" si="73"/>
        <v>-157.64612586081051</v>
      </c>
      <c r="BL41" s="1">
        <f t="shared" si="74"/>
        <v>556.97255342054939</v>
      </c>
      <c r="BM41" s="1">
        <f t="shared" si="75"/>
        <v>250</v>
      </c>
      <c r="BN41" s="1">
        <f t="shared" si="76"/>
        <v>9.6258312531618395E-5</v>
      </c>
      <c r="BO41" s="4">
        <f t="shared" si="140"/>
        <v>0.14425755951756089</v>
      </c>
      <c r="BP41" s="1">
        <f t="shared" si="141"/>
        <v>-4.0146419060384044</v>
      </c>
      <c r="BQ41" s="4">
        <f t="shared" si="142"/>
        <v>165.29080294085549</v>
      </c>
      <c r="BR41" s="4">
        <f t="shared" si="14"/>
        <v>175.29080294085549</v>
      </c>
      <c r="BS41" s="4">
        <f t="shared" si="143"/>
        <v>1.6646246460399753E-2</v>
      </c>
      <c r="BT41" s="4">
        <f t="shared" si="15"/>
        <v>1.0648598175892754E-5</v>
      </c>
      <c r="BU41" s="4">
        <f t="shared" si="16"/>
        <v>-43.458601304950093</v>
      </c>
      <c r="BV41" s="4">
        <f t="shared" si="17"/>
        <v>-56.875009169948832</v>
      </c>
      <c r="BW41" s="4">
        <f t="shared" si="18"/>
        <v>-70.291417034947571</v>
      </c>
      <c r="BX41" s="1">
        <f t="shared" si="77"/>
        <v>56.875009169948832</v>
      </c>
      <c r="BY41" s="1">
        <f t="shared" si="78"/>
        <v>43.124990830051168</v>
      </c>
      <c r="BZ41" s="1">
        <f t="shared" si="19"/>
        <v>1.3591373690308686</v>
      </c>
      <c r="CA41" s="4">
        <f t="shared" si="79"/>
        <v>0.55743465141278037</v>
      </c>
      <c r="CB41" s="1">
        <f t="shared" si="80"/>
        <v>0.15173596100927642</v>
      </c>
      <c r="CC41" s="4">
        <f t="shared" si="144"/>
        <v>-0.22126961501391118</v>
      </c>
      <c r="CD41" s="1">
        <f t="shared" si="145"/>
        <v>-0.15364877077338235</v>
      </c>
      <c r="CE41" s="1">
        <f t="shared" si="20"/>
        <v>1.6646246460399753E-2</v>
      </c>
      <c r="CF41" s="1">
        <f t="shared" si="81"/>
        <v>1011.65237252228</v>
      </c>
      <c r="CG41" s="1">
        <f t="shared" si="82"/>
        <v>-157.80036055967915</v>
      </c>
      <c r="CH41" s="1">
        <f t="shared" si="83"/>
        <v>557.43465141278034</v>
      </c>
      <c r="CI41" s="1">
        <f t="shared" si="84"/>
        <v>250</v>
      </c>
      <c r="CJ41" s="1">
        <f t="shared" si="85"/>
        <v>9.6337572238133082E-5</v>
      </c>
      <c r="CK41" s="4">
        <f t="shared" si="146"/>
        <v>0.14359125863171826</v>
      </c>
      <c r="CL41" s="1">
        <f t="shared" si="147"/>
        <v>-4.0179703564682194</v>
      </c>
      <c r="CM41" s="4">
        <f t="shared" si="148"/>
        <v>165.29323069418388</v>
      </c>
      <c r="CN41" s="4">
        <f t="shared" si="21"/>
        <v>175.29323069418388</v>
      </c>
      <c r="CO41" s="4">
        <f t="shared" si="149"/>
        <v>1.6640835333086964E-2</v>
      </c>
      <c r="CP41" s="4">
        <f t="shared" si="22"/>
        <v>-5.411127312789088E-6</v>
      </c>
      <c r="CQ41" s="4">
        <f t="shared" si="23"/>
        <v>-43.472619769490997</v>
      </c>
      <c r="CR41" s="4">
        <f t="shared" si="24"/>
        <v>-56.889027634489736</v>
      </c>
      <c r="CS41" s="4">
        <f t="shared" si="25"/>
        <v>-70.305435499488482</v>
      </c>
      <c r="CT41" s="1">
        <f t="shared" si="86"/>
        <v>56.889027634489736</v>
      </c>
      <c r="CU41" s="1">
        <f t="shared" si="87"/>
        <v>43.110972365510264</v>
      </c>
      <c r="CV41" s="1">
        <f t="shared" si="26"/>
        <v>1.3593137828099375</v>
      </c>
      <c r="CW41" s="4">
        <f t="shared" si="88"/>
        <v>0.55721815158510601</v>
      </c>
      <c r="CX41" s="1">
        <f t="shared" si="89"/>
        <v>0.15152707455981085</v>
      </c>
      <c r="CY41" s="4">
        <f t="shared" si="150"/>
        <v>-0.21709143599902253</v>
      </c>
      <c r="CZ41" s="1">
        <f t="shared" si="151"/>
        <v>-0.15359616397181755</v>
      </c>
      <c r="DA41" s="1">
        <f t="shared" si="27"/>
        <v>1.6640835333086964E-2</v>
      </c>
      <c r="DB41" s="1">
        <f t="shared" si="90"/>
        <v>1011.6485847331609</v>
      </c>
      <c r="DC41" s="1">
        <f t="shared" si="91"/>
        <v>-157.74633232233606</v>
      </c>
      <c r="DD41" s="1">
        <f t="shared" si="92"/>
        <v>557.21815158510606</v>
      </c>
      <c r="DE41" s="1">
        <f t="shared" si="93"/>
        <v>250</v>
      </c>
      <c r="DF41" s="1">
        <f t="shared" si="94"/>
        <v>9.6304903069602962E-5</v>
      </c>
      <c r="DG41" s="4">
        <f t="shared" si="152"/>
        <v>0.14379946031876314</v>
      </c>
      <c r="DH41" s="1">
        <f t="shared" si="153"/>
        <v>-4.0164093729529782</v>
      </c>
      <c r="DI41" s="4">
        <f t="shared" si="154"/>
        <v>165.28442394722612</v>
      </c>
      <c r="DJ41" s="4">
        <f t="shared" si="28"/>
        <v>175.28442394722612</v>
      </c>
      <c r="DK41" s="4">
        <f t="shared" si="155"/>
        <v>1.6642515620228379E-2</v>
      </c>
      <c r="DL41" s="4">
        <f t="shared" si="29"/>
        <v>1.6802871414152432E-6</v>
      </c>
      <c r="DM41" s="4">
        <f t="shared" si="30"/>
        <v>-43.468266693995098</v>
      </c>
      <c r="DN41" s="4">
        <f t="shared" si="31"/>
        <v>-56.884674558993837</v>
      </c>
      <c r="DO41" s="4">
        <f t="shared" si="32"/>
        <v>-70.301082423992568</v>
      </c>
      <c r="DP41" s="1">
        <f t="shared" si="95"/>
        <v>56.884674558993837</v>
      </c>
      <c r="DQ41" s="1">
        <f t="shared" si="96"/>
        <v>43.115325441006163</v>
      </c>
      <c r="DR41" s="1">
        <f t="shared" si="33"/>
        <v>1.3593017462159902</v>
      </c>
      <c r="DS41" s="4">
        <f t="shared" si="97"/>
        <v>0.55720928718999474</v>
      </c>
      <c r="DT41" s="1">
        <f t="shared" si="98"/>
        <v>0.15070906423781183</v>
      </c>
      <c r="DU41" s="4">
        <f t="shared" si="156"/>
        <v>-0.21736794453643823</v>
      </c>
      <c r="DV41" s="1">
        <f t="shared" si="157"/>
        <v>-0.15351445383880349</v>
      </c>
      <c r="DW41" s="1">
        <f t="shared" si="34"/>
        <v>1.6642515620228379E-2</v>
      </c>
      <c r="DX41" s="1">
        <f t="shared" si="99"/>
        <v>1011.6497609341599</v>
      </c>
      <c r="DY41" s="1">
        <f t="shared" si="100"/>
        <v>-157.66241438152795</v>
      </c>
      <c r="DZ41" s="1">
        <f t="shared" si="101"/>
        <v>557.20928718999471</v>
      </c>
      <c r="EA41" s="1">
        <f t="shared" si="102"/>
        <v>250</v>
      </c>
      <c r="EB41" s="1">
        <f t="shared" si="103"/>
        <v>9.6319536449139542E-5</v>
      </c>
      <c r="EC41" s="4">
        <f t="shared" si="158"/>
        <v>0.14427469280973099</v>
      </c>
      <c r="ED41" s="1">
        <f t="shared" si="159"/>
        <v>-4.0163542122473643</v>
      </c>
      <c r="EE41" s="4">
        <f t="shared" si="160"/>
        <v>165.25949935608037</v>
      </c>
      <c r="EF41" s="4">
        <f t="shared" si="35"/>
        <v>175.25949935608037</v>
      </c>
      <c r="EG41" s="4">
        <f t="shared" si="161"/>
        <v>1.6633284469946337E-2</v>
      </c>
      <c r="EH41" s="4">
        <f t="shared" si="36"/>
        <v>-9.2311502820421887E-6</v>
      </c>
      <c r="EI41" s="4">
        <f t="shared" si="37"/>
        <v>-43.492181591098834</v>
      </c>
      <c r="EJ41" s="4">
        <f t="shared" si="38"/>
        <v>-56.908589456097573</v>
      </c>
      <c r="EK41" s="4">
        <f t="shared" si="39"/>
        <v>-70.324997321096305</v>
      </c>
      <c r="EL41" s="1">
        <f t="shared" si="104"/>
        <v>56.908589456097573</v>
      </c>
      <c r="EM41" s="1">
        <f t="shared" si="105"/>
        <v>43.091410543902427</v>
      </c>
      <c r="EN41" s="1">
        <f t="shared" si="40"/>
        <v>1.3595848099681196</v>
      </c>
      <c r="EO41" s="4">
        <f t="shared" si="106"/>
        <v>0.55692382208402336</v>
      </c>
      <c r="EP41" s="1">
        <f t="shared" si="107"/>
        <v>0.15071514817583972</v>
      </c>
      <c r="EQ41" s="4">
        <f t="shared" si="162"/>
        <v>-0.21567882190916701</v>
      </c>
      <c r="ER41" s="1">
        <f t="shared" si="163"/>
        <v>-0.15353250628778134</v>
      </c>
      <c r="ES41" s="1">
        <f t="shared" si="41"/>
        <v>1.6633284469946337E-2</v>
      </c>
      <c r="ET41" s="1">
        <f t="shared" si="108"/>
        <v>1011.6432991289623</v>
      </c>
      <c r="EU41" s="1">
        <f t="shared" si="109"/>
        <v>-157.68095460767719</v>
      </c>
      <c r="EV41" s="1">
        <f t="shared" si="110"/>
        <v>556.92382208402341</v>
      </c>
      <c r="EW41" s="1">
        <f t="shared" si="111"/>
        <v>250</v>
      </c>
      <c r="EX41" s="1">
        <f t="shared" si="112"/>
        <v>9.6279999258755416E-5</v>
      </c>
      <c r="EY41" s="4">
        <f t="shared" si="164"/>
        <v>0.14403615551128113</v>
      </c>
      <c r="EZ41" s="1">
        <f t="shared" si="165"/>
        <v>-4.0142849619753029</v>
      </c>
      <c r="FA41" s="4">
        <f t="shared" si="166"/>
        <v>165.23986583885306</v>
      </c>
      <c r="FB41" s="4">
        <f t="shared" si="42"/>
        <v>175.23986583885306</v>
      </c>
      <c r="FC41" s="4">
        <f t="shared" si="167"/>
        <v>1.6638671259158265E-2</v>
      </c>
      <c r="FD41" s="4">
        <f t="shared" si="43"/>
        <v>5.3867892119280336E-6</v>
      </c>
      <c r="FE41" s="4">
        <f t="shared" si="44"/>
        <v>-43.478226178632703</v>
      </c>
      <c r="FF41" s="4">
        <f t="shared" si="45"/>
        <v>-56.894634043631442</v>
      </c>
      <c r="FG41" s="4">
        <f t="shared" si="46"/>
        <v>-70.311041908630187</v>
      </c>
      <c r="FH41" s="1">
        <f t="shared" si="113"/>
        <v>56.894634043631442</v>
      </c>
      <c r="FI41" s="1">
        <f t="shared" si="114"/>
        <v>43.105365956368558</v>
      </c>
      <c r="FJ41" s="1">
        <f t="shared" si="47"/>
        <v>1.3594358476939157</v>
      </c>
      <c r="FK41" s="4">
        <f t="shared" si="115"/>
        <v>0.55711516370331893</v>
      </c>
      <c r="FL41" s="1">
        <f t="shared" si="116"/>
        <v>0.15037577321665205</v>
      </c>
      <c r="FM41" s="4">
        <f t="shared" si="168"/>
        <v>-0.21506869067001255</v>
      </c>
      <c r="FN41" s="1">
        <f t="shared" si="169"/>
        <v>-0.15355392908400706</v>
      </c>
      <c r="FO41" s="1">
        <f t="shared" si="48"/>
        <v>1.6638671259158265E-2</v>
      </c>
      <c r="FP41" s="1">
        <f t="shared" si="117"/>
        <v>1011.6470698814109</v>
      </c>
      <c r="FQ41" s="1">
        <f t="shared" si="118"/>
        <v>-157.70295624785692</v>
      </c>
      <c r="FR41" s="1">
        <f t="shared" si="119"/>
        <v>557.1151637033189</v>
      </c>
      <c r="FS41" s="1">
        <f t="shared" si="120"/>
        <v>250</v>
      </c>
      <c r="FT41" s="1">
        <f t="shared" si="121"/>
        <v>9.6322126790814722E-5</v>
      </c>
      <c r="FU41" s="4">
        <f t="shared" si="170"/>
        <v>0.14399935737389327</v>
      </c>
      <c r="FV41" s="1">
        <f t="shared" si="171"/>
        <v>-4.0156684574156731</v>
      </c>
      <c r="FW41" s="4">
        <f t="shared" si="172"/>
        <v>165.22620232427491</v>
      </c>
      <c r="FX41" s="4">
        <f t="shared" si="49"/>
        <v>175.22620232427491</v>
      </c>
      <c r="FY41" s="4">
        <f t="shared" si="173"/>
        <v>1.6630860439739041E-2</v>
      </c>
      <c r="FZ41" s="4">
        <f t="shared" si="50"/>
        <v>-7.8108194192239022E-6</v>
      </c>
      <c r="GA41" s="4">
        <f t="shared" si="51"/>
        <v>-43.498461462102192</v>
      </c>
      <c r="GB41" s="4">
        <f t="shared" si="52"/>
        <v>-56.914869327100931</v>
      </c>
      <c r="GC41" s="4">
        <f t="shared" si="53"/>
        <v>-70.331277192099662</v>
      </c>
      <c r="GD41" s="1">
        <f t="shared" si="122"/>
        <v>56.914869327100931</v>
      </c>
      <c r="GE41" s="1">
        <f t="shared" si="123"/>
        <v>43.085130672899069</v>
      </c>
      <c r="GF41" s="1">
        <f t="shared" si="54"/>
        <v>1.3596815817618233</v>
      </c>
      <c r="GG41" s="4">
        <f t="shared" si="124"/>
        <v>0.55684801368979464</v>
      </c>
      <c r="GH41" s="1">
        <f t="shared" si="125"/>
        <v>0.1502518316369903</v>
      </c>
      <c r="GI41" s="4">
        <f t="shared" si="174"/>
        <v>-0.21414137063727851</v>
      </c>
      <c r="GJ41" s="1">
        <f t="shared" si="175"/>
        <v>-0.153536105447452</v>
      </c>
      <c r="GK41" s="1">
        <f t="shared" si="55"/>
        <v>1.6630860439739041E-2</v>
      </c>
      <c r="GL41" s="1">
        <f t="shared" si="126"/>
        <v>1011.6416023078174</v>
      </c>
      <c r="GM41" s="1">
        <f t="shared" si="127"/>
        <v>-157.68465101664214</v>
      </c>
      <c r="GN41" s="1">
        <f t="shared" si="128"/>
        <v>556.8480136897947</v>
      </c>
      <c r="GO41" s="1">
        <f t="shared" si="129"/>
        <v>250</v>
      </c>
      <c r="GP41" s="1">
        <f t="shared" si="130"/>
        <v>9.6284525543590541E-5</v>
      </c>
      <c r="GQ41" s="4">
        <f t="shared" si="176"/>
        <v>0.14397993111816304</v>
      </c>
      <c r="GR41" s="1">
        <f t="shared" si="177"/>
        <v>-4.0137351788165976</v>
      </c>
      <c r="GS41" s="4">
        <f t="shared" si="178"/>
        <v>165.20934539244527</v>
      </c>
      <c r="GT41" s="4">
        <f t="shared" si="56"/>
        <v>175.20934539244527</v>
      </c>
      <c r="GU41" s="4">
        <f t="shared" si="179"/>
        <v>1.6634701148882328E-2</v>
      </c>
      <c r="GV41" s="4">
        <f t="shared" si="57"/>
        <v>3.8407091432872409E-6</v>
      </c>
      <c r="GW41" s="4">
        <v>390</v>
      </c>
      <c r="GX41" s="4"/>
      <c r="GY41" s="4"/>
      <c r="GZ41" s="4"/>
      <c r="HA41" s="4"/>
      <c r="HB41" s="4"/>
      <c r="HC41" s="4"/>
      <c r="HD41" s="4"/>
      <c r="HE41" s="4"/>
      <c r="HF41" s="6"/>
      <c r="HG41" s="4"/>
      <c r="HH41" s="4"/>
      <c r="HI41" s="4"/>
      <c r="HJ41" s="1"/>
      <c r="HK41" s="4"/>
      <c r="HL41" s="4"/>
      <c r="HP41" s="2"/>
      <c r="HQ41" s="2"/>
      <c r="HR41" s="2"/>
      <c r="HS41" s="2"/>
      <c r="HT41" s="3"/>
      <c r="HU41" s="2"/>
      <c r="HV41" s="2"/>
      <c r="HW41" s="2"/>
      <c r="HX41" s="2"/>
    </row>
    <row r="42" spans="1:232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31"/>
        <v>385</v>
      </c>
      <c r="F42" s="4">
        <f t="shared" si="58"/>
        <v>1.6384999999999981</v>
      </c>
      <c r="G42" s="1">
        <f>'0.5Q 8-16'!GA42</f>
        <v>-44.716739932304144</v>
      </c>
      <c r="H42" s="1">
        <f>'0.5Q 8-16'!GB42</f>
        <v>-58.133147797302883</v>
      </c>
      <c r="I42" s="1">
        <f>'0.5Q 8-16'!GC42</f>
        <v>-71.549555662301628</v>
      </c>
      <c r="J42" s="1">
        <f>'0.5Q 8-16'!GD42</f>
        <v>58.133147797302883</v>
      </c>
      <c r="K42" s="1">
        <f>'0.5Q 8-16'!GE42</f>
        <v>41.866852202697117</v>
      </c>
      <c r="L42" s="1">
        <f>'0.5Q 8-16'!GF42</f>
        <v>1.386648451300684</v>
      </c>
      <c r="M42" s="1">
        <f>'0.5Q 8-16'!GG42</f>
        <v>0.5420235580049626</v>
      </c>
      <c r="N42" s="1">
        <f>'0.5Q 8-16'!GH42</f>
        <v>0.14475723510706762</v>
      </c>
      <c r="O42" s="1">
        <f>'0.5Q 8-16'!GI42</f>
        <v>-0.22228031987177094</v>
      </c>
      <c r="P42" s="1">
        <f>'0.5Q 8-16'!GJ42</f>
        <v>-0.15367612262120711</v>
      </c>
      <c r="Q42" s="1">
        <f>'0.5Q 8-16'!GK42</f>
        <v>1.6160604950241089E-2</v>
      </c>
      <c r="R42" s="1">
        <f>'0.5Q 8-16'!GL42</f>
        <v>1011.3124234651686</v>
      </c>
      <c r="S42" s="1">
        <f>'0.5Q 8-16'!GM42</f>
        <v>-157.82845145443213</v>
      </c>
      <c r="T42" s="1">
        <f>'0.5Q 8-16'!GN42</f>
        <v>542.02355800496264</v>
      </c>
      <c r="U42" s="1">
        <f>'0.5Q 8-16'!GO42</f>
        <v>250</v>
      </c>
      <c r="V42" s="1">
        <f>'0.5Q 8-16'!GP42</f>
        <v>9.4426993898447112E-5</v>
      </c>
      <c r="W42" s="1">
        <f>'0.5Q 8-16'!GQ42</f>
        <v>0.13696989527423767</v>
      </c>
      <c r="X42" s="1">
        <f>'0.5Q 8-16'!GR42</f>
        <v>-3.9031813422860351</v>
      </c>
      <c r="Y42" s="1">
        <f>'0.5Q 8-16'!GS42</f>
        <v>163.56275201081738</v>
      </c>
      <c r="Z42" s="1">
        <f>'0.5Q 8-16'!GT42</f>
        <v>173.56275201081738</v>
      </c>
      <c r="AA42" s="1">
        <f>'0.5Q 8-16'!GU42</f>
        <v>1.618255231990073E-2</v>
      </c>
      <c r="AB42" s="4"/>
      <c r="AC42" s="4">
        <f t="shared" si="2"/>
        <v>-44.659881461683312</v>
      </c>
      <c r="AD42" s="4">
        <f t="shared" si="3"/>
        <v>-58.076289326682051</v>
      </c>
      <c r="AE42" s="4">
        <f t="shared" si="4"/>
        <v>-71.49269719168079</v>
      </c>
      <c r="AF42" s="1">
        <f t="shared" si="59"/>
        <v>58.076289326682051</v>
      </c>
      <c r="AG42" s="1">
        <f t="shared" si="60"/>
        <v>41.923710673317949</v>
      </c>
      <c r="AH42" s="1">
        <f t="shared" si="5"/>
        <v>1.3859996157964938</v>
      </c>
      <c r="AI42" s="4">
        <f t="shared" si="61"/>
        <v>0.54291394291856143</v>
      </c>
      <c r="AJ42" s="1">
        <f t="shared" si="62"/>
        <v>0.14462812255102775</v>
      </c>
      <c r="AK42" s="4">
        <f t="shared" si="132"/>
        <v>-0.22082651861307437</v>
      </c>
      <c r="AL42" s="1">
        <f t="shared" si="133"/>
        <v>-0.15395666393881485</v>
      </c>
      <c r="AM42" s="1">
        <f t="shared" si="6"/>
        <v>1.618255231990073E-2</v>
      </c>
      <c r="AN42" s="1">
        <f t="shared" si="63"/>
        <v>1011.3277866239305</v>
      </c>
      <c r="AO42" s="1">
        <f t="shared" si="64"/>
        <v>-158.11657299844163</v>
      </c>
      <c r="AP42" s="1">
        <f t="shared" si="65"/>
        <v>542.91394291856147</v>
      </c>
      <c r="AQ42" s="1">
        <f t="shared" si="66"/>
        <v>250</v>
      </c>
      <c r="AR42" s="1">
        <f t="shared" si="67"/>
        <v>9.460009341412528E-5</v>
      </c>
      <c r="AS42" s="4">
        <f t="shared" si="134"/>
        <v>0.13575816417211939</v>
      </c>
      <c r="AT42" s="1">
        <f t="shared" si="135"/>
        <v>-3.9098799158030628</v>
      </c>
      <c r="AU42" s="4">
        <f t="shared" si="136"/>
        <v>163.54913712696813</v>
      </c>
      <c r="AV42" s="4">
        <f t="shared" si="7"/>
        <v>173.54913712696813</v>
      </c>
      <c r="AW42" s="4">
        <f t="shared" si="137"/>
        <v>1.6163127558372667E-2</v>
      </c>
      <c r="AX42" s="4">
        <f t="shared" si="8"/>
        <v>-1.9424761528063356E-5</v>
      </c>
      <c r="AY42" s="4">
        <f t="shared" si="9"/>
        <v>-44.710204678077254</v>
      </c>
      <c r="AZ42" s="4">
        <f t="shared" si="10"/>
        <v>-58.126612543075993</v>
      </c>
      <c r="BA42" s="4">
        <f t="shared" si="11"/>
        <v>-71.543020408074739</v>
      </c>
      <c r="BB42" s="1">
        <f t="shared" si="68"/>
        <v>58.126612543075993</v>
      </c>
      <c r="BC42" s="1">
        <f t="shared" si="69"/>
        <v>41.873387456924007</v>
      </c>
      <c r="BD42" s="1">
        <f t="shared" si="12"/>
        <v>1.3865898626389486</v>
      </c>
      <c r="BE42" s="4">
        <f t="shared" si="70"/>
        <v>0.54223848113648998</v>
      </c>
      <c r="BF42" s="1">
        <f t="shared" si="71"/>
        <v>0.14440381525452553</v>
      </c>
      <c r="BG42" s="4">
        <f t="shared" si="138"/>
        <v>-0.22263313837802076</v>
      </c>
      <c r="BH42" s="1">
        <f t="shared" si="139"/>
        <v>-0.15386117167722768</v>
      </c>
      <c r="BI42" s="1">
        <f t="shared" si="13"/>
        <v>1.6163127558372667E-2</v>
      </c>
      <c r="BJ42" s="1">
        <f t="shared" si="72"/>
        <v>1011.3141892908608</v>
      </c>
      <c r="BK42" s="1">
        <f t="shared" si="73"/>
        <v>-158.01850053594637</v>
      </c>
      <c r="BL42" s="1">
        <f t="shared" si="74"/>
        <v>542.23848113649001</v>
      </c>
      <c r="BM42" s="1">
        <f t="shared" si="75"/>
        <v>250</v>
      </c>
      <c r="BN42" s="1">
        <f t="shared" si="76"/>
        <v>9.4494060770238675E-5</v>
      </c>
      <c r="BO42" s="4">
        <f t="shared" si="140"/>
        <v>0.13603209512948142</v>
      </c>
      <c r="BP42" s="1">
        <f t="shared" si="141"/>
        <v>-3.9047497944636858</v>
      </c>
      <c r="BQ42" s="4">
        <f t="shared" si="142"/>
        <v>163.51480568411282</v>
      </c>
      <c r="BR42" s="4">
        <f t="shared" si="14"/>
        <v>173.51480568411282</v>
      </c>
      <c r="BS42" s="4">
        <f t="shared" si="143"/>
        <v>1.6173381510326344E-2</v>
      </c>
      <c r="BT42" s="4">
        <f t="shared" si="15"/>
        <v>1.0253951953677343E-5</v>
      </c>
      <c r="BU42" s="4">
        <f t="shared" si="16"/>
        <v>-44.683640035710219</v>
      </c>
      <c r="BV42" s="4">
        <f t="shared" si="17"/>
        <v>-58.100047900708958</v>
      </c>
      <c r="BW42" s="4">
        <f t="shared" si="18"/>
        <v>-71.51645576570769</v>
      </c>
      <c r="BX42" s="1">
        <f t="shared" si="77"/>
        <v>58.100047900708958</v>
      </c>
      <c r="BY42" s="1">
        <f t="shared" si="78"/>
        <v>41.899952099291042</v>
      </c>
      <c r="BZ42" s="1">
        <f t="shared" si="19"/>
        <v>1.3862714221939274</v>
      </c>
      <c r="CA42" s="4">
        <f t="shared" si="79"/>
        <v>0.54268106326117671</v>
      </c>
      <c r="CB42" s="1">
        <f t="shared" si="80"/>
        <v>0.14467133721267489</v>
      </c>
      <c r="CC42" s="4">
        <f t="shared" si="144"/>
        <v>-0.22126961501391118</v>
      </c>
      <c r="CD42" s="1">
        <f t="shared" si="145"/>
        <v>-0.15402830711221419</v>
      </c>
      <c r="CE42" s="1">
        <f t="shared" si="20"/>
        <v>1.6173381510326344E-2</v>
      </c>
      <c r="CF42" s="1">
        <f t="shared" si="81"/>
        <v>1011.3213670572285</v>
      </c>
      <c r="CG42" s="1">
        <f t="shared" si="82"/>
        <v>-158.19015197038621</v>
      </c>
      <c r="CH42" s="1">
        <f t="shared" si="83"/>
        <v>542.68106326117675</v>
      </c>
      <c r="CI42" s="1">
        <f t="shared" si="84"/>
        <v>250</v>
      </c>
      <c r="CJ42" s="1">
        <f t="shared" si="85"/>
        <v>9.4572990014681754E-5</v>
      </c>
      <c r="CK42" s="4">
        <f t="shared" si="146"/>
        <v>0.13527661359770121</v>
      </c>
      <c r="CL42" s="1">
        <f t="shared" si="147"/>
        <v>-3.9080687639838847</v>
      </c>
      <c r="CM42" s="4">
        <f t="shared" si="148"/>
        <v>163.5187588165814</v>
      </c>
      <c r="CN42" s="4">
        <f t="shared" si="21"/>
        <v>173.5187588165814</v>
      </c>
      <c r="CO42" s="4">
        <f t="shared" si="149"/>
        <v>1.616813471171662E-2</v>
      </c>
      <c r="CP42" s="4">
        <f t="shared" si="22"/>
        <v>-5.2467986097239072E-6</v>
      </c>
      <c r="CQ42" s="4">
        <f t="shared" si="23"/>
        <v>-44.697232778222457</v>
      </c>
      <c r="CR42" s="4">
        <f t="shared" si="24"/>
        <v>-58.113640643221196</v>
      </c>
      <c r="CS42" s="4">
        <f t="shared" si="25"/>
        <v>-71.530048508219934</v>
      </c>
      <c r="CT42" s="1">
        <f t="shared" si="86"/>
        <v>58.113640643221196</v>
      </c>
      <c r="CU42" s="1">
        <f t="shared" si="87"/>
        <v>41.886359356778804</v>
      </c>
      <c r="CV42" s="1">
        <f t="shared" si="26"/>
        <v>1.3864374417152934</v>
      </c>
      <c r="CW42" s="4">
        <f t="shared" si="88"/>
        <v>0.54247317810711682</v>
      </c>
      <c r="CX42" s="1">
        <f t="shared" si="89"/>
        <v>0.14447127686628072</v>
      </c>
      <c r="CY42" s="4">
        <f t="shared" si="150"/>
        <v>-0.21709143599902253</v>
      </c>
      <c r="CZ42" s="1">
        <f t="shared" si="151"/>
        <v>-0.15396805619913961</v>
      </c>
      <c r="DA42" s="1">
        <f t="shared" si="27"/>
        <v>1.616813471171662E-2</v>
      </c>
      <c r="DB42" s="1">
        <f t="shared" si="90"/>
        <v>1011.3176942982017</v>
      </c>
      <c r="DC42" s="1">
        <f t="shared" si="91"/>
        <v>-158.12827307764036</v>
      </c>
      <c r="DD42" s="1">
        <f t="shared" si="92"/>
        <v>542.47317810711684</v>
      </c>
      <c r="DE42" s="1">
        <f t="shared" si="93"/>
        <v>250</v>
      </c>
      <c r="DF42" s="1">
        <f t="shared" si="94"/>
        <v>9.454012427406871E-5</v>
      </c>
      <c r="DG42" s="4">
        <f t="shared" si="152"/>
        <v>0.13553118279450119</v>
      </c>
      <c r="DH42" s="1">
        <f t="shared" si="153"/>
        <v>-3.9065024951346543</v>
      </c>
      <c r="DI42" s="4">
        <f t="shared" si="154"/>
        <v>163.50977682726077</v>
      </c>
      <c r="DJ42" s="4">
        <f t="shared" si="28"/>
        <v>173.50977682726077</v>
      </c>
      <c r="DK42" s="4">
        <f t="shared" si="155"/>
        <v>1.6169743143601648E-2</v>
      </c>
      <c r="DL42" s="4">
        <f t="shared" si="29"/>
        <v>1.6084318850279056E-6</v>
      </c>
      <c r="DM42" s="4">
        <f t="shared" si="30"/>
        <v>-44.693065856240516</v>
      </c>
      <c r="DN42" s="4">
        <f t="shared" si="31"/>
        <v>-58.109473721239254</v>
      </c>
      <c r="DO42" s="4">
        <f t="shared" si="32"/>
        <v>-71.525881586238</v>
      </c>
      <c r="DP42" s="1">
        <f t="shared" si="95"/>
        <v>58.109473721239254</v>
      </c>
      <c r="DQ42" s="1">
        <f t="shared" si="96"/>
        <v>41.890526278760746</v>
      </c>
      <c r="DR42" s="1">
        <f t="shared" si="33"/>
        <v>1.3864252364452194</v>
      </c>
      <c r="DS42" s="4">
        <f t="shared" si="97"/>
        <v>0.54246980458458438</v>
      </c>
      <c r="DT42" s="1">
        <f t="shared" si="98"/>
        <v>0.14370906889159293</v>
      </c>
      <c r="DU42" s="4">
        <f t="shared" si="156"/>
        <v>-0.21736794453643823</v>
      </c>
      <c r="DV42" s="1">
        <f t="shared" si="157"/>
        <v>-0.15389562890369593</v>
      </c>
      <c r="DW42" s="1">
        <f t="shared" si="34"/>
        <v>1.6169743143601648E-2</v>
      </c>
      <c r="DX42" s="1">
        <f t="shared" si="99"/>
        <v>1011.3188202005213</v>
      </c>
      <c r="DY42" s="1">
        <f t="shared" si="100"/>
        <v>-158.05388879667379</v>
      </c>
      <c r="DZ42" s="1">
        <f t="shared" si="101"/>
        <v>542.46980458458438</v>
      </c>
      <c r="EA42" s="1">
        <f t="shared" si="102"/>
        <v>250</v>
      </c>
      <c r="EB42" s="1">
        <f t="shared" si="103"/>
        <v>9.4554495325346186E-5</v>
      </c>
      <c r="EC42" s="4">
        <f t="shared" si="158"/>
        <v>0.13592864606702362</v>
      </c>
      <c r="ED42" s="1">
        <f t="shared" si="159"/>
        <v>-3.9065071398333879</v>
      </c>
      <c r="EE42" s="4">
        <f t="shared" si="160"/>
        <v>163.48748183942575</v>
      </c>
      <c r="EF42" s="4">
        <f t="shared" si="35"/>
        <v>173.48748183942575</v>
      </c>
      <c r="EG42" s="4">
        <f t="shared" si="161"/>
        <v>1.6160714367343162E-2</v>
      </c>
      <c r="EH42" s="4">
        <f t="shared" si="36"/>
        <v>-9.0287762584857767E-6</v>
      </c>
      <c r="EI42" s="4">
        <f t="shared" si="37"/>
        <v>-44.716456468309133</v>
      </c>
      <c r="EJ42" s="4">
        <f t="shared" si="38"/>
        <v>-58.132864333307872</v>
      </c>
      <c r="EK42" s="4">
        <f t="shared" si="39"/>
        <v>-71.54927219830661</v>
      </c>
      <c r="EL42" s="1">
        <f t="shared" si="104"/>
        <v>58.132864333307872</v>
      </c>
      <c r="EM42" s="1">
        <f t="shared" si="105"/>
        <v>41.867135666692128</v>
      </c>
      <c r="EN42" s="1">
        <f t="shared" si="40"/>
        <v>1.3866943672051275</v>
      </c>
      <c r="EO42" s="4">
        <f t="shared" si="106"/>
        <v>0.54219114474015839</v>
      </c>
      <c r="EP42" s="1">
        <f t="shared" si="107"/>
        <v>0.14371047296646189</v>
      </c>
      <c r="EQ42" s="4">
        <f t="shared" si="162"/>
        <v>-0.21567882190916701</v>
      </c>
      <c r="ER42" s="1">
        <f t="shared" si="163"/>
        <v>-0.1538987888909048</v>
      </c>
      <c r="ES42" s="1">
        <f t="shared" si="41"/>
        <v>1.6160714367343162E-2</v>
      </c>
      <c r="ET42" s="1">
        <f t="shared" si="108"/>
        <v>1011.3125000571401</v>
      </c>
      <c r="EU42" s="1">
        <f t="shared" si="109"/>
        <v>-158.05713416673706</v>
      </c>
      <c r="EV42" s="1">
        <f t="shared" si="110"/>
        <v>542.19114474015839</v>
      </c>
      <c r="EW42" s="1">
        <f t="shared" si="111"/>
        <v>250</v>
      </c>
      <c r="EX42" s="1">
        <f t="shared" si="112"/>
        <v>9.4514020520634898E-5</v>
      </c>
      <c r="EY42" s="4">
        <f t="shared" si="164"/>
        <v>0.13580757415571112</v>
      </c>
      <c r="EZ42" s="1">
        <f t="shared" si="165"/>
        <v>-3.904371017680079</v>
      </c>
      <c r="FA42" s="4">
        <f t="shared" si="166"/>
        <v>163.46621145359262</v>
      </c>
      <c r="FB42" s="4">
        <f t="shared" si="42"/>
        <v>173.46621145359262</v>
      </c>
      <c r="FC42" s="4">
        <f t="shared" si="167"/>
        <v>1.61658909702121E-2</v>
      </c>
      <c r="FD42" s="4">
        <f t="shared" si="43"/>
        <v>5.1766028689378962E-6</v>
      </c>
      <c r="FE42" s="4">
        <f t="shared" si="44"/>
        <v>-44.703045580047636</v>
      </c>
      <c r="FF42" s="4">
        <f t="shared" si="45"/>
        <v>-58.119453445046375</v>
      </c>
      <c r="FG42" s="4">
        <f t="shared" si="46"/>
        <v>-71.535861310045107</v>
      </c>
      <c r="FH42" s="1">
        <f t="shared" si="113"/>
        <v>58.119453445046375</v>
      </c>
      <c r="FI42" s="1">
        <f t="shared" si="114"/>
        <v>41.880546554953625</v>
      </c>
      <c r="FJ42" s="1">
        <f t="shared" si="47"/>
        <v>1.3865547236893676</v>
      </c>
      <c r="FK42" s="4">
        <f t="shared" si="115"/>
        <v>0.5423775199090386</v>
      </c>
      <c r="FL42" s="1">
        <f t="shared" si="116"/>
        <v>0.14339711794226259</v>
      </c>
      <c r="FM42" s="4">
        <f t="shared" si="168"/>
        <v>-0.21506869067001255</v>
      </c>
      <c r="FN42" s="1">
        <f t="shared" si="169"/>
        <v>-0.15393307810401119</v>
      </c>
      <c r="FO42" s="1">
        <f t="shared" si="48"/>
        <v>1.61658909702121E-2</v>
      </c>
      <c r="FP42" s="1">
        <f t="shared" si="117"/>
        <v>1011.3161236791484</v>
      </c>
      <c r="FQ42" s="1">
        <f t="shared" si="118"/>
        <v>-158.09234987438157</v>
      </c>
      <c r="FR42" s="1">
        <f t="shared" si="119"/>
        <v>542.3775199090386</v>
      </c>
      <c r="FS42" s="1">
        <f t="shared" si="120"/>
        <v>250</v>
      </c>
      <c r="FT42" s="1">
        <f t="shared" si="121"/>
        <v>9.4556057789232933E-5</v>
      </c>
      <c r="FU42" s="4">
        <f t="shared" si="170"/>
        <v>0.13568815873561746</v>
      </c>
      <c r="FV42" s="1">
        <f t="shared" si="171"/>
        <v>-3.9057845838174075</v>
      </c>
      <c r="FW42" s="4">
        <f t="shared" si="172"/>
        <v>163.45424307679264</v>
      </c>
      <c r="FX42" s="4">
        <f t="shared" si="49"/>
        <v>173.45424307679264</v>
      </c>
      <c r="FY42" s="4">
        <f t="shared" si="173"/>
        <v>1.6158269948344049E-2</v>
      </c>
      <c r="FZ42" s="4">
        <f t="shared" si="50"/>
        <v>-7.6210218680518305E-6</v>
      </c>
      <c r="GA42" s="4">
        <f t="shared" si="51"/>
        <v>-44.722789160016681</v>
      </c>
      <c r="GB42" s="4">
        <f t="shared" si="52"/>
        <v>-58.13919702501542</v>
      </c>
      <c r="GC42" s="4">
        <f t="shared" si="53"/>
        <v>-71.555604890014166</v>
      </c>
      <c r="GD42" s="1">
        <f t="shared" si="122"/>
        <v>58.13919702501542</v>
      </c>
      <c r="GE42" s="1">
        <f t="shared" si="123"/>
        <v>41.86080297498458</v>
      </c>
      <c r="GF42" s="1">
        <f t="shared" si="54"/>
        <v>1.3867875499817239</v>
      </c>
      <c r="GG42" s="4">
        <f t="shared" si="124"/>
        <v>0.54211936439801267</v>
      </c>
      <c r="GH42" s="1">
        <f t="shared" si="125"/>
        <v>0.14327715577729777</v>
      </c>
      <c r="GI42" s="4">
        <f t="shared" si="174"/>
        <v>-0.21414137063727851</v>
      </c>
      <c r="GJ42" s="1">
        <f t="shared" si="175"/>
        <v>-0.15390456194408811</v>
      </c>
      <c r="GK42" s="1">
        <f t="shared" si="55"/>
        <v>1.6158269948344049E-2</v>
      </c>
      <c r="GL42" s="1">
        <f t="shared" si="126"/>
        <v>1011.3107889638409</v>
      </c>
      <c r="GM42" s="1">
        <f t="shared" si="127"/>
        <v>-158.06306320781738</v>
      </c>
      <c r="GN42" s="1">
        <f t="shared" si="128"/>
        <v>542.11936439801264</v>
      </c>
      <c r="GO42" s="1">
        <f t="shared" si="129"/>
        <v>250</v>
      </c>
      <c r="GP42" s="1">
        <f t="shared" si="130"/>
        <v>9.4518098278998511E-5</v>
      </c>
      <c r="GQ42" s="4">
        <f t="shared" si="176"/>
        <v>0.13574920098297411</v>
      </c>
      <c r="GR42" s="1">
        <f t="shared" si="177"/>
        <v>-3.9038182861030384</v>
      </c>
      <c r="GS42" s="4">
        <f t="shared" si="178"/>
        <v>163.43610515292335</v>
      </c>
      <c r="GT42" s="4">
        <f t="shared" si="56"/>
        <v>173.43610515292335</v>
      </c>
      <c r="GU42" s="4">
        <f t="shared" si="179"/>
        <v>1.616195278565059E-2</v>
      </c>
      <c r="GV42" s="4">
        <f t="shared" si="57"/>
        <v>3.6828373065414532E-6</v>
      </c>
      <c r="GW42" s="4">
        <v>385</v>
      </c>
      <c r="GX42" s="4"/>
      <c r="GY42" s="4"/>
      <c r="GZ42" s="4"/>
      <c r="HA42" s="4"/>
      <c r="HB42" s="4"/>
      <c r="HC42" s="4"/>
      <c r="HD42" s="4"/>
      <c r="HE42" s="4"/>
      <c r="HF42" s="6"/>
      <c r="HG42" s="4"/>
      <c r="HH42" s="4"/>
      <c r="HI42" s="4"/>
      <c r="HJ42" s="1"/>
      <c r="HK42" s="4"/>
      <c r="HL42" s="4"/>
      <c r="HP42" s="2"/>
      <c r="HQ42" s="2"/>
      <c r="HR42" s="2"/>
      <c r="HS42" s="2"/>
      <c r="HT42" s="3"/>
      <c r="HU42" s="2"/>
      <c r="HV42" s="2"/>
      <c r="HW42" s="2"/>
      <c r="HX42" s="2"/>
    </row>
    <row r="43" spans="1:232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31"/>
        <v>380</v>
      </c>
      <c r="F43" s="4">
        <f t="shared" si="58"/>
        <v>1.650999999999998</v>
      </c>
      <c r="G43" s="1">
        <f>'0.5Q 8-16'!GA43</f>
        <v>-45.91886458641865</v>
      </c>
      <c r="H43" s="1">
        <f>'0.5Q 8-16'!GB43</f>
        <v>-59.335272451417389</v>
      </c>
      <c r="I43" s="1">
        <f>'0.5Q 8-16'!GC43</f>
        <v>-72.751680316416127</v>
      </c>
      <c r="J43" s="1">
        <f>'0.5Q 8-16'!GD43</f>
        <v>59.335272451417389</v>
      </c>
      <c r="K43" s="1">
        <f>'0.5Q 8-16'!GE43</f>
        <v>40.664727548582611</v>
      </c>
      <c r="L43" s="1">
        <f>'0.5Q 8-16'!GF43</f>
        <v>1.4130632816194555</v>
      </c>
      <c r="M43" s="1">
        <f>'0.5Q 8-16'!GG43</f>
        <v>0.52829660637542908</v>
      </c>
      <c r="N43" s="1">
        <f>'0.5Q 8-16'!GH43</f>
        <v>0.13828442945939118</v>
      </c>
      <c r="O43" s="1">
        <f>'0.5Q 8-16'!GI43</f>
        <v>-0.22228031987177094</v>
      </c>
      <c r="P43" s="1">
        <f>'0.5Q 8-16'!GJ43</f>
        <v>-0.15425866141286809</v>
      </c>
      <c r="Q43" s="1">
        <f>'0.5Q 8-16'!GK43</f>
        <v>1.5696584833752889E-2</v>
      </c>
      <c r="R43" s="1">
        <f>'0.5Q 8-16'!GL43</f>
        <v>1010.9876093836269</v>
      </c>
      <c r="S43" s="1">
        <f>'0.5Q 8-16'!GM43</f>
        <v>-158.42673044424379</v>
      </c>
      <c r="T43" s="1">
        <f>'0.5Q 8-16'!GN43</f>
        <v>528.29660637542906</v>
      </c>
      <c r="U43" s="1">
        <f>'0.5Q 8-16'!GO43</f>
        <v>250</v>
      </c>
      <c r="V43" s="1">
        <f>'0.5Q 8-16'!GP43</f>
        <v>9.2804023297640009E-5</v>
      </c>
      <c r="W43" s="1">
        <f>'0.5Q 8-16'!GQ43</f>
        <v>0.12932584637871983</v>
      </c>
      <c r="X43" s="1">
        <f>'0.5Q 8-16'!GR43</f>
        <v>-3.7948203620595025</v>
      </c>
      <c r="Y43" s="1">
        <f>'0.5Q 8-16'!GS43</f>
        <v>161.55434042553324</v>
      </c>
      <c r="Z43" s="1">
        <f>'0.5Q 8-16'!GT43</f>
        <v>171.55434042553324</v>
      </c>
      <c r="AA43" s="1">
        <f>'0.5Q 8-16'!GU43</f>
        <v>1.5717681628358734E-2</v>
      </c>
      <c r="AB43" s="4"/>
      <c r="AC43" s="4">
        <f t="shared" si="2"/>
        <v>-45.864209678113355</v>
      </c>
      <c r="AD43" s="4">
        <f t="shared" si="3"/>
        <v>-59.280617543112093</v>
      </c>
      <c r="AE43" s="4">
        <f t="shared" si="4"/>
        <v>-72.697025408110832</v>
      </c>
      <c r="AF43" s="1">
        <f t="shared" si="59"/>
        <v>59.280617543112093</v>
      </c>
      <c r="AG43" s="1">
        <f t="shared" si="60"/>
        <v>40.719382456887907</v>
      </c>
      <c r="AH43" s="1">
        <f t="shared" si="5"/>
        <v>1.4124569507010876</v>
      </c>
      <c r="AI43" s="4">
        <f t="shared" si="61"/>
        <v>0.52914669809187576</v>
      </c>
      <c r="AJ43" s="1">
        <f t="shared" si="62"/>
        <v>0.1381778112953696</v>
      </c>
      <c r="AK43" s="4">
        <f t="shared" si="132"/>
        <v>-0.22082651861307437</v>
      </c>
      <c r="AL43" s="1">
        <f t="shared" si="133"/>
        <v>-0.15456988482438938</v>
      </c>
      <c r="AM43" s="1">
        <f t="shared" si="6"/>
        <v>1.5717681628358734E-2</v>
      </c>
      <c r="AN43" s="1">
        <f t="shared" si="63"/>
        <v>1011.0023771398511</v>
      </c>
      <c r="AO43" s="1">
        <f t="shared" si="64"/>
        <v>-158.74636311234437</v>
      </c>
      <c r="AP43" s="1">
        <f t="shared" si="65"/>
        <v>529.14669809187581</v>
      </c>
      <c r="AQ43" s="1">
        <f t="shared" si="66"/>
        <v>250</v>
      </c>
      <c r="AR43" s="1">
        <f t="shared" si="67"/>
        <v>9.2974138308399287E-5</v>
      </c>
      <c r="AS43" s="4">
        <f t="shared" si="134"/>
        <v>0.12796038322415954</v>
      </c>
      <c r="AT43" s="1">
        <f t="shared" si="135"/>
        <v>-3.8014600238655243</v>
      </c>
      <c r="AU43" s="4">
        <f t="shared" si="136"/>
        <v>161.54655041432272</v>
      </c>
      <c r="AV43" s="4">
        <f t="shared" si="7"/>
        <v>171.54655041432272</v>
      </c>
      <c r="AW43" s="4">
        <f t="shared" si="137"/>
        <v>1.5698794093564089E-2</v>
      </c>
      <c r="AX43" s="4">
        <f t="shared" si="8"/>
        <v>-1.888753479464475E-5</v>
      </c>
      <c r="AY43" s="4">
        <f t="shared" si="9"/>
        <v>-45.913141115405182</v>
      </c>
      <c r="AZ43" s="4">
        <f t="shared" si="10"/>
        <v>-59.329548980403921</v>
      </c>
      <c r="BA43" s="4">
        <f t="shared" si="11"/>
        <v>-72.745956845402659</v>
      </c>
      <c r="BB43" s="1">
        <f t="shared" si="68"/>
        <v>59.329548980403921</v>
      </c>
      <c r="BC43" s="1">
        <f t="shared" si="69"/>
        <v>40.670451019596079</v>
      </c>
      <c r="BD43" s="1">
        <f t="shared" si="12"/>
        <v>1.4130144761277428</v>
      </c>
      <c r="BE43" s="4">
        <f t="shared" si="70"/>
        <v>0.52849226977588426</v>
      </c>
      <c r="BF43" s="1">
        <f t="shared" si="71"/>
        <v>0.13795442826846646</v>
      </c>
      <c r="BG43" s="4">
        <f t="shared" si="138"/>
        <v>-0.22263313837802076</v>
      </c>
      <c r="BH43" s="1">
        <f t="shared" si="139"/>
        <v>-0.15444333371977534</v>
      </c>
      <c r="BI43" s="1">
        <f t="shared" si="13"/>
        <v>1.5698794093564089E-2</v>
      </c>
      <c r="BJ43" s="1">
        <f t="shared" si="72"/>
        <v>1010.9891558654949</v>
      </c>
      <c r="BK43" s="1">
        <f t="shared" si="73"/>
        <v>-158.61639259688366</v>
      </c>
      <c r="BL43" s="1">
        <f t="shared" si="74"/>
        <v>528.49226977588421</v>
      </c>
      <c r="BM43" s="1">
        <f t="shared" si="75"/>
        <v>250</v>
      </c>
      <c r="BN43" s="1">
        <f t="shared" si="76"/>
        <v>9.2866692961715572E-5</v>
      </c>
      <c r="BO43" s="4">
        <f t="shared" si="140"/>
        <v>0.12842870985075039</v>
      </c>
      <c r="BP43" s="1">
        <f t="shared" si="141"/>
        <v>-3.7962698135402722</v>
      </c>
      <c r="BQ43" s="4">
        <f t="shared" si="142"/>
        <v>161.51084724139142</v>
      </c>
      <c r="BR43" s="4">
        <f t="shared" si="14"/>
        <v>171.51084724139142</v>
      </c>
      <c r="BS43" s="4">
        <f t="shared" si="143"/>
        <v>1.570865813914793E-2</v>
      </c>
      <c r="BT43" s="4">
        <f t="shared" si="15"/>
        <v>9.8640455838405749E-6</v>
      </c>
      <c r="BU43" s="4">
        <f t="shared" si="16"/>
        <v>-45.887586593167249</v>
      </c>
      <c r="BV43" s="4">
        <f t="shared" si="17"/>
        <v>-59.303994458165988</v>
      </c>
      <c r="BW43" s="4">
        <f t="shared" si="18"/>
        <v>-72.720402323164734</v>
      </c>
      <c r="BX43" s="1">
        <f t="shared" si="77"/>
        <v>59.303994458165988</v>
      </c>
      <c r="BY43" s="1">
        <f t="shared" si="78"/>
        <v>40.696005541834012</v>
      </c>
      <c r="BZ43" s="1">
        <f t="shared" si="19"/>
        <v>1.4127171426062062</v>
      </c>
      <c r="CA43" s="4">
        <f t="shared" si="79"/>
        <v>0.52891440824557545</v>
      </c>
      <c r="CB43" s="1">
        <f t="shared" si="80"/>
        <v>0.13821074753133314</v>
      </c>
      <c r="CC43" s="4">
        <f t="shared" si="144"/>
        <v>-0.22126961501391118</v>
      </c>
      <c r="CD43" s="1">
        <f t="shared" si="145"/>
        <v>-0.15462402921805199</v>
      </c>
      <c r="CE43" s="1">
        <f t="shared" si="20"/>
        <v>1.570865813914793E-2</v>
      </c>
      <c r="CF43" s="1">
        <f t="shared" si="81"/>
        <v>1010.9960606974035</v>
      </c>
      <c r="CG43" s="1">
        <f t="shared" si="82"/>
        <v>-158.80197048752376</v>
      </c>
      <c r="CH43" s="1">
        <f t="shared" si="83"/>
        <v>528.91440824557549</v>
      </c>
      <c r="CI43" s="1">
        <f t="shared" si="84"/>
        <v>250</v>
      </c>
      <c r="CJ43" s="1">
        <f t="shared" si="85"/>
        <v>9.294467423568292E-5</v>
      </c>
      <c r="CK43" s="4">
        <f t="shared" si="146"/>
        <v>0.12761509237939181</v>
      </c>
      <c r="CL43" s="1">
        <f t="shared" si="147"/>
        <v>-3.7995494424075908</v>
      </c>
      <c r="CM43" s="4">
        <f t="shared" si="148"/>
        <v>161.51654482941169</v>
      </c>
      <c r="CN43" s="4">
        <f t="shared" si="21"/>
        <v>171.51654482941169</v>
      </c>
      <c r="CO43" s="4">
        <f t="shared" si="149"/>
        <v>1.5703577312086422E-2</v>
      </c>
      <c r="CP43" s="4">
        <f t="shared" si="22"/>
        <v>-5.0808270615071427E-6</v>
      </c>
      <c r="CQ43" s="4">
        <f t="shared" si="23"/>
        <v>-45.900749357575293</v>
      </c>
      <c r="CR43" s="4">
        <f t="shared" si="24"/>
        <v>-59.317157222574032</v>
      </c>
      <c r="CS43" s="4">
        <f t="shared" si="25"/>
        <v>-72.733565087572771</v>
      </c>
      <c r="CT43" s="1">
        <f t="shared" si="86"/>
        <v>59.317157222574032</v>
      </c>
      <c r="CU43" s="1">
        <f t="shared" si="87"/>
        <v>40.682842777425968</v>
      </c>
      <c r="CV43" s="1">
        <f t="shared" si="26"/>
        <v>1.4128731633247495</v>
      </c>
      <c r="CW43" s="4">
        <f t="shared" si="88"/>
        <v>0.52871443218912351</v>
      </c>
      <c r="CX43" s="1">
        <f t="shared" si="89"/>
        <v>0.13801879043430457</v>
      </c>
      <c r="CY43" s="4">
        <f t="shared" si="150"/>
        <v>-0.21709143599902253</v>
      </c>
      <c r="CZ43" s="1">
        <f t="shared" si="151"/>
        <v>-0.15455591369091098</v>
      </c>
      <c r="DA43" s="1">
        <f t="shared" si="27"/>
        <v>1.5703577312086422E-2</v>
      </c>
      <c r="DB43" s="1">
        <f t="shared" si="90"/>
        <v>1010.9925041184604</v>
      </c>
      <c r="DC43" s="1">
        <f t="shared" si="91"/>
        <v>-158.7320144788394</v>
      </c>
      <c r="DD43" s="1">
        <f t="shared" si="92"/>
        <v>528.7144321891235</v>
      </c>
      <c r="DE43" s="1">
        <f t="shared" si="93"/>
        <v>250</v>
      </c>
      <c r="DF43" s="1">
        <f t="shared" si="94"/>
        <v>9.2911479926039575E-5</v>
      </c>
      <c r="DG43" s="4">
        <f t="shared" si="152"/>
        <v>0.12791049117229336</v>
      </c>
      <c r="DH43" s="1">
        <f t="shared" si="153"/>
        <v>-3.797983836849312</v>
      </c>
      <c r="DI43" s="4">
        <f t="shared" si="154"/>
        <v>161.50785717579083</v>
      </c>
      <c r="DJ43" s="4">
        <f t="shared" si="28"/>
        <v>171.50785717579083</v>
      </c>
      <c r="DK43" s="4">
        <f t="shared" si="155"/>
        <v>1.5705116332891997E-2</v>
      </c>
      <c r="DL43" s="4">
        <f t="shared" si="29"/>
        <v>1.5390208055743315E-6</v>
      </c>
      <c r="DM43" s="4">
        <f t="shared" si="30"/>
        <v>-45.896762257042724</v>
      </c>
      <c r="DN43" s="4">
        <f t="shared" si="31"/>
        <v>-59.313170122041463</v>
      </c>
      <c r="DO43" s="4">
        <f t="shared" si="32"/>
        <v>-72.729577987040201</v>
      </c>
      <c r="DP43" s="1">
        <f t="shared" si="95"/>
        <v>59.313170122041463</v>
      </c>
      <c r="DQ43" s="1">
        <f t="shared" si="96"/>
        <v>40.686829877958537</v>
      </c>
      <c r="DR43" s="1">
        <f t="shared" si="33"/>
        <v>1.4128609817362225</v>
      </c>
      <c r="DS43" s="4">
        <f t="shared" si="97"/>
        <v>0.52871490582006242</v>
      </c>
      <c r="DT43" s="1">
        <f t="shared" si="98"/>
        <v>0.13730709382583545</v>
      </c>
      <c r="DU43" s="4">
        <f t="shared" si="156"/>
        <v>-0.21736794453643823</v>
      </c>
      <c r="DV43" s="1">
        <f t="shared" si="157"/>
        <v>-0.15449099416076634</v>
      </c>
      <c r="DW43" s="1">
        <f t="shared" si="34"/>
        <v>1.5705116332891997E-2</v>
      </c>
      <c r="DX43" s="1">
        <f t="shared" si="99"/>
        <v>1010.9935814330245</v>
      </c>
      <c r="DY43" s="1">
        <f t="shared" si="100"/>
        <v>-158.66534082299023</v>
      </c>
      <c r="DZ43" s="1">
        <f t="shared" si="101"/>
        <v>528.71490582006243</v>
      </c>
      <c r="EA43" s="1">
        <f t="shared" si="102"/>
        <v>250</v>
      </c>
      <c r="EB43" s="1">
        <f t="shared" si="103"/>
        <v>9.292536214193029E-5</v>
      </c>
      <c r="EC43" s="4">
        <f t="shared" si="158"/>
        <v>0.1282457193227772</v>
      </c>
      <c r="ED43" s="1">
        <f t="shared" si="159"/>
        <v>-3.7980333639002222</v>
      </c>
      <c r="EE43" s="4">
        <f t="shared" si="160"/>
        <v>161.48824720120683</v>
      </c>
      <c r="EF43" s="4">
        <f t="shared" si="35"/>
        <v>171.48824720120683</v>
      </c>
      <c r="EG43" s="4">
        <f t="shared" si="161"/>
        <v>1.5696294654307767E-2</v>
      </c>
      <c r="EH43" s="4">
        <f t="shared" si="36"/>
        <v>-8.8216785842296086E-6</v>
      </c>
      <c r="EI43" s="4">
        <f t="shared" si="37"/>
        <v>-45.919616346639174</v>
      </c>
      <c r="EJ43" s="4">
        <f t="shared" si="38"/>
        <v>-59.336024211637913</v>
      </c>
      <c r="EK43" s="4">
        <f t="shared" si="39"/>
        <v>-72.752432076636651</v>
      </c>
      <c r="EL43" s="1">
        <f t="shared" si="104"/>
        <v>59.336024211637913</v>
      </c>
      <c r="EM43" s="1">
        <f t="shared" si="105"/>
        <v>40.663975788362087</v>
      </c>
      <c r="EN43" s="1">
        <f t="shared" si="40"/>
        <v>1.4131165197896161</v>
      </c>
      <c r="EO43" s="4">
        <f t="shared" si="106"/>
        <v>0.5284430516897709</v>
      </c>
      <c r="EP43" s="1">
        <f t="shared" si="107"/>
        <v>0.13730427146112958</v>
      </c>
      <c r="EQ43" s="4">
        <f t="shared" si="162"/>
        <v>-0.21567882190916701</v>
      </c>
      <c r="ER43" s="1">
        <f t="shared" si="163"/>
        <v>-0.154479726488153</v>
      </c>
      <c r="ES43" s="1">
        <f t="shared" si="41"/>
        <v>1.5696294654307767E-2</v>
      </c>
      <c r="ET43" s="1">
        <f t="shared" si="108"/>
        <v>1010.9874062580155</v>
      </c>
      <c r="EU43" s="1">
        <f t="shared" si="109"/>
        <v>-158.65376869786289</v>
      </c>
      <c r="EV43" s="1">
        <f t="shared" si="110"/>
        <v>528.44305168977087</v>
      </c>
      <c r="EW43" s="1">
        <f t="shared" si="111"/>
        <v>250</v>
      </c>
      <c r="EX43" s="1">
        <f t="shared" si="112"/>
        <v>9.2883942607079045E-5</v>
      </c>
      <c r="EY43" s="4">
        <f t="shared" si="164"/>
        <v>0.12822711286390501</v>
      </c>
      <c r="EZ43" s="1">
        <f t="shared" si="165"/>
        <v>-3.7958465507130366</v>
      </c>
      <c r="FA43" s="4">
        <f t="shared" si="166"/>
        <v>161.46593541699184</v>
      </c>
      <c r="FB43" s="4">
        <f t="shared" si="42"/>
        <v>171.46593541699184</v>
      </c>
      <c r="FC43" s="4">
        <f t="shared" si="167"/>
        <v>1.5701262911521678E-2</v>
      </c>
      <c r="FD43" s="4">
        <f t="shared" si="43"/>
        <v>4.9682572139109205E-6</v>
      </c>
      <c r="FE43" s="4">
        <f t="shared" si="44"/>
        <v>-45.906745213960647</v>
      </c>
      <c r="FF43" s="4">
        <f t="shared" si="45"/>
        <v>-59.323153078959386</v>
      </c>
      <c r="FG43" s="4">
        <f t="shared" si="46"/>
        <v>-72.739560943958125</v>
      </c>
      <c r="FH43" s="1">
        <f t="shared" si="113"/>
        <v>59.323153078959386</v>
      </c>
      <c r="FI43" s="1">
        <f t="shared" si="114"/>
        <v>40.676846921040614</v>
      </c>
      <c r="FJ43" s="1">
        <f t="shared" si="47"/>
        <v>1.4129858970557634</v>
      </c>
      <c r="FK43" s="4">
        <f t="shared" si="115"/>
        <v>0.52862346732791554</v>
      </c>
      <c r="FL43" s="1">
        <f t="shared" si="116"/>
        <v>0.13701412783838532</v>
      </c>
      <c r="FM43" s="4">
        <f t="shared" si="168"/>
        <v>-0.21506869067001255</v>
      </c>
      <c r="FN43" s="1">
        <f t="shared" si="169"/>
        <v>-0.15452501120826759</v>
      </c>
      <c r="FO43" s="1">
        <f t="shared" si="48"/>
        <v>1.5701262911521678E-2</v>
      </c>
      <c r="FP43" s="1">
        <f t="shared" si="117"/>
        <v>1010.9908840380652</v>
      </c>
      <c r="FQ43" s="1">
        <f t="shared" si="118"/>
        <v>-158.70027701111496</v>
      </c>
      <c r="FR43" s="1">
        <f t="shared" si="119"/>
        <v>528.62346732791559</v>
      </c>
      <c r="FS43" s="1">
        <f t="shared" si="120"/>
        <v>250</v>
      </c>
      <c r="FT43" s="1">
        <f t="shared" si="121"/>
        <v>9.2925611738084446E-5</v>
      </c>
      <c r="FU43" s="4">
        <f t="shared" si="170"/>
        <v>0.12804434560629147</v>
      </c>
      <c r="FV43" s="1">
        <f t="shared" si="171"/>
        <v>-3.7972713822741277</v>
      </c>
      <c r="FW43" s="4">
        <f t="shared" si="172"/>
        <v>161.45565943792545</v>
      </c>
      <c r="FX43" s="4">
        <f t="shared" si="49"/>
        <v>171.45565943792545</v>
      </c>
      <c r="FY43" s="4">
        <f t="shared" si="173"/>
        <v>1.569383349365917E-2</v>
      </c>
      <c r="FZ43" s="4">
        <f t="shared" si="50"/>
        <v>-7.429417862508253E-6</v>
      </c>
      <c r="GA43" s="4">
        <f t="shared" si="51"/>
        <v>-45.925992410495645</v>
      </c>
      <c r="GB43" s="4">
        <f t="shared" si="52"/>
        <v>-59.342400275494384</v>
      </c>
      <c r="GC43" s="4">
        <f t="shared" si="53"/>
        <v>-72.75880814049313</v>
      </c>
      <c r="GD43" s="1">
        <f t="shared" si="122"/>
        <v>59.342400275494384</v>
      </c>
      <c r="GE43" s="1">
        <f t="shared" si="123"/>
        <v>40.657599724505616</v>
      </c>
      <c r="GF43" s="1">
        <f t="shared" si="54"/>
        <v>1.4132062509488685</v>
      </c>
      <c r="GG43" s="4">
        <f t="shared" si="124"/>
        <v>0.52837401934289208</v>
      </c>
      <c r="GH43" s="1">
        <f t="shared" si="125"/>
        <v>0.13689792821862126</v>
      </c>
      <c r="GI43" s="4">
        <f t="shared" si="174"/>
        <v>-0.21414137063727851</v>
      </c>
      <c r="GJ43" s="1">
        <f t="shared" si="175"/>
        <v>-0.15448623847309334</v>
      </c>
      <c r="GK43" s="1">
        <f t="shared" si="55"/>
        <v>1.569383349365917E-2</v>
      </c>
      <c r="GL43" s="1">
        <f t="shared" si="126"/>
        <v>1010.9856834455614</v>
      </c>
      <c r="GM43" s="1">
        <f t="shared" si="127"/>
        <v>-158.66045663663633</v>
      </c>
      <c r="GN43" s="1">
        <f t="shared" si="128"/>
        <v>528.3740193428921</v>
      </c>
      <c r="GO43" s="1">
        <f t="shared" si="129"/>
        <v>250</v>
      </c>
      <c r="GP43" s="1">
        <f t="shared" si="130"/>
        <v>9.288729093697573E-5</v>
      </c>
      <c r="GQ43" s="4">
        <f t="shared" si="176"/>
        <v>0.12817411117835489</v>
      </c>
      <c r="GR43" s="1">
        <f t="shared" si="177"/>
        <v>-3.7952842622364376</v>
      </c>
      <c r="GS43" s="4">
        <f t="shared" si="178"/>
        <v>161.43666446979145</v>
      </c>
      <c r="GT43" s="4">
        <f t="shared" si="56"/>
        <v>171.43666446979145</v>
      </c>
      <c r="GU43" s="4">
        <f t="shared" si="179"/>
        <v>1.5697359744415815E-2</v>
      </c>
      <c r="GV43" s="4">
        <f t="shared" si="57"/>
        <v>3.5262507566448387E-6</v>
      </c>
      <c r="GW43" s="4">
        <v>380</v>
      </c>
      <c r="GX43" s="4"/>
      <c r="GY43" s="4"/>
      <c r="GZ43" s="4"/>
      <c r="HA43" s="4"/>
      <c r="HB43" s="4"/>
      <c r="HC43" s="4"/>
      <c r="HD43" s="4"/>
      <c r="HE43" s="4"/>
      <c r="HF43" s="6"/>
      <c r="HG43" s="4"/>
      <c r="HH43" s="4"/>
      <c r="HI43" s="4"/>
      <c r="HJ43" s="1"/>
      <c r="HK43" s="4"/>
      <c r="HL43" s="4"/>
      <c r="HP43" s="2"/>
      <c r="HQ43" s="2"/>
      <c r="HR43" s="2"/>
      <c r="HS43" s="2"/>
      <c r="HT43" s="3"/>
      <c r="HU43" s="2"/>
      <c r="HV43" s="2"/>
      <c r="HW43" s="2"/>
      <c r="HX43" s="2"/>
    </row>
    <row r="44" spans="1:232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31"/>
        <v>375</v>
      </c>
      <c r="F44" s="4">
        <f t="shared" si="58"/>
        <v>1.663499999999998</v>
      </c>
      <c r="G44" s="1">
        <f>'0.5Q 8-16'!GA44</f>
        <v>-47.101620347271862</v>
      </c>
      <c r="H44" s="1">
        <f>'0.5Q 8-16'!GB44</f>
        <v>-60.5180282122706</v>
      </c>
      <c r="I44" s="1">
        <f>'0.5Q 8-16'!GC44</f>
        <v>-73.934436077269339</v>
      </c>
      <c r="J44" s="1">
        <f>'0.5Q 8-16'!GD44</f>
        <v>60.5180282122706</v>
      </c>
      <c r="K44" s="1">
        <f>'0.5Q 8-16'!GE44</f>
        <v>39.4819717877294</v>
      </c>
      <c r="L44" s="1">
        <f>'0.5Q 8-16'!GF44</f>
        <v>1.4388360245411704</v>
      </c>
      <c r="M44" s="1">
        <f>'0.5Q 8-16'!GG44</f>
        <v>0.51545485843429883</v>
      </c>
      <c r="N44" s="1">
        <f>'0.5Q 8-16'!GH44</f>
        <v>0.1323513992106381</v>
      </c>
      <c r="O44" s="1">
        <f>'0.5Q 8-16'!GI44</f>
        <v>-0.22228031987177094</v>
      </c>
      <c r="P44" s="1">
        <f>'0.5Q 8-16'!GJ44</f>
        <v>-0.15506611069288784</v>
      </c>
      <c r="Q44" s="1">
        <f>'0.5Q 8-16'!GK44</f>
        <v>1.5240041110063548E-2</v>
      </c>
      <c r="R44" s="1">
        <f>'0.5Q 8-16'!GL44</f>
        <v>1010.6680287770445</v>
      </c>
      <c r="S44" s="1">
        <f>'0.5Q 8-16'!GM44</f>
        <v>-159.25599700380965</v>
      </c>
      <c r="T44" s="1">
        <f>'0.5Q 8-16'!GN44</f>
        <v>515.45485843429879</v>
      </c>
      <c r="U44" s="1">
        <f>'0.5Q 8-16'!GO44</f>
        <v>250</v>
      </c>
      <c r="V44" s="1">
        <f>'0.5Q 8-16'!GP44</f>
        <v>9.1308744737868258E-5</v>
      </c>
      <c r="W44" s="1">
        <f>'0.5Q 8-16'!GQ44</f>
        <v>0.12217926971346557</v>
      </c>
      <c r="X44" s="1">
        <f>'0.5Q 8-16'!GR44</f>
        <v>-3.6878310078024215</v>
      </c>
      <c r="Y44" s="1">
        <f>'0.5Q 8-16'!GS44</f>
        <v>159.32544193209654</v>
      </c>
      <c r="Z44" s="1">
        <f>'0.5Q 8-16'!GT44</f>
        <v>169.32544193209654</v>
      </c>
      <c r="AA44" s="1">
        <f>'0.5Q 8-16'!GU44</f>
        <v>1.5260308102889491E-2</v>
      </c>
      <c r="AB44" s="4"/>
      <c r="AC44" s="4">
        <f t="shared" si="2"/>
        <v>-47.049115184510356</v>
      </c>
      <c r="AD44" s="4">
        <f t="shared" si="3"/>
        <v>-60.465523049509095</v>
      </c>
      <c r="AE44" s="4">
        <f t="shared" si="4"/>
        <v>-73.881930914507834</v>
      </c>
      <c r="AF44" s="1">
        <f t="shared" si="59"/>
        <v>60.465523049509095</v>
      </c>
      <c r="AG44" s="1">
        <f t="shared" si="60"/>
        <v>39.534476950490905</v>
      </c>
      <c r="AH44" s="1">
        <f t="shared" si="5"/>
        <v>1.4382700902958279</v>
      </c>
      <c r="AI44" s="4">
        <f t="shared" si="61"/>
        <v>0.51626279189480595</v>
      </c>
      <c r="AJ44" s="1">
        <f t="shared" si="62"/>
        <v>0.13226288748046097</v>
      </c>
      <c r="AK44" s="4">
        <f t="shared" si="132"/>
        <v>-0.22082651861307437</v>
      </c>
      <c r="AL44" s="1">
        <f t="shared" si="133"/>
        <v>-0.15540039287149776</v>
      </c>
      <c r="AM44" s="1">
        <f t="shared" si="6"/>
        <v>1.5260308102889491E-2</v>
      </c>
      <c r="AN44" s="1">
        <f t="shared" si="63"/>
        <v>1010.6822156720225</v>
      </c>
      <c r="AO44" s="1">
        <f t="shared" si="64"/>
        <v>-159.59931148688563</v>
      </c>
      <c r="AP44" s="1">
        <f t="shared" si="65"/>
        <v>516.2627918948059</v>
      </c>
      <c r="AQ44" s="1">
        <f t="shared" si="66"/>
        <v>250</v>
      </c>
      <c r="AR44" s="1">
        <f t="shared" si="67"/>
        <v>9.1474705093848649E-5</v>
      </c>
      <c r="AS44" s="4">
        <f t="shared" si="134"/>
        <v>0.1207212612026909</v>
      </c>
      <c r="AT44" s="1">
        <f t="shared" si="135"/>
        <v>-3.6943557645196816</v>
      </c>
      <c r="AU44" s="4">
        <f t="shared" si="136"/>
        <v>159.32405398068312</v>
      </c>
      <c r="AV44" s="4">
        <f t="shared" si="7"/>
        <v>169.32405398068312</v>
      </c>
      <c r="AW44" s="4">
        <f t="shared" si="137"/>
        <v>1.5241966492018586E-2</v>
      </c>
      <c r="AX44" s="4">
        <f t="shared" si="8"/>
        <v>-1.8341610870904052E-5</v>
      </c>
      <c r="AY44" s="4">
        <f t="shared" si="9"/>
        <v>-47.096632311118917</v>
      </c>
      <c r="AZ44" s="4">
        <f t="shared" si="10"/>
        <v>-60.513040176117656</v>
      </c>
      <c r="BA44" s="4">
        <f t="shared" si="11"/>
        <v>-73.929448041116387</v>
      </c>
      <c r="BB44" s="1">
        <f t="shared" si="68"/>
        <v>60.513040176117656</v>
      </c>
      <c r="BC44" s="1">
        <f t="shared" si="69"/>
        <v>39.486959823882344</v>
      </c>
      <c r="BD44" s="1">
        <f t="shared" si="12"/>
        <v>1.4387958842859023</v>
      </c>
      <c r="BE44" s="4">
        <f t="shared" si="70"/>
        <v>0.51562816316319093</v>
      </c>
      <c r="BF44" s="1">
        <f t="shared" si="71"/>
        <v>0.13204042503236885</v>
      </c>
      <c r="BG44" s="4">
        <f t="shared" si="138"/>
        <v>-0.22263313837802076</v>
      </c>
      <c r="BH44" s="1">
        <f t="shared" si="139"/>
        <v>-0.15524249636213383</v>
      </c>
      <c r="BI44" s="1">
        <f t="shared" si="13"/>
        <v>1.5241966492018586E-2</v>
      </c>
      <c r="BJ44" s="1">
        <f t="shared" si="72"/>
        <v>1010.669376544413</v>
      </c>
      <c r="BK44" s="1">
        <f t="shared" si="73"/>
        <v>-159.43714861383867</v>
      </c>
      <c r="BL44" s="1">
        <f t="shared" si="74"/>
        <v>515.62816316319095</v>
      </c>
      <c r="BM44" s="1">
        <f t="shared" si="75"/>
        <v>250</v>
      </c>
      <c r="BN44" s="1">
        <f t="shared" si="76"/>
        <v>9.1365520309100509E-5</v>
      </c>
      <c r="BO44" s="4">
        <f t="shared" si="140"/>
        <v>0.12136097456130188</v>
      </c>
      <c r="BP44" s="1">
        <f t="shared" si="141"/>
        <v>-3.6891306484433448</v>
      </c>
      <c r="BQ44" s="4">
        <f t="shared" si="142"/>
        <v>159.28845524627164</v>
      </c>
      <c r="BR44" s="4">
        <f t="shared" si="14"/>
        <v>169.28845524627164</v>
      </c>
      <c r="BS44" s="4">
        <f t="shared" si="143"/>
        <v>1.5251448773226676E-2</v>
      </c>
      <c r="BT44" s="4">
        <f t="shared" si="15"/>
        <v>9.4822812080896934E-6</v>
      </c>
      <c r="BU44" s="4">
        <f t="shared" si="16"/>
        <v>-47.072066815761168</v>
      </c>
      <c r="BV44" s="4">
        <f t="shared" si="17"/>
        <v>-60.488474680759907</v>
      </c>
      <c r="BW44" s="4">
        <f t="shared" si="18"/>
        <v>-73.904882545758653</v>
      </c>
      <c r="BX44" s="1">
        <f t="shared" si="77"/>
        <v>60.488474680759907</v>
      </c>
      <c r="BY44" s="1">
        <f t="shared" si="78"/>
        <v>39.511525319240093</v>
      </c>
      <c r="BZ44" s="1">
        <f t="shared" si="19"/>
        <v>1.4385185859339986</v>
      </c>
      <c r="CA44" s="4">
        <f t="shared" si="79"/>
        <v>0.51602886655584879</v>
      </c>
      <c r="CB44" s="1">
        <f t="shared" si="80"/>
        <v>0.1322851947020118</v>
      </c>
      <c r="CC44" s="4">
        <f t="shared" si="144"/>
        <v>-0.22126961501391118</v>
      </c>
      <c r="CD44" s="1">
        <f t="shared" si="145"/>
        <v>-0.15543292069165254</v>
      </c>
      <c r="CE44" s="1">
        <f t="shared" si="20"/>
        <v>1.5251448773226676E-2</v>
      </c>
      <c r="CF44" s="1">
        <f t="shared" si="81"/>
        <v>1010.6760141412587</v>
      </c>
      <c r="CG44" s="1">
        <f t="shared" si="82"/>
        <v>-159.63271820874098</v>
      </c>
      <c r="CH44" s="1">
        <f t="shared" si="83"/>
        <v>516.02886655584882</v>
      </c>
      <c r="CI44" s="1">
        <f t="shared" si="84"/>
        <v>250</v>
      </c>
      <c r="CJ44" s="1">
        <f t="shared" si="85"/>
        <v>9.1441873184250688E-5</v>
      </c>
      <c r="CK44" s="4">
        <f t="shared" si="146"/>
        <v>0.12051834094431797</v>
      </c>
      <c r="CL44" s="1">
        <f t="shared" si="147"/>
        <v>-3.6923438523623511</v>
      </c>
      <c r="CM44" s="4">
        <f t="shared" si="148"/>
        <v>159.29629846570882</v>
      </c>
      <c r="CN44" s="4">
        <f t="shared" si="21"/>
        <v>169.29629846570882</v>
      </c>
      <c r="CO44" s="4">
        <f t="shared" si="149"/>
        <v>1.5246536693274111E-2</v>
      </c>
      <c r="CP44" s="4">
        <f t="shared" si="22"/>
        <v>-4.9120799525646797E-6</v>
      </c>
      <c r="CQ44" s="4">
        <f t="shared" si="23"/>
        <v>-47.084792411493204</v>
      </c>
      <c r="CR44" s="4">
        <f t="shared" si="24"/>
        <v>-60.501200276491943</v>
      </c>
      <c r="CS44" s="4">
        <f t="shared" si="25"/>
        <v>-73.917608141490689</v>
      </c>
      <c r="CT44" s="1">
        <f t="shared" si="86"/>
        <v>60.501200276491943</v>
      </c>
      <c r="CU44" s="1">
        <f t="shared" si="87"/>
        <v>39.498799723508057</v>
      </c>
      <c r="CV44" s="1">
        <f t="shared" si="26"/>
        <v>1.4386649596956029</v>
      </c>
      <c r="CW44" s="4">
        <f t="shared" si="88"/>
        <v>0.51583592741706763</v>
      </c>
      <c r="CX44" s="1">
        <f t="shared" si="89"/>
        <v>0.13210056878292686</v>
      </c>
      <c r="CY44" s="4">
        <f t="shared" si="150"/>
        <v>-0.21709143599902253</v>
      </c>
      <c r="CZ44" s="1">
        <f t="shared" si="151"/>
        <v>-0.15535625993589497</v>
      </c>
      <c r="DA44" s="1">
        <f t="shared" si="27"/>
        <v>1.5246536693274111E-2</v>
      </c>
      <c r="DB44" s="1">
        <f t="shared" si="90"/>
        <v>1010.6725756852919</v>
      </c>
      <c r="DC44" s="1">
        <f t="shared" si="91"/>
        <v>-159.55398607936286</v>
      </c>
      <c r="DD44" s="1">
        <f t="shared" si="92"/>
        <v>515.83592741706764</v>
      </c>
      <c r="DE44" s="1">
        <f t="shared" si="93"/>
        <v>250</v>
      </c>
      <c r="DF44" s="1">
        <f t="shared" si="94"/>
        <v>9.1408123762462196E-5</v>
      </c>
      <c r="DG44" s="4">
        <f t="shared" si="152"/>
        <v>0.12085162398483859</v>
      </c>
      <c r="DH44" s="1">
        <f t="shared" si="153"/>
        <v>-3.6907825493336892</v>
      </c>
      <c r="DI44" s="4">
        <f t="shared" si="154"/>
        <v>159.28850850109228</v>
      </c>
      <c r="DJ44" s="4">
        <f t="shared" si="28"/>
        <v>169.28850850109228</v>
      </c>
      <c r="DK44" s="4">
        <f t="shared" si="155"/>
        <v>1.5248010194945868E-2</v>
      </c>
      <c r="DL44" s="4">
        <f t="shared" si="29"/>
        <v>1.4735016717563193E-6</v>
      </c>
      <c r="DM44" s="4">
        <f t="shared" si="30"/>
        <v>-47.080975049649275</v>
      </c>
      <c r="DN44" s="4">
        <f t="shared" si="31"/>
        <v>-60.497382914648014</v>
      </c>
      <c r="DO44" s="4">
        <f t="shared" si="32"/>
        <v>-73.913790779646746</v>
      </c>
      <c r="DP44" s="1">
        <f t="shared" si="95"/>
        <v>60.497382914648014</v>
      </c>
      <c r="DQ44" s="1">
        <f t="shared" si="96"/>
        <v>39.502617085351986</v>
      </c>
      <c r="DR44" s="1">
        <f t="shared" si="33"/>
        <v>1.4386529188040698</v>
      </c>
      <c r="DS44" s="4">
        <f t="shared" si="97"/>
        <v>0.5158387413569443</v>
      </c>
      <c r="DT44" s="1">
        <f t="shared" si="98"/>
        <v>0.131434642825629</v>
      </c>
      <c r="DU44" s="4">
        <f t="shared" si="156"/>
        <v>-0.21736794453643823</v>
      </c>
      <c r="DV44" s="1">
        <f t="shared" si="157"/>
        <v>-0.15529691897059528</v>
      </c>
      <c r="DW44" s="1">
        <f t="shared" si="34"/>
        <v>1.5248010194945868E-2</v>
      </c>
      <c r="DX44" s="1">
        <f t="shared" si="99"/>
        <v>1010.6736071364621</v>
      </c>
      <c r="DY44" s="1">
        <f t="shared" si="100"/>
        <v>-159.49304172118076</v>
      </c>
      <c r="DZ44" s="1">
        <f t="shared" si="101"/>
        <v>515.8387413569443</v>
      </c>
      <c r="EA44" s="1">
        <f t="shared" si="102"/>
        <v>250</v>
      </c>
      <c r="EB44" s="1">
        <f t="shared" si="103"/>
        <v>9.1421227589225804E-5</v>
      </c>
      <c r="EC44" s="4">
        <f t="shared" si="158"/>
        <v>0.12113909864479538</v>
      </c>
      <c r="ED44" s="1">
        <f t="shared" si="159"/>
        <v>-3.6908634500916717</v>
      </c>
      <c r="EE44" s="4">
        <f t="shared" si="160"/>
        <v>159.27183442148706</v>
      </c>
      <c r="EF44" s="4">
        <f t="shared" si="35"/>
        <v>169.27183442148706</v>
      </c>
      <c r="EG44" s="4">
        <f t="shared" si="161"/>
        <v>1.5239400929350716E-2</v>
      </c>
      <c r="EH44" s="4">
        <f t="shared" si="36"/>
        <v>-8.6092655951514746E-6</v>
      </c>
      <c r="EI44" s="4">
        <f t="shared" si="37"/>
        <v>-47.103278846527907</v>
      </c>
      <c r="EJ44" s="4">
        <f t="shared" si="38"/>
        <v>-60.519686711526646</v>
      </c>
      <c r="EK44" s="4">
        <f t="shared" si="39"/>
        <v>-73.936094576525392</v>
      </c>
      <c r="EL44" s="1">
        <f t="shared" si="104"/>
        <v>60.519686711526646</v>
      </c>
      <c r="EM44" s="1">
        <f t="shared" si="105"/>
        <v>39.480313288473354</v>
      </c>
      <c r="EN44" s="1">
        <f t="shared" si="40"/>
        <v>1.438895190710652</v>
      </c>
      <c r="EO44" s="4">
        <f t="shared" si="106"/>
        <v>0.51557341842071835</v>
      </c>
      <c r="EP44" s="1">
        <f t="shared" si="107"/>
        <v>0.13142784092546864</v>
      </c>
      <c r="EQ44" s="4">
        <f t="shared" si="162"/>
        <v>-0.21567882190916701</v>
      </c>
      <c r="ER44" s="1">
        <f t="shared" si="163"/>
        <v>-0.15527119851005036</v>
      </c>
      <c r="ES44" s="1">
        <f t="shared" si="41"/>
        <v>1.5239400929350716E-2</v>
      </c>
      <c r="ET44" s="1">
        <f t="shared" si="108"/>
        <v>1010.6675806505455</v>
      </c>
      <c r="EU44" s="1">
        <f t="shared" si="109"/>
        <v>-159.46662629379193</v>
      </c>
      <c r="EV44" s="1">
        <f t="shared" si="110"/>
        <v>515.57341842071833</v>
      </c>
      <c r="EW44" s="1">
        <f t="shared" si="111"/>
        <v>250</v>
      </c>
      <c r="EX44" s="1">
        <f t="shared" si="112"/>
        <v>9.1378744991410174E-5</v>
      </c>
      <c r="EY44" s="4">
        <f t="shared" si="164"/>
        <v>0.12121159802047898</v>
      </c>
      <c r="EZ44" s="1">
        <f t="shared" si="165"/>
        <v>-3.6886386343172002</v>
      </c>
      <c r="FA44" s="4">
        <f t="shared" si="166"/>
        <v>159.24919951990665</v>
      </c>
      <c r="FB44" s="4">
        <f t="shared" si="42"/>
        <v>169.24919951990665</v>
      </c>
      <c r="FC44" s="4">
        <f t="shared" si="167"/>
        <v>1.5244164335359122E-2</v>
      </c>
      <c r="FD44" s="4">
        <f t="shared" si="43"/>
        <v>4.7634060084053576E-6</v>
      </c>
      <c r="FE44" s="4">
        <f t="shared" si="44"/>
        <v>-47.090938416454314</v>
      </c>
      <c r="FF44" s="4">
        <f t="shared" si="45"/>
        <v>-60.507346281453053</v>
      </c>
      <c r="FG44" s="4">
        <f t="shared" si="46"/>
        <v>-73.923754146451785</v>
      </c>
      <c r="FH44" s="1">
        <f t="shared" si="113"/>
        <v>60.507346281453053</v>
      </c>
      <c r="FI44" s="1">
        <f t="shared" si="114"/>
        <v>39.492653718546947</v>
      </c>
      <c r="FJ44" s="1">
        <f t="shared" si="47"/>
        <v>1.4387732423535895</v>
      </c>
      <c r="FK44" s="4">
        <f t="shared" si="115"/>
        <v>0.51574690595652228</v>
      </c>
      <c r="FL44" s="1">
        <f t="shared" si="116"/>
        <v>0.13115836258321589</v>
      </c>
      <c r="FM44" s="4">
        <f t="shared" si="168"/>
        <v>-0.21506869067001255</v>
      </c>
      <c r="FN44" s="1">
        <f t="shared" si="169"/>
        <v>-0.15532540081145235</v>
      </c>
      <c r="FO44" s="1">
        <f t="shared" si="48"/>
        <v>1.5244164335359122E-2</v>
      </c>
      <c r="FP44" s="1">
        <f t="shared" si="117"/>
        <v>1010.6709150347515</v>
      </c>
      <c r="FQ44" s="1">
        <f t="shared" si="118"/>
        <v>-159.52229314137779</v>
      </c>
      <c r="FR44" s="1">
        <f t="shared" si="119"/>
        <v>515.74690595652226</v>
      </c>
      <c r="FS44" s="1">
        <f t="shared" si="120"/>
        <v>250</v>
      </c>
      <c r="FT44" s="1">
        <f t="shared" si="121"/>
        <v>9.1419715232511292E-5</v>
      </c>
      <c r="FU44" s="4">
        <f t="shared" si="170"/>
        <v>0.12098348171666316</v>
      </c>
      <c r="FV44" s="1">
        <f t="shared" si="171"/>
        <v>-3.6900576021231171</v>
      </c>
      <c r="FW44" s="4">
        <f t="shared" si="172"/>
        <v>159.24075881656742</v>
      </c>
      <c r="FX44" s="4">
        <f t="shared" si="49"/>
        <v>169.24075881656742</v>
      </c>
      <c r="FY44" s="4">
        <f t="shared" si="173"/>
        <v>1.5236928749502851E-2</v>
      </c>
      <c r="FZ44" s="4">
        <f t="shared" si="50"/>
        <v>-7.2355858562710151E-6</v>
      </c>
      <c r="GA44" s="4">
        <f t="shared" si="51"/>
        <v>-47.109683457532739</v>
      </c>
      <c r="GB44" s="4">
        <f t="shared" si="52"/>
        <v>-60.526091322531478</v>
      </c>
      <c r="GC44" s="4">
        <f t="shared" si="53"/>
        <v>-73.942499187530217</v>
      </c>
      <c r="GD44" s="1">
        <f t="shared" si="122"/>
        <v>60.526091322531478</v>
      </c>
      <c r="GE44" s="1">
        <f t="shared" si="123"/>
        <v>39.473908677468522</v>
      </c>
      <c r="GF44" s="1">
        <f t="shared" si="54"/>
        <v>1.4389815346807733</v>
      </c>
      <c r="GG44" s="4">
        <f t="shared" si="124"/>
        <v>0.51550567463809482</v>
      </c>
      <c r="GH44" s="1">
        <f t="shared" si="125"/>
        <v>0.13104562119352142</v>
      </c>
      <c r="GI44" s="4">
        <f t="shared" si="174"/>
        <v>-0.21414137063727851</v>
      </c>
      <c r="GJ44" s="1">
        <f t="shared" si="175"/>
        <v>-0.15527639883105196</v>
      </c>
      <c r="GK44" s="1">
        <f t="shared" si="55"/>
        <v>1.5236928749502851E-2</v>
      </c>
      <c r="GL44" s="1">
        <f t="shared" si="126"/>
        <v>1010.6658501246519</v>
      </c>
      <c r="GM44" s="1">
        <f t="shared" si="127"/>
        <v>-159.47196712746697</v>
      </c>
      <c r="GN44" s="1">
        <f t="shared" si="128"/>
        <v>515.50567463809477</v>
      </c>
      <c r="GO44" s="1">
        <f t="shared" si="129"/>
        <v>250</v>
      </c>
      <c r="GP44" s="1">
        <f t="shared" si="130"/>
        <v>9.1380948831263839E-5</v>
      </c>
      <c r="GQ44" s="4">
        <f t="shared" si="176"/>
        <v>0.1211732935247322</v>
      </c>
      <c r="GR44" s="1">
        <f t="shared" si="177"/>
        <v>-3.6880588938509802</v>
      </c>
      <c r="GS44" s="4">
        <f t="shared" si="178"/>
        <v>159.22138444222421</v>
      </c>
      <c r="GT44" s="4">
        <f t="shared" si="56"/>
        <v>169.22138444222421</v>
      </c>
      <c r="GU44" s="4">
        <f t="shared" si="179"/>
        <v>1.5240300776617392E-2</v>
      </c>
      <c r="GV44" s="4">
        <f t="shared" si="57"/>
        <v>3.372027114541265E-6</v>
      </c>
      <c r="GW44" s="4">
        <v>375</v>
      </c>
      <c r="GX44" s="4"/>
      <c r="GY44" s="4"/>
      <c r="GZ44" s="4"/>
      <c r="HA44" s="4"/>
      <c r="HB44" s="4"/>
      <c r="HC44" s="4"/>
      <c r="HD44" s="4"/>
      <c r="HE44" s="4"/>
      <c r="HF44" s="6"/>
      <c r="HG44" s="4"/>
      <c r="HH44" s="4"/>
      <c r="HI44" s="4"/>
      <c r="HJ44" s="1"/>
      <c r="HK44" s="4"/>
      <c r="HL44" s="4"/>
      <c r="HP44" s="2"/>
      <c r="HQ44" s="2"/>
      <c r="HR44" s="2"/>
      <c r="HS44" s="2"/>
      <c r="HT44" s="3"/>
      <c r="HU44" s="2"/>
      <c r="HV44" s="2"/>
      <c r="HW44" s="2"/>
      <c r="HX44" s="2"/>
    </row>
    <row r="45" spans="1:232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31"/>
        <v>370</v>
      </c>
      <c r="F45" s="4">
        <f t="shared" si="58"/>
        <v>1.6759999999999979</v>
      </c>
      <c r="G45" s="1">
        <f>'0.5Q 8-16'!GA45</f>
        <v>-48.266552588973418</v>
      </c>
      <c r="H45" s="1">
        <f>'0.5Q 8-16'!GB45</f>
        <v>-61.682960453972157</v>
      </c>
      <c r="I45" s="1">
        <f>'0.5Q 8-16'!GC45</f>
        <v>-75.099368318970903</v>
      </c>
      <c r="J45" s="1">
        <f>'0.5Q 8-16'!GD45</f>
        <v>61.682960453972157</v>
      </c>
      <c r="K45" s="1">
        <f>'0.5Q 8-16'!GE45</f>
        <v>38.317039546027843</v>
      </c>
      <c r="L45" s="1">
        <f>'0.5Q 8-16'!GF45</f>
        <v>1.4640064526157466</v>
      </c>
      <c r="M45" s="1">
        <f>'0.5Q 8-16'!GG45</f>
        <v>0.50340856149152291</v>
      </c>
      <c r="N45" s="1">
        <f>'0.5Q 8-16'!GH45</f>
        <v>0.12689995125937509</v>
      </c>
      <c r="O45" s="1">
        <f>'0.5Q 8-16'!GI45</f>
        <v>-0.22228031987177094</v>
      </c>
      <c r="P45" s="1">
        <f>'0.5Q 8-16'!GJ45</f>
        <v>-0.15610182254331215</v>
      </c>
      <c r="Q45" s="1">
        <f>'0.5Q 8-16'!GK45</f>
        <v>1.4790377264766749E-2</v>
      </c>
      <c r="R45" s="1">
        <f>'0.5Q 8-16'!GL45</f>
        <v>1010.3532640853367</v>
      </c>
      <c r="S45" s="1">
        <f>'0.5Q 8-16'!GM45</f>
        <v>-160.31969378843243</v>
      </c>
      <c r="T45" s="1">
        <f>'0.5Q 8-16'!GN45</f>
        <v>503.4085614915229</v>
      </c>
      <c r="U45" s="1">
        <f>'0.5Q 8-16'!GO45</f>
        <v>250</v>
      </c>
      <c r="V45" s="1">
        <f>'0.5Q 8-16'!GP45</f>
        <v>8.9932769059359807E-5</v>
      </c>
      <c r="W45" s="1">
        <f>'0.5Q 8-16'!GQ45</f>
        <v>0.11544977255176718</v>
      </c>
      <c r="X45" s="1">
        <f>'0.5Q 8-16'!GR45</f>
        <v>-3.5821445436399197</v>
      </c>
      <c r="Y45" s="1">
        <f>'0.5Q 8-16'!GS45</f>
        <v>156.8834892936934</v>
      </c>
      <c r="Z45" s="1">
        <f>'0.5Q 8-16'!GT45</f>
        <v>166.8834892936934</v>
      </c>
      <c r="AA45" s="1">
        <f>'0.5Q 8-16'!GU45</f>
        <v>1.4809841880752878E-2</v>
      </c>
      <c r="AB45" s="4"/>
      <c r="AC45" s="4">
        <f t="shared" si="2"/>
        <v>-48.216126122688109</v>
      </c>
      <c r="AD45" s="4">
        <f t="shared" si="3"/>
        <v>-61.632533987686848</v>
      </c>
      <c r="AE45" s="4">
        <f t="shared" si="4"/>
        <v>-75.048941852685587</v>
      </c>
      <c r="AF45" s="1">
        <f t="shared" si="59"/>
        <v>61.632533987686848</v>
      </c>
      <c r="AG45" s="1">
        <f t="shared" si="60"/>
        <v>38.367466012313152</v>
      </c>
      <c r="AH45" s="1">
        <f t="shared" si="5"/>
        <v>1.4634787161177105</v>
      </c>
      <c r="AI45" s="4">
        <f t="shared" si="61"/>
        <v>0.50417251643765315</v>
      </c>
      <c r="AJ45" s="1">
        <f t="shared" si="62"/>
        <v>0.12682546301588929</v>
      </c>
      <c r="AK45" s="4">
        <f t="shared" si="132"/>
        <v>-0.22082651861307437</v>
      </c>
      <c r="AL45" s="1">
        <f t="shared" si="133"/>
        <v>-0.15645085882845305</v>
      </c>
      <c r="AM45" s="1">
        <f t="shared" si="6"/>
        <v>1.4809841880752878E-2</v>
      </c>
      <c r="AN45" s="1">
        <f t="shared" si="63"/>
        <v>1010.3668893165269</v>
      </c>
      <c r="AO45" s="1">
        <f t="shared" si="64"/>
        <v>-160.67816103399787</v>
      </c>
      <c r="AP45" s="1">
        <f t="shared" si="65"/>
        <v>504.17251643765314</v>
      </c>
      <c r="AQ45" s="1">
        <f t="shared" si="66"/>
        <v>250</v>
      </c>
      <c r="AR45" s="1">
        <f t="shared" si="67"/>
        <v>9.00932444273226E-5</v>
      </c>
      <c r="AS45" s="4">
        <f t="shared" si="134"/>
        <v>0.11395523557981335</v>
      </c>
      <c r="AT45" s="1">
        <f t="shared" si="135"/>
        <v>-3.5885052346084061</v>
      </c>
      <c r="AU45" s="4">
        <f t="shared" si="136"/>
        <v>156.8895806965219</v>
      </c>
      <c r="AV45" s="4">
        <f t="shared" si="7"/>
        <v>166.8895806965219</v>
      </c>
      <c r="AW45" s="4">
        <f t="shared" si="137"/>
        <v>1.4792057872216106E-2</v>
      </c>
      <c r="AX45" s="4">
        <f t="shared" si="8"/>
        <v>-1.7784008536771839E-5</v>
      </c>
      <c r="AY45" s="4">
        <f t="shared" si="9"/>
        <v>-48.262198683664202</v>
      </c>
      <c r="AZ45" s="4">
        <f t="shared" si="10"/>
        <v>-61.678606548662941</v>
      </c>
      <c r="BA45" s="4">
        <f t="shared" si="11"/>
        <v>-75.095014413661687</v>
      </c>
      <c r="BB45" s="1">
        <f t="shared" si="68"/>
        <v>61.678606548662941</v>
      </c>
      <c r="BC45" s="1">
        <f t="shared" si="69"/>
        <v>38.321393451337059</v>
      </c>
      <c r="BD45" s="1">
        <f t="shared" si="12"/>
        <v>1.4639736726346979</v>
      </c>
      <c r="BE45" s="4">
        <f t="shared" si="70"/>
        <v>0.50355576697591165</v>
      </c>
      <c r="BF45" s="1">
        <f t="shared" si="71"/>
        <v>0.12660353472474056</v>
      </c>
      <c r="BG45" s="4">
        <f t="shared" si="138"/>
        <v>-0.22263313837802076</v>
      </c>
      <c r="BH45" s="1">
        <f t="shared" si="139"/>
        <v>-0.15625976971087199</v>
      </c>
      <c r="BI45" s="1">
        <f t="shared" si="13"/>
        <v>1.4792057872216106E-2</v>
      </c>
      <c r="BJ45" s="1">
        <f t="shared" si="72"/>
        <v>1010.3544405105514</v>
      </c>
      <c r="BK45" s="1">
        <f t="shared" si="73"/>
        <v>-160.48190868845975</v>
      </c>
      <c r="BL45" s="1">
        <f t="shared" si="74"/>
        <v>503.55576697591164</v>
      </c>
      <c r="BM45" s="1">
        <f t="shared" si="75"/>
        <v>250</v>
      </c>
      <c r="BN45" s="1">
        <f t="shared" si="76"/>
        <v>8.9981723960496157E-5</v>
      </c>
      <c r="BO45" s="4">
        <f t="shared" si="140"/>
        <v>0.11475201553806116</v>
      </c>
      <c r="BP45" s="1">
        <f t="shared" si="141"/>
        <v>-3.5832624525159651</v>
      </c>
      <c r="BQ45" s="4">
        <f t="shared" si="142"/>
        <v>156.85571940452493</v>
      </c>
      <c r="BR45" s="4">
        <f t="shared" si="14"/>
        <v>166.85571940452493</v>
      </c>
      <c r="BS45" s="4">
        <f t="shared" si="143"/>
        <v>1.4801170246264239E-2</v>
      </c>
      <c r="BT45" s="4">
        <f t="shared" si="15"/>
        <v>9.1123740481331011E-6</v>
      </c>
      <c r="BU45" s="4">
        <f t="shared" si="16"/>
        <v>-48.238591497011008</v>
      </c>
      <c r="BV45" s="4">
        <f t="shared" si="17"/>
        <v>-61.654999362009747</v>
      </c>
      <c r="BW45" s="4">
        <f t="shared" si="18"/>
        <v>-75.071407227008478</v>
      </c>
      <c r="BX45" s="1">
        <f t="shared" si="77"/>
        <v>61.654999362009747</v>
      </c>
      <c r="BY45" s="1">
        <f t="shared" si="78"/>
        <v>38.345000637990253</v>
      </c>
      <c r="BZ45" s="1">
        <f t="shared" si="19"/>
        <v>1.4637152874022084</v>
      </c>
      <c r="CA45" s="4">
        <f t="shared" si="79"/>
        <v>0.50393402936419474</v>
      </c>
      <c r="CB45" s="1">
        <f t="shared" si="80"/>
        <v>0.12683637097245681</v>
      </c>
      <c r="CC45" s="4">
        <f t="shared" si="144"/>
        <v>-0.22126961501391118</v>
      </c>
      <c r="CD45" s="1">
        <f t="shared" si="145"/>
        <v>-0.15645565737206069</v>
      </c>
      <c r="CE45" s="1">
        <f t="shared" si="20"/>
        <v>1.4801170246264239E-2</v>
      </c>
      <c r="CF45" s="1">
        <f t="shared" si="81"/>
        <v>1010.3608191723849</v>
      </c>
      <c r="CG45" s="1">
        <f t="shared" si="82"/>
        <v>-160.68308923425377</v>
      </c>
      <c r="CH45" s="1">
        <f t="shared" si="83"/>
        <v>503.93402936419471</v>
      </c>
      <c r="CI45" s="1">
        <f t="shared" si="84"/>
        <v>250</v>
      </c>
      <c r="CJ45" s="1">
        <f t="shared" si="85"/>
        <v>9.0055705392487467E-5</v>
      </c>
      <c r="CK45" s="4">
        <f t="shared" si="146"/>
        <v>0.11390743038065282</v>
      </c>
      <c r="CL45" s="1">
        <f t="shared" si="147"/>
        <v>-3.5863851311854069</v>
      </c>
      <c r="CM45" s="4">
        <f t="shared" si="148"/>
        <v>156.86633678940709</v>
      </c>
      <c r="CN45" s="4">
        <f t="shared" si="21"/>
        <v>166.86633678940709</v>
      </c>
      <c r="CO45" s="4">
        <f t="shared" si="149"/>
        <v>1.4796431407232769E-2</v>
      </c>
      <c r="CP45" s="4">
        <f t="shared" si="22"/>
        <v>-4.7388390314699602E-6</v>
      </c>
      <c r="CQ45" s="4">
        <f t="shared" si="23"/>
        <v>-48.250868282066634</v>
      </c>
      <c r="CR45" s="4">
        <f t="shared" si="24"/>
        <v>-61.667276147065373</v>
      </c>
      <c r="CS45" s="4">
        <f t="shared" si="25"/>
        <v>-75.083684012064111</v>
      </c>
      <c r="CT45" s="1">
        <f t="shared" si="86"/>
        <v>61.667276147065373</v>
      </c>
      <c r="CU45" s="1">
        <f t="shared" si="87"/>
        <v>38.332723852934627</v>
      </c>
      <c r="CV45" s="1">
        <f t="shared" si="26"/>
        <v>1.4638523157137553</v>
      </c>
      <c r="CW45" s="4">
        <f t="shared" si="88"/>
        <v>0.50374712036304725</v>
      </c>
      <c r="CX45" s="1">
        <f t="shared" si="89"/>
        <v>0.12665822818346154</v>
      </c>
      <c r="CY45" s="4">
        <f t="shared" si="150"/>
        <v>-0.21709143599902253</v>
      </c>
      <c r="CZ45" s="1">
        <f t="shared" si="151"/>
        <v>-0.15636927643205667</v>
      </c>
      <c r="DA45" s="1">
        <f t="shared" si="27"/>
        <v>1.4796431407232769E-2</v>
      </c>
      <c r="DB45" s="1">
        <f t="shared" si="90"/>
        <v>1010.357501985063</v>
      </c>
      <c r="DC45" s="1">
        <f t="shared" si="91"/>
        <v>-160.59437428125085</v>
      </c>
      <c r="DD45" s="1">
        <f t="shared" si="92"/>
        <v>503.74712036304726</v>
      </c>
      <c r="DE45" s="1">
        <f t="shared" si="93"/>
        <v>250</v>
      </c>
      <c r="DF45" s="1">
        <f t="shared" si="94"/>
        <v>9.0021057208268529E-5</v>
      </c>
      <c r="DG45" s="4">
        <f t="shared" si="152"/>
        <v>0.11427786770904305</v>
      </c>
      <c r="DH45" s="1">
        <f t="shared" si="153"/>
        <v>-3.5848299840991489</v>
      </c>
      <c r="DI45" s="4">
        <f t="shared" si="154"/>
        <v>156.86028568828078</v>
      </c>
      <c r="DJ45" s="4">
        <f t="shared" si="28"/>
        <v>166.86028568828078</v>
      </c>
      <c r="DK45" s="4">
        <f t="shared" si="155"/>
        <v>1.4797845325036198E-2</v>
      </c>
      <c r="DL45" s="4">
        <f t="shared" si="29"/>
        <v>1.4139178034291988E-6</v>
      </c>
      <c r="DM45" s="4">
        <f t="shared" si="30"/>
        <v>-48.247205282575884</v>
      </c>
      <c r="DN45" s="4">
        <f t="shared" si="31"/>
        <v>-61.663613147574623</v>
      </c>
      <c r="DO45" s="4">
        <f t="shared" si="32"/>
        <v>-75.080021012573354</v>
      </c>
      <c r="DP45" s="1">
        <f t="shared" si="95"/>
        <v>61.663613147574623</v>
      </c>
      <c r="DQ45" s="1">
        <f t="shared" si="96"/>
        <v>38.336386852425377</v>
      </c>
      <c r="DR45" s="1">
        <f t="shared" si="33"/>
        <v>1.4638404564879892</v>
      </c>
      <c r="DS45" s="4">
        <f t="shared" si="97"/>
        <v>0.50375075367838917</v>
      </c>
      <c r="DT45" s="1">
        <f t="shared" si="98"/>
        <v>0.12603371984628864</v>
      </c>
      <c r="DU45" s="4">
        <f t="shared" si="156"/>
        <v>-0.21736794453643823</v>
      </c>
      <c r="DV45" s="1">
        <f t="shared" si="157"/>
        <v>-0.15631317647765075</v>
      </c>
      <c r="DW45" s="1">
        <f t="shared" si="34"/>
        <v>1.4797845325036198E-2</v>
      </c>
      <c r="DX45" s="1">
        <f t="shared" si="99"/>
        <v>1010.3584917275252</v>
      </c>
      <c r="DY45" s="1">
        <f t="shared" si="100"/>
        <v>-160.53675850607686</v>
      </c>
      <c r="DZ45" s="1">
        <f t="shared" si="101"/>
        <v>503.75075367838917</v>
      </c>
      <c r="EA45" s="1">
        <f t="shared" si="102"/>
        <v>250</v>
      </c>
      <c r="EB45" s="1">
        <f t="shared" si="103"/>
        <v>9.0032973981933958E-5</v>
      </c>
      <c r="EC45" s="4">
        <f t="shared" si="158"/>
        <v>0.11453210012788986</v>
      </c>
      <c r="ED45" s="1">
        <f t="shared" si="159"/>
        <v>-3.5849292311311594</v>
      </c>
      <c r="EE45" s="4">
        <f t="shared" si="160"/>
        <v>156.84707510361105</v>
      </c>
      <c r="EF45" s="4">
        <f t="shared" si="35"/>
        <v>166.84707510361105</v>
      </c>
      <c r="EG45" s="4">
        <f t="shared" si="161"/>
        <v>1.478945513252999E-2</v>
      </c>
      <c r="EH45" s="4">
        <f t="shared" si="36"/>
        <v>-8.390192506207636E-6</v>
      </c>
      <c r="EI45" s="4">
        <f t="shared" si="37"/>
        <v>-48.26894153259196</v>
      </c>
      <c r="EJ45" s="4">
        <f t="shared" si="38"/>
        <v>-61.685349397590699</v>
      </c>
      <c r="EK45" s="4">
        <f t="shared" si="39"/>
        <v>-75.101757262589445</v>
      </c>
      <c r="EL45" s="1">
        <f t="shared" si="104"/>
        <v>61.685349397590699</v>
      </c>
      <c r="EM45" s="1">
        <f t="shared" si="105"/>
        <v>38.314650602409301</v>
      </c>
      <c r="EN45" s="1">
        <f t="shared" si="40"/>
        <v>1.4640697575943897</v>
      </c>
      <c r="EO45" s="4">
        <f t="shared" si="106"/>
        <v>0.50349133767475518</v>
      </c>
      <c r="EP45" s="1">
        <f t="shared" si="107"/>
        <v>0.12602295186891407</v>
      </c>
      <c r="EQ45" s="4">
        <f t="shared" si="162"/>
        <v>-0.21567882190916701</v>
      </c>
      <c r="ER45" s="1">
        <f t="shared" si="163"/>
        <v>-0.15627225979202225</v>
      </c>
      <c r="ES45" s="1">
        <f t="shared" si="41"/>
        <v>1.478945513252999E-2</v>
      </c>
      <c r="ET45" s="1">
        <f t="shared" si="108"/>
        <v>1010.3526185927709</v>
      </c>
      <c r="EU45" s="1">
        <f t="shared" si="109"/>
        <v>-160.49473625160269</v>
      </c>
      <c r="EV45" s="1">
        <f t="shared" si="110"/>
        <v>503.49133767475519</v>
      </c>
      <c r="EW45" s="1">
        <f t="shared" si="111"/>
        <v>250</v>
      </c>
      <c r="EX45" s="1">
        <f t="shared" si="112"/>
        <v>8.998915936414518E-5</v>
      </c>
      <c r="EY45" s="4">
        <f t="shared" si="164"/>
        <v>0.11468838458013934</v>
      </c>
      <c r="EZ45" s="1">
        <f t="shared" si="165"/>
        <v>-3.5826753985523583</v>
      </c>
      <c r="FA45" s="4">
        <f t="shared" si="166"/>
        <v>156.82500320393336</v>
      </c>
      <c r="FB45" s="4">
        <f t="shared" si="42"/>
        <v>166.82500320393336</v>
      </c>
      <c r="FC45" s="4">
        <f t="shared" si="167"/>
        <v>1.4794019228407633E-2</v>
      </c>
      <c r="FD45" s="4">
        <f t="shared" si="43"/>
        <v>4.5640958776429347E-6</v>
      </c>
      <c r="FE45" s="4">
        <f t="shared" si="44"/>
        <v>-48.257117450007392</v>
      </c>
      <c r="FF45" s="4">
        <f t="shared" si="45"/>
        <v>-61.673525315006131</v>
      </c>
      <c r="FG45" s="4">
        <f t="shared" si="46"/>
        <v>-75.089933180004863</v>
      </c>
      <c r="FH45" s="1">
        <f t="shared" si="113"/>
        <v>61.673525315006131</v>
      </c>
      <c r="FI45" s="1">
        <f t="shared" si="114"/>
        <v>38.326474684993869</v>
      </c>
      <c r="FJ45" s="1">
        <f t="shared" si="47"/>
        <v>1.4639560856963634</v>
      </c>
      <c r="FK45" s="4">
        <f t="shared" si="115"/>
        <v>0.5036568668554775</v>
      </c>
      <c r="FL45" s="1">
        <f t="shared" si="116"/>
        <v>0.12577178126882493</v>
      </c>
      <c r="FM45" s="4">
        <f t="shared" si="168"/>
        <v>-0.21506869067001255</v>
      </c>
      <c r="FN45" s="1">
        <f t="shared" si="169"/>
        <v>-0.1563329208775423</v>
      </c>
      <c r="FO45" s="1">
        <f t="shared" si="48"/>
        <v>1.4794019228407633E-2</v>
      </c>
      <c r="FP45" s="1">
        <f t="shared" si="117"/>
        <v>1010.3558134598853</v>
      </c>
      <c r="FQ45" s="1">
        <f t="shared" si="118"/>
        <v>-160.5570363996535</v>
      </c>
      <c r="FR45" s="1">
        <f t="shared" si="119"/>
        <v>503.65686685547752</v>
      </c>
      <c r="FS45" s="1">
        <f t="shared" si="120"/>
        <v>250</v>
      </c>
      <c r="FT45" s="1">
        <f t="shared" si="121"/>
        <v>9.002902139029767E-5</v>
      </c>
      <c r="FU45" s="4">
        <f t="shared" si="170"/>
        <v>0.11443238667591302</v>
      </c>
      <c r="FV45" s="1">
        <f t="shared" si="171"/>
        <v>-3.5840724204259953</v>
      </c>
      <c r="FW45" s="4">
        <f t="shared" si="172"/>
        <v>156.81869812988762</v>
      </c>
      <c r="FX45" s="4">
        <f t="shared" si="49"/>
        <v>166.81869812988762</v>
      </c>
      <c r="FY45" s="4">
        <f t="shared" si="173"/>
        <v>1.4786980547745054E-2</v>
      </c>
      <c r="FZ45" s="4">
        <f t="shared" si="50"/>
        <v>-7.0386806625792608E-6</v>
      </c>
      <c r="GA45" s="4">
        <f t="shared" si="51"/>
        <v>-48.275352374003717</v>
      </c>
      <c r="GB45" s="4">
        <f t="shared" si="52"/>
        <v>-61.691760239002456</v>
      </c>
      <c r="GC45" s="4">
        <f t="shared" si="53"/>
        <v>-75.108168104001194</v>
      </c>
      <c r="GD45" s="1">
        <f t="shared" si="122"/>
        <v>61.691760239002456</v>
      </c>
      <c r="GE45" s="1">
        <f t="shared" si="123"/>
        <v>38.308239760997544</v>
      </c>
      <c r="GF45" s="1">
        <f t="shared" si="54"/>
        <v>1.4641526932614521</v>
      </c>
      <c r="GG45" s="4">
        <f t="shared" si="124"/>
        <v>0.5034231716135773</v>
      </c>
      <c r="GH45" s="1">
        <f t="shared" si="125"/>
        <v>0.12566211282323272</v>
      </c>
      <c r="GI45" s="4">
        <f t="shared" si="174"/>
        <v>-0.21414137063727851</v>
      </c>
      <c r="GJ45" s="1">
        <f t="shared" si="175"/>
        <v>-0.15627325283540255</v>
      </c>
      <c r="GK45" s="1">
        <f t="shared" si="55"/>
        <v>1.4786980547745054E-2</v>
      </c>
      <c r="GL45" s="1">
        <f t="shared" si="126"/>
        <v>1010.3508863834217</v>
      </c>
      <c r="GM45" s="1">
        <f t="shared" si="127"/>
        <v>-160.49575612701514</v>
      </c>
      <c r="GN45" s="1">
        <f t="shared" si="128"/>
        <v>503.42317161357732</v>
      </c>
      <c r="GO45" s="1">
        <f t="shared" si="129"/>
        <v>250</v>
      </c>
      <c r="GP45" s="1">
        <f t="shared" si="130"/>
        <v>8.9989640351559316E-5</v>
      </c>
      <c r="GQ45" s="4">
        <f t="shared" si="176"/>
        <v>0.11467635637798367</v>
      </c>
      <c r="GR45" s="1">
        <f t="shared" si="177"/>
        <v>-3.5820687805582798</v>
      </c>
      <c r="GS45" s="4">
        <f t="shared" si="178"/>
        <v>156.79948276146339</v>
      </c>
      <c r="GT45" s="4">
        <f t="shared" si="56"/>
        <v>166.79948276146339</v>
      </c>
      <c r="GU45" s="4">
        <f t="shared" si="179"/>
        <v>1.4790201918427422E-2</v>
      </c>
      <c r="GV45" s="4">
        <f t="shared" si="57"/>
        <v>3.2213706823679134E-6</v>
      </c>
      <c r="GW45" s="4">
        <v>370</v>
      </c>
      <c r="GX45" s="4"/>
      <c r="GY45" s="4"/>
      <c r="GZ45" s="4"/>
      <c r="HA45" s="4"/>
      <c r="HB45" s="4"/>
      <c r="HC45" s="4"/>
      <c r="HD45" s="4"/>
      <c r="HE45" s="4"/>
      <c r="HF45" s="6"/>
      <c r="HG45" s="4"/>
      <c r="HH45" s="4"/>
      <c r="HI45" s="4"/>
      <c r="HJ45" s="1"/>
      <c r="HK45" s="4"/>
      <c r="HL45" s="4"/>
      <c r="HP45" s="2"/>
      <c r="HQ45" s="2"/>
      <c r="HR45" s="2"/>
      <c r="HS45" s="2"/>
      <c r="HT45" s="3"/>
      <c r="HU45" s="2"/>
      <c r="HV45" s="2"/>
      <c r="HW45" s="2"/>
      <c r="HX45" s="2"/>
    </row>
    <row r="46" spans="1:232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31"/>
        <v>365</v>
      </c>
      <c r="F46" s="4">
        <f t="shared" si="58"/>
        <v>1.6884999999999979</v>
      </c>
      <c r="G46" s="1">
        <f>'0.5Q 8-16'!GA46</f>
        <v>-49.415121521534857</v>
      </c>
      <c r="H46" s="1">
        <f>'0.5Q 8-16'!GB46</f>
        <v>-62.831529386533596</v>
      </c>
      <c r="I46" s="1">
        <f>'0.5Q 8-16'!GC46</f>
        <v>-76.247937251532335</v>
      </c>
      <c r="J46" s="1">
        <f>'0.5Q 8-16'!GD46</f>
        <v>62.831529386533596</v>
      </c>
      <c r="K46" s="1">
        <f>'0.5Q 8-16'!GE46</f>
        <v>37.168470613466404</v>
      </c>
      <c r="L46" s="1">
        <f>'0.5Q 8-16'!GF46</f>
        <v>1.488610508354836</v>
      </c>
      <c r="M46" s="1">
        <f>'0.5Q 8-16'!GG46</f>
        <v>0.49208111478178829</v>
      </c>
      <c r="N46" s="1">
        <f>'0.5Q 8-16'!GH46</f>
        <v>0.12188092142010527</v>
      </c>
      <c r="O46" s="1">
        <f>'0.5Q 8-16'!GI46</f>
        <v>-0.22228031987177094</v>
      </c>
      <c r="P46" s="1">
        <f>'0.5Q 8-16'!GJ46</f>
        <v>-0.15737403040812167</v>
      </c>
      <c r="Q46" s="1">
        <f>'0.5Q 8-16'!GK46</f>
        <v>1.4347029656798032E-2</v>
      </c>
      <c r="R46" s="1">
        <f>'0.5Q 8-16'!GL46</f>
        <v>1010.0429207597585</v>
      </c>
      <c r="S46" s="1">
        <f>'0.5Q 8-16'!GM46</f>
        <v>-161.62627670974911</v>
      </c>
      <c r="T46" s="1">
        <f>'0.5Q 8-16'!GN46</f>
        <v>492.0811147817883</v>
      </c>
      <c r="U46" s="1">
        <f>'0.5Q 8-16'!GO46</f>
        <v>250</v>
      </c>
      <c r="V46" s="1">
        <f>'0.5Q 8-16'!GP46</f>
        <v>8.8669521593743444E-5</v>
      </c>
      <c r="W46" s="1">
        <f>'0.5Q 8-16'!GQ46</f>
        <v>0.10906142879226678</v>
      </c>
      <c r="X46" s="1">
        <f>'0.5Q 8-16'!GR46</f>
        <v>-3.4776959854072413</v>
      </c>
      <c r="Y46" s="1">
        <f>'0.5Q 8-16'!GS46</f>
        <v>154.23451374386772</v>
      </c>
      <c r="Z46" s="1">
        <f>'0.5Q 8-16'!GT46</f>
        <v>164.23451374386772</v>
      </c>
      <c r="AA46" s="1">
        <f>'0.5Q 8-16'!GU46</f>
        <v>1.4365727415540736E-2</v>
      </c>
      <c r="AB46" s="4"/>
      <c r="AC46" s="4">
        <f t="shared" si="2"/>
        <v>-49.36668173204599</v>
      </c>
      <c r="AD46" s="4">
        <f t="shared" si="3"/>
        <v>-62.783089597044729</v>
      </c>
      <c r="AE46" s="4">
        <f t="shared" si="4"/>
        <v>-76.199497462043468</v>
      </c>
      <c r="AF46" s="1">
        <f t="shared" si="59"/>
        <v>62.783089597044729</v>
      </c>
      <c r="AG46" s="1">
        <f t="shared" si="60"/>
        <v>37.216910402955271</v>
      </c>
      <c r="AH46" s="1">
        <f t="shared" si="5"/>
        <v>1.4881186571509624</v>
      </c>
      <c r="AI46" s="4">
        <f t="shared" si="61"/>
        <v>0.49279882066503689</v>
      </c>
      <c r="AJ46" s="1">
        <f t="shared" si="62"/>
        <v>0.12181646195634006</v>
      </c>
      <c r="AK46" s="4">
        <f t="shared" si="132"/>
        <v>-0.22082651861307437</v>
      </c>
      <c r="AL46" s="1">
        <f t="shared" si="133"/>
        <v>-0.15772786463131344</v>
      </c>
      <c r="AM46" s="1">
        <f t="shared" si="6"/>
        <v>1.4365727415540736E-2</v>
      </c>
      <c r="AN46" s="1">
        <f t="shared" si="63"/>
        <v>1010.0560091908785</v>
      </c>
      <c r="AO46" s="1">
        <f t="shared" si="64"/>
        <v>-161.98967153365152</v>
      </c>
      <c r="AP46" s="1">
        <f t="shared" si="65"/>
        <v>492.79882066503689</v>
      </c>
      <c r="AQ46" s="1">
        <f t="shared" si="66"/>
        <v>250</v>
      </c>
      <c r="AR46" s="1">
        <f t="shared" si="67"/>
        <v>8.8822893042428403E-5</v>
      </c>
      <c r="AS46" s="4">
        <f t="shared" si="134"/>
        <v>0.10758524246553293</v>
      </c>
      <c r="AT46" s="1">
        <f t="shared" si="135"/>
        <v>-3.4838466114196511</v>
      </c>
      <c r="AU46" s="4">
        <f t="shared" si="136"/>
        <v>154.24959130186042</v>
      </c>
      <c r="AV46" s="4">
        <f t="shared" si="7"/>
        <v>164.24959130186042</v>
      </c>
      <c r="AW46" s="4">
        <f t="shared" si="137"/>
        <v>1.4348516818929846E-2</v>
      </c>
      <c r="AX46" s="4">
        <f t="shared" si="8"/>
        <v>-1.7210596610889306E-5</v>
      </c>
      <c r="AY46" s="4">
        <f t="shared" si="9"/>
        <v>-49.411268769898037</v>
      </c>
      <c r="AZ46" s="4">
        <f t="shared" si="10"/>
        <v>-62.827676634896775</v>
      </c>
      <c r="BA46" s="4">
        <f t="shared" si="11"/>
        <v>-76.244084499895507</v>
      </c>
      <c r="BB46" s="1">
        <f t="shared" si="68"/>
        <v>62.827676634896775</v>
      </c>
      <c r="BC46" s="1">
        <f t="shared" si="69"/>
        <v>37.172323365103225</v>
      </c>
      <c r="BD46" s="1">
        <f t="shared" si="12"/>
        <v>1.4885835490274362</v>
      </c>
      <c r="BE46" s="4">
        <f t="shared" si="70"/>
        <v>0.49219752785476523</v>
      </c>
      <c r="BF46" s="1">
        <f t="shared" si="71"/>
        <v>0.12159440637257549</v>
      </c>
      <c r="BG46" s="4">
        <f t="shared" si="138"/>
        <v>-0.22263313837802076</v>
      </c>
      <c r="BH46" s="1">
        <f t="shared" si="139"/>
        <v>-0.15750019345381538</v>
      </c>
      <c r="BI46" s="1">
        <f t="shared" si="13"/>
        <v>1.4348516818929846E-2</v>
      </c>
      <c r="BJ46" s="1">
        <f t="shared" si="72"/>
        <v>1010.0439617732509</v>
      </c>
      <c r="BK46" s="1">
        <f t="shared" si="73"/>
        <v>-161.75584868093748</v>
      </c>
      <c r="BL46" s="1">
        <f t="shared" si="74"/>
        <v>492.19752785476521</v>
      </c>
      <c r="BM46" s="1">
        <f t="shared" si="75"/>
        <v>250</v>
      </c>
      <c r="BN46" s="1">
        <f t="shared" si="76"/>
        <v>8.8708210657251901E-5</v>
      </c>
      <c r="BO46" s="4">
        <f t="shared" si="140"/>
        <v>0.10853165479961362</v>
      </c>
      <c r="BP46" s="1">
        <f t="shared" si="141"/>
        <v>-3.4785975499328479</v>
      </c>
      <c r="BQ46" s="4">
        <f t="shared" si="142"/>
        <v>154.21926606729178</v>
      </c>
      <c r="BR46" s="4">
        <f t="shared" si="14"/>
        <v>164.21926606729178</v>
      </c>
      <c r="BS46" s="4">
        <f t="shared" si="143"/>
        <v>1.4357275230546914E-2</v>
      </c>
      <c r="BT46" s="4">
        <f t="shared" si="15"/>
        <v>8.7584116170678905E-6</v>
      </c>
      <c r="BU46" s="4">
        <f t="shared" si="16"/>
        <v>-49.388578584361589</v>
      </c>
      <c r="BV46" s="4">
        <f t="shared" si="17"/>
        <v>-62.804986449360328</v>
      </c>
      <c r="BW46" s="4">
        <f t="shared" si="18"/>
        <v>-76.22139431435906</v>
      </c>
      <c r="BX46" s="1">
        <f t="shared" si="77"/>
        <v>62.804986449360328</v>
      </c>
      <c r="BY46" s="1">
        <f t="shared" si="78"/>
        <v>37.195013550639672</v>
      </c>
      <c r="BZ46" s="1">
        <f t="shared" si="19"/>
        <v>1.4883429092360057</v>
      </c>
      <c r="CA46" s="4">
        <f t="shared" si="79"/>
        <v>0.49255243667594595</v>
      </c>
      <c r="CB46" s="1">
        <f t="shared" si="80"/>
        <v>0.12181488170273587</v>
      </c>
      <c r="CC46" s="4">
        <f t="shared" si="144"/>
        <v>-0.22126961501391118</v>
      </c>
      <c r="CD46" s="1">
        <f t="shared" si="145"/>
        <v>-0.15769694855868915</v>
      </c>
      <c r="CE46" s="1">
        <f t="shared" si="20"/>
        <v>1.4357275230546914E-2</v>
      </c>
      <c r="CF46" s="1">
        <f t="shared" si="81"/>
        <v>1010.0500926613829</v>
      </c>
      <c r="CG46" s="1">
        <f t="shared" si="82"/>
        <v>-161.95792010874493</v>
      </c>
      <c r="CH46" s="1">
        <f t="shared" si="83"/>
        <v>492.55243667594596</v>
      </c>
      <c r="CI46" s="1">
        <f t="shared" si="84"/>
        <v>250</v>
      </c>
      <c r="CJ46" s="1">
        <f t="shared" si="85"/>
        <v>8.8779003143464938E-5</v>
      </c>
      <c r="CK46" s="4">
        <f t="shared" si="146"/>
        <v>0.10770955590407823</v>
      </c>
      <c r="CL46" s="1">
        <f t="shared" si="147"/>
        <v>-3.4816092517326505</v>
      </c>
      <c r="CM46" s="4">
        <f t="shared" si="148"/>
        <v>154.23365861484598</v>
      </c>
      <c r="CN46" s="4">
        <f t="shared" si="21"/>
        <v>164.23365861484598</v>
      </c>
      <c r="CO46" s="4">
        <f t="shared" si="149"/>
        <v>1.4352716816844859E-2</v>
      </c>
      <c r="CP46" s="4">
        <f t="shared" si="22"/>
        <v>-4.5584137020552445E-6</v>
      </c>
      <c r="CQ46" s="4">
        <f t="shared" si="23"/>
        <v>-49.400387946284013</v>
      </c>
      <c r="CR46" s="4">
        <f t="shared" si="24"/>
        <v>-62.816795811282752</v>
      </c>
      <c r="CS46" s="4">
        <f t="shared" si="25"/>
        <v>-76.233203676281491</v>
      </c>
      <c r="CT46" s="1">
        <f t="shared" si="86"/>
        <v>62.816795811282752</v>
      </c>
      <c r="CU46" s="1">
        <f t="shared" si="87"/>
        <v>37.183204188717248</v>
      </c>
      <c r="CV46" s="1">
        <f t="shared" si="26"/>
        <v>1.4884708308857921</v>
      </c>
      <c r="CW46" s="4">
        <f t="shared" si="88"/>
        <v>0.49237030344073673</v>
      </c>
      <c r="CX46" s="1">
        <f t="shared" si="89"/>
        <v>0.12164220014653884</v>
      </c>
      <c r="CY46" s="4">
        <f t="shared" si="150"/>
        <v>-0.21709143599902253</v>
      </c>
      <c r="CZ46" s="1">
        <f t="shared" si="151"/>
        <v>-0.1575988889692527</v>
      </c>
      <c r="DA46" s="1">
        <f t="shared" si="27"/>
        <v>1.4352716816844859E-2</v>
      </c>
      <c r="DB46" s="1">
        <f t="shared" si="90"/>
        <v>1010.0469017717915</v>
      </c>
      <c r="DC46" s="1">
        <f t="shared" si="91"/>
        <v>-161.85721094920191</v>
      </c>
      <c r="DD46" s="1">
        <f t="shared" si="92"/>
        <v>492.37030344073673</v>
      </c>
      <c r="DE46" s="1">
        <f t="shared" si="93"/>
        <v>250</v>
      </c>
      <c r="DF46" s="1">
        <f t="shared" si="94"/>
        <v>8.8742918077582E-5</v>
      </c>
      <c r="DG46" s="4">
        <f t="shared" si="152"/>
        <v>0.10811933359591194</v>
      </c>
      <c r="DH46" s="1">
        <f t="shared" si="153"/>
        <v>-3.4800598706153028</v>
      </c>
      <c r="DI46" s="4">
        <f t="shared" si="154"/>
        <v>154.23058107089207</v>
      </c>
      <c r="DJ46" s="4">
        <f t="shared" si="28"/>
        <v>164.23058107089207</v>
      </c>
      <c r="DK46" s="4">
        <f t="shared" si="155"/>
        <v>1.4354080143208386E-2</v>
      </c>
      <c r="DL46" s="4">
        <f t="shared" si="29"/>
        <v>1.3633263635272341E-6</v>
      </c>
      <c r="DM46" s="4">
        <f t="shared" si="30"/>
        <v>-49.396856012699743</v>
      </c>
      <c r="DN46" s="4">
        <f t="shared" si="31"/>
        <v>-62.813263877698482</v>
      </c>
      <c r="DO46" s="4">
        <f t="shared" si="32"/>
        <v>-76.229671742697221</v>
      </c>
      <c r="DP46" s="1">
        <f t="shared" si="95"/>
        <v>62.813263877698482</v>
      </c>
      <c r="DQ46" s="1">
        <f t="shared" si="96"/>
        <v>37.186736122301518</v>
      </c>
      <c r="DR46" s="1">
        <f t="shared" si="33"/>
        <v>1.4884591062738384</v>
      </c>
      <c r="DS46" s="4">
        <f t="shared" si="97"/>
        <v>0.49237299571698312</v>
      </c>
      <c r="DT46" s="1">
        <f t="shared" si="98"/>
        <v>0.12105497223356562</v>
      </c>
      <c r="DU46" s="4">
        <f t="shared" si="156"/>
        <v>-0.21736794453643823</v>
      </c>
      <c r="DV46" s="1">
        <f t="shared" si="157"/>
        <v>-0.15754282706378045</v>
      </c>
      <c r="DW46" s="1">
        <f t="shared" si="34"/>
        <v>1.4354080143208386E-2</v>
      </c>
      <c r="DX46" s="1">
        <f t="shared" si="99"/>
        <v>1010.0478561002459</v>
      </c>
      <c r="DY46" s="1">
        <f t="shared" si="100"/>
        <v>-161.79963425104378</v>
      </c>
      <c r="DZ46" s="1">
        <f t="shared" si="101"/>
        <v>492.3729957169831</v>
      </c>
      <c r="EA46" s="1">
        <f t="shared" si="102"/>
        <v>250</v>
      </c>
      <c r="EB46" s="1">
        <f t="shared" si="103"/>
        <v>8.8753036365562399E-5</v>
      </c>
      <c r="EC46" s="4">
        <f t="shared" si="158"/>
        <v>0.10835649567637418</v>
      </c>
      <c r="ED46" s="1">
        <f t="shared" si="159"/>
        <v>-3.480163540125722</v>
      </c>
      <c r="EE46" s="4">
        <f t="shared" si="160"/>
        <v>154.22171620770462</v>
      </c>
      <c r="EF46" s="4">
        <f t="shared" si="35"/>
        <v>164.22171620770462</v>
      </c>
      <c r="EG46" s="4">
        <f t="shared" si="161"/>
        <v>1.4345917977654946E-2</v>
      </c>
      <c r="EH46" s="4">
        <f t="shared" si="36"/>
        <v>-8.1621655534398069E-6</v>
      </c>
      <c r="EI46" s="4">
        <f t="shared" si="37"/>
        <v>-49.418001519314871</v>
      </c>
      <c r="EJ46" s="4">
        <f t="shared" si="38"/>
        <v>-62.834409384313609</v>
      </c>
      <c r="EK46" s="4">
        <f t="shared" si="39"/>
        <v>-76.250817249312348</v>
      </c>
      <c r="EL46" s="1">
        <f t="shared" si="104"/>
        <v>62.834409384313609</v>
      </c>
      <c r="EM46" s="1">
        <f t="shared" si="105"/>
        <v>37.165590615686391</v>
      </c>
      <c r="EN46" s="1">
        <f t="shared" si="40"/>
        <v>1.4886756792430544</v>
      </c>
      <c r="EO46" s="4">
        <f t="shared" si="106"/>
        <v>0.49211843297329416</v>
      </c>
      <c r="EP46" s="1">
        <f t="shared" si="107"/>
        <v>0.12103999714709673</v>
      </c>
      <c r="EQ46" s="4">
        <f t="shared" si="162"/>
        <v>-0.21567882190916701</v>
      </c>
      <c r="ER46" s="1">
        <f t="shared" si="163"/>
        <v>-0.15748496381494978</v>
      </c>
      <c r="ES46" s="1">
        <f t="shared" si="41"/>
        <v>1.4345917977654946E-2</v>
      </c>
      <c r="ET46" s="1">
        <f t="shared" si="108"/>
        <v>1010.0421425843584</v>
      </c>
      <c r="EU46" s="1">
        <f t="shared" si="109"/>
        <v>-161.74020753722971</v>
      </c>
      <c r="EV46" s="1">
        <f t="shared" si="110"/>
        <v>492.11843297329415</v>
      </c>
      <c r="EW46" s="1">
        <f t="shared" si="111"/>
        <v>250</v>
      </c>
      <c r="EX46" s="1">
        <f t="shared" si="112"/>
        <v>8.870743097500883E-5</v>
      </c>
      <c r="EY46" s="4">
        <f t="shared" si="164"/>
        <v>0.1085937076966222</v>
      </c>
      <c r="EZ46" s="1">
        <f t="shared" si="165"/>
        <v>-3.4778857867171142</v>
      </c>
      <c r="FA46" s="4">
        <f t="shared" si="166"/>
        <v>154.20128576012397</v>
      </c>
      <c r="FB46" s="4">
        <f t="shared" si="42"/>
        <v>164.20128576012397</v>
      </c>
      <c r="FC46" s="4">
        <f t="shared" si="167"/>
        <v>1.4350290820406762E-2</v>
      </c>
      <c r="FD46" s="4">
        <f t="shared" si="43"/>
        <v>4.3728427518152646E-6</v>
      </c>
      <c r="FE46" s="4">
        <f t="shared" si="44"/>
        <v>-49.406672911149549</v>
      </c>
      <c r="FF46" s="4">
        <f t="shared" si="45"/>
        <v>-62.823080776148288</v>
      </c>
      <c r="FG46" s="4">
        <f t="shared" si="46"/>
        <v>-76.239488641147034</v>
      </c>
      <c r="FH46" s="1">
        <f t="shared" si="113"/>
        <v>62.823080776148288</v>
      </c>
      <c r="FI46" s="1">
        <f t="shared" si="114"/>
        <v>37.176919223851712</v>
      </c>
      <c r="FJ46" s="1">
        <f t="shared" si="47"/>
        <v>1.4885698291907676</v>
      </c>
      <c r="FK46" s="4">
        <f t="shared" si="115"/>
        <v>0.49227486988808522</v>
      </c>
      <c r="FL46" s="1">
        <f t="shared" si="116"/>
        <v>0.12080491874327254</v>
      </c>
      <c r="FM46" s="4">
        <f t="shared" si="168"/>
        <v>-0.21506869067001255</v>
      </c>
      <c r="FN46" s="1">
        <f t="shared" si="169"/>
        <v>-0.15754910219488355</v>
      </c>
      <c r="FO46" s="1">
        <f t="shared" si="48"/>
        <v>1.4350290820406762E-2</v>
      </c>
      <c r="FP46" s="1">
        <f t="shared" si="117"/>
        <v>1010.0452035742846</v>
      </c>
      <c r="FQ46" s="1">
        <f t="shared" si="118"/>
        <v>-161.80607893618929</v>
      </c>
      <c r="FR46" s="1">
        <f t="shared" si="119"/>
        <v>492.27486988808522</v>
      </c>
      <c r="FS46" s="1">
        <f t="shared" si="120"/>
        <v>250</v>
      </c>
      <c r="FT46" s="1">
        <f t="shared" si="121"/>
        <v>8.8745681600174364E-5</v>
      </c>
      <c r="FU46" s="4">
        <f t="shared" si="170"/>
        <v>0.10832714180447382</v>
      </c>
      <c r="FV46" s="1">
        <f t="shared" si="171"/>
        <v>-3.4792455632972166</v>
      </c>
      <c r="FW46" s="4">
        <f t="shared" si="172"/>
        <v>154.19757260430242</v>
      </c>
      <c r="FX46" s="4">
        <f t="shared" si="49"/>
        <v>164.19757260430242</v>
      </c>
      <c r="FY46" s="4">
        <f t="shared" si="173"/>
        <v>1.4343453377051165E-2</v>
      </c>
      <c r="FZ46" s="4">
        <f t="shared" si="50"/>
        <v>-6.8374433555961484E-6</v>
      </c>
      <c r="GA46" s="4">
        <f t="shared" si="51"/>
        <v>-49.424386494972339</v>
      </c>
      <c r="GB46" s="4">
        <f t="shared" si="52"/>
        <v>-62.840794359971078</v>
      </c>
      <c r="GC46" s="4">
        <f t="shared" si="53"/>
        <v>-76.257202224969816</v>
      </c>
      <c r="GD46" s="1">
        <f t="shared" si="122"/>
        <v>62.840794359971078</v>
      </c>
      <c r="GE46" s="1">
        <f t="shared" si="123"/>
        <v>37.159205640028922</v>
      </c>
      <c r="GF46" s="1">
        <f t="shared" si="54"/>
        <v>1.4887550866462709</v>
      </c>
      <c r="GG46" s="4">
        <f t="shared" si="124"/>
        <v>0.49204786769637465</v>
      </c>
      <c r="GH46" s="1">
        <f t="shared" si="125"/>
        <v>0.12069787034800078</v>
      </c>
      <c r="GI46" s="4">
        <f t="shared" si="174"/>
        <v>-0.21414137063727851</v>
      </c>
      <c r="GJ46" s="1">
        <f t="shared" si="175"/>
        <v>-0.15747782875889313</v>
      </c>
      <c r="GK46" s="1">
        <f t="shared" si="55"/>
        <v>1.4343453377051165E-2</v>
      </c>
      <c r="GL46" s="1">
        <f t="shared" si="126"/>
        <v>1010.0404173639359</v>
      </c>
      <c r="GM46" s="1">
        <f t="shared" si="127"/>
        <v>-161.73287969195843</v>
      </c>
      <c r="GN46" s="1">
        <f t="shared" si="128"/>
        <v>492.04786769637462</v>
      </c>
      <c r="GO46" s="1">
        <f t="shared" si="129"/>
        <v>250</v>
      </c>
      <c r="GP46" s="1">
        <f t="shared" si="130"/>
        <v>8.8705434138777742E-5</v>
      </c>
      <c r="GQ46" s="4">
        <f t="shared" si="176"/>
        <v>0.10862179648993944</v>
      </c>
      <c r="GR46" s="1">
        <f t="shared" si="177"/>
        <v>-3.4772415477728518</v>
      </c>
      <c r="GS46" s="4">
        <f t="shared" si="178"/>
        <v>154.17911379805619</v>
      </c>
      <c r="GT46" s="4">
        <f t="shared" si="56"/>
        <v>164.17911379805619</v>
      </c>
      <c r="GU46" s="4">
        <f t="shared" si="179"/>
        <v>1.4346528995605587E-2</v>
      </c>
      <c r="GV46" s="4">
        <f t="shared" si="57"/>
        <v>3.0756185544211778E-6</v>
      </c>
      <c r="GW46" s="4">
        <v>365</v>
      </c>
      <c r="GX46" s="4"/>
      <c r="GY46" s="4"/>
      <c r="GZ46" s="4"/>
      <c r="HA46" s="4"/>
      <c r="HB46" s="4"/>
      <c r="HC46" s="4"/>
      <c r="HD46" s="4"/>
      <c r="HE46" s="4"/>
      <c r="HF46" s="6"/>
      <c r="HG46" s="4"/>
      <c r="HH46" s="4"/>
      <c r="HI46" s="4"/>
      <c r="HJ46" s="1"/>
      <c r="HK46" s="4"/>
      <c r="HL46" s="4"/>
      <c r="HP46" s="2"/>
      <c r="HQ46" s="2"/>
      <c r="HR46" s="2"/>
      <c r="HS46" s="2"/>
      <c r="HT46" s="3"/>
      <c r="HU46" s="2"/>
      <c r="HV46" s="2"/>
      <c r="HW46" s="2"/>
      <c r="HX46" s="2"/>
    </row>
    <row r="47" spans="1:232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31"/>
        <v>360</v>
      </c>
      <c r="F47" s="4">
        <f t="shared" si="58"/>
        <v>1.7009999999999978</v>
      </c>
      <c r="G47" s="1">
        <f>'0.5Q 8-16'!GA47</f>
        <v>-50.548722963786908</v>
      </c>
      <c r="H47" s="1">
        <f>'0.5Q 8-16'!GB47</f>
        <v>-63.965130828785647</v>
      </c>
      <c r="I47" s="1">
        <f>'0.5Q 8-16'!GC47</f>
        <v>-77.381538693784393</v>
      </c>
      <c r="J47" s="1">
        <f>'0.5Q 8-16'!GD47</f>
        <v>63.965130828785647</v>
      </c>
      <c r="K47" s="1">
        <f>'0.5Q 8-16'!GE47</f>
        <v>36.034869171214353</v>
      </c>
      <c r="L47" s="1">
        <f>'0.5Q 8-16'!GF47</f>
        <v>1.5126808394638971</v>
      </c>
      <c r="M47" s="1">
        <f>'0.5Q 8-16'!GG47</f>
        <v>0.48140662218122188</v>
      </c>
      <c r="N47" s="1">
        <f>'0.5Q 8-16'!GH47</f>
        <v>0.11725260483737926</v>
      </c>
      <c r="O47" s="1">
        <f>'0.5Q 8-16'!GI47</f>
        <v>-0.22228031987177094</v>
      </c>
      <c r="P47" s="1">
        <f>'0.5Q 8-16'!GJ47</f>
        <v>-0.15889566641299135</v>
      </c>
      <c r="Q47" s="1">
        <f>'0.5Q 8-16'!GK47</f>
        <v>1.3909459500088742E-2</v>
      </c>
      <c r="R47" s="1">
        <f>'0.5Q 8-16'!GL47</f>
        <v>1009.736621650062</v>
      </c>
      <c r="S47" s="1">
        <f>'0.5Q 8-16'!GM47</f>
        <v>-163.18902731947037</v>
      </c>
      <c r="T47" s="1">
        <f>'0.5Q 8-16'!GN47</f>
        <v>481.40662218122191</v>
      </c>
      <c r="U47" s="1">
        <f>'0.5Q 8-16'!GO47</f>
        <v>250</v>
      </c>
      <c r="V47" s="1">
        <f>'0.5Q 8-16'!GP47</f>
        <v>8.7514031341857918E-5</v>
      </c>
      <c r="W47" s="1">
        <f>'0.5Q 8-16'!GQ47</f>
        <v>0.10294385757792128</v>
      </c>
      <c r="X47" s="1">
        <f>'0.5Q 8-16'!GR47</f>
        <v>-3.3744210174442641</v>
      </c>
      <c r="Y47" s="1">
        <f>'0.5Q 8-16'!GS47</f>
        <v>151.38307538470906</v>
      </c>
      <c r="Z47" s="1">
        <f>'0.5Q 8-16'!GT47</f>
        <v>161.38307538470906</v>
      </c>
      <c r="AA47" s="1">
        <f>'0.5Q 8-16'!GU47</f>
        <v>1.3927435438720746E-2</v>
      </c>
      <c r="AB47" s="4"/>
      <c r="AC47" s="4">
        <f t="shared" si="2"/>
        <v>-50.502153174584819</v>
      </c>
      <c r="AD47" s="4">
        <f t="shared" si="3"/>
        <v>-63.918561039583558</v>
      </c>
      <c r="AE47" s="4">
        <f t="shared" si="4"/>
        <v>-77.334968904582297</v>
      </c>
      <c r="AF47" s="1">
        <f t="shared" si="59"/>
        <v>63.918561039583558</v>
      </c>
      <c r="AG47" s="1">
        <f t="shared" si="60"/>
        <v>36.081438960416442</v>
      </c>
      <c r="AH47" s="1">
        <f t="shared" si="5"/>
        <v>1.5122224189676319</v>
      </c>
      <c r="AI47" s="4">
        <f t="shared" si="61"/>
        <v>0.48207523633339022</v>
      </c>
      <c r="AJ47" s="1">
        <f t="shared" si="62"/>
        <v>0.11719426727438449</v>
      </c>
      <c r="AK47" s="4">
        <f t="shared" si="132"/>
        <v>-0.22082651861307437</v>
      </c>
      <c r="AL47" s="1">
        <f t="shared" si="133"/>
        <v>-0.15924214840095235</v>
      </c>
      <c r="AM47" s="1">
        <f t="shared" si="6"/>
        <v>1.3927435438720746E-2</v>
      </c>
      <c r="AN47" s="1">
        <f t="shared" si="63"/>
        <v>1009.7492048071047</v>
      </c>
      <c r="AO47" s="1">
        <f t="shared" si="64"/>
        <v>-163.5448712507461</v>
      </c>
      <c r="AP47" s="1">
        <f t="shared" si="65"/>
        <v>482.07523633339019</v>
      </c>
      <c r="AQ47" s="1">
        <f t="shared" si="66"/>
        <v>250</v>
      </c>
      <c r="AR47" s="1">
        <f t="shared" si="67"/>
        <v>8.7658395363997976E-5</v>
      </c>
      <c r="AS47" s="4">
        <f t="shared" si="134"/>
        <v>0.10154094491179037</v>
      </c>
      <c r="AT47" s="1">
        <f t="shared" si="135"/>
        <v>-3.3803179147683959</v>
      </c>
      <c r="AU47" s="4">
        <f t="shared" si="136"/>
        <v>151.40891658304747</v>
      </c>
      <c r="AV47" s="4">
        <f t="shared" si="7"/>
        <v>161.40891658304747</v>
      </c>
      <c r="AW47" s="4">
        <f t="shared" si="137"/>
        <v>1.3910818946292761E-2</v>
      </c>
      <c r="AX47" s="4">
        <f t="shared" si="8"/>
        <v>-1.6616492427984353E-5</v>
      </c>
      <c r="AY47" s="4">
        <f t="shared" si="9"/>
        <v>-50.545201082429344</v>
      </c>
      <c r="AZ47" s="4">
        <f t="shared" si="10"/>
        <v>-63.961608947428083</v>
      </c>
      <c r="BA47" s="4">
        <f t="shared" si="11"/>
        <v>-77.378016812426822</v>
      </c>
      <c r="BB47" s="1">
        <f t="shared" si="68"/>
        <v>63.961608947428083</v>
      </c>
      <c r="BC47" s="1">
        <f t="shared" si="69"/>
        <v>36.038391052571917</v>
      </c>
      <c r="BD47" s="1">
        <f t="shared" si="12"/>
        <v>1.5126578971580302</v>
      </c>
      <c r="BE47" s="4">
        <f t="shared" si="70"/>
        <v>0.48148696261188118</v>
      </c>
      <c r="BF47" s="1">
        <f t="shared" si="71"/>
        <v>0.11697129411986944</v>
      </c>
      <c r="BG47" s="4">
        <f t="shared" si="138"/>
        <v>-0.22263313837802076</v>
      </c>
      <c r="BH47" s="1">
        <f t="shared" si="139"/>
        <v>-0.15897356180929348</v>
      </c>
      <c r="BI47" s="1">
        <f t="shared" si="13"/>
        <v>1.3910818946292761E-2</v>
      </c>
      <c r="BJ47" s="1">
        <f t="shared" si="72"/>
        <v>1009.737573262405</v>
      </c>
      <c r="BK47" s="1">
        <f t="shared" si="73"/>
        <v>-163.26902744938059</v>
      </c>
      <c r="BL47" s="1">
        <f t="shared" si="74"/>
        <v>481.48696261188115</v>
      </c>
      <c r="BM47" s="1">
        <f t="shared" si="75"/>
        <v>250</v>
      </c>
      <c r="BN47" s="1">
        <f t="shared" si="76"/>
        <v>8.7539574527416977E-5</v>
      </c>
      <c r="BO47" s="4">
        <f t="shared" si="140"/>
        <v>0.10263250270788106</v>
      </c>
      <c r="BP47" s="1">
        <f t="shared" si="141"/>
        <v>-3.3750722338653092</v>
      </c>
      <c r="BQ47" s="4">
        <f t="shared" si="142"/>
        <v>151.38427701346004</v>
      </c>
      <c r="BR47" s="4">
        <f t="shared" si="14"/>
        <v>161.38427701346004</v>
      </c>
      <c r="BS47" s="4">
        <f t="shared" si="143"/>
        <v>1.3919244337889417E-2</v>
      </c>
      <c r="BT47" s="4">
        <f t="shared" si="15"/>
        <v>8.4253915966555487E-6</v>
      </c>
      <c r="BU47" s="4">
        <f t="shared" si="16"/>
        <v>-50.52337364305977</v>
      </c>
      <c r="BV47" s="4">
        <f t="shared" si="17"/>
        <v>-63.939781508058509</v>
      </c>
      <c r="BW47" s="4">
        <f t="shared" si="18"/>
        <v>-77.356189373057248</v>
      </c>
      <c r="BX47" s="1">
        <f t="shared" si="77"/>
        <v>63.939781508058509</v>
      </c>
      <c r="BY47" s="1">
        <f t="shared" si="78"/>
        <v>36.060218491941491</v>
      </c>
      <c r="BZ47" s="1">
        <f t="shared" si="19"/>
        <v>1.5124337885686179</v>
      </c>
      <c r="CA47" s="4">
        <f t="shared" si="79"/>
        <v>0.4818175866522445</v>
      </c>
      <c r="CB47" s="1">
        <f t="shared" si="80"/>
        <v>0.11717880080348318</v>
      </c>
      <c r="CC47" s="4">
        <f t="shared" si="144"/>
        <v>-0.22126961501391118</v>
      </c>
      <c r="CD47" s="1">
        <f t="shared" si="145"/>
        <v>-0.15916599242075966</v>
      </c>
      <c r="CE47" s="1">
        <f t="shared" si="20"/>
        <v>1.3919244337889417E-2</v>
      </c>
      <c r="CF47" s="1">
        <f t="shared" si="81"/>
        <v>1009.7434710365225</v>
      </c>
      <c r="CG47" s="1">
        <f t="shared" si="82"/>
        <v>-163.46665753596858</v>
      </c>
      <c r="CH47" s="1">
        <f t="shared" si="83"/>
        <v>481.81758665224447</v>
      </c>
      <c r="CI47" s="1">
        <f t="shared" si="84"/>
        <v>250</v>
      </c>
      <c r="CJ47" s="1">
        <f t="shared" si="85"/>
        <v>8.7606178531499454E-5</v>
      </c>
      <c r="CK47" s="4">
        <f t="shared" si="146"/>
        <v>0.10185572642772073</v>
      </c>
      <c r="CL47" s="1">
        <f t="shared" si="147"/>
        <v>-3.3779553580446335</v>
      </c>
      <c r="CM47" s="4">
        <f t="shared" si="148"/>
        <v>151.40408621938047</v>
      </c>
      <c r="CN47" s="4">
        <f t="shared" si="21"/>
        <v>161.40408621938047</v>
      </c>
      <c r="CO47" s="4">
        <f t="shared" si="149"/>
        <v>1.3914877921308289E-2</v>
      </c>
      <c r="CP47" s="4">
        <f t="shared" si="22"/>
        <v>-4.3664165811276717E-6</v>
      </c>
      <c r="CQ47" s="4">
        <f t="shared" si="23"/>
        <v>-50.534685603114504</v>
      </c>
      <c r="CR47" s="4">
        <f t="shared" si="24"/>
        <v>-63.951093468113243</v>
      </c>
      <c r="CS47" s="4">
        <f t="shared" si="25"/>
        <v>-77.367501333111989</v>
      </c>
      <c r="CT47" s="1">
        <f t="shared" si="86"/>
        <v>63.951093468113243</v>
      </c>
      <c r="CU47" s="1">
        <f t="shared" si="87"/>
        <v>36.048906531886757</v>
      </c>
      <c r="CV47" s="1">
        <f t="shared" si="26"/>
        <v>1.5125527514373742</v>
      </c>
      <c r="CW47" s="4">
        <f t="shared" si="88"/>
        <v>0.48163841103164184</v>
      </c>
      <c r="CX47" s="1">
        <f t="shared" si="89"/>
        <v>0.11701021280750089</v>
      </c>
      <c r="CY47" s="4">
        <f t="shared" si="150"/>
        <v>-0.21709143599902253</v>
      </c>
      <c r="CZ47" s="1">
        <f t="shared" si="151"/>
        <v>-0.1590527782092683</v>
      </c>
      <c r="DA47" s="1">
        <f t="shared" si="27"/>
        <v>1.3914877921308289E-2</v>
      </c>
      <c r="DB47" s="1">
        <f t="shared" si="90"/>
        <v>1009.7404145449158</v>
      </c>
      <c r="DC47" s="1">
        <f t="shared" si="91"/>
        <v>-163.35038427648274</v>
      </c>
      <c r="DD47" s="1">
        <f t="shared" si="92"/>
        <v>481.63841103164185</v>
      </c>
      <c r="DE47" s="1">
        <f t="shared" si="93"/>
        <v>250</v>
      </c>
      <c r="DF47" s="1">
        <f t="shared" si="94"/>
        <v>8.7567779107313939E-5</v>
      </c>
      <c r="DG47" s="4">
        <f t="shared" si="152"/>
        <v>0.1023121166249345</v>
      </c>
      <c r="DH47" s="1">
        <f t="shared" si="153"/>
        <v>-3.3764073637021377</v>
      </c>
      <c r="DI47" s="4">
        <f t="shared" si="154"/>
        <v>151.40577308950037</v>
      </c>
      <c r="DJ47" s="4">
        <f t="shared" si="28"/>
        <v>161.40577308950037</v>
      </c>
      <c r="DK47" s="4">
        <f t="shared" si="155"/>
        <v>1.3916204165058111E-2</v>
      </c>
      <c r="DL47" s="4">
        <f t="shared" si="29"/>
        <v>1.3262437498218205E-6</v>
      </c>
      <c r="DM47" s="4">
        <f t="shared" si="30"/>
        <v>-50.531249738477662</v>
      </c>
      <c r="DN47" s="4">
        <f t="shared" si="31"/>
        <v>-63.947657603476401</v>
      </c>
      <c r="DO47" s="4">
        <f t="shared" si="32"/>
        <v>-77.364065468475133</v>
      </c>
      <c r="DP47" s="1">
        <f t="shared" si="95"/>
        <v>63.947657603476401</v>
      </c>
      <c r="DQ47" s="1">
        <f t="shared" si="96"/>
        <v>36.052342396523599</v>
      </c>
      <c r="DR47" s="1">
        <f t="shared" si="33"/>
        <v>1.5125410020017573</v>
      </c>
      <c r="DS47" s="4">
        <f t="shared" si="97"/>
        <v>0.48163791455837934</v>
      </c>
      <c r="DT47" s="1">
        <f t="shared" si="98"/>
        <v>0.11645619507943997</v>
      </c>
      <c r="DU47" s="4">
        <f t="shared" si="156"/>
        <v>-0.21736794453643823</v>
      </c>
      <c r="DV47" s="1">
        <f t="shared" si="157"/>
        <v>-0.15899206672157556</v>
      </c>
      <c r="DW47" s="1">
        <f t="shared" si="34"/>
        <v>1.3916204165058111E-2</v>
      </c>
      <c r="DX47" s="1">
        <f t="shared" si="99"/>
        <v>1009.7413429155406</v>
      </c>
      <c r="DY47" s="1">
        <f t="shared" si="100"/>
        <v>-163.28803236439254</v>
      </c>
      <c r="DZ47" s="1">
        <f t="shared" si="101"/>
        <v>481.63791455837935</v>
      </c>
      <c r="EA47" s="1">
        <f t="shared" si="102"/>
        <v>250</v>
      </c>
      <c r="EB47" s="1">
        <f t="shared" si="103"/>
        <v>8.7575195630055017E-5</v>
      </c>
      <c r="EC47" s="4">
        <f t="shared" si="158"/>
        <v>0.10255179944138845</v>
      </c>
      <c r="ED47" s="1">
        <f t="shared" si="159"/>
        <v>-3.3764992418231397</v>
      </c>
      <c r="EE47" s="4">
        <f t="shared" si="160"/>
        <v>151.40252190566864</v>
      </c>
      <c r="EF47" s="4">
        <f t="shared" si="35"/>
        <v>161.40252190566864</v>
      </c>
      <c r="EG47" s="4">
        <f t="shared" si="161"/>
        <v>1.390828230826874E-2</v>
      </c>
      <c r="EH47" s="4">
        <f t="shared" si="36"/>
        <v>-7.9218567893713648E-6</v>
      </c>
      <c r="EI47" s="4">
        <f t="shared" si="37"/>
        <v>-50.551772683527844</v>
      </c>
      <c r="EJ47" s="4">
        <f t="shared" si="38"/>
        <v>-63.968180548526583</v>
      </c>
      <c r="EK47" s="4">
        <f t="shared" si="39"/>
        <v>-77.384588413525321</v>
      </c>
      <c r="EL47" s="1">
        <f t="shared" si="104"/>
        <v>63.968180548526583</v>
      </c>
      <c r="EM47" s="1">
        <f t="shared" si="105"/>
        <v>36.031819451473417</v>
      </c>
      <c r="EN47" s="1">
        <f t="shared" si="40"/>
        <v>1.5127450149004729</v>
      </c>
      <c r="EO47" s="4">
        <f t="shared" si="106"/>
        <v>0.48138671314836845</v>
      </c>
      <c r="EP47" s="1">
        <f t="shared" si="107"/>
        <v>0.11643653050148672</v>
      </c>
      <c r="EQ47" s="4">
        <f t="shared" si="162"/>
        <v>-0.21567882190916701</v>
      </c>
      <c r="ER47" s="1">
        <f t="shared" si="163"/>
        <v>-0.15891427674712202</v>
      </c>
      <c r="ES47" s="1">
        <f t="shared" si="41"/>
        <v>1.390828230826874E-2</v>
      </c>
      <c r="ET47" s="1">
        <f t="shared" si="108"/>
        <v>1009.7357976157881</v>
      </c>
      <c r="EU47" s="1">
        <f t="shared" si="109"/>
        <v>-163.20814050482926</v>
      </c>
      <c r="EV47" s="1">
        <f t="shared" si="110"/>
        <v>481.38671314836847</v>
      </c>
      <c r="EW47" s="1">
        <f t="shared" si="111"/>
        <v>250</v>
      </c>
      <c r="EX47" s="1">
        <f t="shared" si="112"/>
        <v>8.7527133877241328E-5</v>
      </c>
      <c r="EY47" s="4">
        <f t="shared" si="164"/>
        <v>0.10287143137490545</v>
      </c>
      <c r="EZ47" s="1">
        <f t="shared" si="165"/>
        <v>-3.3741991456922795</v>
      </c>
      <c r="FA47" s="4">
        <f t="shared" si="166"/>
        <v>151.38499726357577</v>
      </c>
      <c r="FB47" s="4">
        <f t="shared" si="42"/>
        <v>161.38499726357577</v>
      </c>
      <c r="FC47" s="4">
        <f t="shared" si="167"/>
        <v>1.3912474941588785E-2</v>
      </c>
      <c r="FD47" s="4">
        <f t="shared" si="43"/>
        <v>4.1926333200457966E-6</v>
      </c>
      <c r="FE47" s="4">
        <f t="shared" si="44"/>
        <v>-50.540910939175397</v>
      </c>
      <c r="FF47" s="4">
        <f t="shared" si="45"/>
        <v>-63.957318804174136</v>
      </c>
      <c r="FG47" s="4">
        <f t="shared" si="46"/>
        <v>-77.373726669172868</v>
      </c>
      <c r="FH47" s="1">
        <f t="shared" si="113"/>
        <v>63.957318804174136</v>
      </c>
      <c r="FI47" s="1">
        <f t="shared" si="114"/>
        <v>36.042681195825864</v>
      </c>
      <c r="FJ47" s="1">
        <f t="shared" si="47"/>
        <v>1.5126464705887159</v>
      </c>
      <c r="FK47" s="4">
        <f t="shared" si="115"/>
        <v>0.4815328279589659</v>
      </c>
      <c r="FL47" s="1">
        <f t="shared" si="116"/>
        <v>0.11621545208691221</v>
      </c>
      <c r="FM47" s="4">
        <f t="shared" si="168"/>
        <v>-0.21506869067001255</v>
      </c>
      <c r="FN47" s="1">
        <f t="shared" si="169"/>
        <v>-0.1589783067787062</v>
      </c>
      <c r="FO47" s="1">
        <f t="shared" si="48"/>
        <v>1.3912474941588785E-2</v>
      </c>
      <c r="FP47" s="1">
        <f t="shared" si="117"/>
        <v>1009.738732459112</v>
      </c>
      <c r="FQ47" s="1">
        <f t="shared" si="118"/>
        <v>-163.27390062786682</v>
      </c>
      <c r="FR47" s="1">
        <f t="shared" si="119"/>
        <v>481.53282795896592</v>
      </c>
      <c r="FS47" s="1">
        <f t="shared" si="120"/>
        <v>250</v>
      </c>
      <c r="FT47" s="1">
        <f t="shared" si="121"/>
        <v>8.7563175763595222E-5</v>
      </c>
      <c r="FU47" s="4">
        <f t="shared" si="170"/>
        <v>0.10261144732962947</v>
      </c>
      <c r="FV47" s="1">
        <f t="shared" si="171"/>
        <v>-3.3755072880675669</v>
      </c>
      <c r="FW47" s="4">
        <f t="shared" si="172"/>
        <v>151.38446537564749</v>
      </c>
      <c r="FX47" s="4">
        <f t="shared" si="49"/>
        <v>161.38446537564749</v>
      </c>
      <c r="FY47" s="4">
        <f t="shared" si="173"/>
        <v>1.3905844682896603E-2</v>
      </c>
      <c r="FZ47" s="4">
        <f t="shared" si="50"/>
        <v>-6.6302586921827833E-6</v>
      </c>
      <c r="GA47" s="4">
        <f t="shared" si="51"/>
        <v>-50.558087775165504</v>
      </c>
      <c r="GB47" s="4">
        <f t="shared" si="52"/>
        <v>-63.974495640164243</v>
      </c>
      <c r="GC47" s="4">
        <f t="shared" si="53"/>
        <v>-77.390903505162981</v>
      </c>
      <c r="GD47" s="1">
        <f t="shared" si="122"/>
        <v>63.974495640164243</v>
      </c>
      <c r="GE47" s="1">
        <f t="shared" si="123"/>
        <v>36.025504359835757</v>
      </c>
      <c r="GF47" s="1">
        <f t="shared" si="54"/>
        <v>1.5128206652143263</v>
      </c>
      <c r="GG47" s="4">
        <f t="shared" si="124"/>
        <v>0.48131157136110936</v>
      </c>
      <c r="GH47" s="1">
        <f t="shared" si="125"/>
        <v>0.11611052740150282</v>
      </c>
      <c r="GI47" s="4">
        <f t="shared" si="174"/>
        <v>-0.21414137063727851</v>
      </c>
      <c r="GJ47" s="1">
        <f t="shared" si="175"/>
        <v>-0.15889400311809559</v>
      </c>
      <c r="GK47" s="1">
        <f t="shared" si="55"/>
        <v>1.3905844682896603E-2</v>
      </c>
      <c r="GL47" s="1">
        <f t="shared" si="126"/>
        <v>1009.7340912780277</v>
      </c>
      <c r="GM47" s="1">
        <f t="shared" si="127"/>
        <v>-163.18731908234653</v>
      </c>
      <c r="GN47" s="1">
        <f t="shared" si="128"/>
        <v>481.31157136110937</v>
      </c>
      <c r="GO47" s="1">
        <f t="shared" si="129"/>
        <v>250</v>
      </c>
      <c r="GP47" s="1">
        <f t="shared" si="130"/>
        <v>8.7521738830912552E-5</v>
      </c>
      <c r="GQ47" s="4">
        <f t="shared" si="176"/>
        <v>0.10295513797039561</v>
      </c>
      <c r="GR47" s="1">
        <f t="shared" si="177"/>
        <v>-3.3735060327537552</v>
      </c>
      <c r="GS47" s="4">
        <f t="shared" si="178"/>
        <v>151.36742147600017</v>
      </c>
      <c r="GT47" s="4">
        <f t="shared" si="56"/>
        <v>161.36742147600017</v>
      </c>
      <c r="GU47" s="4">
        <f t="shared" si="179"/>
        <v>1.3908780940916547E-2</v>
      </c>
      <c r="GV47" s="4">
        <f t="shared" si="57"/>
        <v>2.9362580199442101E-6</v>
      </c>
      <c r="GW47" s="4">
        <v>360</v>
      </c>
      <c r="GX47" s="4"/>
      <c r="GY47" s="4"/>
      <c r="GZ47" s="4"/>
      <c r="HA47" s="4"/>
      <c r="HB47" s="4"/>
      <c r="HC47" s="4"/>
      <c r="HD47" s="4"/>
      <c r="HE47" s="4"/>
      <c r="HF47" s="6"/>
      <c r="HG47" s="4"/>
      <c r="HH47" s="4"/>
      <c r="HI47" s="4"/>
      <c r="HJ47" s="1"/>
      <c r="HK47" s="4"/>
      <c r="HL47" s="4"/>
      <c r="HP47" s="2"/>
      <c r="HQ47" s="2"/>
      <c r="HR47" s="2"/>
      <c r="HS47" s="2"/>
      <c r="HT47" s="3"/>
      <c r="HU47" s="2"/>
      <c r="HV47" s="2"/>
      <c r="HW47" s="2"/>
      <c r="HX47" s="2"/>
    </row>
    <row r="48" spans="1:232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31"/>
        <v>355</v>
      </c>
      <c r="F48" s="4">
        <f t="shared" si="58"/>
        <v>1.7134999999999978</v>
      </c>
      <c r="G48" s="1">
        <f>'0.5Q 8-16'!GA48</f>
        <v>-51.668707801868102</v>
      </c>
      <c r="H48" s="1">
        <f>'0.5Q 8-16'!GB48</f>
        <v>-65.085115666866841</v>
      </c>
      <c r="I48" s="1">
        <f>'0.5Q 8-16'!GC48</f>
        <v>-78.501523531865587</v>
      </c>
      <c r="J48" s="1">
        <f>'0.5Q 8-16'!GD48</f>
        <v>65.085115666866841</v>
      </c>
      <c r="K48" s="1">
        <f>'0.5Q 8-16'!GE48</f>
        <v>34.914884333133159</v>
      </c>
      <c r="L48" s="1">
        <f>'0.5Q 8-16'!GF48</f>
        <v>1.5362472286867086</v>
      </c>
      <c r="M48" s="1">
        <f>'0.5Q 8-16'!GG48</f>
        <v>0.47132778445623025</v>
      </c>
      <c r="N48" s="1">
        <f>'0.5Q 8-16'!GH48</f>
        <v>0.11297959178677129</v>
      </c>
      <c r="O48" s="1">
        <f>'0.5Q 8-16'!GI48</f>
        <v>-0.22228031987177094</v>
      </c>
      <c r="P48" s="1">
        <f>'0.5Q 8-16'!GJ48</f>
        <v>-0.160684045009686</v>
      </c>
      <c r="Q48" s="1">
        <f>'0.5Q 8-16'!GK48</f>
        <v>1.3477145352589398E-2</v>
      </c>
      <c r="R48" s="1">
        <f>'0.5Q 8-16'!GL48</f>
        <v>1009.4340017468127</v>
      </c>
      <c r="S48" s="1">
        <f>'0.5Q 8-16'!GM48</f>
        <v>-165.0257279058477</v>
      </c>
      <c r="T48" s="1">
        <f>'0.5Q 8-16'!GN48</f>
        <v>471.32778445623023</v>
      </c>
      <c r="U48" s="1">
        <f>'0.5Q 8-16'!GO48</f>
        <v>250</v>
      </c>
      <c r="V48" s="1">
        <f>'0.5Q 8-16'!GP48</f>
        <v>8.646282949986879E-5</v>
      </c>
      <c r="W48" s="1">
        <f>'0.5Q 8-16'!GQ48</f>
        <v>9.7034079108878762E-2</v>
      </c>
      <c r="X48" s="1">
        <f>'0.5Q 8-16'!GR48</f>
        <v>-3.2722522590384706</v>
      </c>
      <c r="Y48" s="1">
        <f>'0.5Q 8-16'!GS48</f>
        <v>148.33190337596255</v>
      </c>
      <c r="Z48" s="1">
        <f>'0.5Q 8-16'!GT48</f>
        <v>158.33190337596255</v>
      </c>
      <c r="AA48" s="1">
        <f>'0.5Q 8-16'!GU48</f>
        <v>1.3494454321592391E-2</v>
      </c>
      <c r="AB48" s="4"/>
      <c r="AC48" s="4">
        <f t="shared" si="2"/>
        <v>-51.623865913259316</v>
      </c>
      <c r="AD48" s="4">
        <f t="shared" si="3"/>
        <v>-65.040273778258054</v>
      </c>
      <c r="AE48" s="4">
        <f t="shared" si="4"/>
        <v>-78.456681643256786</v>
      </c>
      <c r="AF48" s="1">
        <f t="shared" si="59"/>
        <v>65.040273778258054</v>
      </c>
      <c r="AG48" s="1">
        <f t="shared" si="60"/>
        <v>34.959726221741946</v>
      </c>
      <c r="AH48" s="1">
        <f t="shared" si="5"/>
        <v>1.5358196567207067</v>
      </c>
      <c r="AI48" s="4">
        <f t="shared" si="61"/>
        <v>0.47194475506149747</v>
      </c>
      <c r="AJ48" s="1">
        <f t="shared" si="62"/>
        <v>0.11292385094940596</v>
      </c>
      <c r="AK48" s="4">
        <f t="shared" si="132"/>
        <v>-0.22082651861307437</v>
      </c>
      <c r="AL48" s="1">
        <f t="shared" si="133"/>
        <v>-0.16101003551187126</v>
      </c>
      <c r="AM48" s="1">
        <f t="shared" si="6"/>
        <v>1.3494454321592391E-2</v>
      </c>
      <c r="AN48" s="1">
        <f t="shared" si="63"/>
        <v>1009.4461180251146</v>
      </c>
      <c r="AO48" s="1">
        <f t="shared" si="64"/>
        <v>-165.36052667140203</v>
      </c>
      <c r="AP48" s="1">
        <f t="shared" si="65"/>
        <v>471.94475506149746</v>
      </c>
      <c r="AQ48" s="1">
        <f t="shared" si="66"/>
        <v>250</v>
      </c>
      <c r="AR48" s="1">
        <f t="shared" si="67"/>
        <v>8.6596223425670918E-5</v>
      </c>
      <c r="AS48" s="4">
        <f t="shared" si="134"/>
        <v>9.5753488132010608E-2</v>
      </c>
      <c r="AT48" s="1">
        <f t="shared" si="135"/>
        <v>-3.2778600922660872</v>
      </c>
      <c r="AU48" s="4">
        <f t="shared" si="136"/>
        <v>148.37065693939769</v>
      </c>
      <c r="AV48" s="4">
        <f t="shared" si="7"/>
        <v>158.37065693939769</v>
      </c>
      <c r="AW48" s="4">
        <f t="shared" si="137"/>
        <v>1.3478458588880497E-2</v>
      </c>
      <c r="AX48" s="4">
        <f t="shared" si="8"/>
        <v>-1.5995732711894181E-5</v>
      </c>
      <c r="AY48" s="4">
        <f t="shared" si="9"/>
        <v>-51.665305635310865</v>
      </c>
      <c r="AZ48" s="4">
        <f t="shared" si="10"/>
        <v>-65.081713500309604</v>
      </c>
      <c r="BA48" s="4">
        <f t="shared" si="11"/>
        <v>-78.49812136530835</v>
      </c>
      <c r="BB48" s="1">
        <f t="shared" si="68"/>
        <v>65.081713500309604</v>
      </c>
      <c r="BC48" s="1">
        <f t="shared" si="69"/>
        <v>34.918286499690396</v>
      </c>
      <c r="BD48" s="1">
        <f t="shared" si="12"/>
        <v>1.5362262614179634</v>
      </c>
      <c r="BE48" s="4">
        <f t="shared" si="70"/>
        <v>0.47136728519866278</v>
      </c>
      <c r="BF48" s="1">
        <f t="shared" si="71"/>
        <v>0.11269897137288715</v>
      </c>
      <c r="BG48" s="4">
        <f t="shared" si="138"/>
        <v>-0.22263313837802076</v>
      </c>
      <c r="BH48" s="1">
        <f t="shared" si="139"/>
        <v>-0.16069556019697914</v>
      </c>
      <c r="BI48" s="1">
        <f t="shared" si="13"/>
        <v>1.3478458588880497E-2</v>
      </c>
      <c r="BJ48" s="1">
        <f t="shared" si="72"/>
        <v>1009.4349210122165</v>
      </c>
      <c r="BK48" s="1">
        <f t="shared" si="73"/>
        <v>-165.03755423350151</v>
      </c>
      <c r="BL48" s="1">
        <f t="shared" si="74"/>
        <v>471.36728519866278</v>
      </c>
      <c r="BM48" s="1">
        <f t="shared" si="75"/>
        <v>250</v>
      </c>
      <c r="BN48" s="1">
        <f t="shared" si="76"/>
        <v>8.6472071482452886E-5</v>
      </c>
      <c r="BO48" s="4">
        <f t="shared" si="140"/>
        <v>9.6986641413282934E-2</v>
      </c>
      <c r="BP48" s="1">
        <f t="shared" si="141"/>
        <v>-3.2726280058068413</v>
      </c>
      <c r="BQ48" s="4">
        <f t="shared" si="142"/>
        <v>148.3546724037769</v>
      </c>
      <c r="BR48" s="4">
        <f t="shared" si="14"/>
        <v>158.3546724037769</v>
      </c>
      <c r="BS48" s="4">
        <f t="shared" si="143"/>
        <v>1.3486579121210185E-2</v>
      </c>
      <c r="BT48" s="4">
        <f t="shared" si="15"/>
        <v>8.1205323296876242E-6</v>
      </c>
      <c r="BU48" s="4">
        <f t="shared" si="16"/>
        <v>-51.644267986788357</v>
      </c>
      <c r="BV48" s="4">
        <f t="shared" si="17"/>
        <v>-65.060675851787096</v>
      </c>
      <c r="BW48" s="4">
        <f t="shared" si="18"/>
        <v>-78.477083716785842</v>
      </c>
      <c r="BX48" s="1">
        <f t="shared" si="77"/>
        <v>65.060675851787096</v>
      </c>
      <c r="BY48" s="1">
        <f t="shared" si="78"/>
        <v>34.939324148212904</v>
      </c>
      <c r="BZ48" s="1">
        <f t="shared" si="19"/>
        <v>1.5360173938828392</v>
      </c>
      <c r="CA48" s="4">
        <f t="shared" si="79"/>
        <v>0.47167210628442646</v>
      </c>
      <c r="CB48" s="1">
        <f t="shared" si="80"/>
        <v>0.11289240264929902</v>
      </c>
      <c r="CC48" s="4">
        <f t="shared" si="144"/>
        <v>-0.22126961501391118</v>
      </c>
      <c r="CD48" s="1">
        <f t="shared" si="145"/>
        <v>-0.16087666504900505</v>
      </c>
      <c r="CE48" s="1">
        <f t="shared" si="20"/>
        <v>1.3486579121210185E-2</v>
      </c>
      <c r="CF48" s="1">
        <f t="shared" si="81"/>
        <v>1009.440605384847</v>
      </c>
      <c r="CG48" s="1">
        <f t="shared" si="82"/>
        <v>-165.22355253862918</v>
      </c>
      <c r="CH48" s="1">
        <f t="shared" si="83"/>
        <v>471.67210628442649</v>
      </c>
      <c r="CI48" s="1">
        <f t="shared" si="84"/>
        <v>250</v>
      </c>
      <c r="CJ48" s="1">
        <f t="shared" si="85"/>
        <v>8.653304333584646E-5</v>
      </c>
      <c r="CK48" s="4">
        <f t="shared" si="146"/>
        <v>9.6280691791074707E-2</v>
      </c>
      <c r="CL48" s="1">
        <f t="shared" si="147"/>
        <v>-3.2753640885114712</v>
      </c>
      <c r="CM48" s="4">
        <f t="shared" si="148"/>
        <v>148.38249741756863</v>
      </c>
      <c r="CN48" s="4">
        <f t="shared" si="21"/>
        <v>158.38249741756863</v>
      </c>
      <c r="CO48" s="4">
        <f t="shared" si="149"/>
        <v>1.3482423237154786E-2</v>
      </c>
      <c r="CP48" s="4">
        <f t="shared" si="22"/>
        <v>-4.1558840553988091E-6</v>
      </c>
      <c r="CQ48" s="4">
        <f t="shared" si="23"/>
        <v>-51.655034525791969</v>
      </c>
      <c r="CR48" s="4">
        <f t="shared" si="24"/>
        <v>-65.071442390790708</v>
      </c>
      <c r="CS48" s="4">
        <f t="shared" si="25"/>
        <v>-78.487850255789454</v>
      </c>
      <c r="CT48" s="1">
        <f t="shared" si="86"/>
        <v>65.071442390790708</v>
      </c>
      <c r="CU48" s="1">
        <f t="shared" si="87"/>
        <v>34.928557609209292</v>
      </c>
      <c r="CV48" s="1">
        <f t="shared" si="26"/>
        <v>1.5361274049156335</v>
      </c>
      <c r="CW48" s="4">
        <f t="shared" si="88"/>
        <v>0.47149306956518533</v>
      </c>
      <c r="CX48" s="1">
        <f t="shared" si="89"/>
        <v>0.1127260121765684</v>
      </c>
      <c r="CY48" s="4">
        <f t="shared" si="150"/>
        <v>-0.21709143599902253</v>
      </c>
      <c r="CZ48" s="1">
        <f t="shared" si="151"/>
        <v>-0.16074214723534841</v>
      </c>
      <c r="DA48" s="1">
        <f t="shared" si="27"/>
        <v>1.3482423237154786E-2</v>
      </c>
      <c r="DB48" s="1">
        <f t="shared" si="90"/>
        <v>1009.4376962660083</v>
      </c>
      <c r="DC48" s="1">
        <f t="shared" si="91"/>
        <v>-165.08540005364753</v>
      </c>
      <c r="DD48" s="1">
        <f t="shared" si="92"/>
        <v>471.49306956518535</v>
      </c>
      <c r="DE48" s="1">
        <f t="shared" si="93"/>
        <v>250</v>
      </c>
      <c r="DF48" s="1">
        <f t="shared" si="94"/>
        <v>8.6490936830700696E-5</v>
      </c>
      <c r="DG48" s="4">
        <f t="shared" si="152"/>
        <v>9.6799020266851693E-2</v>
      </c>
      <c r="DH48" s="1">
        <f t="shared" si="153"/>
        <v>-3.2738067890218447</v>
      </c>
      <c r="DI48" s="4">
        <f t="shared" si="154"/>
        <v>148.39136525936408</v>
      </c>
      <c r="DJ48" s="4">
        <f t="shared" si="28"/>
        <v>158.39136525936408</v>
      </c>
      <c r="DK48" s="4">
        <f t="shared" si="155"/>
        <v>1.3483732100984797E-2</v>
      </c>
      <c r="DL48" s="4">
        <f t="shared" si="29"/>
        <v>1.308863830011206E-6</v>
      </c>
      <c r="DM48" s="4">
        <f t="shared" si="30"/>
        <v>-51.651643686854122</v>
      </c>
      <c r="DN48" s="4">
        <f t="shared" si="31"/>
        <v>-65.068051551852861</v>
      </c>
      <c r="DO48" s="4">
        <f t="shared" si="32"/>
        <v>-78.484459416851593</v>
      </c>
      <c r="DP48" s="1">
        <f t="shared" si="95"/>
        <v>65.068051551852861</v>
      </c>
      <c r="DQ48" s="1">
        <f t="shared" si="96"/>
        <v>34.931948448147139</v>
      </c>
      <c r="DR48" s="1">
        <f t="shared" si="33"/>
        <v>1.5361153287073284</v>
      </c>
      <c r="DS48" s="4">
        <f t="shared" si="97"/>
        <v>0.4714865341114205</v>
      </c>
      <c r="DT48" s="1">
        <f t="shared" si="98"/>
        <v>0.1122011382353761</v>
      </c>
      <c r="DU48" s="4">
        <f t="shared" si="156"/>
        <v>-0.21736794453643823</v>
      </c>
      <c r="DV48" s="1">
        <f t="shared" si="157"/>
        <v>-0.16067009397956752</v>
      </c>
      <c r="DW48" s="1">
        <f t="shared" si="34"/>
        <v>1.3483732100984797E-2</v>
      </c>
      <c r="DX48" s="1">
        <f t="shared" si="99"/>
        <v>1009.4386124706893</v>
      </c>
      <c r="DY48" s="1">
        <f t="shared" si="100"/>
        <v>-165.01139991889545</v>
      </c>
      <c r="DZ48" s="1">
        <f t="shared" si="101"/>
        <v>471.4865341114205</v>
      </c>
      <c r="EA48" s="1">
        <f t="shared" si="102"/>
        <v>250</v>
      </c>
      <c r="EB48" s="1">
        <f t="shared" si="103"/>
        <v>8.6494412814662813E-5</v>
      </c>
      <c r="EC48" s="4">
        <f t="shared" si="158"/>
        <v>9.7064967523716211E-2</v>
      </c>
      <c r="ED48" s="1">
        <f t="shared" si="159"/>
        <v>-3.273868057722483</v>
      </c>
      <c r="EE48" s="4">
        <f t="shared" si="160"/>
        <v>148.3953381595135</v>
      </c>
      <c r="EF48" s="4">
        <f t="shared" si="35"/>
        <v>158.3953381595135</v>
      </c>
      <c r="EG48" s="4">
        <f t="shared" si="161"/>
        <v>1.3476067103422969E-2</v>
      </c>
      <c r="EH48" s="4">
        <f t="shared" si="36"/>
        <v>-7.6649975618275218E-6</v>
      </c>
      <c r="EI48" s="4">
        <f t="shared" si="37"/>
        <v>-51.671501193490975</v>
      </c>
      <c r="EJ48" s="4">
        <f t="shared" si="38"/>
        <v>-65.087909058489714</v>
      </c>
      <c r="EK48" s="4">
        <f t="shared" si="39"/>
        <v>-78.50431692348846</v>
      </c>
      <c r="EL48" s="1">
        <f t="shared" si="104"/>
        <v>65.087909058489714</v>
      </c>
      <c r="EM48" s="1">
        <f t="shared" si="105"/>
        <v>34.912090941510286</v>
      </c>
      <c r="EN48" s="1">
        <f t="shared" si="40"/>
        <v>1.5363068583975779</v>
      </c>
      <c r="EO48" s="4">
        <f t="shared" si="106"/>
        <v>0.4712368699420999</v>
      </c>
      <c r="EP48" s="1">
        <f t="shared" si="107"/>
        <v>0.11217611889179809</v>
      </c>
      <c r="EQ48" s="4">
        <f t="shared" si="162"/>
        <v>-0.21567882190916701</v>
      </c>
      <c r="ER48" s="1">
        <f t="shared" si="163"/>
        <v>-0.16056812584505381</v>
      </c>
      <c r="ES48" s="1">
        <f t="shared" si="41"/>
        <v>1.3476067103422969E-2</v>
      </c>
      <c r="ET48" s="1">
        <f t="shared" si="108"/>
        <v>1009.4332469723961</v>
      </c>
      <c r="EU48" s="1">
        <f t="shared" si="109"/>
        <v>-164.90667660538716</v>
      </c>
      <c r="EV48" s="1">
        <f t="shared" si="110"/>
        <v>471.23686994209993</v>
      </c>
      <c r="EW48" s="1">
        <f t="shared" si="111"/>
        <v>250</v>
      </c>
      <c r="EX48" s="1">
        <f t="shared" si="112"/>
        <v>8.6443040969154053E-5</v>
      </c>
      <c r="EY48" s="4">
        <f t="shared" si="164"/>
        <v>9.7471895713104009E-2</v>
      </c>
      <c r="EZ48" s="1">
        <f t="shared" si="165"/>
        <v>-3.2715448801426383</v>
      </c>
      <c r="FA48" s="4">
        <f t="shared" si="166"/>
        <v>148.38212277098384</v>
      </c>
      <c r="FB48" s="4">
        <f t="shared" si="42"/>
        <v>158.38212277098384</v>
      </c>
      <c r="FC48" s="4">
        <f t="shared" si="167"/>
        <v>1.3480093931754858E-2</v>
      </c>
      <c r="FD48" s="4">
        <f t="shared" si="43"/>
        <v>4.0268283318881798E-6</v>
      </c>
      <c r="FE48" s="4">
        <f t="shared" si="44"/>
        <v>-51.661068995739974</v>
      </c>
      <c r="FF48" s="4">
        <f t="shared" si="45"/>
        <v>-65.077476860738713</v>
      </c>
      <c r="FG48" s="4">
        <f t="shared" si="46"/>
        <v>-78.493884725737445</v>
      </c>
      <c r="FH48" s="1">
        <f t="shared" si="113"/>
        <v>65.077476860738713</v>
      </c>
      <c r="FI48" s="1">
        <f t="shared" si="114"/>
        <v>34.922523139261287</v>
      </c>
      <c r="FJ48" s="1">
        <f t="shared" si="47"/>
        <v>1.5362150403015811</v>
      </c>
      <c r="FK48" s="4">
        <f t="shared" si="115"/>
        <v>0.47137139425730279</v>
      </c>
      <c r="FL48" s="1">
        <f t="shared" si="116"/>
        <v>0.11196708131301115</v>
      </c>
      <c r="FM48" s="4">
        <f t="shared" si="168"/>
        <v>-0.21506869067001255</v>
      </c>
      <c r="FN48" s="1">
        <f t="shared" si="169"/>
        <v>-0.16062786217696887</v>
      </c>
      <c r="FO48" s="1">
        <f t="shared" si="48"/>
        <v>1.3480093931754858E-2</v>
      </c>
      <c r="FP48" s="1">
        <f t="shared" si="117"/>
        <v>1009.4360657522283</v>
      </c>
      <c r="FQ48" s="1">
        <f t="shared" si="118"/>
        <v>-164.96802701299058</v>
      </c>
      <c r="FR48" s="1">
        <f t="shared" si="119"/>
        <v>471.37139425730277</v>
      </c>
      <c r="FS48" s="1">
        <f t="shared" si="120"/>
        <v>250</v>
      </c>
      <c r="FT48" s="1">
        <f t="shared" si="121"/>
        <v>8.6476201966785571E-5</v>
      </c>
      <c r="FU48" s="4">
        <f t="shared" si="170"/>
        <v>9.7235082324126837E-2</v>
      </c>
      <c r="FV48" s="1">
        <f t="shared" si="171"/>
        <v>-3.2727884006145875</v>
      </c>
      <c r="FW48" s="4">
        <f t="shared" si="172"/>
        <v>148.38545781647309</v>
      </c>
      <c r="FX48" s="4">
        <f t="shared" si="49"/>
        <v>158.38545781647309</v>
      </c>
      <c r="FY48" s="4">
        <f t="shared" si="173"/>
        <v>1.3473678691276671E-2</v>
      </c>
      <c r="FZ48" s="4">
        <f t="shared" si="50"/>
        <v>-6.4152404781869093E-6</v>
      </c>
      <c r="GA48" s="4">
        <f t="shared" si="51"/>
        <v>-51.677688789724918</v>
      </c>
      <c r="GB48" s="4">
        <f t="shared" si="52"/>
        <v>-65.094096654723657</v>
      </c>
      <c r="GC48" s="4">
        <f t="shared" si="53"/>
        <v>-78.510504519722389</v>
      </c>
      <c r="GD48" s="1">
        <f t="shared" si="122"/>
        <v>65.094096654723657</v>
      </c>
      <c r="GE48" s="1">
        <f t="shared" si="123"/>
        <v>34.905903345276343</v>
      </c>
      <c r="GF48" s="1">
        <f t="shared" si="54"/>
        <v>1.5363784119815129</v>
      </c>
      <c r="GG48" s="4">
        <f t="shared" si="124"/>
        <v>0.47115493534373165</v>
      </c>
      <c r="GH48" s="1">
        <f t="shared" si="125"/>
        <v>0.11186376832361843</v>
      </c>
      <c r="GI48" s="4">
        <f t="shared" si="174"/>
        <v>-0.21414137063727851</v>
      </c>
      <c r="GJ48" s="1">
        <f t="shared" si="175"/>
        <v>-0.16052873540274923</v>
      </c>
      <c r="GK48" s="1">
        <f t="shared" si="55"/>
        <v>1.3473678691276671E-2</v>
      </c>
      <c r="GL48" s="1">
        <f t="shared" si="126"/>
        <v>1009.4315750838936</v>
      </c>
      <c r="GM48" s="1">
        <f t="shared" si="127"/>
        <v>-164.86622183333151</v>
      </c>
      <c r="GN48" s="1">
        <f t="shared" si="128"/>
        <v>471.15493534373167</v>
      </c>
      <c r="GO48" s="1">
        <f t="shared" si="129"/>
        <v>250</v>
      </c>
      <c r="GP48" s="1">
        <f t="shared" si="130"/>
        <v>8.6433198323986401E-5</v>
      </c>
      <c r="GQ48" s="4">
        <f t="shared" si="176"/>
        <v>9.7627082762777775E-2</v>
      </c>
      <c r="GR48" s="1">
        <f t="shared" si="177"/>
        <v>-3.2707925900563901</v>
      </c>
      <c r="GS48" s="4">
        <f t="shared" si="178"/>
        <v>148.37058449162672</v>
      </c>
      <c r="GT48" s="4">
        <f t="shared" si="56"/>
        <v>158.37058449162672</v>
      </c>
      <c r="GU48" s="4">
        <f t="shared" si="179"/>
        <v>1.3476483731800592E-2</v>
      </c>
      <c r="GV48" s="4">
        <f t="shared" si="57"/>
        <v>2.8050405239208459E-6</v>
      </c>
      <c r="GW48" s="4">
        <v>355</v>
      </c>
      <c r="GX48" s="4"/>
      <c r="GY48" s="4"/>
      <c r="GZ48" s="4"/>
      <c r="HA48" s="4"/>
      <c r="HB48" s="4"/>
      <c r="HC48" s="4"/>
      <c r="HD48" s="4"/>
      <c r="HE48" s="4"/>
      <c r="HF48" s="6"/>
      <c r="HG48" s="4"/>
      <c r="HH48" s="4"/>
      <c r="HI48" s="4"/>
      <c r="HJ48" s="1"/>
      <c r="HK48" s="4"/>
      <c r="HL48" s="4"/>
      <c r="HP48" s="2"/>
      <c r="HQ48" s="2"/>
      <c r="HR48" s="2"/>
      <c r="HS48" s="2"/>
      <c r="HT48" s="3"/>
      <c r="HU48" s="2"/>
      <c r="HV48" s="2"/>
      <c r="HW48" s="2"/>
      <c r="HX48" s="2"/>
    </row>
    <row r="49" spans="1:232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31"/>
        <v>350</v>
      </c>
      <c r="F49" s="4">
        <f t="shared" si="58"/>
        <v>1.7259999999999978</v>
      </c>
      <c r="G49" s="1">
        <f>'0.5Q 8-16'!GA49</f>
        <v>-52.77640520296243</v>
      </c>
      <c r="H49" s="1">
        <f>'0.5Q 8-16'!GB49</f>
        <v>-66.192813067961168</v>
      </c>
      <c r="I49" s="1">
        <f>'0.5Q 8-16'!GC49</f>
        <v>-79.609220932959914</v>
      </c>
      <c r="J49" s="1">
        <f>'0.5Q 8-16'!GD49</f>
        <v>66.192813067961168</v>
      </c>
      <c r="K49" s="1">
        <f>'0.5Q 8-16'!GE49</f>
        <v>33.807186932038832</v>
      </c>
      <c r="L49" s="1">
        <f>'0.5Q 8-16'!GF49</f>
        <v>1.5593369871380556</v>
      </c>
      <c r="M49" s="1">
        <f>'0.5Q 8-16'!GG49</f>
        <v>0.46179516902693951</v>
      </c>
      <c r="N49" s="1">
        <f>'0.5Q 8-16'!GH49</f>
        <v>0.10903229507819698</v>
      </c>
      <c r="O49" s="1">
        <f>'0.5Q 8-16'!GI49</f>
        <v>-0.22228031987177094</v>
      </c>
      <c r="P49" s="1">
        <f>'0.5Q 8-16'!GJ49</f>
        <v>-0.1627625961098696</v>
      </c>
      <c r="Q49" s="1">
        <f>'0.5Q 8-16'!GK49</f>
        <v>1.3049574155766994E-2</v>
      </c>
      <c r="R49" s="1">
        <f>'0.5Q 8-16'!GL49</f>
        <v>1009.1347019090368</v>
      </c>
      <c r="S49" s="1">
        <f>'0.5Q 8-16'!GM49</f>
        <v>-167.16044145675826</v>
      </c>
      <c r="T49" s="1">
        <f>'0.5Q 8-16'!GN49</f>
        <v>461.7951690269395</v>
      </c>
      <c r="U49" s="1">
        <f>'0.5Q 8-16'!GO49</f>
        <v>250</v>
      </c>
      <c r="V49" s="1">
        <f>'0.5Q 8-16'!GP49</f>
        <v>8.5514239364480746E-5</v>
      </c>
      <c r="W49" s="1">
        <f>'0.5Q 8-16'!GQ49</f>
        <v>9.1271066271475687E-2</v>
      </c>
      <c r="X49" s="1">
        <f>'0.5Q 8-16'!GR49</f>
        <v>-3.1711224726702727</v>
      </c>
      <c r="Y49" s="1">
        <f>'0.5Q 8-16'!GS49</f>
        <v>145.08149698899109</v>
      </c>
      <c r="Z49" s="1">
        <f>'0.5Q 8-16'!GT49</f>
        <v>155.08149698899109</v>
      </c>
      <c r="AA49" s="1">
        <f>'0.5Q 8-16'!GU49</f>
        <v>1.3066280501079214E-2</v>
      </c>
      <c r="AB49" s="4"/>
      <c r="AC49" s="4">
        <f t="shared" si="2"/>
        <v>-52.733124515625057</v>
      </c>
      <c r="AD49" s="4">
        <f t="shared" si="3"/>
        <v>-66.149532380623796</v>
      </c>
      <c r="AE49" s="4">
        <f t="shared" si="4"/>
        <v>-79.565940245622528</v>
      </c>
      <c r="AF49" s="1">
        <f t="shared" si="59"/>
        <v>66.149532380623796</v>
      </c>
      <c r="AG49" s="1">
        <f t="shared" si="60"/>
        <v>33.850467619376204</v>
      </c>
      <c r="AH49" s="1">
        <f t="shared" si="5"/>
        <v>1.5589376235698191</v>
      </c>
      <c r="AI49" s="4">
        <f t="shared" si="61"/>
        <v>0.46235933698224763</v>
      </c>
      <c r="AJ49" s="1">
        <f t="shared" si="62"/>
        <v>0.10897612084508657</v>
      </c>
      <c r="AK49" s="4">
        <f t="shared" si="132"/>
        <v>-0.22082651861307437</v>
      </c>
      <c r="AL49" s="1">
        <f t="shared" si="133"/>
        <v>-0.16305599586461669</v>
      </c>
      <c r="AM49" s="1">
        <f t="shared" si="6"/>
        <v>1.3066280501079214E-2</v>
      </c>
      <c r="AN49" s="1">
        <f t="shared" si="63"/>
        <v>1009.1463963507555</v>
      </c>
      <c r="AO49" s="1">
        <f t="shared" si="64"/>
        <v>-167.46176887287862</v>
      </c>
      <c r="AP49" s="1">
        <f t="shared" si="65"/>
        <v>462.35933698224761</v>
      </c>
      <c r="AQ49" s="1">
        <f t="shared" si="66"/>
        <v>250</v>
      </c>
      <c r="AR49" s="1">
        <f t="shared" si="67"/>
        <v>8.5634764102635386E-5</v>
      </c>
      <c r="AS49" s="4">
        <f t="shared" si="134"/>
        <v>9.0148573580212887E-2</v>
      </c>
      <c r="AT49" s="1">
        <f t="shared" si="135"/>
        <v>-3.1764215516895908</v>
      </c>
      <c r="AU49" s="4">
        <f t="shared" si="136"/>
        <v>145.1364311004921</v>
      </c>
      <c r="AV49" s="4">
        <f t="shared" si="7"/>
        <v>155.1364311004921</v>
      </c>
      <c r="AW49" s="4">
        <f t="shared" si="137"/>
        <v>1.3050941342556643E-2</v>
      </c>
      <c r="AX49" s="4">
        <f t="shared" si="8"/>
        <v>-1.5339158522571436E-5</v>
      </c>
      <c r="AY49" s="4">
        <f t="shared" si="9"/>
        <v>-52.7728632682742</v>
      </c>
      <c r="AZ49" s="4">
        <f t="shared" si="10"/>
        <v>-66.189271133272939</v>
      </c>
      <c r="BA49" s="4">
        <f t="shared" si="11"/>
        <v>-79.605678998271685</v>
      </c>
      <c r="BB49" s="1">
        <f t="shared" si="68"/>
        <v>66.189271133272939</v>
      </c>
      <c r="BC49" s="1">
        <f t="shared" si="69"/>
        <v>33.810728866727061</v>
      </c>
      <c r="BD49" s="1">
        <f t="shared" si="12"/>
        <v>1.5593157543145528</v>
      </c>
      <c r="BE49" s="4">
        <f t="shared" si="70"/>
        <v>0.46178985793178917</v>
      </c>
      <c r="BF49" s="1">
        <f t="shared" si="71"/>
        <v>0.10874762816058901</v>
      </c>
      <c r="BG49" s="4">
        <f t="shared" si="138"/>
        <v>-0.22263313837802076</v>
      </c>
      <c r="BH49" s="1">
        <f t="shared" si="139"/>
        <v>-0.16268829021266007</v>
      </c>
      <c r="BI49" s="1">
        <f t="shared" si="13"/>
        <v>1.3050941342556643E-2</v>
      </c>
      <c r="BJ49" s="1">
        <f t="shared" si="72"/>
        <v>1009.1356589397898</v>
      </c>
      <c r="BK49" s="1">
        <f t="shared" si="73"/>
        <v>-167.08412781420614</v>
      </c>
      <c r="BL49" s="1">
        <f t="shared" si="74"/>
        <v>461.78985793178919</v>
      </c>
      <c r="BM49" s="1">
        <f t="shared" si="75"/>
        <v>250</v>
      </c>
      <c r="BN49" s="1">
        <f t="shared" si="76"/>
        <v>8.5503449264770837E-5</v>
      </c>
      <c r="BO49" s="4">
        <f t="shared" si="140"/>
        <v>9.1526284372151559E-2</v>
      </c>
      <c r="BP49" s="1">
        <f t="shared" si="141"/>
        <v>-3.171209051267009</v>
      </c>
      <c r="BQ49" s="4">
        <f t="shared" si="142"/>
        <v>145.1335212411251</v>
      </c>
      <c r="BR49" s="4">
        <f t="shared" si="14"/>
        <v>155.1335212411251</v>
      </c>
      <c r="BS49" s="4">
        <f t="shared" si="143"/>
        <v>1.3058796406752504E-2</v>
      </c>
      <c r="BT49" s="4">
        <f t="shared" si="15"/>
        <v>7.8550641958614886E-6</v>
      </c>
      <c r="BU49" s="4">
        <f t="shared" si="16"/>
        <v>-52.752513361031056</v>
      </c>
      <c r="BV49" s="4">
        <f t="shared" si="17"/>
        <v>-66.168921226029795</v>
      </c>
      <c r="BW49" s="4">
        <f t="shared" si="18"/>
        <v>-79.585329091028541</v>
      </c>
      <c r="BX49" s="1">
        <f t="shared" si="77"/>
        <v>66.168921226029795</v>
      </c>
      <c r="BY49" s="1">
        <f t="shared" si="78"/>
        <v>33.831078773970205</v>
      </c>
      <c r="BZ49" s="1">
        <f t="shared" si="19"/>
        <v>1.559120687997386</v>
      </c>
      <c r="CA49" s="4">
        <f t="shared" si="79"/>
        <v>0.46206588229093626</v>
      </c>
      <c r="CB49" s="1">
        <f t="shared" si="80"/>
        <v>0.10892498866319349</v>
      </c>
      <c r="CC49" s="4">
        <f t="shared" si="144"/>
        <v>-0.22126961501391118</v>
      </c>
      <c r="CD49" s="1">
        <f t="shared" si="145"/>
        <v>-0.1628470672134904</v>
      </c>
      <c r="CE49" s="1">
        <f t="shared" si="20"/>
        <v>1.3058796406752504E-2</v>
      </c>
      <c r="CF49" s="1">
        <f t="shared" si="81"/>
        <v>1009.1411574847267</v>
      </c>
      <c r="CG49" s="1">
        <f t="shared" si="82"/>
        <v>-167.24719496959892</v>
      </c>
      <c r="CH49" s="1">
        <f t="shared" si="83"/>
        <v>462.06588229093626</v>
      </c>
      <c r="CI49" s="1">
        <f t="shared" si="84"/>
        <v>250</v>
      </c>
      <c r="CJ49" s="1">
        <f t="shared" si="85"/>
        <v>8.5556542891536067E-5</v>
      </c>
      <c r="CK49" s="4">
        <f t="shared" si="146"/>
        <v>9.0925725523263445E-2</v>
      </c>
      <c r="CL49" s="1">
        <f t="shared" si="147"/>
        <v>-3.1737733761648625</v>
      </c>
      <c r="CM49" s="4">
        <f t="shared" si="148"/>
        <v>145.17308530183803</v>
      </c>
      <c r="CN49" s="4">
        <f t="shared" si="21"/>
        <v>155.17308530183803</v>
      </c>
      <c r="CO49" s="4">
        <f t="shared" si="149"/>
        <v>1.3054879651914953E-2</v>
      </c>
      <c r="CP49" s="4">
        <f t="shared" si="22"/>
        <v>-3.916754837551481E-6</v>
      </c>
      <c r="CQ49" s="4">
        <f t="shared" si="23"/>
        <v>-52.76266039428895</v>
      </c>
      <c r="CR49" s="4">
        <f t="shared" si="24"/>
        <v>-66.179068259287689</v>
      </c>
      <c r="CS49" s="4">
        <f t="shared" si="25"/>
        <v>-79.595476124286421</v>
      </c>
      <c r="CT49" s="1">
        <f t="shared" si="86"/>
        <v>66.179068259287689</v>
      </c>
      <c r="CU49" s="1">
        <f t="shared" si="87"/>
        <v>33.820931740712311</v>
      </c>
      <c r="CV49" s="1">
        <f t="shared" si="26"/>
        <v>1.5592215490087535</v>
      </c>
      <c r="CW49" s="4">
        <f t="shared" si="88"/>
        <v>0.46188288186240101</v>
      </c>
      <c r="CX49" s="1">
        <f t="shared" si="89"/>
        <v>0.10875831265660689</v>
      </c>
      <c r="CY49" s="4">
        <f t="shared" si="150"/>
        <v>-0.21709143599902253</v>
      </c>
      <c r="CZ49" s="1">
        <f t="shared" si="151"/>
        <v>-0.16268128789661357</v>
      </c>
      <c r="DA49" s="1">
        <f t="shared" si="27"/>
        <v>1.3054879651914953E-2</v>
      </c>
      <c r="DB49" s="1">
        <f t="shared" si="90"/>
        <v>1009.1384157563406</v>
      </c>
      <c r="DC49" s="1">
        <f t="shared" si="91"/>
        <v>-167.07693629558005</v>
      </c>
      <c r="DD49" s="1">
        <f t="shared" si="92"/>
        <v>461.88288186240101</v>
      </c>
      <c r="DE49" s="1">
        <f t="shared" si="93"/>
        <v>250</v>
      </c>
      <c r="DF49" s="1">
        <f t="shared" si="94"/>
        <v>8.5508717047966598E-5</v>
      </c>
      <c r="DG49" s="4">
        <f t="shared" si="152"/>
        <v>9.1531096897631989E-2</v>
      </c>
      <c r="DH49" s="1">
        <f t="shared" si="153"/>
        <v>-3.172188816081106</v>
      </c>
      <c r="DI49" s="4">
        <f t="shared" si="154"/>
        <v>145.19206079960364</v>
      </c>
      <c r="DJ49" s="4">
        <f t="shared" si="28"/>
        <v>155.19206079960364</v>
      </c>
      <c r="DK49" s="4">
        <f t="shared" si="155"/>
        <v>1.3056198462556417E-2</v>
      </c>
      <c r="DL49" s="4">
        <f t="shared" si="29"/>
        <v>1.3188106414638301E-6</v>
      </c>
      <c r="DM49" s="4">
        <f t="shared" si="30"/>
        <v>-52.75924378640952</v>
      </c>
      <c r="DN49" s="4">
        <f t="shared" si="31"/>
        <v>-66.175651651408259</v>
      </c>
      <c r="DO49" s="4">
        <f t="shared" si="32"/>
        <v>-79.592059516407005</v>
      </c>
      <c r="DP49" s="1">
        <f t="shared" si="95"/>
        <v>66.175651651408259</v>
      </c>
      <c r="DQ49" s="1">
        <f t="shared" si="96"/>
        <v>33.824348348591741</v>
      </c>
      <c r="DR49" s="1">
        <f t="shared" si="33"/>
        <v>1.5592086811461869</v>
      </c>
      <c r="DS49" s="4">
        <f t="shared" si="97"/>
        <v>0.46186704877717144</v>
      </c>
      <c r="DT49" s="1">
        <f t="shared" si="98"/>
        <v>0.10825858763983473</v>
      </c>
      <c r="DU49" s="4">
        <f t="shared" si="156"/>
        <v>-0.21736794453643823</v>
      </c>
      <c r="DV49" s="1">
        <f t="shared" si="157"/>
        <v>-0.16258918364063546</v>
      </c>
      <c r="DW49" s="1">
        <f t="shared" si="34"/>
        <v>1.3056198462556417E-2</v>
      </c>
      <c r="DX49" s="1">
        <f t="shared" si="99"/>
        <v>1009.1393389237895</v>
      </c>
      <c r="DY49" s="1">
        <f t="shared" si="100"/>
        <v>-166.98234338260542</v>
      </c>
      <c r="DZ49" s="1">
        <f t="shared" si="101"/>
        <v>461.86704877717142</v>
      </c>
      <c r="EA49" s="1">
        <f t="shared" si="102"/>
        <v>250</v>
      </c>
      <c r="EB49" s="1">
        <f t="shared" si="103"/>
        <v>8.5506727685676071E-5</v>
      </c>
      <c r="EC49" s="4">
        <f t="shared" si="158"/>
        <v>9.184967318176987E-2</v>
      </c>
      <c r="ED49" s="1">
        <f t="shared" si="159"/>
        <v>-3.1721999424573344</v>
      </c>
      <c r="EE49" s="4">
        <f t="shared" si="160"/>
        <v>145.20510122588041</v>
      </c>
      <c r="EF49" s="4">
        <f t="shared" si="35"/>
        <v>155.20510122588041</v>
      </c>
      <c r="EG49" s="4">
        <f t="shared" si="161"/>
        <v>1.3048811833977967E-2</v>
      </c>
      <c r="EH49" s="4">
        <f t="shared" si="36"/>
        <v>-7.3866285784495583E-6</v>
      </c>
      <c r="EI49" s="4">
        <f t="shared" si="37"/>
        <v>-52.778380129877</v>
      </c>
      <c r="EJ49" s="4">
        <f t="shared" si="38"/>
        <v>-66.194787994875739</v>
      </c>
      <c r="EK49" s="4">
        <f t="shared" si="39"/>
        <v>-79.611195859874471</v>
      </c>
      <c r="EL49" s="1">
        <f t="shared" si="104"/>
        <v>66.194787994875739</v>
      </c>
      <c r="EM49" s="1">
        <f t="shared" si="105"/>
        <v>33.805212005124261</v>
      </c>
      <c r="EN49" s="1">
        <f t="shared" si="40"/>
        <v>1.5593877048193525</v>
      </c>
      <c r="EO49" s="4">
        <f t="shared" si="106"/>
        <v>0.46161692843549318</v>
      </c>
      <c r="EP49" s="1">
        <f t="shared" si="107"/>
        <v>0.10822745436852711</v>
      </c>
      <c r="EQ49" s="4">
        <f t="shared" si="162"/>
        <v>-0.21567882190916701</v>
      </c>
      <c r="ER49" s="1">
        <f t="shared" si="163"/>
        <v>-0.16245760814596391</v>
      </c>
      <c r="ES49" s="1">
        <f t="shared" si="41"/>
        <v>1.3048811833977967E-2</v>
      </c>
      <c r="ET49" s="1">
        <f t="shared" si="108"/>
        <v>1009.1341682837847</v>
      </c>
      <c r="EU49" s="1">
        <f t="shared" si="109"/>
        <v>-166.84721271806785</v>
      </c>
      <c r="EV49" s="1">
        <f t="shared" si="110"/>
        <v>461.61692843549315</v>
      </c>
      <c r="EW49" s="1">
        <f t="shared" si="111"/>
        <v>250</v>
      </c>
      <c r="EX49" s="1">
        <f t="shared" si="112"/>
        <v>8.5451053889000486E-5</v>
      </c>
      <c r="EY49" s="4">
        <f t="shared" si="164"/>
        <v>9.2350766227585271E-2</v>
      </c>
      <c r="EZ49" s="1">
        <f t="shared" si="165"/>
        <v>-3.1698521922669065</v>
      </c>
      <c r="FA49" s="4">
        <f t="shared" si="166"/>
        <v>145.19763763310578</v>
      </c>
      <c r="FB49" s="4">
        <f t="shared" si="42"/>
        <v>155.19763763310578</v>
      </c>
      <c r="FC49" s="4">
        <f t="shared" si="167"/>
        <v>1.3052690765351148E-2</v>
      </c>
      <c r="FD49" s="4">
        <f t="shared" si="43"/>
        <v>3.8789313731805303E-6</v>
      </c>
      <c r="FE49" s="4">
        <f t="shared" si="44"/>
        <v>-52.768331084868755</v>
      </c>
      <c r="FF49" s="4">
        <f t="shared" si="45"/>
        <v>-66.184738949867494</v>
      </c>
      <c r="FG49" s="4">
        <f t="shared" si="46"/>
        <v>-79.60114681486624</v>
      </c>
      <c r="FH49" s="1">
        <f t="shared" si="113"/>
        <v>66.184738949867494</v>
      </c>
      <c r="FI49" s="1">
        <f t="shared" si="114"/>
        <v>33.815261050132506</v>
      </c>
      <c r="FJ49" s="1">
        <f t="shared" si="47"/>
        <v>1.5593019764796898</v>
      </c>
      <c r="FK49" s="4">
        <f t="shared" si="115"/>
        <v>0.46173872356217505</v>
      </c>
      <c r="FL49" s="1">
        <f t="shared" si="116"/>
        <v>0.10802867364253466</v>
      </c>
      <c r="FM49" s="4">
        <f t="shared" si="168"/>
        <v>-0.21506869067001255</v>
      </c>
      <c r="FN49" s="1">
        <f t="shared" si="169"/>
        <v>-0.16250850488519611</v>
      </c>
      <c r="FO49" s="1">
        <f t="shared" si="48"/>
        <v>1.3052690765351148E-2</v>
      </c>
      <c r="FP49" s="1">
        <f t="shared" si="117"/>
        <v>1009.1368835357457</v>
      </c>
      <c r="FQ49" s="1">
        <f t="shared" si="118"/>
        <v>-166.8994846871941</v>
      </c>
      <c r="FR49" s="1">
        <f t="shared" si="119"/>
        <v>461.73872356217504</v>
      </c>
      <c r="FS49" s="1">
        <f t="shared" si="120"/>
        <v>250</v>
      </c>
      <c r="FT49" s="1">
        <f t="shared" si="121"/>
        <v>8.5480633280742016E-5</v>
      </c>
      <c r="FU49" s="4">
        <f t="shared" si="170"/>
        <v>9.2151965386549642E-2</v>
      </c>
      <c r="FV49" s="1">
        <f t="shared" si="171"/>
        <v>-3.1710207259512373</v>
      </c>
      <c r="FW49" s="4">
        <f t="shared" si="172"/>
        <v>145.20563724619512</v>
      </c>
      <c r="FX49" s="4">
        <f t="shared" si="49"/>
        <v>155.20563724619512</v>
      </c>
      <c r="FY49" s="4">
        <f t="shared" si="173"/>
        <v>1.3046500597755421E-2</v>
      </c>
      <c r="FZ49" s="4">
        <f t="shared" si="50"/>
        <v>-6.1901675957268948E-6</v>
      </c>
      <c r="GA49" s="4">
        <f t="shared" si="51"/>
        <v>-52.784367788484623</v>
      </c>
      <c r="GB49" s="4">
        <f t="shared" si="52"/>
        <v>-66.200775653483362</v>
      </c>
      <c r="GC49" s="4">
        <f t="shared" si="53"/>
        <v>-79.617183518482108</v>
      </c>
      <c r="GD49" s="1">
        <f t="shared" si="122"/>
        <v>66.200775653483362</v>
      </c>
      <c r="GE49" s="1">
        <f t="shared" si="123"/>
        <v>33.799224346516638</v>
      </c>
      <c r="GF49" s="1">
        <f t="shared" si="54"/>
        <v>1.5594547202710582</v>
      </c>
      <c r="GG49" s="4">
        <f t="shared" si="124"/>
        <v>0.46152616579090644</v>
      </c>
      <c r="GH49" s="1">
        <f t="shared" si="125"/>
        <v>0.10792643004662247</v>
      </c>
      <c r="GI49" s="4">
        <f t="shared" si="174"/>
        <v>-0.21414137063727851</v>
      </c>
      <c r="GJ49" s="1">
        <f t="shared" si="175"/>
        <v>-0.16239244483779694</v>
      </c>
      <c r="GK49" s="1">
        <f t="shared" si="55"/>
        <v>1.3046500597755421E-2</v>
      </c>
      <c r="GL49" s="1">
        <f t="shared" si="126"/>
        <v>1009.1325504184288</v>
      </c>
      <c r="GM49" s="1">
        <f t="shared" si="127"/>
        <v>-166.78028869731421</v>
      </c>
      <c r="GN49" s="1">
        <f t="shared" si="128"/>
        <v>461.52616579090642</v>
      </c>
      <c r="GO49" s="1">
        <f t="shared" si="129"/>
        <v>250</v>
      </c>
      <c r="GP49" s="1">
        <f t="shared" si="130"/>
        <v>8.5435618704250008E-5</v>
      </c>
      <c r="GQ49" s="4">
        <f t="shared" si="176"/>
        <v>9.2591978550522647E-2</v>
      </c>
      <c r="GR49" s="1">
        <f t="shared" si="177"/>
        <v>-3.1690331708883326</v>
      </c>
      <c r="GS49" s="4">
        <f t="shared" si="178"/>
        <v>145.19387327593356</v>
      </c>
      <c r="GT49" s="4">
        <f t="shared" si="56"/>
        <v>155.19387327593356</v>
      </c>
      <c r="GU49" s="4">
        <f t="shared" si="179"/>
        <v>1.3049184831347453E-2</v>
      </c>
      <c r="GV49" s="4">
        <f t="shared" si="57"/>
        <v>2.6842335920321952E-6</v>
      </c>
      <c r="GW49" s="4">
        <v>350</v>
      </c>
      <c r="GX49" s="4"/>
      <c r="GY49" s="4"/>
      <c r="GZ49" s="4"/>
      <c r="HA49" s="4"/>
      <c r="HB49" s="4"/>
      <c r="HC49" s="4"/>
      <c r="HD49" s="4"/>
      <c r="HE49" s="4"/>
      <c r="HF49" s="6"/>
      <c r="HG49" s="4"/>
      <c r="HH49" s="4"/>
      <c r="HI49" s="4"/>
      <c r="HJ49" s="1"/>
      <c r="HK49" s="4"/>
      <c r="HL49" s="4"/>
      <c r="HP49" s="2"/>
      <c r="HQ49" s="2"/>
      <c r="HR49" s="2"/>
      <c r="HS49" s="2"/>
      <c r="HT49" s="3"/>
      <c r="HU49" s="2"/>
      <c r="HV49" s="2"/>
      <c r="HW49" s="2"/>
      <c r="HX49" s="2"/>
    </row>
    <row r="50" spans="1:232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31"/>
        <v>345</v>
      </c>
      <c r="F50" s="4">
        <f t="shared" si="58"/>
        <v>1.7384999999999977</v>
      </c>
      <c r="G50" s="1">
        <f>'0.5Q 8-16'!GA50</f>
        <v>-53.87315397170071</v>
      </c>
      <c r="H50" s="1">
        <f>'0.5Q 8-16'!GB50</f>
        <v>-67.289561836699448</v>
      </c>
      <c r="I50" s="1">
        <f>'0.5Q 8-16'!GC50</f>
        <v>-80.705969701698194</v>
      </c>
      <c r="J50" s="1">
        <f>'0.5Q 8-16'!GD50</f>
        <v>67.289561836699448</v>
      </c>
      <c r="K50" s="1">
        <f>'0.5Q 8-16'!GE50</f>
        <v>32.710438163300552</v>
      </c>
      <c r="L50" s="1">
        <f>'0.5Q 8-16'!GF50</f>
        <v>1.5819753958785328</v>
      </c>
      <c r="M50" s="1">
        <f>'0.5Q 8-16'!GG50</f>
        <v>0.45276817480954357</v>
      </c>
      <c r="N50" s="1">
        <f>'0.5Q 8-16'!GH50</f>
        <v>0.10538696365249275</v>
      </c>
      <c r="O50" s="1">
        <f>'0.5Q 8-16'!GI50</f>
        <v>-0.22228031987177094</v>
      </c>
      <c r="P50" s="1">
        <f>'0.5Q 8-16'!GJ50</f>
        <v>-0.16516620844642713</v>
      </c>
      <c r="Q50" s="1">
        <f>'0.5Q 8-16'!GK50</f>
        <v>1.2626229131034016E-2</v>
      </c>
      <c r="R50" s="1">
        <f>'0.5Q 8-16'!GL50</f>
        <v>1008.8383603917237</v>
      </c>
      <c r="S50" s="1">
        <f>'0.5Q 8-16'!GM50</f>
        <v>-169.6289993986496</v>
      </c>
      <c r="T50" s="1">
        <f>'0.5Q 8-16'!GN50</f>
        <v>452.76817480954355</v>
      </c>
      <c r="U50" s="1">
        <f>'0.5Q 8-16'!GO50</f>
        <v>250</v>
      </c>
      <c r="V50" s="1">
        <f>'0.5Q 8-16'!GP50</f>
        <v>8.4669004946595622E-5</v>
      </c>
      <c r="W50" s="1">
        <f>'0.5Q 8-16'!GQ50</f>
        <v>8.5580786203407935E-2</v>
      </c>
      <c r="X50" s="1">
        <f>'0.5Q 8-16'!GR50</f>
        <v>-3.0709764965550961</v>
      </c>
      <c r="Y50" s="1">
        <f>'0.5Q 8-16'!GS50</f>
        <v>141.63041078942217</v>
      </c>
      <c r="Z50" s="1">
        <f>'0.5Q 8-16'!GT50</f>
        <v>151.63041078942217</v>
      </c>
      <c r="AA50" s="1">
        <f>'0.5Q 8-16'!GU50</f>
        <v>1.2642409558474293E-2</v>
      </c>
      <c r="AB50" s="4"/>
      <c r="AC50" s="4">
        <f t="shared" si="2"/>
        <v>-53.831235765896885</v>
      </c>
      <c r="AD50" s="4">
        <f t="shared" si="3"/>
        <v>-67.247643630895624</v>
      </c>
      <c r="AE50" s="4">
        <f t="shared" si="4"/>
        <v>-80.66405149589437</v>
      </c>
      <c r="AF50" s="1">
        <f t="shared" si="59"/>
        <v>67.247643630895624</v>
      </c>
      <c r="AG50" s="1">
        <f t="shared" si="60"/>
        <v>32.752356369104376</v>
      </c>
      <c r="AH50" s="1">
        <f t="shared" si="5"/>
        <v>1.581601561216567</v>
      </c>
      <c r="AI50" s="4">
        <f t="shared" si="61"/>
        <v>0.45327875293495801</v>
      </c>
      <c r="AJ50" s="1">
        <f t="shared" si="62"/>
        <v>0.10532695630115319</v>
      </c>
      <c r="AK50" s="4">
        <f t="shared" si="132"/>
        <v>-0.22082651861307437</v>
      </c>
      <c r="AL50" s="1">
        <f t="shared" si="133"/>
        <v>-0.16541408630693777</v>
      </c>
      <c r="AM50" s="1">
        <f t="shared" si="6"/>
        <v>1.2642409558474293E-2</v>
      </c>
      <c r="AN50" s="1">
        <f t="shared" si="63"/>
        <v>1008.849686690932</v>
      </c>
      <c r="AO50" s="1">
        <f t="shared" si="64"/>
        <v>-169.88357491895121</v>
      </c>
      <c r="AP50" s="1">
        <f t="shared" si="65"/>
        <v>453.27875293495799</v>
      </c>
      <c r="AQ50" s="1">
        <f t="shared" si="66"/>
        <v>250</v>
      </c>
      <c r="AR50" s="1">
        <f t="shared" si="67"/>
        <v>8.4774188520984195E-5</v>
      </c>
      <c r="AS50" s="4">
        <f t="shared" si="134"/>
        <v>8.4646596774585706E-2</v>
      </c>
      <c r="AT50" s="1">
        <f t="shared" si="135"/>
        <v>-3.0759557928439878</v>
      </c>
      <c r="AU50" s="4">
        <f t="shared" si="136"/>
        <v>141.70712821484713</v>
      </c>
      <c r="AV50" s="4">
        <f t="shared" si="7"/>
        <v>151.70712821484713</v>
      </c>
      <c r="AW50" s="4">
        <f t="shared" si="137"/>
        <v>1.2627778629728815E-2</v>
      </c>
      <c r="AX50" s="4">
        <f t="shared" si="8"/>
        <v>-1.4630928745477945E-5</v>
      </c>
      <c r="AY50" s="4">
        <f t="shared" si="9"/>
        <v>-53.869139726377391</v>
      </c>
      <c r="AZ50" s="4">
        <f t="shared" si="10"/>
        <v>-67.28554759137613</v>
      </c>
      <c r="BA50" s="4">
        <f t="shared" si="11"/>
        <v>-80.701955456374861</v>
      </c>
      <c r="BB50" s="1">
        <f t="shared" si="68"/>
        <v>67.28554759137613</v>
      </c>
      <c r="BC50" s="1">
        <f t="shared" si="69"/>
        <v>32.71445240862387</v>
      </c>
      <c r="BD50" s="1">
        <f t="shared" si="12"/>
        <v>1.5819513618371535</v>
      </c>
      <c r="BE50" s="4">
        <f t="shared" si="70"/>
        <v>0.45271215045201263</v>
      </c>
      <c r="BF50" s="1">
        <f t="shared" si="71"/>
        <v>0.10509164756964695</v>
      </c>
      <c r="BG50" s="4">
        <f t="shared" si="138"/>
        <v>-0.22263313837802076</v>
      </c>
      <c r="BH50" s="1">
        <f t="shared" si="139"/>
        <v>-0.16497934717237525</v>
      </c>
      <c r="BI50" s="1">
        <f t="shared" si="13"/>
        <v>1.2627778629728815E-2</v>
      </c>
      <c r="BJ50" s="1">
        <f t="shared" si="72"/>
        <v>1008.8394450408102</v>
      </c>
      <c r="BK50" s="1">
        <f t="shared" si="73"/>
        <v>-169.43708913297283</v>
      </c>
      <c r="BL50" s="1">
        <f t="shared" si="74"/>
        <v>452.71215045201262</v>
      </c>
      <c r="BM50" s="1">
        <f t="shared" si="75"/>
        <v>250</v>
      </c>
      <c r="BN50" s="1">
        <f t="shared" si="76"/>
        <v>8.46325425655655E-5</v>
      </c>
      <c r="BO50" s="4">
        <f t="shared" si="140"/>
        <v>8.6189928899722754E-2</v>
      </c>
      <c r="BP50" s="1">
        <f t="shared" si="141"/>
        <v>-3.0707547285324814</v>
      </c>
      <c r="BQ50" s="4">
        <f t="shared" si="142"/>
        <v>141.72358411970825</v>
      </c>
      <c r="BR50" s="4">
        <f t="shared" si="14"/>
        <v>151.72358411970825</v>
      </c>
      <c r="BS50" s="4">
        <f t="shared" si="143"/>
        <v>1.2635424181249811E-2</v>
      </c>
      <c r="BT50" s="4">
        <f t="shared" si="15"/>
        <v>7.6455515209961078E-6</v>
      </c>
      <c r="BU50" s="4">
        <f t="shared" si="16"/>
        <v>-53.849332598084651</v>
      </c>
      <c r="BV50" s="4">
        <f t="shared" si="17"/>
        <v>-67.265740463083389</v>
      </c>
      <c r="BW50" s="4">
        <f t="shared" si="18"/>
        <v>-80.682148328082121</v>
      </c>
      <c r="BX50" s="1">
        <f t="shared" si="77"/>
        <v>67.265740463083389</v>
      </c>
      <c r="BY50" s="1">
        <f t="shared" si="78"/>
        <v>32.734259536916611</v>
      </c>
      <c r="BZ50" s="1">
        <f t="shared" si="19"/>
        <v>1.5817683961799713</v>
      </c>
      <c r="CA50" s="4">
        <f t="shared" si="79"/>
        <v>0.45295416365170649</v>
      </c>
      <c r="CB50" s="1">
        <f t="shared" si="80"/>
        <v>0.10524984638366022</v>
      </c>
      <c r="CC50" s="4">
        <f t="shared" si="144"/>
        <v>-0.22126961501391118</v>
      </c>
      <c r="CD50" s="1">
        <f t="shared" si="145"/>
        <v>-0.16509833062118823</v>
      </c>
      <c r="CE50" s="1">
        <f t="shared" si="20"/>
        <v>1.2635424181249811E-2</v>
      </c>
      <c r="CF50" s="1">
        <f t="shared" si="81"/>
        <v>1008.8447969268748</v>
      </c>
      <c r="CG50" s="1">
        <f t="shared" si="82"/>
        <v>-169.55928751457273</v>
      </c>
      <c r="CH50" s="1">
        <f t="shared" si="83"/>
        <v>452.95416365170649</v>
      </c>
      <c r="CI50" s="1">
        <f t="shared" si="84"/>
        <v>250</v>
      </c>
      <c r="CJ50" s="1">
        <f t="shared" si="85"/>
        <v>8.4674445100538576E-5</v>
      </c>
      <c r="CK50" s="4">
        <f t="shared" si="146"/>
        <v>8.57434349458812E-2</v>
      </c>
      <c r="CL50" s="1">
        <f t="shared" si="147"/>
        <v>-3.073112610366572</v>
      </c>
      <c r="CM50" s="4">
        <f t="shared" si="148"/>
        <v>141.77948694832324</v>
      </c>
      <c r="CN50" s="4">
        <f t="shared" si="21"/>
        <v>151.77948694832324</v>
      </c>
      <c r="CO50" s="4">
        <f t="shared" si="149"/>
        <v>1.2631787771388809E-2</v>
      </c>
      <c r="CP50" s="4">
        <f t="shared" si="22"/>
        <v>-3.636409861002346E-6</v>
      </c>
      <c r="CQ50" s="4">
        <f t="shared" si="23"/>
        <v>-53.858753349019885</v>
      </c>
      <c r="CR50" s="4">
        <f t="shared" si="24"/>
        <v>-67.275161214018624</v>
      </c>
      <c r="CS50" s="4">
        <f t="shared" si="25"/>
        <v>-80.69156907901737</v>
      </c>
      <c r="CT50" s="1">
        <f t="shared" si="86"/>
        <v>67.275161214018624</v>
      </c>
      <c r="CU50" s="1">
        <f t="shared" si="87"/>
        <v>32.724838785981376</v>
      </c>
      <c r="CV50" s="1">
        <f t="shared" si="26"/>
        <v>1.5818596573581452</v>
      </c>
      <c r="CW50" s="4">
        <f t="shared" si="88"/>
        <v>0.45276216698783234</v>
      </c>
      <c r="CX50" s="1">
        <f t="shared" si="89"/>
        <v>0.10508003397607665</v>
      </c>
      <c r="CY50" s="4">
        <f t="shared" si="150"/>
        <v>-0.21709143599902253</v>
      </c>
      <c r="CZ50" s="1">
        <f t="shared" si="151"/>
        <v>-0.16488746896683859</v>
      </c>
      <c r="DA50" s="1">
        <f t="shared" si="27"/>
        <v>1.2631787771388809E-2</v>
      </c>
      <c r="DB50" s="1">
        <f t="shared" si="90"/>
        <v>1008.8422514399722</v>
      </c>
      <c r="DC50" s="1">
        <f t="shared" si="91"/>
        <v>-169.34272837832256</v>
      </c>
      <c r="DD50" s="1">
        <f t="shared" si="92"/>
        <v>452.76216698783236</v>
      </c>
      <c r="DE50" s="1">
        <f t="shared" si="93"/>
        <v>250</v>
      </c>
      <c r="DF50" s="1">
        <f t="shared" si="94"/>
        <v>8.4618376105228757E-5</v>
      </c>
      <c r="DG50" s="4">
        <f t="shared" si="152"/>
        <v>8.6467840788677253E-2</v>
      </c>
      <c r="DH50" s="1">
        <f t="shared" si="153"/>
        <v>-3.0714791020585253</v>
      </c>
      <c r="DI50" s="4">
        <f t="shared" si="154"/>
        <v>141.81175481193341</v>
      </c>
      <c r="DJ50" s="4">
        <f t="shared" si="28"/>
        <v>151.81175481193341</v>
      </c>
      <c r="DK50" s="4">
        <f t="shared" si="155"/>
        <v>1.2633152322018757E-2</v>
      </c>
      <c r="DL50" s="4">
        <f t="shared" si="29"/>
        <v>1.3645506299481136E-6</v>
      </c>
      <c r="DM50" s="4">
        <f t="shared" si="30"/>
        <v>-53.855218243760966</v>
      </c>
      <c r="DN50" s="4">
        <f t="shared" si="31"/>
        <v>-67.271626108759705</v>
      </c>
      <c r="DO50" s="4">
        <f t="shared" si="32"/>
        <v>-80.688033973758451</v>
      </c>
      <c r="DP50" s="1">
        <f t="shared" si="95"/>
        <v>67.271626108759705</v>
      </c>
      <c r="DQ50" s="1">
        <f t="shared" si="96"/>
        <v>32.728373891240295</v>
      </c>
      <c r="DR50" s="1">
        <f t="shared" si="33"/>
        <v>1.5818453683892084</v>
      </c>
      <c r="DS50" s="4">
        <f t="shared" si="97"/>
        <v>0.45273374486042961</v>
      </c>
      <c r="DT50" s="1">
        <f t="shared" si="98"/>
        <v>0.10460167668736549</v>
      </c>
      <c r="DU50" s="4">
        <f t="shared" si="156"/>
        <v>-0.21736794453643823</v>
      </c>
      <c r="DV50" s="1">
        <f t="shared" si="157"/>
        <v>-0.16476500450091403</v>
      </c>
      <c r="DW50" s="1">
        <f t="shared" si="34"/>
        <v>1.2633152322018757E-2</v>
      </c>
      <c r="DX50" s="1">
        <f t="shared" si="99"/>
        <v>1008.8432066254131</v>
      </c>
      <c r="DY50" s="1">
        <f t="shared" si="100"/>
        <v>-169.21695492252871</v>
      </c>
      <c r="DZ50" s="1">
        <f t="shared" si="101"/>
        <v>452.73374486042962</v>
      </c>
      <c r="EA50" s="1">
        <f t="shared" si="102"/>
        <v>250</v>
      </c>
      <c r="EB50" s="1">
        <f t="shared" si="103"/>
        <v>8.4609228107531889E-5</v>
      </c>
      <c r="EC50" s="4">
        <f t="shared" si="158"/>
        <v>8.6865197505245961E-2</v>
      </c>
      <c r="ED50" s="1">
        <f t="shared" si="159"/>
        <v>-3.0714228829994434</v>
      </c>
      <c r="EE50" s="4">
        <f t="shared" si="160"/>
        <v>141.83573377300766</v>
      </c>
      <c r="EF50" s="4">
        <f t="shared" si="35"/>
        <v>151.83573377300766</v>
      </c>
      <c r="EG50" s="4">
        <f t="shared" si="161"/>
        <v>1.2626070725519902E-2</v>
      </c>
      <c r="EH50" s="4">
        <f t="shared" si="36"/>
        <v>-7.0815964988545782E-6</v>
      </c>
      <c r="EI50" s="4">
        <f t="shared" si="37"/>
        <v>-53.873564348680283</v>
      </c>
      <c r="EJ50" s="4">
        <f t="shared" si="38"/>
        <v>-67.289972213679022</v>
      </c>
      <c r="EK50" s="4">
        <f t="shared" si="39"/>
        <v>-80.706380078677768</v>
      </c>
      <c r="EL50" s="1">
        <f t="shared" si="104"/>
        <v>67.289972213679022</v>
      </c>
      <c r="EM50" s="1">
        <f t="shared" si="105"/>
        <v>32.710027786320978</v>
      </c>
      <c r="EN50" s="1">
        <f t="shared" si="40"/>
        <v>1.5820117687052873</v>
      </c>
      <c r="EO50" s="4">
        <f t="shared" si="106"/>
        <v>0.45248127771869484</v>
      </c>
      <c r="EP50" s="1">
        <f t="shared" si="107"/>
        <v>0.10456371238632456</v>
      </c>
      <c r="EQ50" s="4">
        <f t="shared" si="162"/>
        <v>-0.21567882190916701</v>
      </c>
      <c r="ER50" s="1">
        <f t="shared" si="163"/>
        <v>-0.16459759603769489</v>
      </c>
      <c r="ES50" s="1">
        <f t="shared" si="41"/>
        <v>1.2626070725519902E-2</v>
      </c>
      <c r="ET50" s="1">
        <f t="shared" si="108"/>
        <v>1008.8382495078638</v>
      </c>
      <c r="EU50" s="1">
        <f t="shared" si="109"/>
        <v>-169.04502308263341</v>
      </c>
      <c r="EV50" s="1">
        <f t="shared" si="110"/>
        <v>452.48127771869486</v>
      </c>
      <c r="EW50" s="1">
        <f t="shared" si="111"/>
        <v>250</v>
      </c>
      <c r="EX50" s="1">
        <f t="shared" si="112"/>
        <v>8.4548221691612893E-5</v>
      </c>
      <c r="EY50" s="4">
        <f t="shared" si="164"/>
        <v>8.7467167454399405E-2</v>
      </c>
      <c r="EZ50" s="1">
        <f t="shared" si="165"/>
        <v>-3.0690505139255762</v>
      </c>
      <c r="FA50" s="4">
        <f t="shared" si="166"/>
        <v>141.83543892926522</v>
      </c>
      <c r="FB50" s="4">
        <f t="shared" si="42"/>
        <v>151.83543892926522</v>
      </c>
      <c r="FC50" s="4">
        <f t="shared" si="167"/>
        <v>1.2629823183676227E-2</v>
      </c>
      <c r="FD50" s="4">
        <f t="shared" si="43"/>
        <v>3.7524581563246062E-6</v>
      </c>
      <c r="FE50" s="4">
        <f t="shared" si="44"/>
        <v>-53.863842954492902</v>
      </c>
      <c r="FF50" s="4">
        <f t="shared" si="45"/>
        <v>-67.280250819491641</v>
      </c>
      <c r="FG50" s="4">
        <f t="shared" si="46"/>
        <v>-80.696658684490387</v>
      </c>
      <c r="FH50" s="1">
        <f t="shared" si="113"/>
        <v>67.280250819491641</v>
      </c>
      <c r="FI50" s="1">
        <f t="shared" si="114"/>
        <v>32.719749180508359</v>
      </c>
      <c r="FJ50" s="1">
        <f t="shared" si="47"/>
        <v>1.5819314543890224</v>
      </c>
      <c r="FK50" s="4">
        <f t="shared" si="115"/>
        <v>0.45258955818665125</v>
      </c>
      <c r="FL50" s="1">
        <f t="shared" si="116"/>
        <v>0.10437359010878716</v>
      </c>
      <c r="FM50" s="4">
        <f t="shared" si="168"/>
        <v>-0.21506869067001255</v>
      </c>
      <c r="FN50" s="1">
        <f t="shared" si="169"/>
        <v>-0.16463517095306027</v>
      </c>
      <c r="FO50" s="1">
        <f t="shared" si="48"/>
        <v>1.2629823183676227E-2</v>
      </c>
      <c r="FP50" s="1">
        <f t="shared" si="117"/>
        <v>1008.8408762285734</v>
      </c>
      <c r="FQ50" s="1">
        <f t="shared" si="118"/>
        <v>-169.08361327221195</v>
      </c>
      <c r="FR50" s="1">
        <f t="shared" si="119"/>
        <v>452.58955818665123</v>
      </c>
      <c r="FS50" s="1">
        <f t="shared" si="120"/>
        <v>250</v>
      </c>
      <c r="FT50" s="1">
        <f t="shared" si="121"/>
        <v>8.4573516334984078E-5</v>
      </c>
      <c r="FU50" s="4">
        <f t="shared" si="170"/>
        <v>8.7317962525842743E-2</v>
      </c>
      <c r="FV50" s="1">
        <f t="shared" si="171"/>
        <v>-3.0701378333932139</v>
      </c>
      <c r="FW50" s="4">
        <f t="shared" si="172"/>
        <v>141.84915679470441</v>
      </c>
      <c r="FX50" s="4">
        <f t="shared" si="49"/>
        <v>151.84915679470441</v>
      </c>
      <c r="FY50" s="4">
        <f t="shared" si="173"/>
        <v>1.2623871123494404E-2</v>
      </c>
      <c r="FZ50" s="4">
        <f t="shared" si="50"/>
        <v>-5.9520601818231073E-6</v>
      </c>
      <c r="GA50" s="4">
        <f t="shared" si="51"/>
        <v>-53.879262799523538</v>
      </c>
      <c r="GB50" s="4">
        <f t="shared" si="52"/>
        <v>-67.295670664522277</v>
      </c>
      <c r="GC50" s="4">
        <f t="shared" si="53"/>
        <v>-80.712078529521023</v>
      </c>
      <c r="GD50" s="1">
        <f t="shared" si="122"/>
        <v>67.295670664522277</v>
      </c>
      <c r="GE50" s="1">
        <f t="shared" si="123"/>
        <v>32.704329335477723</v>
      </c>
      <c r="GF50" s="1">
        <f t="shared" si="54"/>
        <v>1.5820737141022372</v>
      </c>
      <c r="GG50" s="4">
        <f t="shared" si="124"/>
        <v>0.4523798766235787</v>
      </c>
      <c r="GH50" s="1">
        <f t="shared" si="125"/>
        <v>0.10427174111520543</v>
      </c>
      <c r="GI50" s="4">
        <f t="shared" si="174"/>
        <v>-0.21414137063727851</v>
      </c>
      <c r="GJ50" s="1">
        <f t="shared" si="175"/>
        <v>-0.16449933186234528</v>
      </c>
      <c r="GK50" s="1">
        <f t="shared" si="55"/>
        <v>1.2623871123494404E-2</v>
      </c>
      <c r="GL50" s="1">
        <f t="shared" si="126"/>
        <v>1008.8367097864461</v>
      </c>
      <c r="GM50" s="1">
        <f t="shared" si="127"/>
        <v>-168.94410380926584</v>
      </c>
      <c r="GN50" s="1">
        <f t="shared" si="128"/>
        <v>452.3798766235787</v>
      </c>
      <c r="GO50" s="1">
        <f t="shared" si="129"/>
        <v>250</v>
      </c>
      <c r="GP50" s="1">
        <f t="shared" si="130"/>
        <v>8.4525894852203331E-5</v>
      </c>
      <c r="GQ50" s="4">
        <f t="shared" si="176"/>
        <v>8.7807264447177152E-2</v>
      </c>
      <c r="GR50" s="1">
        <f t="shared" si="177"/>
        <v>-3.0681605164264236</v>
      </c>
      <c r="GS50" s="4">
        <f t="shared" si="178"/>
        <v>141.84175363847723</v>
      </c>
      <c r="GT50" s="4">
        <f t="shared" si="56"/>
        <v>151.84175363847723</v>
      </c>
      <c r="GU50" s="4">
        <f t="shared" si="179"/>
        <v>1.2626448127774897E-2</v>
      </c>
      <c r="GV50" s="4">
        <f t="shared" si="57"/>
        <v>2.5770042804927618E-6</v>
      </c>
      <c r="GW50" s="4">
        <v>345</v>
      </c>
      <c r="GX50" s="4"/>
      <c r="GY50" s="4"/>
      <c r="GZ50" s="4"/>
      <c r="HA50" s="4"/>
      <c r="HB50" s="4"/>
      <c r="HC50" s="4"/>
      <c r="HD50" s="4"/>
      <c r="HE50" s="4"/>
      <c r="HF50" s="6"/>
      <c r="HG50" s="4"/>
      <c r="HH50" s="4"/>
      <c r="HI50" s="4"/>
      <c r="HJ50" s="1"/>
      <c r="HK50" s="4"/>
      <c r="HL50" s="4"/>
      <c r="HP50" s="2"/>
      <c r="HQ50" s="2"/>
      <c r="HR50" s="2"/>
      <c r="HS50" s="2"/>
      <c r="HT50" s="3"/>
      <c r="HU50" s="2"/>
      <c r="HV50" s="2"/>
      <c r="HW50" s="2"/>
      <c r="HX50" s="2"/>
    </row>
    <row r="51" spans="1:232" s="5" customFormat="1">
      <c r="A51" s="4">
        <v>33</v>
      </c>
      <c r="B51" s="4">
        <f t="shared" ref="B51:B82" si="180">C51-D51</f>
        <v>100</v>
      </c>
      <c r="C51" s="4">
        <v>0</v>
      </c>
      <c r="D51" s="1">
        <f t="shared" si="1"/>
        <v>-100</v>
      </c>
      <c r="E51" s="1">
        <f t="shared" si="131"/>
        <v>340</v>
      </c>
      <c r="F51" s="4">
        <f t="shared" si="58"/>
        <v>1.7509999999999977</v>
      </c>
      <c r="G51" s="1">
        <f>'0.5Q 8-16'!GA51</f>
        <v>-54.960334886450617</v>
      </c>
      <c r="H51" s="1">
        <f>'0.5Q 8-16'!GB51</f>
        <v>-68.376742751449356</v>
      </c>
      <c r="I51" s="1">
        <f>'0.5Q 8-16'!GC51</f>
        <v>-81.793150616448088</v>
      </c>
      <c r="J51" s="1">
        <f>'0.5Q 8-16'!GD51</f>
        <v>68.376742751449356</v>
      </c>
      <c r="K51" s="1">
        <f>'0.5Q 8-16'!GE51</f>
        <v>31.623257248550644</v>
      </c>
      <c r="L51" s="1">
        <f>'0.5Q 8-16'!GF51</f>
        <v>1.6041861414453931</v>
      </c>
      <c r="M51" s="1">
        <f>'0.5Q 8-16'!GG51</f>
        <v>0.44421491133720625</v>
      </c>
      <c r="N51" s="1">
        <f>'0.5Q 8-16'!GH51</f>
        <v>0.10202498248433017</v>
      </c>
      <c r="O51" s="1">
        <f>'0.5Q 8-16'!GI51</f>
        <v>-0.22228031987177094</v>
      </c>
      <c r="P51" s="1">
        <f>'0.5Q 8-16'!GJ51</f>
        <v>-0.16794545871589139</v>
      </c>
      <c r="Q51" s="1">
        <f>'0.5Q 8-16'!GK51</f>
        <v>1.2206577297940547E-2</v>
      </c>
      <c r="R51" s="1">
        <f>'0.5Q 8-16'!GL51</f>
        <v>1008.5446041085584</v>
      </c>
      <c r="S51" s="1">
        <f>'0.5Q 8-16'!GM51</f>
        <v>-172.48334501039477</v>
      </c>
      <c r="T51" s="1">
        <f>'0.5Q 8-16'!GN51</f>
        <v>444.21491133720627</v>
      </c>
      <c r="U51" s="1">
        <f>'0.5Q 8-16'!GO51</f>
        <v>250</v>
      </c>
      <c r="V51" s="1">
        <f>'0.5Q 8-16'!GP51</f>
        <v>8.393036661869385E-5</v>
      </c>
      <c r="W51" s="1">
        <f>'0.5Q 8-16'!GQ51</f>
        <v>7.9871249007032505E-2</v>
      </c>
      <c r="X51" s="1">
        <f>'0.5Q 8-16'!GR51</f>
        <v>-2.971773075478104</v>
      </c>
      <c r="Y51" s="1">
        <f>'0.5Q 8-16'!GS51</f>
        <v>137.97664585023048</v>
      </c>
      <c r="Z51" s="1">
        <f>'0.5Q 8-16'!GT51</f>
        <v>147.97664585023048</v>
      </c>
      <c r="AA51" s="1">
        <f>'0.5Q 8-16'!GU51</f>
        <v>1.2222330765282115E-2</v>
      </c>
      <c r="AB51" s="4"/>
      <c r="AC51" s="4">
        <f t="shared" si="2"/>
        <v>-54.919522794892153</v>
      </c>
      <c r="AD51" s="4">
        <f t="shared" si="3"/>
        <v>-68.335930659890892</v>
      </c>
      <c r="AE51" s="4">
        <f t="shared" si="4"/>
        <v>-81.752338524889637</v>
      </c>
      <c r="AF51" s="1">
        <f t="shared" si="59"/>
        <v>68.335930659890892</v>
      </c>
      <c r="AG51" s="1">
        <f t="shared" si="60"/>
        <v>31.664069340109108</v>
      </c>
      <c r="AH51" s="1">
        <f t="shared" si="5"/>
        <v>1.6038349587463596</v>
      </c>
      <c r="AI51" s="4">
        <f t="shared" si="61"/>
        <v>0.44466795059585174</v>
      </c>
      <c r="AJ51" s="1">
        <f t="shared" si="62"/>
        <v>0.10195569923878377</v>
      </c>
      <c r="AK51" s="4">
        <f t="shared" si="132"/>
        <v>-0.22082651861307437</v>
      </c>
      <c r="AL51" s="1">
        <f t="shared" si="133"/>
        <v>-0.16812603362240744</v>
      </c>
      <c r="AM51" s="1">
        <f t="shared" si="6"/>
        <v>1.2222330765282115E-2</v>
      </c>
      <c r="AN51" s="1">
        <f t="shared" si="63"/>
        <v>1008.5556315356973</v>
      </c>
      <c r="AO51" s="1">
        <f t="shared" si="64"/>
        <v>-172.66879905088487</v>
      </c>
      <c r="AP51" s="1">
        <f t="shared" si="65"/>
        <v>444.66795059585172</v>
      </c>
      <c r="AQ51" s="1">
        <f t="shared" si="66"/>
        <v>250</v>
      </c>
      <c r="AR51" s="1">
        <f t="shared" si="67"/>
        <v>8.4015758638435534E-5</v>
      </c>
      <c r="AS51" s="4">
        <f t="shared" si="134"/>
        <v>7.9174720959420172E-2</v>
      </c>
      <c r="AT51" s="1">
        <f t="shared" si="135"/>
        <v>-2.9764079703611088</v>
      </c>
      <c r="AU51" s="4">
        <f t="shared" si="136"/>
        <v>138.08401498611096</v>
      </c>
      <c r="AV51" s="4">
        <f t="shared" si="7"/>
        <v>148.08401498611096</v>
      </c>
      <c r="AW51" s="4">
        <f t="shared" si="137"/>
        <v>1.2208485166511835E-2</v>
      </c>
      <c r="AX51" s="4">
        <f t="shared" si="8"/>
        <v>-1.3845598770280063E-5</v>
      </c>
      <c r="AY51" s="4">
        <f t="shared" si="9"/>
        <v>-54.955392221758167</v>
      </c>
      <c r="AZ51" s="4">
        <f t="shared" si="10"/>
        <v>-68.371800086756906</v>
      </c>
      <c r="BA51" s="4">
        <f t="shared" si="11"/>
        <v>-81.788207951755652</v>
      </c>
      <c r="BB51" s="1">
        <f t="shared" si="68"/>
        <v>68.371800086756906</v>
      </c>
      <c r="BC51" s="1">
        <f t="shared" si="69"/>
        <v>31.628199913243094</v>
      </c>
      <c r="BD51" s="1">
        <f t="shared" si="12"/>
        <v>1.6041561257706032</v>
      </c>
      <c r="BE51" s="4">
        <f t="shared" si="70"/>
        <v>0.44409527866899445</v>
      </c>
      <c r="BF51" s="1">
        <f t="shared" si="71"/>
        <v>0.1017083652899362</v>
      </c>
      <c r="BG51" s="4">
        <f t="shared" si="138"/>
        <v>-0.22263313837802076</v>
      </c>
      <c r="BH51" s="1">
        <f t="shared" si="139"/>
        <v>-0.16759914251799446</v>
      </c>
      <c r="BI51" s="1">
        <f t="shared" si="13"/>
        <v>1.2208485166511835E-2</v>
      </c>
      <c r="BJ51" s="1">
        <f t="shared" si="72"/>
        <v>1008.5459396165584</v>
      </c>
      <c r="BK51" s="1">
        <f t="shared" si="73"/>
        <v>-172.12767134883066</v>
      </c>
      <c r="BL51" s="1">
        <f t="shared" si="74"/>
        <v>444.09527866899447</v>
      </c>
      <c r="BM51" s="1">
        <f t="shared" si="75"/>
        <v>250</v>
      </c>
      <c r="BN51" s="1">
        <f t="shared" si="76"/>
        <v>8.3858692643395963E-5</v>
      </c>
      <c r="BO51" s="4">
        <f t="shared" si="140"/>
        <v>8.0932671374186929E-2</v>
      </c>
      <c r="BP51" s="1">
        <f t="shared" si="141"/>
        <v>-2.9711886202537716</v>
      </c>
      <c r="BQ51" s="4">
        <f t="shared" si="142"/>
        <v>138.12762389824135</v>
      </c>
      <c r="BR51" s="4">
        <f t="shared" si="14"/>
        <v>148.12762389824135</v>
      </c>
      <c r="BS51" s="4">
        <f t="shared" si="143"/>
        <v>1.221599831983591E-2</v>
      </c>
      <c r="BT51" s="4">
        <f t="shared" si="15"/>
        <v>7.5131533240745813E-6</v>
      </c>
      <c r="BU51" s="4">
        <f t="shared" si="16"/>
        <v>-54.935928093975583</v>
      </c>
      <c r="BV51" s="4">
        <f t="shared" si="17"/>
        <v>-68.352335958974322</v>
      </c>
      <c r="BW51" s="4">
        <f t="shared" si="18"/>
        <v>-81.768743823973068</v>
      </c>
      <c r="BX51" s="1">
        <f t="shared" si="77"/>
        <v>68.352335958974322</v>
      </c>
      <c r="BY51" s="1">
        <f t="shared" si="78"/>
        <v>31.647664041025678</v>
      </c>
      <c r="BZ51" s="1">
        <f t="shared" si="19"/>
        <v>1.603983203778127</v>
      </c>
      <c r="CA51" s="4">
        <f t="shared" si="79"/>
        <v>0.44429615196311278</v>
      </c>
      <c r="CB51" s="1">
        <f t="shared" si="80"/>
        <v>0.10184354860260143</v>
      </c>
      <c r="CC51" s="4">
        <f t="shared" si="144"/>
        <v>-0.22126961501391118</v>
      </c>
      <c r="CD51" s="1">
        <f t="shared" si="145"/>
        <v>-0.16765367095687492</v>
      </c>
      <c r="CE51" s="1">
        <f t="shared" si="20"/>
        <v>1.221599831983591E-2</v>
      </c>
      <c r="CF51" s="1">
        <f t="shared" si="81"/>
        <v>1008.5511988238851</v>
      </c>
      <c r="CG51" s="1">
        <f t="shared" si="82"/>
        <v>-172.18367314612968</v>
      </c>
      <c r="CH51" s="1">
        <f t="shared" si="83"/>
        <v>444.29615196311278</v>
      </c>
      <c r="CI51" s="1">
        <f t="shared" si="84"/>
        <v>250</v>
      </c>
      <c r="CJ51" s="1">
        <f t="shared" si="85"/>
        <v>8.388517228278026E-5</v>
      </c>
      <c r="CK51" s="4">
        <f t="shared" si="146"/>
        <v>8.0700407752904504E-2</v>
      </c>
      <c r="CL51" s="1">
        <f t="shared" si="147"/>
        <v>-2.9732991722060729</v>
      </c>
      <c r="CM51" s="4">
        <f t="shared" si="148"/>
        <v>138.20471653521508</v>
      </c>
      <c r="CN51" s="4">
        <f t="shared" si="21"/>
        <v>148.20471653521508</v>
      </c>
      <c r="CO51" s="4">
        <f t="shared" si="149"/>
        <v>1.2212697113120089E-2</v>
      </c>
      <c r="CP51" s="4">
        <f t="shared" si="22"/>
        <v>-3.3012067158205011E-6</v>
      </c>
      <c r="CQ51" s="4">
        <f t="shared" si="23"/>
        <v>-54.944480442980314</v>
      </c>
      <c r="CR51" s="4">
        <f t="shared" si="24"/>
        <v>-68.360888307979053</v>
      </c>
      <c r="CS51" s="4">
        <f t="shared" si="25"/>
        <v>-81.777296172977799</v>
      </c>
      <c r="CT51" s="1">
        <f t="shared" si="86"/>
        <v>68.360888307979053</v>
      </c>
      <c r="CU51" s="1">
        <f t="shared" si="87"/>
        <v>31.639111692020947</v>
      </c>
      <c r="CV51" s="1">
        <f t="shared" si="26"/>
        <v>1.604064168564904</v>
      </c>
      <c r="CW51" s="4">
        <f t="shared" si="88"/>
        <v>0.44409022413517629</v>
      </c>
      <c r="CX51" s="1">
        <f t="shared" si="89"/>
        <v>0.10166781147627446</v>
      </c>
      <c r="CY51" s="4">
        <f t="shared" si="150"/>
        <v>-0.21709143599902253</v>
      </c>
      <c r="CZ51" s="1">
        <f t="shared" si="151"/>
        <v>-0.16738154736238012</v>
      </c>
      <c r="DA51" s="1">
        <f t="shared" si="27"/>
        <v>1.2212697113120089E-2</v>
      </c>
      <c r="DB51" s="1">
        <f t="shared" si="90"/>
        <v>1008.548887979184</v>
      </c>
      <c r="DC51" s="1">
        <f t="shared" si="91"/>
        <v>-171.90419677211162</v>
      </c>
      <c r="DD51" s="1">
        <f t="shared" si="92"/>
        <v>444.0902241351763</v>
      </c>
      <c r="DE51" s="1">
        <f t="shared" si="93"/>
        <v>250</v>
      </c>
      <c r="DF51" s="1">
        <f t="shared" si="94"/>
        <v>8.3818131653743899E-5</v>
      </c>
      <c r="DG51" s="4">
        <f t="shared" si="152"/>
        <v>8.1575194561250869E-2</v>
      </c>
      <c r="DH51" s="1">
        <f t="shared" si="153"/>
        <v>-2.9715990837187714</v>
      </c>
      <c r="DI51" s="4">
        <f t="shared" si="154"/>
        <v>138.25338739533686</v>
      </c>
      <c r="DJ51" s="4">
        <f t="shared" si="28"/>
        <v>148.25338739533686</v>
      </c>
      <c r="DK51" s="4">
        <f t="shared" si="155"/>
        <v>1.2214151709817272E-2</v>
      </c>
      <c r="DL51" s="4">
        <f t="shared" si="29"/>
        <v>1.4545966971826751E-6</v>
      </c>
      <c r="DM51" s="4">
        <f t="shared" si="30"/>
        <v>-54.940712057754446</v>
      </c>
      <c r="DN51" s="4">
        <f t="shared" si="31"/>
        <v>-68.357119922753185</v>
      </c>
      <c r="DO51" s="4">
        <f t="shared" si="32"/>
        <v>-81.773527787751931</v>
      </c>
      <c r="DP51" s="1">
        <f t="shared" si="95"/>
        <v>68.357119922753185</v>
      </c>
      <c r="DQ51" s="1">
        <f t="shared" si="96"/>
        <v>31.642880077246815</v>
      </c>
      <c r="DR51" s="1">
        <f t="shared" si="33"/>
        <v>1.6040476777308996</v>
      </c>
      <c r="DS51" s="4">
        <f t="shared" si="97"/>
        <v>0.44404618683382413</v>
      </c>
      <c r="DT51" s="1">
        <f t="shared" si="98"/>
        <v>0.10120742288247438</v>
      </c>
      <c r="DU51" s="4">
        <f t="shared" si="156"/>
        <v>-0.21736794453643823</v>
      </c>
      <c r="DV51" s="1">
        <f t="shared" si="157"/>
        <v>-0.16721724277070599</v>
      </c>
      <c r="DW51" s="1">
        <f t="shared" si="34"/>
        <v>1.2214151709817272E-2</v>
      </c>
      <c r="DX51" s="1">
        <f t="shared" si="99"/>
        <v>1008.5499061968721</v>
      </c>
      <c r="DY51" s="1">
        <f t="shared" si="100"/>
        <v>-171.73545267037045</v>
      </c>
      <c r="DZ51" s="1">
        <f t="shared" si="101"/>
        <v>444.04618683382415</v>
      </c>
      <c r="EA51" s="1">
        <f t="shared" si="102"/>
        <v>250</v>
      </c>
      <c r="EB51" s="1">
        <f t="shared" si="103"/>
        <v>8.3800122440296987E-5</v>
      </c>
      <c r="EC51" s="4">
        <f t="shared" si="158"/>
        <v>8.207496330746622E-2</v>
      </c>
      <c r="ED51" s="1">
        <f t="shared" si="159"/>
        <v>-2.971462964146852</v>
      </c>
      <c r="EE51" s="4">
        <f t="shared" si="160"/>
        <v>138.28992046666639</v>
      </c>
      <c r="EF51" s="4">
        <f t="shared" si="35"/>
        <v>148.28992046666639</v>
      </c>
      <c r="EG51" s="4">
        <f t="shared" si="161"/>
        <v>1.2207406444563834E-2</v>
      </c>
      <c r="EH51" s="4">
        <f t="shared" si="36"/>
        <v>-6.7452652534379792E-6</v>
      </c>
      <c r="EI51" s="4">
        <f t="shared" si="37"/>
        <v>-54.958186838203765</v>
      </c>
      <c r="EJ51" s="4">
        <f t="shared" si="38"/>
        <v>-68.374594703202504</v>
      </c>
      <c r="EK51" s="4">
        <f t="shared" si="39"/>
        <v>-81.791002568201236</v>
      </c>
      <c r="EL51" s="1">
        <f t="shared" si="104"/>
        <v>68.374594703202504</v>
      </c>
      <c r="EM51" s="1">
        <f t="shared" si="105"/>
        <v>31.625405296797496</v>
      </c>
      <c r="EN51" s="1">
        <f t="shared" si="40"/>
        <v>1.6042012786226381</v>
      </c>
      <c r="EO51" s="4">
        <f t="shared" si="106"/>
        <v>0.44379019834701605</v>
      </c>
      <c r="EP51" s="1">
        <f t="shared" si="107"/>
        <v>0.10116212054880609</v>
      </c>
      <c r="EQ51" s="4">
        <f t="shared" si="162"/>
        <v>-0.21567882190916701</v>
      </c>
      <c r="ER51" s="1">
        <f t="shared" si="163"/>
        <v>-0.16700822567151036</v>
      </c>
      <c r="ES51" s="1">
        <f t="shared" si="41"/>
        <v>1.2207406444563834E-2</v>
      </c>
      <c r="ET51" s="1">
        <f t="shared" si="108"/>
        <v>1008.5451845111945</v>
      </c>
      <c r="EU51" s="1">
        <f t="shared" si="109"/>
        <v>-171.52078792915455</v>
      </c>
      <c r="EV51" s="1">
        <f t="shared" si="110"/>
        <v>443.79019834701603</v>
      </c>
      <c r="EW51" s="1">
        <f t="shared" si="111"/>
        <v>250</v>
      </c>
      <c r="EX51" s="1">
        <f t="shared" si="112"/>
        <v>8.3732856191213662E-5</v>
      </c>
      <c r="EY51" s="4">
        <f t="shared" si="164"/>
        <v>8.2780008470500516E-2</v>
      </c>
      <c r="EZ51" s="1">
        <f t="shared" si="165"/>
        <v>-2.969071602670458</v>
      </c>
      <c r="FA51" s="4">
        <f t="shared" si="166"/>
        <v>138.29841752326757</v>
      </c>
      <c r="FB51" s="4">
        <f t="shared" si="42"/>
        <v>148.29841752326757</v>
      </c>
      <c r="FC51" s="4">
        <f t="shared" si="167"/>
        <v>1.2211058073567312E-2</v>
      </c>
      <c r="FD51" s="4">
        <f t="shared" si="43"/>
        <v>3.651629003478124E-6</v>
      </c>
      <c r="FE51" s="4">
        <f t="shared" si="44"/>
        <v>-54.948726659438272</v>
      </c>
      <c r="FF51" s="4">
        <f t="shared" si="45"/>
        <v>-68.365134524437011</v>
      </c>
      <c r="FG51" s="4">
        <f t="shared" si="46"/>
        <v>-81.781542389435742</v>
      </c>
      <c r="FH51" s="1">
        <f t="shared" si="113"/>
        <v>68.365134524437011</v>
      </c>
      <c r="FI51" s="1">
        <f t="shared" si="114"/>
        <v>31.634865475562989</v>
      </c>
      <c r="FJ51" s="1">
        <f t="shared" si="47"/>
        <v>1.6041256677691322</v>
      </c>
      <c r="FK51" s="4">
        <f t="shared" si="115"/>
        <v>0.44388426760219701</v>
      </c>
      <c r="FL51" s="1">
        <f t="shared" si="116"/>
        <v>0.10097905151228517</v>
      </c>
      <c r="FM51" s="4">
        <f t="shared" si="168"/>
        <v>-0.21506869067001255</v>
      </c>
      <c r="FN51" s="1">
        <f t="shared" si="169"/>
        <v>-0.16702752893105036</v>
      </c>
      <c r="FO51" s="1">
        <f t="shared" si="48"/>
        <v>1.2211058073567312E-2</v>
      </c>
      <c r="FP51" s="1">
        <f t="shared" si="117"/>
        <v>1008.5477406514971</v>
      </c>
      <c r="FQ51" s="1">
        <f t="shared" si="118"/>
        <v>-171.54061276276732</v>
      </c>
      <c r="FR51" s="1">
        <f t="shared" si="119"/>
        <v>443.88426760219704</v>
      </c>
      <c r="FS51" s="1">
        <f t="shared" si="120"/>
        <v>250</v>
      </c>
      <c r="FT51" s="1">
        <f t="shared" si="121"/>
        <v>8.3753022021782966E-5</v>
      </c>
      <c r="FU51" s="4">
        <f t="shared" si="170"/>
        <v>8.2690630192272185E-2</v>
      </c>
      <c r="FV51" s="1">
        <f t="shared" si="171"/>
        <v>-2.9700738881995559</v>
      </c>
      <c r="FW51" s="4">
        <f t="shared" si="172"/>
        <v>138.31934559056143</v>
      </c>
      <c r="FX51" s="4">
        <f t="shared" si="49"/>
        <v>148.31934559056143</v>
      </c>
      <c r="FY51" s="4">
        <f t="shared" si="173"/>
        <v>1.2205361446434632E-2</v>
      </c>
      <c r="FZ51" s="4">
        <f t="shared" si="50"/>
        <v>-5.6966271326803347E-6</v>
      </c>
      <c r="GA51" s="4">
        <f t="shared" si="51"/>
        <v>-54.963484760818282</v>
      </c>
      <c r="GB51" s="4">
        <f t="shared" si="52"/>
        <v>-68.379892625817021</v>
      </c>
      <c r="GC51" s="4">
        <f t="shared" si="53"/>
        <v>-81.796300490815753</v>
      </c>
      <c r="GD51" s="1">
        <f t="shared" si="122"/>
        <v>68.379892625817021</v>
      </c>
      <c r="GE51" s="1">
        <f t="shared" si="123"/>
        <v>31.620107374182979</v>
      </c>
      <c r="GF51" s="1">
        <f t="shared" si="54"/>
        <v>1.6042575218482773</v>
      </c>
      <c r="GG51" s="4">
        <f t="shared" si="124"/>
        <v>0.44367615492080237</v>
      </c>
      <c r="GH51" s="1">
        <f t="shared" si="125"/>
        <v>0.10087667266353065</v>
      </c>
      <c r="GI51" s="4">
        <f t="shared" si="174"/>
        <v>-0.21414137063727851</v>
      </c>
      <c r="GJ51" s="1">
        <f t="shared" si="175"/>
        <v>-0.16686783611355363</v>
      </c>
      <c r="GK51" s="1">
        <f t="shared" si="55"/>
        <v>1.2205361446434632E-2</v>
      </c>
      <c r="GL51" s="1">
        <f t="shared" si="126"/>
        <v>1008.5437530125043</v>
      </c>
      <c r="GM51" s="1">
        <f t="shared" si="127"/>
        <v>-171.37660504534185</v>
      </c>
      <c r="GN51" s="1">
        <f t="shared" si="128"/>
        <v>443.67615492080239</v>
      </c>
      <c r="GO51" s="1">
        <f t="shared" si="129"/>
        <v>250</v>
      </c>
      <c r="GP51" s="1">
        <f t="shared" si="130"/>
        <v>8.3701935411954401E-5</v>
      </c>
      <c r="GQ51" s="4">
        <f t="shared" si="176"/>
        <v>8.3233036167115276E-2</v>
      </c>
      <c r="GR51" s="1">
        <f t="shared" si="177"/>
        <v>-2.9681073254415424</v>
      </c>
      <c r="GS51" s="4">
        <f t="shared" si="178"/>
        <v>138.31822522893319</v>
      </c>
      <c r="GT51" s="4">
        <f t="shared" si="56"/>
        <v>148.31822522893319</v>
      </c>
      <c r="GU51" s="4">
        <f t="shared" si="179"/>
        <v>1.2207849907678861E-2</v>
      </c>
      <c r="GV51" s="4">
        <f t="shared" si="57"/>
        <v>2.488461244228718E-6</v>
      </c>
      <c r="GW51" s="4">
        <v>340</v>
      </c>
      <c r="GX51" s="4"/>
      <c r="GY51" s="4"/>
      <c r="GZ51" s="4"/>
      <c r="HA51" s="4"/>
      <c r="HB51" s="4"/>
      <c r="HC51" s="4"/>
      <c r="HD51" s="4"/>
      <c r="HE51" s="4"/>
      <c r="HF51" s="6"/>
      <c r="HG51" s="4"/>
      <c r="HH51" s="4"/>
      <c r="HI51" s="4"/>
      <c r="HJ51" s="1"/>
      <c r="HK51" s="4"/>
      <c r="HL51" s="4"/>
      <c r="HP51" s="2"/>
      <c r="HQ51" s="2"/>
      <c r="HR51" s="2"/>
      <c r="HS51" s="2"/>
      <c r="HT51" s="3"/>
      <c r="HU51" s="2"/>
      <c r="HV51" s="2"/>
      <c r="HW51" s="2"/>
      <c r="HX51" s="2"/>
    </row>
    <row r="52" spans="1:232" s="5" customFormat="1">
      <c r="A52" s="4">
        <v>34</v>
      </c>
      <c r="B52" s="4">
        <f t="shared" si="180"/>
        <v>100</v>
      </c>
      <c r="C52" s="4">
        <v>0</v>
      </c>
      <c r="D52" s="1">
        <f t="shared" si="1"/>
        <v>-100</v>
      </c>
      <c r="E52" s="1">
        <f t="shared" si="131"/>
        <v>335</v>
      </c>
      <c r="F52" s="4">
        <f t="shared" ref="F52:F83" si="181">F51+($B$7/$B$4)*($E51-$E52)</f>
        <v>1.7634999999999976</v>
      </c>
      <c r="G52" s="1">
        <f>'0.5Q 8-16'!GA52</f>
        <v>-56.039386537717228</v>
      </c>
      <c r="H52" s="1">
        <f>'0.5Q 8-16'!GB52</f>
        <v>-69.455794402715966</v>
      </c>
      <c r="I52" s="1">
        <f>'0.5Q 8-16'!GC52</f>
        <v>-82.872202267714698</v>
      </c>
      <c r="J52" s="1">
        <f>'0.5Q 8-16'!GD52</f>
        <v>69.455794402715966</v>
      </c>
      <c r="K52" s="1">
        <f>'0.5Q 8-16'!GE52</f>
        <v>30.544205597284034</v>
      </c>
      <c r="L52" s="1">
        <f>'0.5Q 8-16'!GF52</f>
        <v>1.6259915488973986</v>
      </c>
      <c r="M52" s="1">
        <f>'0.5Q 8-16'!GG52</f>
        <v>0.43610814904011086</v>
      </c>
      <c r="N52" s="1">
        <f>'0.5Q 8-16'!GH52</f>
        <v>9.8930642964651191E-2</v>
      </c>
      <c r="O52" s="1">
        <f>'0.5Q 8-16'!GI52</f>
        <v>-0.22228031987177094</v>
      </c>
      <c r="P52" s="1">
        <f>'0.5Q 8-16'!GJ52</f>
        <v>-0.17116253987935162</v>
      </c>
      <c r="Q52" s="1">
        <f>'0.5Q 8-16'!GK52</f>
        <v>1.1790063360551635E-2</v>
      </c>
      <c r="R52" s="1">
        <f>'0.5Q 8-16'!GL52</f>
        <v>1008.253044352386</v>
      </c>
      <c r="S52" s="1">
        <f>'0.5Q 8-16'!GM52</f>
        <v>-175.78735170689171</v>
      </c>
      <c r="T52" s="1">
        <f>'0.5Q 8-16'!GN52</f>
        <v>436.10814904011085</v>
      </c>
      <c r="U52" s="1">
        <f>'0.5Q 8-16'!GO52</f>
        <v>250</v>
      </c>
      <c r="V52" s="1">
        <f>'0.5Q 8-16'!GP52</f>
        <v>8.330278747778232E-5</v>
      </c>
      <c r="W52" s="1">
        <f>'0.5Q 8-16'!GQ52</f>
        <v>7.4056038598162108E-2</v>
      </c>
      <c r="X52" s="1">
        <f>'0.5Q 8-16'!GR52</f>
        <v>-2.8734598015397466</v>
      </c>
      <c r="Y52" s="1">
        <f>'0.5Q 8-16'!GS52</f>
        <v>134.1197688049113</v>
      </c>
      <c r="Z52" s="1">
        <f>'0.5Q 8-16'!GT52</f>
        <v>144.1197688049113</v>
      </c>
      <c r="AA52" s="1">
        <f>'0.5Q 8-16'!GU52</f>
        <v>1.1805527121922644E-2</v>
      </c>
      <c r="AB52" s="4"/>
      <c r="AC52" s="4">
        <f t="shared" si="2"/>
        <v>-55.999324979761248</v>
      </c>
      <c r="AD52" s="4">
        <f t="shared" si="3"/>
        <v>-69.415732844759987</v>
      </c>
      <c r="AE52" s="4">
        <f t="shared" si="4"/>
        <v>-82.832140709758733</v>
      </c>
      <c r="AF52" s="1">
        <f t="shared" si="59"/>
        <v>69.415732844759987</v>
      </c>
      <c r="AG52" s="1">
        <f t="shared" si="60"/>
        <v>30.584267155240013</v>
      </c>
      <c r="AH52" s="1">
        <f t="shared" si="5"/>
        <v>1.6256596350426458</v>
      </c>
      <c r="AI52" s="4">
        <f t="shared" si="61"/>
        <v>0.43649352592572299</v>
      </c>
      <c r="AJ52" s="1">
        <f t="shared" si="62"/>
        <v>9.8843408902826876E-2</v>
      </c>
      <c r="AK52" s="4">
        <f t="shared" si="132"/>
        <v>-0.22082651861307437</v>
      </c>
      <c r="AL52" s="1">
        <f t="shared" si="133"/>
        <v>-0.1712360048766666</v>
      </c>
      <c r="AM52" s="1">
        <f t="shared" si="6"/>
        <v>1.1805527121922644E-2</v>
      </c>
      <c r="AN52" s="1">
        <f t="shared" si="63"/>
        <v>1008.2638689853458</v>
      </c>
      <c r="AO52" s="1">
        <f t="shared" si="64"/>
        <v>-175.86280172843414</v>
      </c>
      <c r="AP52" s="1">
        <f t="shared" si="65"/>
        <v>436.49352592572302</v>
      </c>
      <c r="AQ52" s="1">
        <f t="shared" si="66"/>
        <v>250</v>
      </c>
      <c r="AR52" s="1">
        <f t="shared" si="67"/>
        <v>8.3360728671894377E-5</v>
      </c>
      <c r="AS52" s="4">
        <f t="shared" si="134"/>
        <v>7.3685753684912716E-2</v>
      </c>
      <c r="AT52" s="1">
        <f t="shared" si="135"/>
        <v>-2.8776960267957481</v>
      </c>
      <c r="AU52" s="4">
        <f t="shared" si="136"/>
        <v>134.2695524723265</v>
      </c>
      <c r="AV52" s="4">
        <f t="shared" si="7"/>
        <v>144.2695524723265</v>
      </c>
      <c r="AW52" s="4">
        <f t="shared" si="137"/>
        <v>1.1792578564602228E-2</v>
      </c>
      <c r="AX52" s="4">
        <f t="shared" si="8"/>
        <v>-1.2948557320415985E-5</v>
      </c>
      <c r="AY52" s="4">
        <f t="shared" si="9"/>
        <v>-56.032870465047303</v>
      </c>
      <c r="AZ52" s="4">
        <f t="shared" si="10"/>
        <v>-69.449278330046042</v>
      </c>
      <c r="BA52" s="4">
        <f t="shared" si="11"/>
        <v>-82.865686195044788</v>
      </c>
      <c r="BB52" s="1">
        <f t="shared" si="68"/>
        <v>69.449278330046042</v>
      </c>
      <c r="BC52" s="1">
        <f t="shared" si="69"/>
        <v>30.550721669953958</v>
      </c>
      <c r="BD52" s="1">
        <f t="shared" si="12"/>
        <v>1.62595121655432</v>
      </c>
      <c r="BE52" s="4">
        <f t="shared" si="70"/>
        <v>0.4359018156743355</v>
      </c>
      <c r="BF52" s="1">
        <f t="shared" si="71"/>
        <v>9.857721244328406E-2</v>
      </c>
      <c r="BG52" s="4">
        <f t="shared" si="138"/>
        <v>-0.22263313837802076</v>
      </c>
      <c r="BH52" s="1">
        <f t="shared" si="139"/>
        <v>-0.170577566022696</v>
      </c>
      <c r="BI52" s="1">
        <f t="shared" si="13"/>
        <v>1.1792578564602228E-2</v>
      </c>
      <c r="BJ52" s="1">
        <f t="shared" si="72"/>
        <v>1008.2548049952215</v>
      </c>
      <c r="BK52" s="1">
        <f t="shared" si="73"/>
        <v>-175.18657185662923</v>
      </c>
      <c r="BL52" s="1">
        <f t="shared" si="74"/>
        <v>435.90181567433552</v>
      </c>
      <c r="BM52" s="1">
        <f t="shared" si="75"/>
        <v>250</v>
      </c>
      <c r="BN52" s="1">
        <f t="shared" si="76"/>
        <v>8.318132038192157E-5</v>
      </c>
      <c r="BO52" s="4">
        <f t="shared" si="140"/>
        <v>7.5735106882262218E-2</v>
      </c>
      <c r="BP52" s="1">
        <f t="shared" si="141"/>
        <v>-2.8724095342682947</v>
      </c>
      <c r="BQ52" s="4">
        <f t="shared" si="142"/>
        <v>134.34815064959696</v>
      </c>
      <c r="BR52" s="4">
        <f t="shared" si="14"/>
        <v>144.34815064959696</v>
      </c>
      <c r="BS52" s="4">
        <f t="shared" si="143"/>
        <v>1.1800058511748533E-2</v>
      </c>
      <c r="BT52" s="4">
        <f t="shared" si="15"/>
        <v>7.4799471463053019E-6</v>
      </c>
      <c r="BU52" s="4">
        <f t="shared" si="16"/>
        <v>-56.013492363632004</v>
      </c>
      <c r="BV52" s="4">
        <f t="shared" si="17"/>
        <v>-69.429900228630743</v>
      </c>
      <c r="BW52" s="4">
        <f t="shared" si="18"/>
        <v>-82.846308093629489</v>
      </c>
      <c r="BX52" s="1">
        <f t="shared" si="77"/>
        <v>69.429900228630743</v>
      </c>
      <c r="BY52" s="1">
        <f t="shared" si="78"/>
        <v>30.570099771369257</v>
      </c>
      <c r="BZ52" s="1">
        <f t="shared" si="19"/>
        <v>1.6257859447530341</v>
      </c>
      <c r="CA52" s="4">
        <f t="shared" si="79"/>
        <v>0.43605481949814173</v>
      </c>
      <c r="CB52" s="1">
        <f t="shared" si="80"/>
        <v>9.8685751625343487E-2</v>
      </c>
      <c r="CC52" s="4">
        <f t="shared" si="144"/>
        <v>-0.22126961501391118</v>
      </c>
      <c r="CD52" s="1">
        <f t="shared" si="145"/>
        <v>-0.17053963266254962</v>
      </c>
      <c r="CE52" s="1">
        <f t="shared" si="20"/>
        <v>1.1800058511748533E-2</v>
      </c>
      <c r="CF52" s="1">
        <f t="shared" si="81"/>
        <v>1008.2600409582238</v>
      </c>
      <c r="CG52" s="1">
        <f t="shared" si="82"/>
        <v>-175.1476135370917</v>
      </c>
      <c r="CH52" s="1">
        <f t="shared" si="83"/>
        <v>436.05481949814174</v>
      </c>
      <c r="CI52" s="1">
        <f t="shared" si="84"/>
        <v>250</v>
      </c>
      <c r="CJ52" s="1">
        <f t="shared" si="85"/>
        <v>8.3187961617475428E-5</v>
      </c>
      <c r="CK52" s="4">
        <f t="shared" si="146"/>
        <v>7.5772464315747357E-2</v>
      </c>
      <c r="CL52" s="1">
        <f t="shared" si="147"/>
        <v>-2.874242163621386</v>
      </c>
      <c r="CM52" s="4">
        <f t="shared" si="148"/>
        <v>134.45099793079407</v>
      </c>
      <c r="CN52" s="4">
        <f t="shared" si="21"/>
        <v>144.45099793079407</v>
      </c>
      <c r="CO52" s="4">
        <f t="shared" si="149"/>
        <v>1.1797160734154103E-2</v>
      </c>
      <c r="CP52" s="4">
        <f t="shared" si="22"/>
        <v>-2.8977775944297873E-6</v>
      </c>
      <c r="CQ52" s="4">
        <f t="shared" si="23"/>
        <v>-56.020999559472493</v>
      </c>
      <c r="CR52" s="4">
        <f t="shared" si="24"/>
        <v>-69.437407424471232</v>
      </c>
      <c r="CS52" s="4">
        <f t="shared" si="25"/>
        <v>-82.853815289469964</v>
      </c>
      <c r="CT52" s="1">
        <f t="shared" si="86"/>
        <v>69.437407424471232</v>
      </c>
      <c r="CU52" s="1">
        <f t="shared" si="87"/>
        <v>30.562592575528768</v>
      </c>
      <c r="CV52" s="1">
        <f t="shared" si="26"/>
        <v>1.6258556989701862</v>
      </c>
      <c r="CW52" s="4">
        <f t="shared" si="88"/>
        <v>0.43583060810564511</v>
      </c>
      <c r="CX52" s="1">
        <f t="shared" si="89"/>
        <v>9.8501669258756003E-2</v>
      </c>
      <c r="CY52" s="4">
        <f t="shared" si="150"/>
        <v>-0.21709143599902253</v>
      </c>
      <c r="CZ52" s="1">
        <f t="shared" si="151"/>
        <v>-0.17018851941049826</v>
      </c>
      <c r="DA52" s="1">
        <f t="shared" si="27"/>
        <v>1.1797160734154103E-2</v>
      </c>
      <c r="DB52" s="1">
        <f t="shared" si="90"/>
        <v>1008.2580125139078</v>
      </c>
      <c r="DC52" s="1">
        <f t="shared" si="91"/>
        <v>-174.78701320496992</v>
      </c>
      <c r="DD52" s="1">
        <f t="shared" si="92"/>
        <v>435.83060810564513</v>
      </c>
      <c r="DE52" s="1">
        <f t="shared" si="93"/>
        <v>250</v>
      </c>
      <c r="DF52" s="1">
        <f t="shared" si="94"/>
        <v>8.3107275793197283E-5</v>
      </c>
      <c r="DG52" s="4">
        <f t="shared" si="152"/>
        <v>7.6824584636524307E-2</v>
      </c>
      <c r="DH52" s="1">
        <f t="shared" si="153"/>
        <v>-2.8724655989020014</v>
      </c>
      <c r="DI52" s="4">
        <f t="shared" si="154"/>
        <v>134.51845946270214</v>
      </c>
      <c r="DJ52" s="4">
        <f t="shared" si="28"/>
        <v>144.51845946270214</v>
      </c>
      <c r="DK52" s="4">
        <f t="shared" si="155"/>
        <v>1.1798756535821589E-2</v>
      </c>
      <c r="DL52" s="4">
        <f t="shared" si="29"/>
        <v>1.5958016674859354E-6</v>
      </c>
      <c r="DM52" s="4">
        <f t="shared" si="30"/>
        <v>-56.016865358261391</v>
      </c>
      <c r="DN52" s="4">
        <f t="shared" si="31"/>
        <v>-69.43327322326013</v>
      </c>
      <c r="DO52" s="4">
        <f t="shared" si="32"/>
        <v>-82.849681088258876</v>
      </c>
      <c r="DP52" s="1">
        <f t="shared" si="95"/>
        <v>69.43327322326013</v>
      </c>
      <c r="DQ52" s="1">
        <f t="shared" si="96"/>
        <v>30.56672677673987</v>
      </c>
      <c r="DR52" s="1">
        <f t="shared" si="33"/>
        <v>1.6258361383132591</v>
      </c>
      <c r="DS52" s="4">
        <f t="shared" si="97"/>
        <v>0.43576921164719007</v>
      </c>
      <c r="DT52" s="1">
        <f t="shared" si="98"/>
        <v>9.8056591326999204E-2</v>
      </c>
      <c r="DU52" s="4">
        <f t="shared" si="156"/>
        <v>-0.21736794453643823</v>
      </c>
      <c r="DV52" s="1">
        <f t="shared" si="157"/>
        <v>-0.16997195585616914</v>
      </c>
      <c r="DW52" s="1">
        <f t="shared" si="34"/>
        <v>1.1798756535821589E-2</v>
      </c>
      <c r="DX52" s="1">
        <f t="shared" si="99"/>
        <v>1008.2591295750751</v>
      </c>
      <c r="DY52" s="1">
        <f t="shared" si="100"/>
        <v>-174.56459810340283</v>
      </c>
      <c r="DZ52" s="1">
        <f t="shared" si="101"/>
        <v>435.76921164719005</v>
      </c>
      <c r="EA52" s="1">
        <f t="shared" si="102"/>
        <v>250</v>
      </c>
      <c r="EB52" s="1">
        <f t="shared" si="103"/>
        <v>8.3079034799136631E-5</v>
      </c>
      <c r="EC52" s="4">
        <f t="shared" si="158"/>
        <v>7.7440855250393875E-2</v>
      </c>
      <c r="ED52" s="1">
        <f t="shared" si="159"/>
        <v>-2.8722482787050034</v>
      </c>
      <c r="EE52" s="4">
        <f t="shared" si="160"/>
        <v>134.56913137499131</v>
      </c>
      <c r="EF52" s="4">
        <f t="shared" si="35"/>
        <v>144.56913137499131</v>
      </c>
      <c r="EG52" s="4">
        <f t="shared" si="161"/>
        <v>1.1792383715782026E-2</v>
      </c>
      <c r="EH52" s="4">
        <f t="shared" si="36"/>
        <v>-6.3728200395633122E-6</v>
      </c>
      <c r="EI52" s="4">
        <f t="shared" si="37"/>
        <v>-56.033375254736946</v>
      </c>
      <c r="EJ52" s="4">
        <f t="shared" si="38"/>
        <v>-69.449783119735685</v>
      </c>
      <c r="EK52" s="4">
        <f t="shared" si="39"/>
        <v>-82.86619098473443</v>
      </c>
      <c r="EL52" s="1">
        <f t="shared" si="104"/>
        <v>69.449783119735685</v>
      </c>
      <c r="EM52" s="1">
        <f t="shared" si="105"/>
        <v>30.550216880264315</v>
      </c>
      <c r="EN52" s="1">
        <f t="shared" si="40"/>
        <v>1.6259767417837523</v>
      </c>
      <c r="EO52" s="4">
        <f t="shared" si="106"/>
        <v>0.43550926322228456</v>
      </c>
      <c r="EP52" s="1">
        <f t="shared" si="107"/>
        <v>9.8003462258019203E-2</v>
      </c>
      <c r="EQ52" s="4">
        <f t="shared" si="162"/>
        <v>-0.21567882190916701</v>
      </c>
      <c r="ER52" s="1">
        <f t="shared" si="163"/>
        <v>-0.16971621861360017</v>
      </c>
      <c r="ES52" s="1">
        <f t="shared" si="41"/>
        <v>1.1792383715782026E-2</v>
      </c>
      <c r="ET52" s="1">
        <f t="shared" si="108"/>
        <v>1008.2546686010473</v>
      </c>
      <c r="EU52" s="1">
        <f t="shared" si="109"/>
        <v>-174.30195084053963</v>
      </c>
      <c r="EV52" s="1">
        <f t="shared" si="110"/>
        <v>435.50926322228457</v>
      </c>
      <c r="EW52" s="1">
        <f t="shared" si="111"/>
        <v>250</v>
      </c>
      <c r="EX52" s="1">
        <f t="shared" si="112"/>
        <v>8.30045457563617E-5</v>
      </c>
      <c r="EY52" s="4">
        <f t="shared" si="164"/>
        <v>7.8246597609887156E-2</v>
      </c>
      <c r="EZ52" s="1">
        <f t="shared" si="165"/>
        <v>-2.8698493313356193</v>
      </c>
      <c r="FA52" s="4">
        <f t="shared" si="166"/>
        <v>134.58866843615127</v>
      </c>
      <c r="FB52" s="4">
        <f t="shared" si="42"/>
        <v>144.58866843615127</v>
      </c>
      <c r="FC52" s="4">
        <f t="shared" si="167"/>
        <v>1.1795966340009742E-2</v>
      </c>
      <c r="FD52" s="4">
        <f t="shared" si="43"/>
        <v>3.5826242277166298E-6</v>
      </c>
      <c r="FE52" s="4">
        <f t="shared" si="44"/>
        <v>-56.024093844820591</v>
      </c>
      <c r="FF52" s="4">
        <f t="shared" si="45"/>
        <v>-69.44050170981933</v>
      </c>
      <c r="FG52" s="4">
        <f t="shared" si="46"/>
        <v>-82.856909574818076</v>
      </c>
      <c r="FH52" s="1">
        <f t="shared" si="113"/>
        <v>69.44050170981933</v>
      </c>
      <c r="FI52" s="1">
        <f t="shared" si="114"/>
        <v>30.55949829018067</v>
      </c>
      <c r="FJ52" s="1">
        <f t="shared" si="47"/>
        <v>1.6259050580689947</v>
      </c>
      <c r="FK52" s="4">
        <f t="shared" si="115"/>
        <v>0.43558780599724845</v>
      </c>
      <c r="FL52" s="1">
        <f t="shared" si="116"/>
        <v>9.7825536382133191E-2</v>
      </c>
      <c r="FM52" s="4">
        <f t="shared" si="168"/>
        <v>-0.21506869067001255</v>
      </c>
      <c r="FN52" s="1">
        <f t="shared" si="169"/>
        <v>-0.16971011313300638</v>
      </c>
      <c r="FO52" s="1">
        <f t="shared" si="48"/>
        <v>1.1795966340009742E-2</v>
      </c>
      <c r="FP52" s="1">
        <f t="shared" si="117"/>
        <v>1008.2571764380068</v>
      </c>
      <c r="FQ52" s="1">
        <f t="shared" si="118"/>
        <v>-174.29568038986019</v>
      </c>
      <c r="FR52" s="1">
        <f t="shared" si="119"/>
        <v>435.58780599724844</v>
      </c>
      <c r="FS52" s="1">
        <f t="shared" si="120"/>
        <v>250</v>
      </c>
      <c r="FT52" s="1">
        <f t="shared" si="121"/>
        <v>8.3018346711513988E-5</v>
      </c>
      <c r="FU52" s="4">
        <f t="shared" si="170"/>
        <v>7.8230737715697454E-2</v>
      </c>
      <c r="FV52" s="1">
        <f t="shared" si="171"/>
        <v>-2.8707608472867383</v>
      </c>
      <c r="FW52" s="4">
        <f t="shared" si="172"/>
        <v>134.61905261420526</v>
      </c>
      <c r="FX52" s="4">
        <f t="shared" si="49"/>
        <v>144.61905261420526</v>
      </c>
      <c r="FY52" s="4">
        <f t="shared" si="173"/>
        <v>1.1790549046899912E-2</v>
      </c>
      <c r="FZ52" s="4">
        <f t="shared" si="50"/>
        <v>-5.4172931098304261E-6</v>
      </c>
      <c r="GA52" s="4">
        <f t="shared" si="51"/>
        <v>-56.038128282928945</v>
      </c>
      <c r="GB52" s="4">
        <f t="shared" si="52"/>
        <v>-69.454536147927683</v>
      </c>
      <c r="GC52" s="4">
        <f t="shared" si="53"/>
        <v>-82.870944012926429</v>
      </c>
      <c r="GD52" s="1">
        <f t="shared" si="122"/>
        <v>69.454536147927683</v>
      </c>
      <c r="GE52" s="1">
        <f t="shared" si="123"/>
        <v>30.545463852072317</v>
      </c>
      <c r="GF52" s="1">
        <f t="shared" si="54"/>
        <v>1.6260265137649539</v>
      </c>
      <c r="GG52" s="4">
        <f t="shared" si="124"/>
        <v>0.43537983833353167</v>
      </c>
      <c r="GH52" s="1">
        <f t="shared" si="125"/>
        <v>9.7721257584052812E-2</v>
      </c>
      <c r="GI52" s="4">
        <f t="shared" si="174"/>
        <v>-0.21414137063727851</v>
      </c>
      <c r="GJ52" s="1">
        <f t="shared" si="175"/>
        <v>-0.16952131908054277</v>
      </c>
      <c r="GK52" s="1">
        <f t="shared" si="55"/>
        <v>1.1790549046899912E-2</v>
      </c>
      <c r="GL52" s="1">
        <f t="shared" si="126"/>
        <v>1008.2533843328298</v>
      </c>
      <c r="GM52" s="1">
        <f t="shared" si="127"/>
        <v>-174.10178512209905</v>
      </c>
      <c r="GN52" s="1">
        <f t="shared" si="128"/>
        <v>435.37983833353167</v>
      </c>
      <c r="GO52" s="1">
        <f t="shared" si="129"/>
        <v>250</v>
      </c>
      <c r="GP52" s="1">
        <f t="shared" si="130"/>
        <v>8.2962479906944014E-5</v>
      </c>
      <c r="GQ52" s="4">
        <f t="shared" si="176"/>
        <v>7.8831516395096557E-2</v>
      </c>
      <c r="GR52" s="1">
        <f t="shared" si="177"/>
        <v>-2.8688057453298814</v>
      </c>
      <c r="GS52" s="4">
        <f t="shared" si="178"/>
        <v>134.62769124139081</v>
      </c>
      <c r="GT52" s="4">
        <f t="shared" si="56"/>
        <v>144.62769124139081</v>
      </c>
      <c r="GU52" s="4">
        <f t="shared" si="179"/>
        <v>1.1792977295845049E-2</v>
      </c>
      <c r="GV52" s="4">
        <f t="shared" si="57"/>
        <v>2.4282489451375733E-6</v>
      </c>
      <c r="GW52" s="4">
        <v>335</v>
      </c>
      <c r="GX52" s="4"/>
      <c r="GY52" s="4"/>
      <c r="GZ52" s="4"/>
      <c r="HA52" s="4"/>
      <c r="HB52" s="4"/>
      <c r="HC52" s="4"/>
      <c r="HD52" s="4"/>
      <c r="HE52" s="4"/>
      <c r="HF52" s="6"/>
      <c r="HG52" s="4"/>
      <c r="HH52" s="4"/>
      <c r="HI52" s="4"/>
      <c r="HJ52" s="1"/>
      <c r="HK52" s="4"/>
      <c r="HL52" s="4"/>
      <c r="HP52" s="2"/>
      <c r="HQ52" s="2"/>
      <c r="HR52" s="2"/>
      <c r="HS52" s="2"/>
      <c r="HT52" s="3"/>
      <c r="HU52" s="2"/>
      <c r="HV52" s="2"/>
      <c r="HW52" s="2"/>
      <c r="HX52" s="2"/>
    </row>
    <row r="53" spans="1:232" s="5" customFormat="1">
      <c r="A53" s="4">
        <v>35</v>
      </c>
      <c r="B53" s="4">
        <f t="shared" si="180"/>
        <v>100</v>
      </c>
      <c r="C53" s="4">
        <v>0</v>
      </c>
      <c r="D53" s="1">
        <f t="shared" si="1"/>
        <v>-100</v>
      </c>
      <c r="E53" s="1">
        <f t="shared" si="131"/>
        <v>330</v>
      </c>
      <c r="F53" s="4">
        <f t="shared" si="181"/>
        <v>1.7759999999999976</v>
      </c>
      <c r="G53" s="1">
        <f>'0.5Q 8-16'!GA53</f>
        <v>-57.111794675696025</v>
      </c>
      <c r="H53" s="1">
        <f>'0.5Q 8-16'!GB53</f>
        <v>-70.528202540694764</v>
      </c>
      <c r="I53" s="1">
        <f>'0.5Q 8-16'!GC53</f>
        <v>-83.94461040569351</v>
      </c>
      <c r="J53" s="1">
        <f>'0.5Q 8-16'!GD53</f>
        <v>70.528202540694764</v>
      </c>
      <c r="K53" s="1">
        <f>'0.5Q 8-16'!GE53</f>
        <v>29.471797459305236</v>
      </c>
      <c r="L53" s="1">
        <f>'0.5Q 8-16'!GF53</f>
        <v>1.6474125392647061</v>
      </c>
      <c r="M53" s="1">
        <f>'0.5Q 8-16'!GG53</f>
        <v>0.42841980734614982</v>
      </c>
      <c r="N53" s="1">
        <f>'0.5Q 8-16'!GH53</f>
        <v>9.6088382347131934E-2</v>
      </c>
      <c r="O53" s="1">
        <f>'0.5Q 8-16'!GI53</f>
        <v>-0.22228031987177094</v>
      </c>
      <c r="P53" s="1">
        <f>'0.5Q 8-16'!GJ53</f>
        <v>-0.17488141038376412</v>
      </c>
      <c r="Q53" s="1">
        <f>'0.5Q 8-16'!GK53</f>
        <v>1.1376113819291822E-2</v>
      </c>
      <c r="R53" s="1">
        <f>'0.5Q 8-16'!GL53</f>
        <v>1007.9632796735043</v>
      </c>
      <c r="S53" s="1">
        <f>'0.5Q 8-16'!GM53</f>
        <v>-179.60670609233341</v>
      </c>
      <c r="T53" s="1">
        <f>'0.5Q 8-16'!GN53</f>
        <v>428.41980734614981</v>
      </c>
      <c r="U53" s="1">
        <f>'0.5Q 8-16'!GO53</f>
        <v>250</v>
      </c>
      <c r="V53" s="1">
        <f>'0.5Q 8-16'!GP53</f>
        <v>8.2789908251962649E-5</v>
      </c>
      <c r="W53" s="1">
        <f>'0.5Q 8-16'!GQ53</f>
        <v>6.8087616289693009E-2</v>
      </c>
      <c r="X53" s="1">
        <f>'0.5Q 8-16'!GR53</f>
        <v>-2.7759408385332627</v>
      </c>
      <c r="Y53" s="1">
        <f>'0.5Q 8-16'!GS53</f>
        <v>130.06287805873063</v>
      </c>
      <c r="Z53" s="1">
        <f>'0.5Q 8-16'!GT53</f>
        <v>140.06287805873063</v>
      </c>
      <c r="AA53" s="1">
        <f>'0.5Q 8-16'!GU53</f>
        <v>1.1391480797848743E-2</v>
      </c>
      <c r="AB53" s="4"/>
      <c r="AC53" s="4">
        <f t="shared" si="2"/>
        <v>-57.071983850419038</v>
      </c>
      <c r="AD53" s="4">
        <f t="shared" si="3"/>
        <v>-70.488391715417777</v>
      </c>
      <c r="AE53" s="4">
        <f t="shared" si="4"/>
        <v>-83.904799580416523</v>
      </c>
      <c r="AF53" s="1">
        <f t="shared" si="59"/>
        <v>70.488391715417777</v>
      </c>
      <c r="AG53" s="1">
        <f t="shared" si="60"/>
        <v>29.511608284582223</v>
      </c>
      <c r="AH53" s="1">
        <f t="shared" si="5"/>
        <v>1.6470956220069466</v>
      </c>
      <c r="AI53" s="4">
        <f t="shared" si="61"/>
        <v>0.42871973928601648</v>
      </c>
      <c r="AJ53" s="1">
        <f t="shared" si="62"/>
        <v>9.5971425377539762E-2</v>
      </c>
      <c r="AK53" s="4">
        <f t="shared" si="132"/>
        <v>-0.22082651861307437</v>
      </c>
      <c r="AL53" s="1">
        <f t="shared" si="133"/>
        <v>-0.17478210154235044</v>
      </c>
      <c r="AM53" s="1">
        <f t="shared" si="6"/>
        <v>1.1391480797848743E-2</v>
      </c>
      <c r="AN53" s="1">
        <f t="shared" si="63"/>
        <v>1007.9740365584942</v>
      </c>
      <c r="AO53" s="1">
        <f t="shared" si="64"/>
        <v>-179.50471392602475</v>
      </c>
      <c r="AP53" s="1">
        <f t="shared" si="65"/>
        <v>428.71973928601648</v>
      </c>
      <c r="AQ53" s="1">
        <f t="shared" si="66"/>
        <v>250</v>
      </c>
      <c r="AR53" s="1">
        <f t="shared" si="67"/>
        <v>8.2809264814780184E-5</v>
      </c>
      <c r="AS53" s="4">
        <f t="shared" si="134"/>
        <v>6.8179467651458839E-2</v>
      </c>
      <c r="AT53" s="1">
        <f t="shared" si="135"/>
        <v>-2.7796907318107271</v>
      </c>
      <c r="AU53" s="4">
        <f t="shared" si="136"/>
        <v>130.26676937022043</v>
      </c>
      <c r="AV53" s="4">
        <f t="shared" si="7"/>
        <v>140.26676937022043</v>
      </c>
      <c r="AW53" s="4">
        <f t="shared" si="137"/>
        <v>1.1379577044128583E-2</v>
      </c>
      <c r="AX53" s="4">
        <f t="shared" si="8"/>
        <v>-1.190375372015981E-5</v>
      </c>
      <c r="AY53" s="4">
        <f t="shared" si="9"/>
        <v>-57.102822590626694</v>
      </c>
      <c r="AZ53" s="4">
        <f t="shared" si="10"/>
        <v>-70.519230455625433</v>
      </c>
      <c r="BA53" s="4">
        <f t="shared" si="11"/>
        <v>-83.935638320624179</v>
      </c>
      <c r="BB53" s="1">
        <f t="shared" si="68"/>
        <v>70.519230455625433</v>
      </c>
      <c r="BC53" s="1">
        <f t="shared" si="69"/>
        <v>29.480769544374567</v>
      </c>
      <c r="BD53" s="1">
        <f t="shared" si="12"/>
        <v>1.6473560290859643</v>
      </c>
      <c r="BE53" s="4">
        <f t="shared" si="70"/>
        <v>0.42809625063288781</v>
      </c>
      <c r="BF53" s="1">
        <f t="shared" si="71"/>
        <v>9.56799332205409E-2</v>
      </c>
      <c r="BG53" s="4">
        <f t="shared" si="138"/>
        <v>-0.22263313837802076</v>
      </c>
      <c r="BH53" s="1">
        <f t="shared" si="139"/>
        <v>-0.17394569798041512</v>
      </c>
      <c r="BI53" s="1">
        <f t="shared" si="13"/>
        <v>1.1379577044128583E-2</v>
      </c>
      <c r="BJ53" s="1">
        <f t="shared" si="72"/>
        <v>1007.9657039308901</v>
      </c>
      <c r="BK53" s="1">
        <f t="shared" si="73"/>
        <v>-178.64571073984592</v>
      </c>
      <c r="BL53" s="1">
        <f t="shared" si="74"/>
        <v>428.0962506328878</v>
      </c>
      <c r="BM53" s="1">
        <f t="shared" si="75"/>
        <v>250</v>
      </c>
      <c r="BN53" s="1">
        <f t="shared" si="76"/>
        <v>8.2600304094728946E-5</v>
      </c>
      <c r="BO53" s="4">
        <f t="shared" si="140"/>
        <v>7.0594736476854575E-2</v>
      </c>
      <c r="BP53" s="1">
        <f t="shared" si="141"/>
        <v>-2.7742995245552913</v>
      </c>
      <c r="BQ53" s="4">
        <f t="shared" si="142"/>
        <v>130.38711748800384</v>
      </c>
      <c r="BR53" s="4">
        <f t="shared" si="14"/>
        <v>140.38711748800384</v>
      </c>
      <c r="BS53" s="4">
        <f t="shared" si="143"/>
        <v>1.1387143102746066E-2</v>
      </c>
      <c r="BT53" s="4">
        <f t="shared" si="15"/>
        <v>7.5660586174829125E-6</v>
      </c>
      <c r="BU53" s="4">
        <f t="shared" si="16"/>
        <v>-57.083221402498502</v>
      </c>
      <c r="BV53" s="4">
        <f t="shared" si="17"/>
        <v>-70.499629267497241</v>
      </c>
      <c r="BW53" s="4">
        <f t="shared" si="18"/>
        <v>-83.916037132495973</v>
      </c>
      <c r="BX53" s="1">
        <f t="shared" si="77"/>
        <v>70.499629267497241</v>
      </c>
      <c r="BY53" s="1">
        <f t="shared" si="78"/>
        <v>29.500370732502759</v>
      </c>
      <c r="BZ53" s="1">
        <f t="shared" si="19"/>
        <v>1.6471957774989086</v>
      </c>
      <c r="CA53" s="4">
        <f t="shared" si="79"/>
        <v>0.42819665491748982</v>
      </c>
      <c r="CB53" s="1">
        <f t="shared" si="80"/>
        <v>9.5759075392259474E-2</v>
      </c>
      <c r="CC53" s="4">
        <f t="shared" si="144"/>
        <v>-0.22126961501391118</v>
      </c>
      <c r="CD53" s="1">
        <f t="shared" si="145"/>
        <v>-0.17378739434898194</v>
      </c>
      <c r="CE53" s="1">
        <f t="shared" si="20"/>
        <v>1.1387143102746066E-2</v>
      </c>
      <c r="CF53" s="1">
        <f t="shared" si="81"/>
        <v>1007.9710001719222</v>
      </c>
      <c r="CG53" s="1">
        <f t="shared" si="82"/>
        <v>-178.48312974429143</v>
      </c>
      <c r="CH53" s="1">
        <f t="shared" si="83"/>
        <v>428.19665491748981</v>
      </c>
      <c r="CI53" s="1">
        <f t="shared" si="84"/>
        <v>250</v>
      </c>
      <c r="CJ53" s="1">
        <f t="shared" si="85"/>
        <v>8.2583081800493427E-5</v>
      </c>
      <c r="CK53" s="4">
        <f t="shared" si="146"/>
        <v>7.0941335617331805E-2</v>
      </c>
      <c r="CL53" s="1">
        <f t="shared" si="147"/>
        <v>-2.7758444400691848</v>
      </c>
      <c r="CM53" s="4">
        <f t="shared" si="148"/>
        <v>130.519009359427</v>
      </c>
      <c r="CN53" s="4">
        <f t="shared" si="21"/>
        <v>140.519009359427</v>
      </c>
      <c r="CO53" s="4">
        <f t="shared" si="149"/>
        <v>1.1384727422421879E-2</v>
      </c>
      <c r="CP53" s="4">
        <f t="shared" si="22"/>
        <v>-2.4156803241862784E-6</v>
      </c>
      <c r="CQ53" s="4">
        <f t="shared" si="23"/>
        <v>-57.089479641680335</v>
      </c>
      <c r="CR53" s="4">
        <f t="shared" si="24"/>
        <v>-70.505887506679073</v>
      </c>
      <c r="CS53" s="4">
        <f t="shared" si="25"/>
        <v>-83.922295371677819</v>
      </c>
      <c r="CT53" s="1">
        <f t="shared" si="86"/>
        <v>70.505887506679073</v>
      </c>
      <c r="CU53" s="1">
        <f t="shared" si="87"/>
        <v>29.494112493320927</v>
      </c>
      <c r="CV53" s="1">
        <f t="shared" si="26"/>
        <v>1.6472532616427809</v>
      </c>
      <c r="CW53" s="4">
        <f t="shared" si="88"/>
        <v>0.42795125345189255</v>
      </c>
      <c r="CX53" s="1">
        <f t="shared" si="89"/>
        <v>9.5565166113848965E-2</v>
      </c>
      <c r="CY53" s="4">
        <f t="shared" si="150"/>
        <v>-0.21709143599902253</v>
      </c>
      <c r="CZ53" s="1">
        <f t="shared" si="151"/>
        <v>-0.17334006801721402</v>
      </c>
      <c r="DA53" s="1">
        <f t="shared" si="27"/>
        <v>1.1384727422421879E-2</v>
      </c>
      <c r="DB53" s="1">
        <f t="shared" si="90"/>
        <v>1007.9693091956954</v>
      </c>
      <c r="DC53" s="1">
        <f t="shared" si="91"/>
        <v>-178.02371665503915</v>
      </c>
      <c r="DD53" s="1">
        <f t="shared" si="92"/>
        <v>427.95125345189257</v>
      </c>
      <c r="DE53" s="1">
        <f t="shared" si="93"/>
        <v>250</v>
      </c>
      <c r="DF53" s="1">
        <f t="shared" si="94"/>
        <v>8.2486662346444722E-5</v>
      </c>
      <c r="DG53" s="4">
        <f t="shared" si="152"/>
        <v>7.2187169339513982E-2</v>
      </c>
      <c r="DH53" s="1">
        <f t="shared" si="153"/>
        <v>-2.7739946862659557</v>
      </c>
      <c r="DI53" s="4">
        <f t="shared" si="154"/>
        <v>130.6067242679313</v>
      </c>
      <c r="DJ53" s="4">
        <f t="shared" si="28"/>
        <v>140.6067242679313</v>
      </c>
      <c r="DK53" s="4">
        <f t="shared" si="155"/>
        <v>1.1386520262642301E-2</v>
      </c>
      <c r="DL53" s="4">
        <f t="shared" si="29"/>
        <v>1.7928402204214766E-6</v>
      </c>
      <c r="DM53" s="4">
        <f t="shared" si="30"/>
        <v>-57.084834977896854</v>
      </c>
      <c r="DN53" s="4">
        <f t="shared" si="31"/>
        <v>-70.501242842895593</v>
      </c>
      <c r="DO53" s="4">
        <f t="shared" si="32"/>
        <v>-83.917650707894325</v>
      </c>
      <c r="DP53" s="1">
        <f t="shared" si="95"/>
        <v>70.501242842895593</v>
      </c>
      <c r="DQ53" s="1">
        <f t="shared" si="96"/>
        <v>29.498757157104407</v>
      </c>
      <c r="DR53" s="1">
        <f t="shared" si="33"/>
        <v>1.6472298054402916</v>
      </c>
      <c r="DS53" s="4">
        <f t="shared" si="97"/>
        <v>0.42787334254065001</v>
      </c>
      <c r="DT53" s="1">
        <f t="shared" si="98"/>
        <v>9.5133512665420569E-2</v>
      </c>
      <c r="DU53" s="4">
        <f t="shared" si="156"/>
        <v>-0.21736794453643823</v>
      </c>
      <c r="DV53" s="1">
        <f t="shared" si="157"/>
        <v>-0.17306539350336836</v>
      </c>
      <c r="DW53" s="1">
        <f t="shared" si="34"/>
        <v>1.1386520262642301E-2</v>
      </c>
      <c r="DX53" s="1">
        <f t="shared" si="99"/>
        <v>1007.9705641838497</v>
      </c>
      <c r="DY53" s="1">
        <f t="shared" si="100"/>
        <v>-177.74162043582936</v>
      </c>
      <c r="DZ53" s="1">
        <f t="shared" si="101"/>
        <v>427.87334254065001</v>
      </c>
      <c r="EA53" s="1">
        <f t="shared" si="102"/>
        <v>250</v>
      </c>
      <c r="EB53" s="1">
        <f t="shared" si="103"/>
        <v>8.2447254635857611E-5</v>
      </c>
      <c r="EC53" s="4">
        <f t="shared" si="158"/>
        <v>7.2916205510554097E-2</v>
      </c>
      <c r="ED53" s="1">
        <f t="shared" si="159"/>
        <v>-2.7737138601500213</v>
      </c>
      <c r="EE53" s="4">
        <f t="shared" si="160"/>
        <v>130.67418421945936</v>
      </c>
      <c r="EF53" s="4">
        <f t="shared" si="35"/>
        <v>140.67418421945936</v>
      </c>
      <c r="EG53" s="4">
        <f t="shared" si="161"/>
        <v>1.1380564232399934E-2</v>
      </c>
      <c r="EH53" s="4">
        <f t="shared" si="36"/>
        <v>-5.9560302423673078E-6</v>
      </c>
      <c r="EI53" s="4">
        <f t="shared" si="37"/>
        <v>-57.10026510805843</v>
      </c>
      <c r="EJ53" s="4">
        <f t="shared" si="38"/>
        <v>-70.516672973057169</v>
      </c>
      <c r="EK53" s="4">
        <f t="shared" si="39"/>
        <v>-83.933080838055901</v>
      </c>
      <c r="EL53" s="1">
        <f t="shared" si="104"/>
        <v>70.516672973057169</v>
      </c>
      <c r="EM53" s="1">
        <f t="shared" si="105"/>
        <v>29.483327026942831</v>
      </c>
      <c r="EN53" s="1">
        <f t="shared" si="40"/>
        <v>1.6473571260666016</v>
      </c>
      <c r="EO53" s="4">
        <f t="shared" si="106"/>
        <v>0.42760768565698548</v>
      </c>
      <c r="EP53" s="1">
        <f t="shared" si="107"/>
        <v>9.5071328003687616E-2</v>
      </c>
      <c r="EQ53" s="4">
        <f t="shared" si="162"/>
        <v>-0.21567882190916701</v>
      </c>
      <c r="ER53" s="1">
        <f t="shared" si="163"/>
        <v>-0.1727537460749882</v>
      </c>
      <c r="ES53" s="1">
        <f t="shared" si="41"/>
        <v>1.1380564232399934E-2</v>
      </c>
      <c r="ET53" s="1">
        <f t="shared" si="108"/>
        <v>1007.9663949626801</v>
      </c>
      <c r="EU53" s="1">
        <f t="shared" si="109"/>
        <v>-177.42155229393438</v>
      </c>
      <c r="EV53" s="1">
        <f t="shared" si="110"/>
        <v>427.6076856569855</v>
      </c>
      <c r="EW53" s="1">
        <f t="shared" si="111"/>
        <v>250</v>
      </c>
      <c r="EX53" s="1">
        <f t="shared" si="112"/>
        <v>8.2363896676418416E-5</v>
      </c>
      <c r="EY53" s="4">
        <f t="shared" si="164"/>
        <v>7.3829262877008694E-2</v>
      </c>
      <c r="EZ53" s="1">
        <f t="shared" si="165"/>
        <v>-2.7713117952229749</v>
      </c>
      <c r="FA53" s="4">
        <f t="shared" si="166"/>
        <v>130.70772798097369</v>
      </c>
      <c r="FB53" s="4">
        <f t="shared" si="42"/>
        <v>140.70772798097369</v>
      </c>
      <c r="FC53" s="4">
        <f t="shared" si="167"/>
        <v>1.1384118232846945E-2</v>
      </c>
      <c r="FD53" s="4">
        <f t="shared" si="43"/>
        <v>3.5540004470115821E-6</v>
      </c>
      <c r="FE53" s="4">
        <f t="shared" si="44"/>
        <v>-57.091057853014355</v>
      </c>
      <c r="FF53" s="4">
        <f t="shared" si="45"/>
        <v>-70.507465718013094</v>
      </c>
      <c r="FG53" s="4">
        <f t="shared" si="46"/>
        <v>-83.92387358301184</v>
      </c>
      <c r="FH53" s="1">
        <f t="shared" si="113"/>
        <v>70.507465718013094</v>
      </c>
      <c r="FI53" s="1">
        <f t="shared" si="114"/>
        <v>29.492534281986906</v>
      </c>
      <c r="FJ53" s="1">
        <f t="shared" si="47"/>
        <v>1.6472885321716819</v>
      </c>
      <c r="FK53" s="4">
        <f t="shared" si="115"/>
        <v>0.42766948205374522</v>
      </c>
      <c r="FL53" s="1">
        <f t="shared" si="116"/>
        <v>9.4896277498613582E-2</v>
      </c>
      <c r="FM53" s="4">
        <f t="shared" si="168"/>
        <v>-0.21506869067001255</v>
      </c>
      <c r="FN53" s="1">
        <f t="shared" si="169"/>
        <v>-0.1727140506919787</v>
      </c>
      <c r="FO53" s="1">
        <f t="shared" si="48"/>
        <v>1.1384118232846945E-2</v>
      </c>
      <c r="FP53" s="1">
        <f t="shared" si="117"/>
        <v>1007.9688827629928</v>
      </c>
      <c r="FQ53" s="1">
        <f t="shared" si="118"/>
        <v>-177.38078434167596</v>
      </c>
      <c r="FR53" s="1">
        <f t="shared" si="119"/>
        <v>427.66948205374524</v>
      </c>
      <c r="FS53" s="1">
        <f t="shared" si="120"/>
        <v>250</v>
      </c>
      <c r="FT53" s="1">
        <f t="shared" si="121"/>
        <v>8.236962143255942E-5</v>
      </c>
      <c r="FU53" s="4">
        <f t="shared" si="170"/>
        <v>7.3899457851264921E-2</v>
      </c>
      <c r="FV53" s="1">
        <f t="shared" si="171"/>
        <v>-2.7721301003604712</v>
      </c>
      <c r="FW53" s="4">
        <f t="shared" si="172"/>
        <v>130.75201387620325</v>
      </c>
      <c r="FX53" s="4">
        <f t="shared" si="49"/>
        <v>140.75201387620325</v>
      </c>
      <c r="FY53" s="4">
        <f t="shared" si="173"/>
        <v>1.1379017343859103E-2</v>
      </c>
      <c r="FZ53" s="4">
        <f t="shared" si="50"/>
        <v>-5.1008889878426111E-6</v>
      </c>
      <c r="GA53" s="4">
        <f t="shared" si="51"/>
        <v>-57.104272591324836</v>
      </c>
      <c r="GB53" s="4">
        <f t="shared" si="52"/>
        <v>-70.520680456323575</v>
      </c>
      <c r="GC53" s="4">
        <f t="shared" si="53"/>
        <v>-83.937088321322307</v>
      </c>
      <c r="GD53" s="1">
        <f t="shared" si="122"/>
        <v>70.520680456323575</v>
      </c>
      <c r="GE53" s="1">
        <f t="shared" si="123"/>
        <v>29.479319543676425</v>
      </c>
      <c r="GF53" s="1">
        <f t="shared" si="54"/>
        <v>1.6473994385872746</v>
      </c>
      <c r="GG53" s="4">
        <f t="shared" si="124"/>
        <v>0.42745849644641343</v>
      </c>
      <c r="GH53" s="1">
        <f t="shared" si="125"/>
        <v>9.478734260900501E-2</v>
      </c>
      <c r="GI53" s="4">
        <f t="shared" si="174"/>
        <v>-0.21414137063727851</v>
      </c>
      <c r="GJ53" s="1">
        <f t="shared" si="175"/>
        <v>-0.17248543581164114</v>
      </c>
      <c r="GK53" s="1">
        <f t="shared" si="55"/>
        <v>1.1379017343859103E-2</v>
      </c>
      <c r="GL53" s="1">
        <f t="shared" si="126"/>
        <v>1007.9653121407013</v>
      </c>
      <c r="GM53" s="1">
        <f t="shared" si="127"/>
        <v>-177.14599228727167</v>
      </c>
      <c r="GN53" s="1">
        <f t="shared" si="128"/>
        <v>427.45849644641345</v>
      </c>
      <c r="GO53" s="1">
        <f t="shared" si="129"/>
        <v>250</v>
      </c>
      <c r="GP53" s="1">
        <f t="shared" si="130"/>
        <v>8.2306340608161854E-5</v>
      </c>
      <c r="GQ53" s="4">
        <f t="shared" si="176"/>
        <v>7.4576183313685152E-2</v>
      </c>
      <c r="GR53" s="1">
        <f t="shared" si="177"/>
        <v>-2.7701781526510905</v>
      </c>
      <c r="GS53" s="4">
        <f t="shared" si="178"/>
        <v>130.77591738854187</v>
      </c>
      <c r="GT53" s="4">
        <f t="shared" si="56"/>
        <v>140.77591738854187</v>
      </c>
      <c r="GU53" s="4">
        <f t="shared" si="179"/>
        <v>1.1381429510606852E-2</v>
      </c>
      <c r="GV53" s="4">
        <f t="shared" si="57"/>
        <v>2.4121667477495362E-6</v>
      </c>
      <c r="GW53" s="4">
        <v>330</v>
      </c>
      <c r="GX53" s="4"/>
      <c r="GY53" s="4"/>
      <c r="GZ53" s="4"/>
      <c r="HA53" s="4"/>
      <c r="HB53" s="4"/>
      <c r="HC53" s="4"/>
      <c r="HD53" s="4"/>
      <c r="HE53" s="4"/>
      <c r="HF53" s="6"/>
      <c r="HG53" s="4"/>
      <c r="HH53" s="4"/>
      <c r="HI53" s="4"/>
      <c r="HJ53" s="1"/>
      <c r="HK53" s="4"/>
      <c r="HL53" s="4"/>
      <c r="HP53" s="2"/>
      <c r="HQ53" s="2"/>
      <c r="HR53" s="2"/>
      <c r="HS53" s="2"/>
      <c r="HT53" s="3"/>
      <c r="HU53" s="2"/>
      <c r="HV53" s="2"/>
      <c r="HW53" s="2"/>
      <c r="HX53" s="2"/>
    </row>
    <row r="54" spans="1:232" s="5" customFormat="1">
      <c r="A54" s="4">
        <v>36</v>
      </c>
      <c r="B54" s="4">
        <f t="shared" si="180"/>
        <v>100</v>
      </c>
      <c r="C54" s="4">
        <v>0</v>
      </c>
      <c r="D54" s="1">
        <f t="shared" si="1"/>
        <v>-100</v>
      </c>
      <c r="E54" s="1">
        <f t="shared" si="131"/>
        <v>325</v>
      </c>
      <c r="F54" s="4">
        <f t="shared" si="181"/>
        <v>1.7884999999999975</v>
      </c>
      <c r="G54" s="1">
        <f>'0.5Q 8-16'!GA54</f>
        <v>-58.179051474442097</v>
      </c>
      <c r="H54" s="1">
        <f>'0.5Q 8-16'!GB54</f>
        <v>-71.595459339440836</v>
      </c>
      <c r="I54" s="1">
        <f>'0.5Q 8-16'!GC54</f>
        <v>-85.011867204439568</v>
      </c>
      <c r="J54" s="1">
        <f>'0.5Q 8-16'!GD54</f>
        <v>71.595459339440836</v>
      </c>
      <c r="K54" s="1">
        <f>'0.5Q 8-16'!GE54</f>
        <v>28.404540660559164</v>
      </c>
      <c r="L54" s="1">
        <f>'0.5Q 8-16'!GF54</f>
        <v>1.6684682574448089</v>
      </c>
      <c r="M54" s="1">
        <f>'0.5Q 8-16'!GG54</f>
        <v>0.42111436360205534</v>
      </c>
      <c r="N54" s="1">
        <f>'0.5Q 8-16'!GH54</f>
        <v>9.3480174283100625E-2</v>
      </c>
      <c r="O54" s="1">
        <f>'0.5Q 8-16'!GI54</f>
        <v>-0.22228031987177094</v>
      </c>
      <c r="P54" s="1">
        <f>'0.5Q 8-16'!GJ54</f>
        <v>-0.17915124251011802</v>
      </c>
      <c r="Q54" s="1">
        <f>'0.5Q 8-16'!GK54</f>
        <v>1.0964152694975837E-2</v>
      </c>
      <c r="R54" s="1">
        <f>'0.5Q 8-16'!GL54</f>
        <v>1007.674906886483</v>
      </c>
      <c r="S54" s="1">
        <f>'0.5Q 8-16'!GM54</f>
        <v>-183.99190908274142</v>
      </c>
      <c r="T54" s="1">
        <f>'0.5Q 8-16'!GN54</f>
        <v>421.11436360205533</v>
      </c>
      <c r="U54" s="1">
        <f>'0.5Q 8-16'!GO54</f>
        <v>250</v>
      </c>
      <c r="V54" s="1">
        <f>'0.5Q 8-16'!GP54</f>
        <v>8.2392224863197039E-5</v>
      </c>
      <c r="W54" s="1">
        <f>'0.5Q 8-16'!GQ54</f>
        <v>6.1995699901581817E-2</v>
      </c>
      <c r="X54" s="1">
        <f>'0.5Q 8-16'!GR54</f>
        <v>-2.6790424738423777</v>
      </c>
      <c r="Y54" s="1">
        <f>'0.5Q 8-16'!GS54</f>
        <v>125.8116746219826</v>
      </c>
      <c r="Z54" s="1">
        <f>'0.5Q 8-16'!GT54</f>
        <v>135.8116746219826</v>
      </c>
      <c r="AA54" s="1">
        <f>'0.5Q 8-16'!GU54</f>
        <v>1.0979676052190699E-2</v>
      </c>
      <c r="AB54" s="4"/>
      <c r="AC54" s="4">
        <f t="shared" si="2"/>
        <v>-58.138835523108263</v>
      </c>
      <c r="AD54" s="4">
        <f t="shared" si="3"/>
        <v>-71.555243388107002</v>
      </c>
      <c r="AE54" s="4">
        <f t="shared" si="4"/>
        <v>-84.971651253105733</v>
      </c>
      <c r="AF54" s="1">
        <f t="shared" si="59"/>
        <v>71.555243388107002</v>
      </c>
      <c r="AG54" s="1">
        <f t="shared" si="60"/>
        <v>28.444756611892998</v>
      </c>
      <c r="AH54" s="1">
        <f t="shared" si="5"/>
        <v>1.6681610561497049</v>
      </c>
      <c r="AI54" s="4">
        <f t="shared" si="61"/>
        <v>0.42130868285516598</v>
      </c>
      <c r="AJ54" s="1">
        <f t="shared" si="62"/>
        <v>9.3321974942068953E-2</v>
      </c>
      <c r="AK54" s="4">
        <f t="shared" si="132"/>
        <v>-0.22082651861307437</v>
      </c>
      <c r="AL54" s="1">
        <f t="shared" si="133"/>
        <v>-0.17879540700297494</v>
      </c>
      <c r="AM54" s="1">
        <f t="shared" si="6"/>
        <v>1.0979676052190699E-2</v>
      </c>
      <c r="AN54" s="1">
        <f t="shared" si="63"/>
        <v>1007.6857732365335</v>
      </c>
      <c r="AO54" s="1">
        <f t="shared" si="64"/>
        <v>-183.62645890019533</v>
      </c>
      <c r="AP54" s="1">
        <f t="shared" si="65"/>
        <v>421.30868285516601</v>
      </c>
      <c r="AQ54" s="1">
        <f t="shared" si="66"/>
        <v>250</v>
      </c>
      <c r="AR54" s="1">
        <f t="shared" si="67"/>
        <v>8.2360949131608801E-5</v>
      </c>
      <c r="AS54" s="4">
        <f t="shared" si="134"/>
        <v>6.2695321637739734E-2</v>
      </c>
      <c r="AT54" s="1">
        <f t="shared" si="135"/>
        <v>-2.6822236914099351</v>
      </c>
      <c r="AU54" s="4">
        <f t="shared" si="136"/>
        <v>126.07813240769455</v>
      </c>
      <c r="AV54" s="4">
        <f t="shared" si="7"/>
        <v>136.07813240769457</v>
      </c>
      <c r="AW54" s="4">
        <f t="shared" si="137"/>
        <v>1.0968993612009219E-2</v>
      </c>
      <c r="AX54" s="4">
        <f t="shared" si="8"/>
        <v>-1.0682440181479513E-5</v>
      </c>
      <c r="AY54" s="4">
        <f t="shared" si="9"/>
        <v>-58.166510238604324</v>
      </c>
      <c r="AZ54" s="4">
        <f t="shared" si="10"/>
        <v>-71.582918103603063</v>
      </c>
      <c r="BA54" s="4">
        <f t="shared" si="11"/>
        <v>-84.999325968601795</v>
      </c>
      <c r="BB54" s="1">
        <f t="shared" si="68"/>
        <v>71.582918103603063</v>
      </c>
      <c r="BC54" s="1">
        <f t="shared" si="69"/>
        <v>28.417081896396937</v>
      </c>
      <c r="BD54" s="1">
        <f t="shared" si="12"/>
        <v>1.6683883744313088</v>
      </c>
      <c r="BE54" s="4">
        <f t="shared" si="70"/>
        <v>0.42064690690688966</v>
      </c>
      <c r="BF54" s="1">
        <f t="shared" si="71"/>
        <v>9.3001130387511413E-2</v>
      </c>
      <c r="BG54" s="4">
        <f t="shared" si="138"/>
        <v>-0.22263313837802076</v>
      </c>
      <c r="BH54" s="1">
        <f t="shared" si="139"/>
        <v>-0.1777417667936052</v>
      </c>
      <c r="BI54" s="1">
        <f t="shared" si="13"/>
        <v>1.0968993612009219E-2</v>
      </c>
      <c r="BJ54" s="1">
        <f t="shared" si="72"/>
        <v>1007.6782955284065</v>
      </c>
      <c r="BK54" s="1">
        <f t="shared" si="73"/>
        <v>-182.54434933236843</v>
      </c>
      <c r="BL54" s="1">
        <f t="shared" si="74"/>
        <v>420.64690690688968</v>
      </c>
      <c r="BM54" s="1">
        <f t="shared" si="75"/>
        <v>250</v>
      </c>
      <c r="BN54" s="1">
        <f t="shared" si="76"/>
        <v>8.2116686423872737E-5</v>
      </c>
      <c r="BO54" s="4">
        <f t="shared" si="140"/>
        <v>6.5508892883538936E-2</v>
      </c>
      <c r="BP54" s="1">
        <f t="shared" si="141"/>
        <v>-2.6767395101187659</v>
      </c>
      <c r="BQ54" s="4">
        <f t="shared" si="142"/>
        <v>126.24524736163724</v>
      </c>
      <c r="BR54" s="4">
        <f t="shared" si="14"/>
        <v>136.24524736163724</v>
      </c>
      <c r="BS54" s="4">
        <f t="shared" si="143"/>
        <v>1.0976781547331282E-2</v>
      </c>
      <c r="BT54" s="4">
        <f t="shared" si="15"/>
        <v>7.7879353220632747E-6</v>
      </c>
      <c r="BU54" s="4">
        <f t="shared" si="16"/>
        <v>-58.146334240360638</v>
      </c>
      <c r="BV54" s="4">
        <f t="shared" si="17"/>
        <v>-71.562742105359376</v>
      </c>
      <c r="BW54" s="4">
        <f t="shared" si="18"/>
        <v>-84.979149970358122</v>
      </c>
      <c r="BX54" s="1">
        <f t="shared" si="77"/>
        <v>71.562742105359376</v>
      </c>
      <c r="BY54" s="1">
        <f t="shared" si="78"/>
        <v>28.437257894640624</v>
      </c>
      <c r="BZ54" s="1">
        <f t="shared" si="19"/>
        <v>1.6682303142351504</v>
      </c>
      <c r="CA54" s="4">
        <f t="shared" si="79"/>
        <v>0.42069073472483787</v>
      </c>
      <c r="CB54" s="1">
        <f t="shared" si="80"/>
        <v>9.3049276651914856E-2</v>
      </c>
      <c r="CC54" s="4">
        <f t="shared" si="144"/>
        <v>-0.22126961501391118</v>
      </c>
      <c r="CD54" s="1">
        <f t="shared" si="145"/>
        <v>-0.17743273041778662</v>
      </c>
      <c r="CE54" s="1">
        <f t="shared" si="20"/>
        <v>1.0976781547331282E-2</v>
      </c>
      <c r="CF54" s="1">
        <f t="shared" si="81"/>
        <v>1007.6837470831319</v>
      </c>
      <c r="CG54" s="1">
        <f t="shared" si="82"/>
        <v>-182.2269627936752</v>
      </c>
      <c r="CH54" s="1">
        <f t="shared" si="83"/>
        <v>420.69073472483785</v>
      </c>
      <c r="CI54" s="1">
        <f t="shared" si="84"/>
        <v>250</v>
      </c>
      <c r="CJ54" s="1">
        <f t="shared" si="85"/>
        <v>8.2072311082956659E-5</v>
      </c>
      <c r="CK54" s="4">
        <f t="shared" si="146"/>
        <v>6.6196202236263768E-2</v>
      </c>
      <c r="CL54" s="1">
        <f t="shared" si="147"/>
        <v>-2.6779991845965565</v>
      </c>
      <c r="CM54" s="4">
        <f t="shared" si="148"/>
        <v>126.40651361631994</v>
      </c>
      <c r="CN54" s="4">
        <f t="shared" si="21"/>
        <v>136.40651361631996</v>
      </c>
      <c r="CO54" s="4">
        <f t="shared" si="149"/>
        <v>1.0974929237800093E-2</v>
      </c>
      <c r="CP54" s="4">
        <f t="shared" si="22"/>
        <v>-1.8523095311889781E-6</v>
      </c>
      <c r="CQ54" s="4">
        <f t="shared" si="23"/>
        <v>-58.151132969716052</v>
      </c>
      <c r="CR54" s="4">
        <f t="shared" si="24"/>
        <v>-71.567540834714791</v>
      </c>
      <c r="CS54" s="4">
        <f t="shared" si="25"/>
        <v>-84.983948699713523</v>
      </c>
      <c r="CT54" s="1">
        <f t="shared" si="86"/>
        <v>71.567540834714791</v>
      </c>
      <c r="CU54" s="1">
        <f t="shared" si="87"/>
        <v>28.432459165285209</v>
      </c>
      <c r="CV54" s="1">
        <f t="shared" si="26"/>
        <v>1.6682746236713903</v>
      </c>
      <c r="CW54" s="4">
        <f t="shared" si="88"/>
        <v>0.42042724057218983</v>
      </c>
      <c r="CX54" s="1">
        <f t="shared" si="89"/>
        <v>9.284601074283208E-2</v>
      </c>
      <c r="CY54" s="4">
        <f t="shared" si="150"/>
        <v>-0.21709143599902253</v>
      </c>
      <c r="CZ54" s="1">
        <f t="shared" si="151"/>
        <v>-0.17688438235849321</v>
      </c>
      <c r="DA54" s="1">
        <f t="shared" si="27"/>
        <v>1.0974929237800093E-2</v>
      </c>
      <c r="DB54" s="1">
        <f t="shared" si="90"/>
        <v>1007.6824504664601</v>
      </c>
      <c r="DC54" s="1">
        <f t="shared" si="91"/>
        <v>-181.66379836981969</v>
      </c>
      <c r="DD54" s="1">
        <f t="shared" si="92"/>
        <v>420.42724057218982</v>
      </c>
      <c r="DE54" s="1">
        <f t="shared" si="93"/>
        <v>250</v>
      </c>
      <c r="DF54" s="1">
        <f t="shared" si="94"/>
        <v>8.1959636924357202E-5</v>
      </c>
      <c r="DG54" s="4">
        <f t="shared" si="152"/>
        <v>6.7612384230202952E-2</v>
      </c>
      <c r="DH54" s="1">
        <f t="shared" si="153"/>
        <v>-2.6761199252198207</v>
      </c>
      <c r="DI54" s="4">
        <f t="shared" si="154"/>
        <v>126.51752492914046</v>
      </c>
      <c r="DJ54" s="4">
        <f t="shared" si="28"/>
        <v>136.51752492914045</v>
      </c>
      <c r="DK54" s="4">
        <f t="shared" si="155"/>
        <v>1.0976984836499223E-2</v>
      </c>
      <c r="DL54" s="4">
        <f t="shared" si="29"/>
        <v>2.0555986991292741E-6</v>
      </c>
      <c r="DM54" s="4">
        <f t="shared" si="30"/>
        <v>-58.145807584485148</v>
      </c>
      <c r="DN54" s="4">
        <f t="shared" si="31"/>
        <v>-71.562215449483887</v>
      </c>
      <c r="DO54" s="4">
        <f t="shared" si="32"/>
        <v>-84.978623314482633</v>
      </c>
      <c r="DP54" s="1">
        <f t="shared" si="95"/>
        <v>71.562215449483887</v>
      </c>
      <c r="DQ54" s="1">
        <f t="shared" si="96"/>
        <v>28.437784550516113</v>
      </c>
      <c r="DR54" s="1">
        <f t="shared" si="33"/>
        <v>1.6682464058062985</v>
      </c>
      <c r="DS54" s="4">
        <f t="shared" si="97"/>
        <v>0.42033200732013665</v>
      </c>
      <c r="DT54" s="1">
        <f t="shared" si="98"/>
        <v>9.242488460717535E-2</v>
      </c>
      <c r="DU54" s="4">
        <f t="shared" si="156"/>
        <v>-0.21736794453643823</v>
      </c>
      <c r="DV54" s="1">
        <f t="shared" si="157"/>
        <v>-0.17654066287745551</v>
      </c>
      <c r="DW54" s="1">
        <f t="shared" si="34"/>
        <v>1.0976984836499223E-2</v>
      </c>
      <c r="DX54" s="1">
        <f t="shared" si="99"/>
        <v>1007.6838893855495</v>
      </c>
      <c r="DY54" s="1">
        <f t="shared" si="100"/>
        <v>-181.31079158840436</v>
      </c>
      <c r="DZ54" s="1">
        <f t="shared" si="101"/>
        <v>420.33200732013665</v>
      </c>
      <c r="EA54" s="1">
        <f t="shared" si="102"/>
        <v>250</v>
      </c>
      <c r="EB54" s="1">
        <f t="shared" si="103"/>
        <v>8.1907085228615642E-5</v>
      </c>
      <c r="EC54" s="4">
        <f t="shared" si="158"/>
        <v>6.8460823114035924E-2</v>
      </c>
      <c r="ED54" s="1">
        <f t="shared" si="159"/>
        <v>-2.6757853860107699</v>
      </c>
      <c r="EE54" s="4">
        <f t="shared" si="160"/>
        <v>126.60535737099718</v>
      </c>
      <c r="EF54" s="4">
        <f t="shared" si="35"/>
        <v>136.60535737099718</v>
      </c>
      <c r="EG54" s="4">
        <f t="shared" si="161"/>
        <v>1.0971501474232837E-2</v>
      </c>
      <c r="EH54" s="4">
        <f t="shared" si="36"/>
        <v>-5.4833622663858633E-6</v>
      </c>
      <c r="EI54" s="4">
        <f t="shared" si="37"/>
        <v>-58.160013186211536</v>
      </c>
      <c r="EJ54" s="4">
        <f t="shared" si="38"/>
        <v>-71.576421051210275</v>
      </c>
      <c r="EK54" s="4">
        <f t="shared" si="39"/>
        <v>-84.992828916209021</v>
      </c>
      <c r="EL54" s="1">
        <f t="shared" si="104"/>
        <v>71.576421051210275</v>
      </c>
      <c r="EM54" s="1">
        <f t="shared" si="105"/>
        <v>28.423578948789725</v>
      </c>
      <c r="EN54" s="1">
        <f t="shared" si="40"/>
        <v>1.6683600387126278</v>
      </c>
      <c r="EO54" s="4">
        <f t="shared" si="106"/>
        <v>0.42005825292052545</v>
      </c>
      <c r="EP54" s="1">
        <f t="shared" si="107"/>
        <v>9.2351794986128374E-2</v>
      </c>
      <c r="EQ54" s="4">
        <f t="shared" si="162"/>
        <v>-0.21567882190916701</v>
      </c>
      <c r="ER54" s="1">
        <f t="shared" si="163"/>
        <v>-0.17616050941590403</v>
      </c>
      <c r="ES54" s="1">
        <f t="shared" si="41"/>
        <v>1.0971501474232837E-2</v>
      </c>
      <c r="ET54" s="1">
        <f t="shared" si="108"/>
        <v>1007.680051031963</v>
      </c>
      <c r="EU54" s="1">
        <f t="shared" si="109"/>
        <v>-180.92036638032175</v>
      </c>
      <c r="EV54" s="1">
        <f t="shared" si="110"/>
        <v>420.05825292052543</v>
      </c>
      <c r="EW54" s="1">
        <f t="shared" si="111"/>
        <v>250</v>
      </c>
      <c r="EX54" s="1">
        <f t="shared" si="112"/>
        <v>8.1812551633419359E-5</v>
      </c>
      <c r="EY54" s="4">
        <f t="shared" si="164"/>
        <v>6.9492182475623346E-2</v>
      </c>
      <c r="EZ54" s="1">
        <f t="shared" si="165"/>
        <v>-2.6733831860825856</v>
      </c>
      <c r="FA54" s="4">
        <f t="shared" si="166"/>
        <v>126.65835130288748</v>
      </c>
      <c r="FB54" s="4">
        <f t="shared" si="42"/>
        <v>136.65835130288747</v>
      </c>
      <c r="FC54" s="4">
        <f t="shared" si="167"/>
        <v>1.0975083556657493E-2</v>
      </c>
      <c r="FD54" s="4">
        <f t="shared" si="43"/>
        <v>3.5820824246558802E-6</v>
      </c>
      <c r="FE54" s="4">
        <f t="shared" si="44"/>
        <v>-58.150733179930036</v>
      </c>
      <c r="FF54" s="4">
        <f t="shared" si="45"/>
        <v>-71.567141044928775</v>
      </c>
      <c r="FG54" s="4">
        <f t="shared" si="46"/>
        <v>-84.983548909927521</v>
      </c>
      <c r="FH54" s="1">
        <f t="shared" si="113"/>
        <v>71.567141044928775</v>
      </c>
      <c r="FI54" s="1">
        <f t="shared" si="114"/>
        <v>28.432858955071225</v>
      </c>
      <c r="FJ54" s="1">
        <f t="shared" si="47"/>
        <v>1.6682936018921621</v>
      </c>
      <c r="FK54" s="4">
        <f t="shared" si="115"/>
        <v>0.42010139440960437</v>
      </c>
      <c r="FL54" s="1">
        <f t="shared" si="116"/>
        <v>9.2175826026672625E-2</v>
      </c>
      <c r="FM54" s="4">
        <f t="shared" si="168"/>
        <v>-0.21506869067001255</v>
      </c>
      <c r="FN54" s="1">
        <f t="shared" si="169"/>
        <v>-0.17607552113016578</v>
      </c>
      <c r="FO54" s="1">
        <f t="shared" si="48"/>
        <v>1.0975083556657493E-2</v>
      </c>
      <c r="FP54" s="1">
        <f t="shared" si="117"/>
        <v>1007.6825584896602</v>
      </c>
      <c r="FQ54" s="1">
        <f t="shared" si="118"/>
        <v>-180.83308171110286</v>
      </c>
      <c r="FR54" s="1">
        <f t="shared" si="119"/>
        <v>420.10139440960438</v>
      </c>
      <c r="FS54" s="1">
        <f t="shared" si="120"/>
        <v>250</v>
      </c>
      <c r="FT54" s="1">
        <f t="shared" si="121"/>
        <v>8.1806935237890491E-5</v>
      </c>
      <c r="FU54" s="4">
        <f t="shared" si="170"/>
        <v>6.9665506315793588E-2</v>
      </c>
      <c r="FV54" s="1">
        <f t="shared" si="171"/>
        <v>-2.6741053828485799</v>
      </c>
      <c r="FW54" s="4">
        <f t="shared" si="172"/>
        <v>126.72504206812546</v>
      </c>
      <c r="FX54" s="4">
        <f t="shared" si="49"/>
        <v>136.72504206812545</v>
      </c>
      <c r="FY54" s="4">
        <f t="shared" si="173"/>
        <v>1.0970361789699129E-2</v>
      </c>
      <c r="FZ54" s="4">
        <f t="shared" si="50"/>
        <v>-4.7217669583640709E-6</v>
      </c>
      <c r="GA54" s="4">
        <f t="shared" si="51"/>
        <v>-58.162965736816993</v>
      </c>
      <c r="GB54" s="4">
        <f t="shared" si="52"/>
        <v>-71.579373601815732</v>
      </c>
      <c r="GC54" s="4">
        <f t="shared" si="53"/>
        <v>-84.995781466814464</v>
      </c>
      <c r="GD54" s="1">
        <f t="shared" si="122"/>
        <v>71.579373601815732</v>
      </c>
      <c r="GE54" s="1">
        <f t="shared" si="123"/>
        <v>28.420626398184268</v>
      </c>
      <c r="GF54" s="1">
        <f t="shared" si="54"/>
        <v>1.6683933480060187</v>
      </c>
      <c r="GG54" s="4">
        <f t="shared" si="124"/>
        <v>0.41987818837488255</v>
      </c>
      <c r="GH54" s="1">
        <f t="shared" si="125"/>
        <v>9.2056928724974008E-2</v>
      </c>
      <c r="GI54" s="4">
        <f t="shared" si="174"/>
        <v>-0.21414137063727851</v>
      </c>
      <c r="GJ54" s="1">
        <f t="shared" si="175"/>
        <v>-0.17577860881925056</v>
      </c>
      <c r="GK54" s="1">
        <f t="shared" si="55"/>
        <v>1.0970361789699129E-2</v>
      </c>
      <c r="GL54" s="1">
        <f t="shared" si="126"/>
        <v>1007.6792532527894</v>
      </c>
      <c r="GM54" s="1">
        <f t="shared" si="127"/>
        <v>-180.5281468295467</v>
      </c>
      <c r="GN54" s="1">
        <f t="shared" si="128"/>
        <v>419.87818837488254</v>
      </c>
      <c r="GO54" s="1">
        <f t="shared" si="129"/>
        <v>250</v>
      </c>
      <c r="GP54" s="1">
        <f t="shared" si="130"/>
        <v>8.1731110831994794E-5</v>
      </c>
      <c r="GQ54" s="4">
        <f t="shared" si="176"/>
        <v>7.0475197865104491E-2</v>
      </c>
      <c r="GR54" s="1">
        <f t="shared" si="177"/>
        <v>-2.6721152495596776</v>
      </c>
      <c r="GS54" s="4">
        <f t="shared" si="178"/>
        <v>126.76942697098924</v>
      </c>
      <c r="GT54" s="4">
        <f t="shared" si="56"/>
        <v>136.76942697098923</v>
      </c>
      <c r="GU54" s="4">
        <f t="shared" si="179"/>
        <v>1.097281759347095E-2</v>
      </c>
      <c r="GV54" s="4">
        <f t="shared" si="57"/>
        <v>2.4558037718218351E-6</v>
      </c>
      <c r="GW54" s="4">
        <v>325</v>
      </c>
      <c r="GX54" s="4"/>
      <c r="GY54" s="4"/>
      <c r="GZ54" s="4"/>
      <c r="HA54" s="4"/>
      <c r="HB54" s="4"/>
      <c r="HC54" s="4"/>
      <c r="HD54" s="4"/>
      <c r="HE54" s="4"/>
      <c r="HF54" s="6"/>
      <c r="HG54" s="4"/>
      <c r="HH54" s="4"/>
      <c r="HI54" s="4"/>
      <c r="HJ54" s="1"/>
      <c r="HK54" s="4"/>
      <c r="HL54" s="4"/>
      <c r="HP54" s="2"/>
      <c r="HQ54" s="2"/>
      <c r="HR54" s="2"/>
      <c r="HS54" s="2"/>
      <c r="HT54" s="3"/>
      <c r="HU54" s="2"/>
      <c r="HV54" s="2"/>
      <c r="HW54" s="2"/>
      <c r="HX54" s="2"/>
    </row>
    <row r="55" spans="1:232" s="5" customFormat="1">
      <c r="A55" s="4">
        <v>37</v>
      </c>
      <c r="B55" s="4">
        <f t="shared" si="180"/>
        <v>100</v>
      </c>
      <c r="C55" s="4">
        <v>0</v>
      </c>
      <c r="D55" s="1">
        <f t="shared" si="1"/>
        <v>-100</v>
      </c>
      <c r="E55" s="1">
        <f t="shared" si="131"/>
        <v>320</v>
      </c>
      <c r="F55" s="4">
        <f t="shared" si="181"/>
        <v>1.8009999999999975</v>
      </c>
      <c r="G55" s="1">
        <f>'0.5Q 8-16'!GA55</f>
        <v>-59.242611202898026</v>
      </c>
      <c r="H55" s="1">
        <f>'0.5Q 8-16'!GB55</f>
        <v>-72.659019067896764</v>
      </c>
      <c r="I55" s="1">
        <f>'0.5Q 8-16'!GC55</f>
        <v>-86.07542693289551</v>
      </c>
      <c r="J55" s="1">
        <f>'0.5Q 8-16'!GD55</f>
        <v>72.659019067896764</v>
      </c>
      <c r="K55" s="1">
        <f>'0.5Q 8-16'!GE55</f>
        <v>27.340980932103236</v>
      </c>
      <c r="L55" s="1">
        <f>'0.5Q 8-16'!GF55</f>
        <v>1.689175490549228</v>
      </c>
      <c r="M55" s="1">
        <f>'0.5Q 8-16'!GG55</f>
        <v>0.41414466208838263</v>
      </c>
      <c r="N55" s="1">
        <f>'0.5Q 8-16'!GH55</f>
        <v>9.1085627250947834E-2</v>
      </c>
      <c r="O55" s="1">
        <f>'0.5Q 8-16'!GI55</f>
        <v>-0.22228031987177094</v>
      </c>
      <c r="P55" s="1">
        <f>'0.5Q 8-16'!GJ55</f>
        <v>-0.18399073596181378</v>
      </c>
      <c r="Q55" s="1">
        <f>'0.5Q 8-16'!GK55</f>
        <v>1.055361863979185E-2</v>
      </c>
      <c r="R55" s="1">
        <f>'0.5Q 8-16'!GL55</f>
        <v>1007.3875330478543</v>
      </c>
      <c r="S55" s="1">
        <f>'0.5Q 8-16'!GM55</f>
        <v>-188.96216564750199</v>
      </c>
      <c r="T55" s="1">
        <f>'0.5Q 8-16'!GN55</f>
        <v>414.14466208838263</v>
      </c>
      <c r="U55" s="1">
        <f>'0.5Q 8-16'!GO55</f>
        <v>250</v>
      </c>
      <c r="V55" s="1">
        <f>'0.5Q 8-16'!GP55</f>
        <v>8.2106811036797295E-5</v>
      </c>
      <c r="W55" s="1">
        <f>'0.5Q 8-16'!GQ55</f>
        <v>5.5905811345424682E-2</v>
      </c>
      <c r="X55" s="1">
        <f>'0.5Q 8-16'!GR55</f>
        <v>-2.5824988486025378</v>
      </c>
      <c r="Y55" s="1">
        <f>'0.5Q 8-16'!GS55</f>
        <v>121.37033460505114</v>
      </c>
      <c r="Z55" s="1">
        <f>'0.5Q 8-16'!GT55</f>
        <v>131.37033460505114</v>
      </c>
      <c r="AA55" s="1">
        <f>'0.5Q 8-16'!GU55</f>
        <v>1.0569589826419196E-2</v>
      </c>
      <c r="AB55" s="4"/>
      <c r="AC55" s="4">
        <f t="shared" si="2"/>
        <v>-59.201235071739099</v>
      </c>
      <c r="AD55" s="4">
        <f t="shared" si="3"/>
        <v>-72.617642936737838</v>
      </c>
      <c r="AE55" s="4">
        <f t="shared" si="4"/>
        <v>-86.034050801736583</v>
      </c>
      <c r="AF55" s="1">
        <f t="shared" si="59"/>
        <v>72.617642936737838</v>
      </c>
      <c r="AG55" s="1">
        <f t="shared" si="60"/>
        <v>27.382357063262162</v>
      </c>
      <c r="AH55" s="1">
        <f t="shared" si="5"/>
        <v>1.6888725009388668</v>
      </c>
      <c r="AI55" s="4">
        <f t="shared" si="61"/>
        <v>0.41422889578323741</v>
      </c>
      <c r="AJ55" s="1">
        <f t="shared" si="62"/>
        <v>9.0880872798410436E-2</v>
      </c>
      <c r="AK55" s="4">
        <f t="shared" si="132"/>
        <v>-0.22082651861307437</v>
      </c>
      <c r="AL55" s="1">
        <f t="shared" si="133"/>
        <v>-0.18332143953333668</v>
      </c>
      <c r="AM55" s="1">
        <f t="shared" si="6"/>
        <v>1.0569589826419196E-2</v>
      </c>
      <c r="AN55" s="1">
        <f t="shared" si="63"/>
        <v>1007.3987128784934</v>
      </c>
      <c r="AO55" s="1">
        <f t="shared" si="64"/>
        <v>-188.27478482952745</v>
      </c>
      <c r="AP55" s="1">
        <f t="shared" si="65"/>
        <v>414.22889578323742</v>
      </c>
      <c r="AQ55" s="1">
        <f t="shared" si="66"/>
        <v>250</v>
      </c>
      <c r="AR55" s="1">
        <f t="shared" si="67"/>
        <v>8.201724515430053E-5</v>
      </c>
      <c r="AS55" s="4">
        <f t="shared" si="134"/>
        <v>5.7252183035237179E-2</v>
      </c>
      <c r="AT55" s="1">
        <f t="shared" si="135"/>
        <v>-2.5851452735695619</v>
      </c>
      <c r="AU55" s="4">
        <f t="shared" si="136"/>
        <v>121.70601727654478</v>
      </c>
      <c r="AV55" s="4">
        <f t="shared" si="7"/>
        <v>131.7060172765448</v>
      </c>
      <c r="AW55" s="4">
        <f t="shared" si="137"/>
        <v>1.0560331100647805E-2</v>
      </c>
      <c r="AX55" s="4">
        <f t="shared" si="8"/>
        <v>-9.2587257713907384E-6</v>
      </c>
      <c r="AY55" s="4">
        <f t="shared" si="9"/>
        <v>-59.22522140793442</v>
      </c>
      <c r="AZ55" s="4">
        <f t="shared" si="10"/>
        <v>-72.641629272933159</v>
      </c>
      <c r="BA55" s="4">
        <f t="shared" si="11"/>
        <v>-86.058037137931905</v>
      </c>
      <c r="BB55" s="1">
        <f t="shared" si="68"/>
        <v>72.641629272933159</v>
      </c>
      <c r="BC55" s="1">
        <f t="shared" si="69"/>
        <v>27.358370727066841</v>
      </c>
      <c r="BD55" s="1">
        <f t="shared" si="12"/>
        <v>1.6890644589219928</v>
      </c>
      <c r="BE55" s="4">
        <f t="shared" si="70"/>
        <v>0.41352168981367843</v>
      </c>
      <c r="BF55" s="1">
        <f t="shared" si="71"/>
        <v>9.0527701762191326E-2</v>
      </c>
      <c r="BG55" s="4">
        <f t="shared" si="138"/>
        <v>-0.22263313837802076</v>
      </c>
      <c r="BH55" s="1">
        <f t="shared" si="139"/>
        <v>-0.18200285961376536</v>
      </c>
      <c r="BI55" s="1">
        <f t="shared" si="13"/>
        <v>1.0560331100647805E-2</v>
      </c>
      <c r="BJ55" s="1">
        <f t="shared" si="72"/>
        <v>1007.3922317704536</v>
      </c>
      <c r="BK55" s="1">
        <f t="shared" si="73"/>
        <v>-186.9205768805293</v>
      </c>
      <c r="BL55" s="1">
        <f t="shared" si="74"/>
        <v>413.52168981367845</v>
      </c>
      <c r="BM55" s="1">
        <f t="shared" si="75"/>
        <v>250</v>
      </c>
      <c r="BN55" s="1">
        <f t="shared" si="76"/>
        <v>8.1732502272282775E-5</v>
      </c>
      <c r="BO55" s="4">
        <f t="shared" si="140"/>
        <v>6.0497783449471709E-2</v>
      </c>
      <c r="BP55" s="1">
        <f t="shared" si="141"/>
        <v>-2.5795849917124793</v>
      </c>
      <c r="BQ55" s="4">
        <f t="shared" si="142"/>
        <v>121.91834998018761</v>
      </c>
      <c r="BR55" s="4">
        <f t="shared" si="14"/>
        <v>131.9183499801876</v>
      </c>
      <c r="BS55" s="4">
        <f t="shared" si="143"/>
        <v>1.0568474885742698E-2</v>
      </c>
      <c r="BT55" s="4">
        <f t="shared" si="15"/>
        <v>8.1437850948922613E-6</v>
      </c>
      <c r="BU55" s="4">
        <f t="shared" si="16"/>
        <v>-59.204123519087538</v>
      </c>
      <c r="BV55" s="4">
        <f t="shared" si="17"/>
        <v>-72.620531384086277</v>
      </c>
      <c r="BW55" s="4">
        <f t="shared" si="18"/>
        <v>-86.036939249085009</v>
      </c>
      <c r="BX55" s="1">
        <f t="shared" si="77"/>
        <v>72.620531384086277</v>
      </c>
      <c r="BY55" s="1">
        <f t="shared" si="78"/>
        <v>27.379468615913723</v>
      </c>
      <c r="BZ55" s="1">
        <f t="shared" si="19"/>
        <v>1.6889060846101367</v>
      </c>
      <c r="CA55" s="4">
        <f t="shared" si="79"/>
        <v>0.41351540749972493</v>
      </c>
      <c r="CB55" s="1">
        <f t="shared" si="80"/>
        <v>9.0547527062721039E-2</v>
      </c>
      <c r="CC55" s="4">
        <f t="shared" si="144"/>
        <v>-0.22126961501391118</v>
      </c>
      <c r="CD55" s="1">
        <f t="shared" si="145"/>
        <v>-0.18153608250024569</v>
      </c>
      <c r="CE55" s="1">
        <f t="shared" si="20"/>
        <v>1.0568474885742698E-2</v>
      </c>
      <c r="CF55" s="1">
        <f t="shared" si="81"/>
        <v>1007.39793242002</v>
      </c>
      <c r="CG55" s="1">
        <f t="shared" si="82"/>
        <v>-186.44118744940232</v>
      </c>
      <c r="CH55" s="1">
        <f t="shared" si="83"/>
        <v>413.51540749972492</v>
      </c>
      <c r="CI55" s="1">
        <f t="shared" si="84"/>
        <v>250</v>
      </c>
      <c r="CJ55" s="1">
        <f t="shared" si="85"/>
        <v>8.1661332317716981E-5</v>
      </c>
      <c r="CK55" s="4">
        <f t="shared" si="146"/>
        <v>6.148764254909423E-2</v>
      </c>
      <c r="CL55" s="1">
        <f t="shared" si="147"/>
        <v>-2.5806310788865798</v>
      </c>
      <c r="CM55" s="4">
        <f t="shared" si="148"/>
        <v>122.11072439700979</v>
      </c>
      <c r="CN55" s="4">
        <f t="shared" si="21"/>
        <v>132.11072439700979</v>
      </c>
      <c r="CO55" s="4">
        <f t="shared" si="149"/>
        <v>1.0567274896477647E-2</v>
      </c>
      <c r="CP55" s="4">
        <f t="shared" si="22"/>
        <v>-1.1999892650504246E-6</v>
      </c>
      <c r="CQ55" s="4">
        <f t="shared" si="23"/>
        <v>-59.207232299566947</v>
      </c>
      <c r="CR55" s="4">
        <f t="shared" si="24"/>
        <v>-72.623640164565685</v>
      </c>
      <c r="CS55" s="4">
        <f t="shared" si="25"/>
        <v>-86.040048029564417</v>
      </c>
      <c r="CT55" s="1">
        <f t="shared" si="86"/>
        <v>72.623640164565685</v>
      </c>
      <c r="CU55" s="1">
        <f t="shared" si="87"/>
        <v>27.376359835434315</v>
      </c>
      <c r="CV55" s="1">
        <f t="shared" si="26"/>
        <v>1.6889364975344359</v>
      </c>
      <c r="CW55" s="4">
        <f t="shared" si="88"/>
        <v>0.41323747726091042</v>
      </c>
      <c r="CX55" s="1">
        <f t="shared" si="89"/>
        <v>9.0334208677480946E-2</v>
      </c>
      <c r="CY55" s="4">
        <f t="shared" si="150"/>
        <v>-0.21709143599902253</v>
      </c>
      <c r="CZ55" s="1">
        <f t="shared" si="151"/>
        <v>-0.18088273552331655</v>
      </c>
      <c r="DA55" s="1">
        <f t="shared" si="27"/>
        <v>1.0567274896477647E-2</v>
      </c>
      <c r="DB55" s="1">
        <f t="shared" si="90"/>
        <v>1007.3970924275344</v>
      </c>
      <c r="DC55" s="1">
        <f t="shared" si="91"/>
        <v>-185.77018703715655</v>
      </c>
      <c r="DD55" s="1">
        <f t="shared" si="92"/>
        <v>413.2374772609104</v>
      </c>
      <c r="DE55" s="1">
        <f t="shared" si="93"/>
        <v>250</v>
      </c>
      <c r="DF55" s="1">
        <f t="shared" si="94"/>
        <v>8.1530868264489265E-5</v>
      </c>
      <c r="DG55" s="4">
        <f t="shared" si="152"/>
        <v>6.3047809582664413E-2</v>
      </c>
      <c r="DH55" s="1">
        <f t="shared" si="153"/>
        <v>-2.5787709145367472</v>
      </c>
      <c r="DI55" s="4">
        <f t="shared" si="154"/>
        <v>122.25040682572804</v>
      </c>
      <c r="DJ55" s="4">
        <f t="shared" si="28"/>
        <v>132.25040682572802</v>
      </c>
      <c r="DK55" s="4">
        <f t="shared" si="155"/>
        <v>1.0569676795837955E-2</v>
      </c>
      <c r="DL55" s="4">
        <f t="shared" si="29"/>
        <v>2.4018993603075467E-6</v>
      </c>
      <c r="DM55" s="4">
        <f t="shared" si="30"/>
        <v>-59.201009762364073</v>
      </c>
      <c r="DN55" s="4">
        <f t="shared" si="31"/>
        <v>-72.617417627362812</v>
      </c>
      <c r="DO55" s="4">
        <f t="shared" si="32"/>
        <v>-86.033825492361558</v>
      </c>
      <c r="DP55" s="1">
        <f t="shared" si="95"/>
        <v>72.617417627362812</v>
      </c>
      <c r="DQ55" s="1">
        <f t="shared" si="96"/>
        <v>27.382582372637188</v>
      </c>
      <c r="DR55" s="1">
        <f t="shared" si="33"/>
        <v>1.688902385286069</v>
      </c>
      <c r="DS55" s="4">
        <f t="shared" si="97"/>
        <v>0.41311958959540984</v>
      </c>
      <c r="DT55" s="1">
        <f t="shared" si="98"/>
        <v>8.991921569905291E-2</v>
      </c>
      <c r="DU55" s="4">
        <f t="shared" si="156"/>
        <v>-0.21736794453643823</v>
      </c>
      <c r="DV55" s="1">
        <f t="shared" si="157"/>
        <v>-0.18044502796741116</v>
      </c>
      <c r="DW55" s="1">
        <f t="shared" si="34"/>
        <v>1.0569676795837955E-2</v>
      </c>
      <c r="DX55" s="1">
        <f t="shared" si="99"/>
        <v>1007.3987737570866</v>
      </c>
      <c r="DY55" s="1">
        <f t="shared" si="100"/>
        <v>-185.32065262309061</v>
      </c>
      <c r="DZ55" s="1">
        <f t="shared" si="101"/>
        <v>413.11958959540982</v>
      </c>
      <c r="EA55" s="1">
        <f t="shared" si="102"/>
        <v>250</v>
      </c>
      <c r="EB55" s="1">
        <f t="shared" si="103"/>
        <v>8.1461608132253618E-5</v>
      </c>
      <c r="EC55" s="4">
        <f t="shared" si="158"/>
        <v>6.4050196559463549E-2</v>
      </c>
      <c r="ED55" s="1">
        <f t="shared" si="159"/>
        <v>-2.578369002400025</v>
      </c>
      <c r="EE55" s="4">
        <f t="shared" si="160"/>
        <v>122.36379479587671</v>
      </c>
      <c r="EF55" s="4">
        <f t="shared" si="35"/>
        <v>132.36379479587671</v>
      </c>
      <c r="EG55" s="4">
        <f t="shared" si="161"/>
        <v>1.0564739174134476E-2</v>
      </c>
      <c r="EH55" s="4">
        <f t="shared" si="36"/>
        <v>-4.9376217034786257E-6</v>
      </c>
      <c r="EI55" s="4">
        <f t="shared" si="37"/>
        <v>-59.213801528435262</v>
      </c>
      <c r="EJ55" s="4">
        <f t="shared" si="38"/>
        <v>-72.630209393434001</v>
      </c>
      <c r="EK55" s="4">
        <f t="shared" si="39"/>
        <v>-86.046617258432747</v>
      </c>
      <c r="EL55" s="1">
        <f t="shared" si="104"/>
        <v>72.630209393434001</v>
      </c>
      <c r="EM55" s="1">
        <f t="shared" si="105"/>
        <v>27.369790606565999</v>
      </c>
      <c r="EN55" s="1">
        <f t="shared" si="40"/>
        <v>1.6890019580237463</v>
      </c>
      <c r="EO55" s="4">
        <f t="shared" si="106"/>
        <v>0.41283838622236946</v>
      </c>
      <c r="EP55" s="1">
        <f t="shared" si="107"/>
        <v>8.9832325701766455E-2</v>
      </c>
      <c r="EQ55" s="4">
        <f t="shared" si="162"/>
        <v>-0.21567882190916701</v>
      </c>
      <c r="ER55" s="1">
        <f t="shared" si="163"/>
        <v>-0.17998896140604695</v>
      </c>
      <c r="ES55" s="1">
        <f t="shared" si="41"/>
        <v>1.0564739174134476E-2</v>
      </c>
      <c r="ET55" s="1">
        <f t="shared" si="108"/>
        <v>1007.3953174218941</v>
      </c>
      <c r="EU55" s="1">
        <f t="shared" si="109"/>
        <v>-184.85226314323833</v>
      </c>
      <c r="EV55" s="1">
        <f t="shared" si="110"/>
        <v>412.83838622236948</v>
      </c>
      <c r="EW55" s="1">
        <f t="shared" si="111"/>
        <v>250</v>
      </c>
      <c r="EX55" s="1">
        <f t="shared" si="112"/>
        <v>8.1352460019672165E-5</v>
      </c>
      <c r="EY55" s="4">
        <f t="shared" si="164"/>
        <v>6.5192678402182055E-2</v>
      </c>
      <c r="EZ55" s="1">
        <f t="shared" si="165"/>
        <v>-2.5759921151314367</v>
      </c>
      <c r="FA55" s="4">
        <f t="shared" si="166"/>
        <v>122.44919263101714</v>
      </c>
      <c r="FB55" s="4">
        <f t="shared" si="42"/>
        <v>132.44919263101713</v>
      </c>
      <c r="FC55" s="4">
        <f t="shared" si="167"/>
        <v>1.0568445942060347E-2</v>
      </c>
      <c r="FD55" s="4">
        <f t="shared" si="43"/>
        <v>3.7067679258713515E-6</v>
      </c>
      <c r="FE55" s="4">
        <f t="shared" si="44"/>
        <v>-59.204198502720566</v>
      </c>
      <c r="FF55" s="4">
        <f t="shared" si="45"/>
        <v>-72.620606367719304</v>
      </c>
      <c r="FG55" s="4">
        <f t="shared" si="46"/>
        <v>-86.037014232718036</v>
      </c>
      <c r="FH55" s="1">
        <f t="shared" si="113"/>
        <v>72.620606367719304</v>
      </c>
      <c r="FI55" s="1">
        <f t="shared" si="114"/>
        <v>27.379393632280696</v>
      </c>
      <c r="FJ55" s="1">
        <f t="shared" si="47"/>
        <v>1.6889361231031055</v>
      </c>
      <c r="FK55" s="4">
        <f t="shared" si="115"/>
        <v>0.41285042421886686</v>
      </c>
      <c r="FL55" s="1">
        <f t="shared" si="116"/>
        <v>8.9646795286587769E-2</v>
      </c>
      <c r="FM55" s="4">
        <f t="shared" si="168"/>
        <v>-0.21506869067001255</v>
      </c>
      <c r="FN55" s="1">
        <f t="shared" si="169"/>
        <v>-0.17981601008682035</v>
      </c>
      <c r="FO55" s="1">
        <f t="shared" si="48"/>
        <v>1.0568445942060347E-2</v>
      </c>
      <c r="FP55" s="1">
        <f t="shared" si="117"/>
        <v>1007.3979121594423</v>
      </c>
      <c r="FQ55" s="1">
        <f t="shared" si="118"/>
        <v>-184.67463867936624</v>
      </c>
      <c r="FR55" s="1">
        <f t="shared" si="119"/>
        <v>412.85042421886686</v>
      </c>
      <c r="FS55" s="1">
        <f t="shared" si="120"/>
        <v>250</v>
      </c>
      <c r="FT55" s="1">
        <f t="shared" si="121"/>
        <v>8.1327522919429074E-5</v>
      </c>
      <c r="FU55" s="4">
        <f t="shared" si="170"/>
        <v>6.5553044699815141E-2</v>
      </c>
      <c r="FV55" s="1">
        <f t="shared" si="171"/>
        <v>-2.5765584408152717</v>
      </c>
      <c r="FW55" s="4">
        <f t="shared" si="172"/>
        <v>122.54752542936683</v>
      </c>
      <c r="FX55" s="4">
        <f t="shared" si="49"/>
        <v>132.54752542936683</v>
      </c>
      <c r="FY55" s="4">
        <f t="shared" si="173"/>
        <v>1.0564195080800901E-2</v>
      </c>
      <c r="FZ55" s="4">
        <f t="shared" si="50"/>
        <v>-4.2508612594464867E-6</v>
      </c>
      <c r="GA55" s="4">
        <f t="shared" si="51"/>
        <v>-59.215211096656965</v>
      </c>
      <c r="GB55" s="4">
        <f t="shared" si="52"/>
        <v>-72.631618961655704</v>
      </c>
      <c r="GC55" s="4">
        <f t="shared" si="53"/>
        <v>-86.04802682665445</v>
      </c>
      <c r="GD55" s="1">
        <f t="shared" si="122"/>
        <v>72.631618961655704</v>
      </c>
      <c r="GE55" s="1">
        <f t="shared" si="123"/>
        <v>27.368381038344296</v>
      </c>
      <c r="GF55" s="1">
        <f t="shared" si="54"/>
        <v>1.6890234669333444</v>
      </c>
      <c r="GG55" s="4">
        <f t="shared" si="124"/>
        <v>0.41260237854651383</v>
      </c>
      <c r="GH55" s="1">
        <f t="shared" si="125"/>
        <v>8.9512412986914133E-2</v>
      </c>
      <c r="GI55" s="4">
        <f t="shared" si="174"/>
        <v>-0.21414137063727851</v>
      </c>
      <c r="GJ55" s="1">
        <f t="shared" si="175"/>
        <v>-0.17940756164721058</v>
      </c>
      <c r="GK55" s="1">
        <f t="shared" si="55"/>
        <v>1.0564195080800901E-2</v>
      </c>
      <c r="GL55" s="1">
        <f t="shared" si="126"/>
        <v>1007.3949365565607</v>
      </c>
      <c r="GM55" s="1">
        <f t="shared" si="127"/>
        <v>-184.2551539629182</v>
      </c>
      <c r="GN55" s="1">
        <f t="shared" si="128"/>
        <v>412.60237854651382</v>
      </c>
      <c r="GO55" s="1">
        <f t="shared" si="129"/>
        <v>250</v>
      </c>
      <c r="GP55" s="1">
        <f t="shared" si="130"/>
        <v>8.123334177964556E-5</v>
      </c>
      <c r="GQ55" s="4">
        <f t="shared" si="176"/>
        <v>6.6572723114178417E-2</v>
      </c>
      <c r="GR55" s="1">
        <f t="shared" si="177"/>
        <v>-2.5744760470860468</v>
      </c>
      <c r="GS55" s="4">
        <f t="shared" si="178"/>
        <v>122.61206671075686</v>
      </c>
      <c r="GT55" s="4">
        <f t="shared" si="56"/>
        <v>132.61206671075686</v>
      </c>
      <c r="GU55" s="4">
        <f t="shared" si="179"/>
        <v>1.0566754024886762E-2</v>
      </c>
      <c r="GV55" s="4">
        <f t="shared" si="57"/>
        <v>2.5589440858612977E-6</v>
      </c>
      <c r="GW55" s="4">
        <v>320</v>
      </c>
      <c r="GX55" s="4"/>
      <c r="GY55" s="4"/>
      <c r="GZ55" s="4"/>
      <c r="HA55" s="4"/>
      <c r="HB55" s="4"/>
      <c r="HC55" s="4"/>
      <c r="HD55" s="4"/>
      <c r="HE55" s="4"/>
      <c r="HF55" s="6"/>
      <c r="HG55" s="4"/>
      <c r="HH55" s="4"/>
      <c r="HI55" s="4"/>
      <c r="HJ55" s="1"/>
      <c r="HK55" s="4"/>
      <c r="HL55" s="4"/>
      <c r="HP55" s="2"/>
      <c r="HQ55" s="2"/>
      <c r="HR55" s="2"/>
      <c r="HS55" s="2"/>
      <c r="HT55" s="3"/>
      <c r="HU55" s="2"/>
      <c r="HV55" s="2"/>
      <c r="HW55" s="2"/>
      <c r="HX55" s="2"/>
    </row>
    <row r="56" spans="1:232" s="5" customFormat="1">
      <c r="A56" s="4">
        <v>38</v>
      </c>
      <c r="B56" s="4">
        <f t="shared" si="180"/>
        <v>100</v>
      </c>
      <c r="C56" s="4">
        <v>0</v>
      </c>
      <c r="D56" s="1">
        <f t="shared" si="1"/>
        <v>-100</v>
      </c>
      <c r="E56" s="1">
        <f t="shared" si="131"/>
        <v>315</v>
      </c>
      <c r="F56" s="4">
        <f t="shared" si="181"/>
        <v>1.8134999999999974</v>
      </c>
      <c r="G56" s="1">
        <f>'0.5Q 8-16'!GA56</f>
        <v>-60.303938222663611</v>
      </c>
      <c r="H56" s="1">
        <f>'0.5Q 8-16'!GB56</f>
        <v>-73.72034608766235</v>
      </c>
      <c r="I56" s="1">
        <f>'0.5Q 8-16'!GC56</f>
        <v>-87.136753952661081</v>
      </c>
      <c r="J56" s="1">
        <f>'0.5Q 8-16'!GD56</f>
        <v>73.72034608766235</v>
      </c>
      <c r="K56" s="1">
        <f>'0.5Q 8-16'!GE56</f>
        <v>26.27965391233765</v>
      </c>
      <c r="L56" s="1">
        <f>'0.5Q 8-16'!GF56</f>
        <v>1.7095492604982481</v>
      </c>
      <c r="M56" s="1">
        <f>'0.5Q 8-16'!GG56</f>
        <v>0.40747539898040142</v>
      </c>
      <c r="N56" s="1">
        <f>'0.5Q 8-16'!GH56</f>
        <v>8.8890207234984808E-2</v>
      </c>
      <c r="O56" s="1">
        <f>'0.5Q 8-16'!GI56</f>
        <v>-0.22228031987177094</v>
      </c>
      <c r="P56" s="1">
        <f>'0.5Q 8-16'!GJ56</f>
        <v>-0.1894455643346023</v>
      </c>
      <c r="Q56" s="1">
        <f>'0.5Q 8-16'!GK56</f>
        <v>1.0143946410162336E-2</v>
      </c>
      <c r="R56" s="1">
        <f>'0.5Q 8-16'!GL56</f>
        <v>1007.1007624871136</v>
      </c>
      <c r="S56" s="1">
        <f>'0.5Q 8-16'!GM56</f>
        <v>-194.56438348292326</v>
      </c>
      <c r="T56" s="1">
        <f>'0.5Q 8-16'!GN56</f>
        <v>407.47539898040139</v>
      </c>
      <c r="U56" s="1">
        <f>'0.5Q 8-16'!GO56</f>
        <v>250</v>
      </c>
      <c r="V56" s="1">
        <f>'0.5Q 8-16'!GP56</f>
        <v>8.1934445925902979E-5</v>
      </c>
      <c r="W56" s="1">
        <f>'0.5Q 8-16'!GQ56</f>
        <v>4.9883823114005778E-2</v>
      </c>
      <c r="X56" s="1">
        <f>'0.5Q 8-16'!GR56</f>
        <v>-2.4861027794265782</v>
      </c>
      <c r="Y56" s="1">
        <f>'0.5Q 8-16'!GS56</f>
        <v>116.74474378127977</v>
      </c>
      <c r="Z56" s="1">
        <f>'0.5Q 8-16'!GT56</f>
        <v>126.74474378127977</v>
      </c>
      <c r="AA56" s="1">
        <f>'0.5Q 8-16'!GU56</f>
        <v>1.0160691579682522E-2</v>
      </c>
      <c r="AB56" s="4"/>
      <c r="AC56" s="4">
        <f t="shared" si="2"/>
        <v>-60.260556954476591</v>
      </c>
      <c r="AD56" s="4">
        <f t="shared" si="3"/>
        <v>-73.67696481947533</v>
      </c>
      <c r="AE56" s="4">
        <f t="shared" si="4"/>
        <v>-87.093372684474076</v>
      </c>
      <c r="AF56" s="1">
        <f t="shared" si="59"/>
        <v>73.67696481947533</v>
      </c>
      <c r="AG56" s="1">
        <f t="shared" si="60"/>
        <v>26.32303518052467</v>
      </c>
      <c r="AH56" s="1">
        <f t="shared" si="5"/>
        <v>1.7092448006594276</v>
      </c>
      <c r="AI56" s="4">
        <f t="shared" si="61"/>
        <v>0.40744599441121743</v>
      </c>
      <c r="AJ56" s="1">
        <f t="shared" si="62"/>
        <v>8.8635022716813075E-2</v>
      </c>
      <c r="AK56" s="4">
        <f t="shared" si="132"/>
        <v>-0.22082651861307437</v>
      </c>
      <c r="AL56" s="1">
        <f t="shared" si="133"/>
        <v>-0.18839915160754936</v>
      </c>
      <c r="AM56" s="1">
        <f t="shared" si="6"/>
        <v>1.0160691579682522E-2</v>
      </c>
      <c r="AN56" s="1">
        <f t="shared" si="63"/>
        <v>1007.1124841057776</v>
      </c>
      <c r="AO56" s="1">
        <f t="shared" si="64"/>
        <v>-193.48969668398533</v>
      </c>
      <c r="AP56" s="1">
        <f t="shared" si="65"/>
        <v>407.44599441121744</v>
      </c>
      <c r="AQ56" s="1">
        <f t="shared" si="66"/>
        <v>250</v>
      </c>
      <c r="AR56" s="1">
        <f t="shared" si="67"/>
        <v>8.1779649347334804E-5</v>
      </c>
      <c r="AS56" s="4">
        <f t="shared" si="134"/>
        <v>5.190404083650435E-2</v>
      </c>
      <c r="AT56" s="1">
        <f t="shared" si="135"/>
        <v>-2.4882688540841262</v>
      </c>
      <c r="AU56" s="4">
        <f t="shared" si="136"/>
        <v>117.14571702663984</v>
      </c>
      <c r="AV56" s="4">
        <f t="shared" si="7"/>
        <v>127.14571702663984</v>
      </c>
      <c r="AW56" s="4">
        <f t="shared" si="137"/>
        <v>1.0153054588054726E-2</v>
      </c>
      <c r="AX56" s="4">
        <f t="shared" si="8"/>
        <v>-7.6369916277956029E-6</v>
      </c>
      <c r="AY56" s="4">
        <f t="shared" si="9"/>
        <v>-60.280341906880217</v>
      </c>
      <c r="AZ56" s="4">
        <f t="shared" si="10"/>
        <v>-73.696749771878956</v>
      </c>
      <c r="BA56" s="4">
        <f t="shared" si="11"/>
        <v>-87.113157636877702</v>
      </c>
      <c r="BB56" s="1">
        <f t="shared" si="68"/>
        <v>73.696749771878956</v>
      </c>
      <c r="BC56" s="1">
        <f t="shared" si="69"/>
        <v>26.303250228121044</v>
      </c>
      <c r="BD56" s="1">
        <f t="shared" si="12"/>
        <v>1.7093993440027286</v>
      </c>
      <c r="BE56" s="4">
        <f t="shared" si="70"/>
        <v>0.40669770161471774</v>
      </c>
      <c r="BF56" s="1">
        <f t="shared" si="71"/>
        <v>8.8253479341184271E-2</v>
      </c>
      <c r="BG56" s="4">
        <f t="shared" si="138"/>
        <v>-0.22263313837802076</v>
      </c>
      <c r="BH56" s="1">
        <f t="shared" si="139"/>
        <v>-0.18679283810365224</v>
      </c>
      <c r="BI56" s="1">
        <f t="shared" si="13"/>
        <v>1.0153054588054726E-2</v>
      </c>
      <c r="BJ56" s="1">
        <f t="shared" si="72"/>
        <v>1007.1071382116384</v>
      </c>
      <c r="BK56" s="1">
        <f t="shared" si="73"/>
        <v>-191.83998058921293</v>
      </c>
      <c r="BL56" s="1">
        <f t="shared" si="74"/>
        <v>406.69770161471774</v>
      </c>
      <c r="BM56" s="1">
        <f t="shared" si="75"/>
        <v>250</v>
      </c>
      <c r="BN56" s="1">
        <f t="shared" si="76"/>
        <v>8.1455302518615788E-5</v>
      </c>
      <c r="BO56" s="4">
        <f t="shared" si="140"/>
        <v>5.5539626962017224E-2</v>
      </c>
      <c r="BP56" s="1">
        <f t="shared" si="141"/>
        <v>-2.482724020051664</v>
      </c>
      <c r="BQ56" s="4">
        <f t="shared" si="142"/>
        <v>117.39942860749768</v>
      </c>
      <c r="BR56" s="4">
        <f t="shared" si="14"/>
        <v>127.39942860749768</v>
      </c>
      <c r="BS56" s="4">
        <f t="shared" si="143"/>
        <v>1.0161680375596073E-2</v>
      </c>
      <c r="BT56" s="4">
        <f t="shared" si="15"/>
        <v>8.6257875413463247E-6</v>
      </c>
      <c r="BU56" s="4">
        <f t="shared" si="16"/>
        <v>-60.257995307032168</v>
      </c>
      <c r="BV56" s="4">
        <f t="shared" si="17"/>
        <v>-73.674403172030907</v>
      </c>
      <c r="BW56" s="4">
        <f t="shared" si="18"/>
        <v>-87.090811037029653</v>
      </c>
      <c r="BX56" s="1">
        <f t="shared" si="77"/>
        <v>73.674403172030907</v>
      </c>
      <c r="BY56" s="1">
        <f t="shared" si="78"/>
        <v>26.325596827969093</v>
      </c>
      <c r="BZ56" s="1">
        <f t="shared" si="19"/>
        <v>1.7092390594811835</v>
      </c>
      <c r="CA56" s="4">
        <f t="shared" si="79"/>
        <v>0.40665949742093588</v>
      </c>
      <c r="CB56" s="1">
        <f t="shared" si="80"/>
        <v>8.8248781115787128E-2</v>
      </c>
      <c r="CC56" s="4">
        <f t="shared" si="144"/>
        <v>-0.22126961501391118</v>
      </c>
      <c r="CD56" s="1">
        <f t="shared" si="145"/>
        <v>-0.18619377277732246</v>
      </c>
      <c r="CE56" s="1">
        <f t="shared" si="20"/>
        <v>1.0161680375596073E-2</v>
      </c>
      <c r="CF56" s="1">
        <f t="shared" si="81"/>
        <v>1007.1131762629172</v>
      </c>
      <c r="CG56" s="1">
        <f t="shared" si="82"/>
        <v>-191.22472851776573</v>
      </c>
      <c r="CH56" s="1">
        <f t="shared" si="83"/>
        <v>406.65949742093585</v>
      </c>
      <c r="CI56" s="1">
        <f t="shared" si="84"/>
        <v>250</v>
      </c>
      <c r="CJ56" s="1">
        <f t="shared" si="85"/>
        <v>8.1358902029324975E-5</v>
      </c>
      <c r="CK56" s="4">
        <f t="shared" si="146"/>
        <v>5.6721478162462514E-2</v>
      </c>
      <c r="CL56" s="1">
        <f t="shared" si="147"/>
        <v>-2.4836986157365555</v>
      </c>
      <c r="CM56" s="4">
        <f t="shared" si="148"/>
        <v>117.63207341204831</v>
      </c>
      <c r="CN56" s="4">
        <f t="shared" si="21"/>
        <v>127.63207341204831</v>
      </c>
      <c r="CO56" s="4">
        <f t="shared" si="149"/>
        <v>1.0161253743528765E-2</v>
      </c>
      <c r="CP56" s="4">
        <f t="shared" si="22"/>
        <v>-4.266320673077667E-7</v>
      </c>
      <c r="CQ56" s="4">
        <f t="shared" si="23"/>
        <v>-60.259100571455242</v>
      </c>
      <c r="CR56" s="4">
        <f t="shared" si="24"/>
        <v>-73.675508436453981</v>
      </c>
      <c r="CS56" s="4">
        <f t="shared" si="25"/>
        <v>-87.091916301452727</v>
      </c>
      <c r="CT56" s="1">
        <f t="shared" si="86"/>
        <v>73.675508436453981</v>
      </c>
      <c r="CU56" s="1">
        <f t="shared" si="87"/>
        <v>26.324491563546019</v>
      </c>
      <c r="CV56" s="1">
        <f t="shared" si="26"/>
        <v>1.7092542161072786</v>
      </c>
      <c r="CW56" s="4">
        <f t="shared" si="88"/>
        <v>0.40635437145685405</v>
      </c>
      <c r="CX56" s="1">
        <f t="shared" si="89"/>
        <v>8.8019435776866467E-2</v>
      </c>
      <c r="CY56" s="4">
        <f t="shared" si="150"/>
        <v>-0.21709143599902253</v>
      </c>
      <c r="CZ56" s="1">
        <f t="shared" si="151"/>
        <v>-0.1853846673350662</v>
      </c>
      <c r="DA56" s="1">
        <f t="shared" si="27"/>
        <v>1.0161253743528765E-2</v>
      </c>
      <c r="DB56" s="1">
        <f t="shared" si="90"/>
        <v>1007.11287762047</v>
      </c>
      <c r="DC56" s="1">
        <f t="shared" si="91"/>
        <v>-190.39376104645967</v>
      </c>
      <c r="DD56" s="1">
        <f t="shared" si="92"/>
        <v>406.35437145685404</v>
      </c>
      <c r="DE56" s="1">
        <f t="shared" si="93"/>
        <v>250</v>
      </c>
      <c r="DF56" s="1">
        <f t="shared" si="94"/>
        <v>8.1204230589776444E-5</v>
      </c>
      <c r="DG56" s="4">
        <f t="shared" si="152"/>
        <v>5.8500879489591283E-2</v>
      </c>
      <c r="DH56" s="1">
        <f t="shared" si="153"/>
        <v>-2.4818125563925997</v>
      </c>
      <c r="DI56" s="4">
        <f t="shared" si="154"/>
        <v>117.80380483535538</v>
      </c>
      <c r="DJ56" s="4">
        <f t="shared" si="28"/>
        <v>127.80380483535538</v>
      </c>
      <c r="DK56" s="4">
        <f t="shared" si="155"/>
        <v>1.0164098585393785E-2</v>
      </c>
      <c r="DL56" s="4">
        <f t="shared" si="29"/>
        <v>2.8448418650205143E-6</v>
      </c>
      <c r="DM56" s="4">
        <f t="shared" si="30"/>
        <v>-60.251730514810113</v>
      </c>
      <c r="DN56" s="4">
        <f t="shared" si="31"/>
        <v>-73.668138379808852</v>
      </c>
      <c r="DO56" s="4">
        <f t="shared" si="32"/>
        <v>-87.084546244807598</v>
      </c>
      <c r="DP56" s="1">
        <f t="shared" si="95"/>
        <v>73.668138379808852</v>
      </c>
      <c r="DQ56" s="1">
        <f t="shared" si="96"/>
        <v>26.331861620191148</v>
      </c>
      <c r="DR56" s="1">
        <f t="shared" si="33"/>
        <v>1.7092133869047084</v>
      </c>
      <c r="DS56" s="4">
        <f t="shared" si="97"/>
        <v>0.40622003237278825</v>
      </c>
      <c r="DT56" s="1">
        <f t="shared" si="98"/>
        <v>8.7607676491125344E-2</v>
      </c>
      <c r="DU56" s="4">
        <f t="shared" si="156"/>
        <v>-0.21736794453643823</v>
      </c>
      <c r="DV56" s="1">
        <f t="shared" si="157"/>
        <v>-0.18485518676857068</v>
      </c>
      <c r="DW56" s="1">
        <f t="shared" si="34"/>
        <v>1.0164098585393785E-2</v>
      </c>
      <c r="DX56" s="1">
        <f t="shared" si="99"/>
        <v>1007.1148690097756</v>
      </c>
      <c r="DY56" s="1">
        <f t="shared" si="100"/>
        <v>-189.84997391505746</v>
      </c>
      <c r="DZ56" s="1">
        <f t="shared" si="101"/>
        <v>406.22003237278824</v>
      </c>
      <c r="EA56" s="1">
        <f t="shared" si="102"/>
        <v>250</v>
      </c>
      <c r="EB56" s="1">
        <f t="shared" si="103"/>
        <v>8.1115642088833842E-5</v>
      </c>
      <c r="EC56" s="4">
        <f t="shared" si="158"/>
        <v>5.9620200524985449E-2</v>
      </c>
      <c r="ED56" s="1">
        <f t="shared" si="159"/>
        <v>-2.4814044458234612</v>
      </c>
      <c r="EE56" s="4">
        <f t="shared" si="160"/>
        <v>117.960762174929</v>
      </c>
      <c r="EF56" s="4">
        <f t="shared" si="35"/>
        <v>127.960762174929</v>
      </c>
      <c r="EG56" s="4">
        <f t="shared" si="161"/>
        <v>1.0159838152631601E-2</v>
      </c>
      <c r="EH56" s="4">
        <f t="shared" si="36"/>
        <v>-4.260432762184449E-6</v>
      </c>
      <c r="EI56" s="4">
        <f t="shared" si="37"/>
        <v>-60.262767905385722</v>
      </c>
      <c r="EJ56" s="4">
        <f t="shared" si="38"/>
        <v>-73.679175770384461</v>
      </c>
      <c r="EK56" s="4">
        <f t="shared" si="39"/>
        <v>-87.095583635383207</v>
      </c>
      <c r="EL56" s="1">
        <f t="shared" si="104"/>
        <v>73.679175770384461</v>
      </c>
      <c r="EM56" s="1">
        <f t="shared" si="105"/>
        <v>26.320824229615539</v>
      </c>
      <c r="EN56" s="1">
        <f t="shared" si="40"/>
        <v>1.709297748431452</v>
      </c>
      <c r="EO56" s="4">
        <f t="shared" si="106"/>
        <v>0.40591580815411366</v>
      </c>
      <c r="EP56" s="1">
        <f t="shared" si="107"/>
        <v>8.7495440361581869E-2</v>
      </c>
      <c r="EQ56" s="4">
        <f t="shared" si="162"/>
        <v>-0.21567882190916701</v>
      </c>
      <c r="ER56" s="1">
        <f t="shared" si="163"/>
        <v>-0.18426732545632582</v>
      </c>
      <c r="ES56" s="1">
        <f t="shared" si="41"/>
        <v>1.0159838152631601E-2</v>
      </c>
      <c r="ET56" s="1">
        <f t="shared" si="108"/>
        <v>1007.111886706842</v>
      </c>
      <c r="EU56" s="1">
        <f t="shared" si="109"/>
        <v>-189.24622859015574</v>
      </c>
      <c r="EV56" s="1">
        <f t="shared" si="110"/>
        <v>405.91580815411368</v>
      </c>
      <c r="EW56" s="1">
        <f t="shared" si="111"/>
        <v>250</v>
      </c>
      <c r="EX56" s="1">
        <f t="shared" si="112"/>
        <v>8.0980204300575007E-5</v>
      </c>
      <c r="EY56" s="4">
        <f t="shared" si="164"/>
        <v>6.0969379232842229E-2</v>
      </c>
      <c r="EZ56" s="1">
        <f t="shared" si="165"/>
        <v>-2.478990158925058</v>
      </c>
      <c r="FA56" s="4">
        <f t="shared" si="166"/>
        <v>118.09501866367006</v>
      </c>
      <c r="FB56" s="4">
        <f t="shared" si="42"/>
        <v>128.09501866367006</v>
      </c>
      <c r="FC56" s="4">
        <f t="shared" si="167"/>
        <v>1.0163819255292228E-2</v>
      </c>
      <c r="FD56" s="4">
        <f t="shared" si="43"/>
        <v>3.9811026606266509E-6</v>
      </c>
      <c r="FE56" s="4">
        <f t="shared" si="44"/>
        <v>-60.252454167922942</v>
      </c>
      <c r="FF56" s="4">
        <f t="shared" si="45"/>
        <v>-73.66886203292168</v>
      </c>
      <c r="FG56" s="4">
        <f t="shared" si="46"/>
        <v>-87.085269897920426</v>
      </c>
      <c r="FH56" s="1">
        <f t="shared" si="113"/>
        <v>73.66886203292168</v>
      </c>
      <c r="FI56" s="1">
        <f t="shared" si="114"/>
        <v>26.33113796707832</v>
      </c>
      <c r="FJ56" s="1">
        <f t="shared" si="47"/>
        <v>1.7092298745445529</v>
      </c>
      <c r="FK56" s="4">
        <f t="shared" si="115"/>
        <v>0.4058750288289481</v>
      </c>
      <c r="FL56" s="1">
        <f t="shared" si="116"/>
        <v>8.7289727541774678E-2</v>
      </c>
      <c r="FM56" s="4">
        <f t="shared" si="168"/>
        <v>-0.21506869067001255</v>
      </c>
      <c r="FN56" s="1">
        <f t="shared" si="169"/>
        <v>-0.18392897407148084</v>
      </c>
      <c r="FO56" s="1">
        <f t="shared" si="48"/>
        <v>1.0163819255292228E-2</v>
      </c>
      <c r="FP56" s="1">
        <f t="shared" si="117"/>
        <v>1007.1146734787046</v>
      </c>
      <c r="FQ56" s="1">
        <f t="shared" si="118"/>
        <v>-188.89873495089225</v>
      </c>
      <c r="FR56" s="1">
        <f t="shared" si="119"/>
        <v>405.87502882894807</v>
      </c>
      <c r="FS56" s="1">
        <f t="shared" si="120"/>
        <v>250</v>
      </c>
      <c r="FT56" s="1">
        <f t="shared" si="121"/>
        <v>8.0925337353623947E-5</v>
      </c>
      <c r="FU56" s="4">
        <f t="shared" si="170"/>
        <v>6.165485451722702E-2</v>
      </c>
      <c r="FV56" s="1">
        <f t="shared" si="171"/>
        <v>-2.47929995930583</v>
      </c>
      <c r="FW56" s="4">
        <f t="shared" si="172"/>
        <v>118.22613691505155</v>
      </c>
      <c r="FX56" s="4">
        <f t="shared" si="49"/>
        <v>128.22613691505154</v>
      </c>
      <c r="FY56" s="4">
        <f t="shared" si="173"/>
        <v>1.0160136820911155E-2</v>
      </c>
      <c r="FZ56" s="4">
        <f t="shared" si="50"/>
        <v>-3.6824343810724219E-6</v>
      </c>
      <c r="GA56" s="4">
        <f t="shared" si="51"/>
        <v>-60.261994153366153</v>
      </c>
      <c r="GB56" s="4">
        <f t="shared" si="52"/>
        <v>-73.678402018364892</v>
      </c>
      <c r="GC56" s="4">
        <f t="shared" si="53"/>
        <v>-87.094809883363638</v>
      </c>
      <c r="GD56" s="1">
        <f t="shared" si="122"/>
        <v>73.678402018364892</v>
      </c>
      <c r="GE56" s="1">
        <f t="shared" si="123"/>
        <v>26.321597981635108</v>
      </c>
      <c r="GF56" s="1">
        <f t="shared" si="54"/>
        <v>1.7093032965483057</v>
      </c>
      <c r="GG56" s="4">
        <f t="shared" si="124"/>
        <v>0.40559659229922662</v>
      </c>
      <c r="GH56" s="1">
        <f t="shared" si="125"/>
        <v>8.7139970690609303E-2</v>
      </c>
      <c r="GI56" s="4">
        <f t="shared" si="174"/>
        <v>-0.21414137063727851</v>
      </c>
      <c r="GJ56" s="1">
        <f t="shared" si="175"/>
        <v>-0.1833781214198569</v>
      </c>
      <c r="GK56" s="1">
        <f t="shared" si="55"/>
        <v>1.0160136820911155E-2</v>
      </c>
      <c r="GL56" s="1">
        <f t="shared" si="126"/>
        <v>1007.1120957746377</v>
      </c>
      <c r="GM56" s="1">
        <f t="shared" si="127"/>
        <v>-188.33299826062142</v>
      </c>
      <c r="GN56" s="1">
        <f t="shared" si="128"/>
        <v>405.59659229922664</v>
      </c>
      <c r="GO56" s="1">
        <f t="shared" si="129"/>
        <v>250</v>
      </c>
      <c r="GP56" s="1">
        <f t="shared" si="130"/>
        <v>8.0811651977949137E-5</v>
      </c>
      <c r="GQ56" s="4">
        <f t="shared" si="176"/>
        <v>6.2913289396097194E-2</v>
      </c>
      <c r="GR56" s="1">
        <f t="shared" si="177"/>
        <v>-2.4771209158316916</v>
      </c>
      <c r="GS56" s="4">
        <f t="shared" si="178"/>
        <v>118.29873798469617</v>
      </c>
      <c r="GT56" s="4">
        <f t="shared" si="56"/>
        <v>128.29873798469617</v>
      </c>
      <c r="GU56" s="4">
        <f t="shared" si="179"/>
        <v>1.0162822221426887E-2</v>
      </c>
      <c r="GV56" s="4">
        <f t="shared" si="57"/>
        <v>2.6854005157322253E-6</v>
      </c>
      <c r="GW56" s="4">
        <v>315</v>
      </c>
      <c r="GX56" s="4"/>
      <c r="GY56" s="4"/>
      <c r="GZ56" s="4"/>
      <c r="HA56" s="4"/>
      <c r="HB56" s="4"/>
      <c r="HC56" s="4"/>
      <c r="HD56" s="4"/>
      <c r="HE56" s="4"/>
      <c r="HF56" s="6"/>
      <c r="HG56" s="4"/>
      <c r="HH56" s="4"/>
      <c r="HI56" s="4"/>
      <c r="HJ56" s="1"/>
      <c r="HK56" s="4"/>
      <c r="HL56" s="4"/>
      <c r="HP56" s="2"/>
      <c r="HQ56" s="2"/>
      <c r="HR56" s="2"/>
      <c r="HS56" s="2"/>
      <c r="HT56" s="3"/>
      <c r="HU56" s="2"/>
      <c r="HV56" s="2"/>
      <c r="HW56" s="2"/>
      <c r="HX56" s="2"/>
    </row>
    <row r="57" spans="1:232" s="5" customFormat="1">
      <c r="A57" s="4">
        <v>39</v>
      </c>
      <c r="B57" s="4">
        <f t="shared" si="180"/>
        <v>100</v>
      </c>
      <c r="C57" s="4">
        <v>0</v>
      </c>
      <c r="D57" s="1">
        <f t="shared" si="1"/>
        <v>-100</v>
      </c>
      <c r="E57" s="1">
        <f t="shared" si="131"/>
        <v>310</v>
      </c>
      <c r="F57" s="4">
        <f t="shared" si="181"/>
        <v>1.8259999999999974</v>
      </c>
      <c r="G57" s="1">
        <f>'0.5Q 8-16'!GA57</f>
        <v>-61.364511938841197</v>
      </c>
      <c r="H57" s="1">
        <f>'0.5Q 8-16'!GB57</f>
        <v>-74.780919803839936</v>
      </c>
      <c r="I57" s="1">
        <f>'0.5Q 8-16'!GC57</f>
        <v>-88.197327668838682</v>
      </c>
      <c r="J57" s="1">
        <f>'0.5Q 8-16'!GD57</f>
        <v>74.780919803839936</v>
      </c>
      <c r="K57" s="1">
        <f>'0.5Q 8-16'!GE57</f>
        <v>25.219080196160064</v>
      </c>
      <c r="L57" s="1">
        <f>'0.5Q 8-16'!GF57</f>
        <v>1.7296030253908175</v>
      </c>
      <c r="M57" s="1">
        <f>'0.5Q 8-16'!GG57</f>
        <v>0.40107529785138762</v>
      </c>
      <c r="N57" s="1">
        <f>'0.5Q 8-16'!GH57</f>
        <v>8.6880911706184227E-2</v>
      </c>
      <c r="O57" s="1">
        <f>'0.5Q 8-16'!GI57</f>
        <v>-0.22228031987177094</v>
      </c>
      <c r="P57" s="1">
        <f>'0.5Q 8-16'!GJ57</f>
        <v>-0.19557448335406319</v>
      </c>
      <c r="Q57" s="1">
        <f>'0.5Q 8-16'!GK57</f>
        <v>9.7345649557177873E-3</v>
      </c>
      <c r="R57" s="1">
        <f>'0.5Q 8-16'!GL57</f>
        <v>1006.8141954690025</v>
      </c>
      <c r="S57" s="1">
        <f>'0.5Q 8-16'!GM57</f>
        <v>-200.85890589428996</v>
      </c>
      <c r="T57" s="1">
        <f>'0.5Q 8-16'!GN57</f>
        <v>401.07529785138763</v>
      </c>
      <c r="U57" s="1">
        <f>'0.5Q 8-16'!GO57</f>
        <v>250</v>
      </c>
      <c r="V57" s="1">
        <f>'0.5Q 8-16'!GP57</f>
        <v>8.1876290888909653E-5</v>
      </c>
      <c r="W57" s="1">
        <f>'0.5Q 8-16'!GQ57</f>
        <v>4.3984588532624332E-2</v>
      </c>
      <c r="X57" s="1">
        <f>'0.5Q 8-16'!GR57</f>
        <v>-2.3896566503968222</v>
      </c>
      <c r="Y57" s="1">
        <f>'0.5Q 8-16'!GS57</f>
        <v>111.93480727556056</v>
      </c>
      <c r="Z57" s="1">
        <f>'0.5Q 8-16'!GT57</f>
        <v>121.93480727556056</v>
      </c>
      <c r="AA57" s="1">
        <f>'0.5Q 8-16'!GU57</f>
        <v>9.7524178899430543E-3</v>
      </c>
      <c r="AB57" s="4"/>
      <c r="AC57" s="4">
        <f t="shared" si="2"/>
        <v>-61.318260813905262</v>
      </c>
      <c r="AD57" s="4">
        <f t="shared" si="3"/>
        <v>-74.734668678904001</v>
      </c>
      <c r="AE57" s="4">
        <f t="shared" si="4"/>
        <v>-88.151076543902747</v>
      </c>
      <c r="AF57" s="1">
        <f t="shared" si="59"/>
        <v>74.734668678904001</v>
      </c>
      <c r="AG57" s="1">
        <f t="shared" si="60"/>
        <v>25.265331321095999</v>
      </c>
      <c r="AH57" s="1">
        <f t="shared" si="5"/>
        <v>1.7292909571077999</v>
      </c>
      <c r="AI57" s="4">
        <f t="shared" si="61"/>
        <v>0.40092312896744531</v>
      </c>
      <c r="AJ57" s="1">
        <f t="shared" si="62"/>
        <v>8.6577625974937872E-2</v>
      </c>
      <c r="AK57" s="4">
        <f t="shared" si="132"/>
        <v>-0.22082651861307437</v>
      </c>
      <c r="AL57" s="1">
        <f t="shared" si="133"/>
        <v>-0.19406222785108571</v>
      </c>
      <c r="AM57" s="1">
        <f t="shared" si="6"/>
        <v>9.7524178899430543E-3</v>
      </c>
      <c r="AN57" s="1">
        <f t="shared" si="63"/>
        <v>1006.8266925229601</v>
      </c>
      <c r="AO57" s="1">
        <f t="shared" si="64"/>
        <v>-199.30578924762204</v>
      </c>
      <c r="AP57" s="1">
        <f t="shared" si="65"/>
        <v>400.92312896744534</v>
      </c>
      <c r="AQ57" s="1">
        <f t="shared" si="66"/>
        <v>250</v>
      </c>
      <c r="AR57" s="1">
        <f t="shared" si="67"/>
        <v>8.1654737947893521E-5</v>
      </c>
      <c r="AS57" s="4">
        <f t="shared" si="134"/>
        <v>4.6728766103672187E-2</v>
      </c>
      <c r="AT57" s="1">
        <f t="shared" si="135"/>
        <v>-2.3913757063820911</v>
      </c>
      <c r="AU57" s="4">
        <f t="shared" si="136"/>
        <v>112.38088188849541</v>
      </c>
      <c r="AV57" s="4">
        <f t="shared" si="7"/>
        <v>122.38088188849541</v>
      </c>
      <c r="AW57" s="4">
        <f t="shared" si="137"/>
        <v>9.7465450233192585E-3</v>
      </c>
      <c r="AX57" s="4">
        <f t="shared" si="8"/>
        <v>-5.872866623795811E-6</v>
      </c>
      <c r="AY57" s="4">
        <f t="shared" si="9"/>
        <v>-61.333475494277799</v>
      </c>
      <c r="AZ57" s="4">
        <f t="shared" si="10"/>
        <v>-74.749883359276538</v>
      </c>
      <c r="BA57" s="4">
        <f t="shared" si="11"/>
        <v>-88.166291224275284</v>
      </c>
      <c r="BB57" s="1">
        <f t="shared" si="68"/>
        <v>74.749883359276538</v>
      </c>
      <c r="BC57" s="1">
        <f t="shared" si="69"/>
        <v>25.250116640723462</v>
      </c>
      <c r="BD57" s="1">
        <f t="shared" si="12"/>
        <v>1.7294085406917354</v>
      </c>
      <c r="BE57" s="4">
        <f t="shared" si="70"/>
        <v>0.40018393378013606</v>
      </c>
      <c r="BF57" s="1">
        <f t="shared" si="71"/>
        <v>8.6182333455060739E-2</v>
      </c>
      <c r="BG57" s="4">
        <f t="shared" si="138"/>
        <v>-0.22263313837802076</v>
      </c>
      <c r="BH57" s="1">
        <f t="shared" si="139"/>
        <v>-0.19227849432958538</v>
      </c>
      <c r="BI57" s="1">
        <f t="shared" si="13"/>
        <v>9.7465450233192585E-3</v>
      </c>
      <c r="BJ57" s="1">
        <f t="shared" si="72"/>
        <v>1006.8225815163235</v>
      </c>
      <c r="BK57" s="1">
        <f t="shared" si="73"/>
        <v>-197.47385924637078</v>
      </c>
      <c r="BL57" s="1">
        <f t="shared" si="74"/>
        <v>400.18393378013604</v>
      </c>
      <c r="BM57" s="1">
        <f t="shared" si="75"/>
        <v>250</v>
      </c>
      <c r="BN57" s="1">
        <f t="shared" si="76"/>
        <v>8.130191294709356E-5</v>
      </c>
      <c r="BO57" s="4">
        <f t="shared" si="140"/>
        <v>5.043672465848914E-2</v>
      </c>
      <c r="BP57" s="1">
        <f t="shared" si="141"/>
        <v>-2.3861995311713255</v>
      </c>
      <c r="BQ57" s="4">
        <f t="shared" si="142"/>
        <v>112.69304088593718</v>
      </c>
      <c r="BR57" s="4">
        <f t="shared" si="14"/>
        <v>122.69304088593718</v>
      </c>
      <c r="BS57" s="4">
        <f t="shared" si="143"/>
        <v>9.7558399109949154E-3</v>
      </c>
      <c r="BT57" s="4">
        <f t="shared" si="15"/>
        <v>9.2948876756569071E-6</v>
      </c>
      <c r="BU57" s="4">
        <f t="shared" si="16"/>
        <v>-61.309395474392666</v>
      </c>
      <c r="BV57" s="4">
        <f t="shared" si="17"/>
        <v>-74.725803339391405</v>
      </c>
      <c r="BW57" s="4">
        <f t="shared" si="18"/>
        <v>-88.142211204390151</v>
      </c>
      <c r="BX57" s="1">
        <f t="shared" si="77"/>
        <v>74.725803339391405</v>
      </c>
      <c r="BY57" s="1">
        <f t="shared" si="78"/>
        <v>25.274196660608595</v>
      </c>
      <c r="BZ57" s="1">
        <f t="shared" si="19"/>
        <v>1.7292434631725588</v>
      </c>
      <c r="CA57" s="4">
        <f t="shared" si="79"/>
        <v>0.400088073827507</v>
      </c>
      <c r="CB57" s="1">
        <f t="shared" si="80"/>
        <v>8.6141843019680461E-2</v>
      </c>
      <c r="CC57" s="4">
        <f t="shared" si="144"/>
        <v>-0.22126961501391118</v>
      </c>
      <c r="CD57" s="1">
        <f t="shared" si="145"/>
        <v>-0.19144742328791081</v>
      </c>
      <c r="CE57" s="1">
        <f t="shared" si="20"/>
        <v>9.7558399109949154E-3</v>
      </c>
      <c r="CF57" s="1">
        <f t="shared" si="81"/>
        <v>1006.8290879376964</v>
      </c>
      <c r="CG57" s="1">
        <f t="shared" si="82"/>
        <v>-196.62033266515016</v>
      </c>
      <c r="CH57" s="1">
        <f t="shared" si="83"/>
        <v>400.088073827507</v>
      </c>
      <c r="CI57" s="1">
        <f t="shared" si="84"/>
        <v>250</v>
      </c>
      <c r="CJ57" s="1">
        <f t="shared" si="85"/>
        <v>8.1168092920231438E-5</v>
      </c>
      <c r="CK57" s="4">
        <f t="shared" si="146"/>
        <v>5.1967211471572551E-2</v>
      </c>
      <c r="CL57" s="1">
        <f t="shared" si="147"/>
        <v>-2.3869927662771562</v>
      </c>
      <c r="CM57" s="4">
        <f t="shared" si="148"/>
        <v>112.96517257565552</v>
      </c>
      <c r="CN57" s="4">
        <f t="shared" si="21"/>
        <v>122.96517257565552</v>
      </c>
      <c r="CO57" s="4">
        <f t="shared" si="149"/>
        <v>9.7563105415656246E-3</v>
      </c>
      <c r="CP57" s="4">
        <f t="shared" si="22"/>
        <v>4.7063057070917402E-7</v>
      </c>
      <c r="CQ57" s="4">
        <f t="shared" si="23"/>
        <v>-61.308176224209497</v>
      </c>
      <c r="CR57" s="4">
        <f t="shared" si="24"/>
        <v>-74.724584089208236</v>
      </c>
      <c r="CS57" s="4">
        <f t="shared" si="25"/>
        <v>-88.140991954206982</v>
      </c>
      <c r="CT57" s="1">
        <f t="shared" si="86"/>
        <v>74.724584089208236</v>
      </c>
      <c r="CU57" s="1">
        <f t="shared" si="87"/>
        <v>25.275415910791764</v>
      </c>
      <c r="CV57" s="1">
        <f t="shared" si="26"/>
        <v>1.7292426380106647</v>
      </c>
      <c r="CW57" s="4">
        <f t="shared" si="88"/>
        <v>0.39976843806772244</v>
      </c>
      <c r="CX57" s="1">
        <f t="shared" si="89"/>
        <v>8.5897381914524965E-2</v>
      </c>
      <c r="CY57" s="4">
        <f t="shared" si="150"/>
        <v>-0.21709143599902253</v>
      </c>
      <c r="CZ57" s="1">
        <f t="shared" si="151"/>
        <v>-0.19049705030316358</v>
      </c>
      <c r="DA57" s="1">
        <f t="shared" si="27"/>
        <v>9.7563105415656246E-3</v>
      </c>
      <c r="DB57" s="1">
        <f t="shared" si="90"/>
        <v>1006.829417379096</v>
      </c>
      <c r="DC57" s="1">
        <f t="shared" si="91"/>
        <v>-195.64428060235505</v>
      </c>
      <c r="DD57" s="1">
        <f t="shared" si="92"/>
        <v>399.76843806772246</v>
      </c>
      <c r="DE57" s="1">
        <f t="shared" si="93"/>
        <v>250</v>
      </c>
      <c r="DF57" s="1">
        <f t="shared" si="94"/>
        <v>8.098864039262805E-5</v>
      </c>
      <c r="DG57" s="4">
        <f t="shared" si="152"/>
        <v>5.388513871792263E-2</v>
      </c>
      <c r="DH57" s="1">
        <f t="shared" si="153"/>
        <v>-2.3851924966734837</v>
      </c>
      <c r="DI57" s="4">
        <f t="shared" si="154"/>
        <v>113.19138344306914</v>
      </c>
      <c r="DJ57" s="4">
        <f t="shared" si="28"/>
        <v>123.19138344306914</v>
      </c>
      <c r="DK57" s="4">
        <f t="shared" si="155"/>
        <v>9.7597710051345737E-3</v>
      </c>
      <c r="DL57" s="4">
        <f t="shared" si="29"/>
        <v>3.4604635689491209E-6</v>
      </c>
      <c r="DM57" s="4">
        <f t="shared" si="30"/>
        <v>-61.299211292683715</v>
      </c>
      <c r="DN57" s="4">
        <f t="shared" si="31"/>
        <v>-74.715619157682454</v>
      </c>
      <c r="DO57" s="4">
        <f t="shared" si="32"/>
        <v>-88.1320270226812</v>
      </c>
      <c r="DP57" s="1">
        <f t="shared" si="95"/>
        <v>74.715619157682454</v>
      </c>
      <c r="DQ57" s="1">
        <f t="shared" si="96"/>
        <v>25.284380842317546</v>
      </c>
      <c r="DR57" s="1">
        <f t="shared" si="33"/>
        <v>1.7291936347736379</v>
      </c>
      <c r="DS57" s="4">
        <f t="shared" si="97"/>
        <v>0.39960495737858981</v>
      </c>
      <c r="DT57" s="1">
        <f t="shared" si="98"/>
        <v>8.5472878368719002E-2</v>
      </c>
      <c r="DU57" s="4">
        <f t="shared" si="156"/>
        <v>-0.21736794453643823</v>
      </c>
      <c r="DV57" s="1">
        <f t="shared" si="157"/>
        <v>-0.18981997383911933</v>
      </c>
      <c r="DW57" s="1">
        <f t="shared" si="34"/>
        <v>9.7597710051345737E-3</v>
      </c>
      <c r="DX57" s="1">
        <f t="shared" si="99"/>
        <v>1006.8318397035943</v>
      </c>
      <c r="DY57" s="1">
        <f t="shared" si="100"/>
        <v>-194.94890953225234</v>
      </c>
      <c r="DZ57" s="1">
        <f t="shared" si="101"/>
        <v>399.6049573785898</v>
      </c>
      <c r="EA57" s="1">
        <f t="shared" si="102"/>
        <v>250</v>
      </c>
      <c r="EB57" s="1">
        <f t="shared" si="103"/>
        <v>8.0865516051842337E-5</v>
      </c>
      <c r="EC57" s="4">
        <f t="shared" si="158"/>
        <v>5.5203274497573958E-2</v>
      </c>
      <c r="ED57" s="1">
        <f t="shared" si="159"/>
        <v>-2.3847394767860695</v>
      </c>
      <c r="EE57" s="4">
        <f t="shared" si="160"/>
        <v>113.42092823263599</v>
      </c>
      <c r="EF57" s="4">
        <f t="shared" si="35"/>
        <v>123.42092823263599</v>
      </c>
      <c r="EG57" s="4">
        <f t="shared" si="161"/>
        <v>9.7564168034075249E-3</v>
      </c>
      <c r="EH57" s="4">
        <f t="shared" si="36"/>
        <v>-3.3542017270488111E-6</v>
      </c>
      <c r="EI57" s="4">
        <f t="shared" si="37"/>
        <v>-61.307900934463639</v>
      </c>
      <c r="EJ57" s="4">
        <f t="shared" si="38"/>
        <v>-74.724308799462378</v>
      </c>
      <c r="EK57" s="4">
        <f t="shared" si="39"/>
        <v>-88.14071666446111</v>
      </c>
      <c r="EL57" s="1">
        <f t="shared" si="104"/>
        <v>74.724308799462378</v>
      </c>
      <c r="EM57" s="1">
        <f t="shared" si="105"/>
        <v>25.275691200537622</v>
      </c>
      <c r="EN57" s="1">
        <f t="shared" si="40"/>
        <v>1.7292596130549385</v>
      </c>
      <c r="EO57" s="4">
        <f t="shared" si="106"/>
        <v>0.39923729246972961</v>
      </c>
      <c r="EP57" s="1">
        <f t="shared" si="107"/>
        <v>8.5316542200046364E-2</v>
      </c>
      <c r="EQ57" s="4">
        <f t="shared" si="162"/>
        <v>-0.21567882190916701</v>
      </c>
      <c r="ER57" s="1">
        <f t="shared" si="163"/>
        <v>-0.18895807633266995</v>
      </c>
      <c r="ES57" s="1">
        <f t="shared" si="41"/>
        <v>9.7564168034075249E-3</v>
      </c>
      <c r="ET57" s="1">
        <f t="shared" si="108"/>
        <v>1006.8294917623853</v>
      </c>
      <c r="EU57" s="1">
        <f t="shared" si="109"/>
        <v>-194.06372355517868</v>
      </c>
      <c r="EV57" s="1">
        <f t="shared" si="110"/>
        <v>399.2372924697296</v>
      </c>
      <c r="EW57" s="1">
        <f t="shared" si="111"/>
        <v>250</v>
      </c>
      <c r="EX57" s="1">
        <f t="shared" si="112"/>
        <v>8.068426984481521E-5</v>
      </c>
      <c r="EY57" s="4">
        <f t="shared" si="164"/>
        <v>5.7001612554870532E-2</v>
      </c>
      <c r="EZ57" s="1">
        <f t="shared" si="165"/>
        <v>-2.3821025882970108</v>
      </c>
      <c r="FA57" s="4">
        <f t="shared" si="166"/>
        <v>113.6077202263491</v>
      </c>
      <c r="FB57" s="4">
        <f t="shared" si="42"/>
        <v>123.6077202263491</v>
      </c>
      <c r="FC57" s="4">
        <f t="shared" si="167"/>
        <v>9.7608376124138484E-3</v>
      </c>
      <c r="FD57" s="4">
        <f t="shared" si="43"/>
        <v>4.4208090063235089E-6</v>
      </c>
      <c r="FE57" s="4">
        <f t="shared" si="44"/>
        <v>-61.296448061390258</v>
      </c>
      <c r="FF57" s="4">
        <f t="shared" si="45"/>
        <v>-74.712855926388997</v>
      </c>
      <c r="FG57" s="4">
        <f t="shared" si="46"/>
        <v>-88.129263791387729</v>
      </c>
      <c r="FH57" s="1">
        <f t="shared" si="113"/>
        <v>74.712855926388997</v>
      </c>
      <c r="FI57" s="1">
        <f t="shared" si="114"/>
        <v>25.287144073611003</v>
      </c>
      <c r="FJ57" s="1">
        <f t="shared" si="47"/>
        <v>1.7291866425590676</v>
      </c>
      <c r="FK57" s="4">
        <f t="shared" si="115"/>
        <v>0.39913536029029473</v>
      </c>
      <c r="FL57" s="1">
        <f t="shared" si="116"/>
        <v>8.5089066292940663E-2</v>
      </c>
      <c r="FM57" s="4">
        <f t="shared" si="168"/>
        <v>-0.21506869067001255</v>
      </c>
      <c r="FN57" s="1">
        <f t="shared" si="169"/>
        <v>-0.18840247766075857</v>
      </c>
      <c r="FO57" s="1">
        <f t="shared" si="48"/>
        <v>9.7608376124138484E-3</v>
      </c>
      <c r="FP57" s="1">
        <f t="shared" si="117"/>
        <v>1006.8325863286898</v>
      </c>
      <c r="FQ57" s="1">
        <f t="shared" si="118"/>
        <v>-193.49311260715226</v>
      </c>
      <c r="FR57" s="1">
        <f t="shared" si="119"/>
        <v>399.13536029029473</v>
      </c>
      <c r="FS57" s="1">
        <f t="shared" si="120"/>
        <v>250</v>
      </c>
      <c r="FT57" s="1">
        <f t="shared" si="121"/>
        <v>8.0596328575675835E-5</v>
      </c>
      <c r="FU57" s="4">
        <f t="shared" si="170"/>
        <v>5.8061258843878603E-2</v>
      </c>
      <c r="FV57" s="1">
        <f t="shared" si="171"/>
        <v>-2.3821481442595833</v>
      </c>
      <c r="FW57" s="4">
        <f t="shared" si="172"/>
        <v>113.75402683771976</v>
      </c>
      <c r="FX57" s="4">
        <f t="shared" si="49"/>
        <v>123.75402683771976</v>
      </c>
      <c r="FY57" s="4">
        <f t="shared" si="173"/>
        <v>9.7577679984905269E-3</v>
      </c>
      <c r="FZ57" s="4">
        <f t="shared" si="50"/>
        <v>-3.069613923321543E-6</v>
      </c>
      <c r="GA57" s="4">
        <f t="shared" si="51"/>
        <v>-61.30440042906725</v>
      </c>
      <c r="GB57" s="4">
        <f t="shared" si="52"/>
        <v>-74.720808294065989</v>
      </c>
      <c r="GC57" s="4">
        <f t="shared" si="53"/>
        <v>-88.137216159064735</v>
      </c>
      <c r="GD57" s="1">
        <f t="shared" si="122"/>
        <v>74.720808294065989</v>
      </c>
      <c r="GE57" s="1">
        <f t="shared" si="123"/>
        <v>25.279191705934011</v>
      </c>
      <c r="GF57" s="1">
        <f t="shared" si="54"/>
        <v>1.729245385608259</v>
      </c>
      <c r="GG57" s="4">
        <f t="shared" si="124"/>
        <v>0.39884178119906633</v>
      </c>
      <c r="GH57" s="1">
        <f t="shared" si="125"/>
        <v>8.4936534281337767E-2</v>
      </c>
      <c r="GI57" s="4">
        <f t="shared" si="174"/>
        <v>-0.21414137063727851</v>
      </c>
      <c r="GJ57" s="1">
        <f t="shared" si="175"/>
        <v>-0.18773701569080672</v>
      </c>
      <c r="GK57" s="1">
        <f t="shared" si="55"/>
        <v>9.7577679984905269E-3</v>
      </c>
      <c r="GL57" s="1">
        <f t="shared" si="126"/>
        <v>1006.8304375989434</v>
      </c>
      <c r="GM57" s="1">
        <f t="shared" si="127"/>
        <v>-192.80966985477232</v>
      </c>
      <c r="GN57" s="1">
        <f t="shared" si="128"/>
        <v>398.8417811990663</v>
      </c>
      <c r="GO57" s="1">
        <f t="shared" si="129"/>
        <v>250</v>
      </c>
      <c r="GP57" s="1">
        <f t="shared" si="130"/>
        <v>8.0473764484125662E-5</v>
      </c>
      <c r="GQ57" s="4">
        <f t="shared" si="176"/>
        <v>5.9455804785199289E-2</v>
      </c>
      <c r="GR57" s="1">
        <f t="shared" si="177"/>
        <v>-2.3799861948374326</v>
      </c>
      <c r="GS57" s="4">
        <f t="shared" si="178"/>
        <v>113.81740814409062</v>
      </c>
      <c r="GT57" s="4">
        <f t="shared" si="56"/>
        <v>123.81740814409062</v>
      </c>
      <c r="GU57" s="4">
        <f t="shared" si="179"/>
        <v>9.7605489967485387E-3</v>
      </c>
      <c r="GV57" s="4">
        <f t="shared" si="57"/>
        <v>2.7809982580118131E-6</v>
      </c>
      <c r="GW57" s="4">
        <v>310</v>
      </c>
      <c r="GX57" s="4"/>
      <c r="GY57" s="4"/>
      <c r="GZ57" s="4"/>
      <c r="HA57" s="4"/>
      <c r="HB57" s="4"/>
      <c r="HC57" s="4"/>
      <c r="HD57" s="4"/>
      <c r="HE57" s="4"/>
      <c r="HF57" s="6"/>
      <c r="HG57" s="4"/>
      <c r="HH57" s="4"/>
      <c r="HI57" s="4"/>
      <c r="HJ57" s="1"/>
      <c r="HK57" s="4"/>
      <c r="HL57" s="4"/>
      <c r="HP57" s="2"/>
      <c r="HQ57" s="2"/>
      <c r="HR57" s="2"/>
      <c r="HS57" s="2"/>
      <c r="HT57" s="3"/>
      <c r="HU57" s="2"/>
      <c r="HV57" s="2"/>
      <c r="HW57" s="2"/>
      <c r="HX57" s="2"/>
    </row>
    <row r="58" spans="1:232" s="5" customFormat="1">
      <c r="A58" s="4">
        <v>40</v>
      </c>
      <c r="B58" s="4">
        <f t="shared" si="180"/>
        <v>100</v>
      </c>
      <c r="C58" s="4">
        <v>0</v>
      </c>
      <c r="D58" s="1">
        <f t="shared" si="1"/>
        <v>-100</v>
      </c>
      <c r="E58" s="1">
        <f t="shared" si="131"/>
        <v>305</v>
      </c>
      <c r="F58" s="4">
        <f t="shared" si="181"/>
        <v>1.8384999999999974</v>
      </c>
      <c r="G58" s="1">
        <f>'0.5Q 8-16'!GA58</f>
        <v>-62.425767413590656</v>
      </c>
      <c r="H58" s="1">
        <f>'0.5Q 8-16'!GB58</f>
        <v>-75.842175278589394</v>
      </c>
      <c r="I58" s="1">
        <f>'0.5Q 8-16'!GC58</f>
        <v>-89.25858314358814</v>
      </c>
      <c r="J58" s="1">
        <f>'0.5Q 8-16'!GD58</f>
        <v>75.842175278589394</v>
      </c>
      <c r="K58" s="1">
        <f>'0.5Q 8-16'!GE58</f>
        <v>24.157824721410606</v>
      </c>
      <c r="L58" s="1">
        <f>'0.5Q 8-16'!GF58</f>
        <v>1.7493462231757158</v>
      </c>
      <c r="M58" s="1">
        <f>'0.5Q 8-16'!GG58</f>
        <v>0.39486395569796606</v>
      </c>
      <c r="N58" s="1">
        <f>'0.5Q 8-16'!GH58</f>
        <v>8.5040709492816016E-2</v>
      </c>
      <c r="O58" s="1">
        <f>'0.5Q 8-16'!GI58</f>
        <v>-0.22228031987177094</v>
      </c>
      <c r="P58" s="1">
        <f>'0.5Q 8-16'!GJ58</f>
        <v>-0.20228930020842634</v>
      </c>
      <c r="Q58" s="1">
        <f>'0.5Q 8-16'!GK58</f>
        <v>9.3249203424644912E-3</v>
      </c>
      <c r="R58" s="1">
        <f>'0.5Q 8-16'!GL58</f>
        <v>1006.5274442397251</v>
      </c>
      <c r="S58" s="1">
        <f>'0.5Q 8-16'!GM58</f>
        <v>-207.755157100058</v>
      </c>
      <c r="T58" s="1">
        <f>'0.5Q 8-16'!GN58</f>
        <v>394.86395569796605</v>
      </c>
      <c r="U58" s="1">
        <f>'0.5Q 8-16'!GO58</f>
        <v>250</v>
      </c>
      <c r="V58" s="1">
        <f>'0.5Q 8-16'!GP58</f>
        <v>8.1928922650659208E-5</v>
      </c>
      <c r="W58" s="1">
        <f>'0.5Q 8-16'!GQ58</f>
        <v>3.8555543817161177E-2</v>
      </c>
      <c r="X58" s="1">
        <f>'0.5Q 8-16'!GR58</f>
        <v>-2.2926745417989616</v>
      </c>
      <c r="Y58" s="1">
        <f>'0.5Q 8-16'!GS58</f>
        <v>106.90375276746688</v>
      </c>
      <c r="Z58" s="1">
        <f>'0.5Q 8-16'!GT58</f>
        <v>116.90375276746688</v>
      </c>
      <c r="AA58" s="1">
        <f>'0.5Q 8-16'!GU58</f>
        <v>9.3440380164504927E-3</v>
      </c>
      <c r="AB58" s="4"/>
      <c r="AC58" s="4">
        <f t="shared" si="2"/>
        <v>-62.376239760777189</v>
      </c>
      <c r="AD58" s="4">
        <f t="shared" si="3"/>
        <v>-75.792647625775928</v>
      </c>
      <c r="AE58" s="4">
        <f t="shared" si="4"/>
        <v>-89.209055490774659</v>
      </c>
      <c r="AF58" s="1">
        <f t="shared" si="59"/>
        <v>75.792647625775928</v>
      </c>
      <c r="AG58" s="1">
        <f t="shared" si="60"/>
        <v>24.207352374224072</v>
      </c>
      <c r="AH58" s="1">
        <f t="shared" si="5"/>
        <v>1.7490264389942483</v>
      </c>
      <c r="AI58" s="4">
        <f t="shared" si="61"/>
        <v>0.39470963772896717</v>
      </c>
      <c r="AJ58" s="1">
        <f t="shared" si="62"/>
        <v>8.4730213581964947E-2</v>
      </c>
      <c r="AK58" s="4">
        <f t="shared" si="132"/>
        <v>-0.22082651861307437</v>
      </c>
      <c r="AL58" s="1">
        <f t="shared" si="133"/>
        <v>-0.20061721456285378</v>
      </c>
      <c r="AM58" s="1">
        <f t="shared" si="6"/>
        <v>9.3440380164504927E-3</v>
      </c>
      <c r="AN58" s="1">
        <f t="shared" si="63"/>
        <v>1006.5408266115154</v>
      </c>
      <c r="AO58" s="1">
        <f t="shared" si="64"/>
        <v>-206.03789170034207</v>
      </c>
      <c r="AP58" s="1">
        <f t="shared" si="65"/>
        <v>394.70963772896715</v>
      </c>
      <c r="AQ58" s="1">
        <f t="shared" si="66"/>
        <v>250</v>
      </c>
      <c r="AR58" s="1">
        <f t="shared" si="67"/>
        <v>8.1675974698512324E-5</v>
      </c>
      <c r="AS58" s="4">
        <f t="shared" si="134"/>
        <v>4.1304987682309502E-2</v>
      </c>
      <c r="AT58" s="1">
        <f t="shared" si="135"/>
        <v>-2.2947045164303135</v>
      </c>
      <c r="AU58" s="4">
        <f t="shared" si="136"/>
        <v>107.42499730458076</v>
      </c>
      <c r="AV58" s="4">
        <f t="shared" si="7"/>
        <v>117.42499730458076</v>
      </c>
      <c r="AW58" s="4">
        <f t="shared" si="137"/>
        <v>9.3401849965366272E-3</v>
      </c>
      <c r="AX58" s="4">
        <f t="shared" si="8"/>
        <v>-3.853019913865538E-6</v>
      </c>
      <c r="AY58" s="4">
        <f t="shared" si="9"/>
        <v>-62.386221677652493</v>
      </c>
      <c r="AZ58" s="4">
        <f t="shared" si="10"/>
        <v>-75.802629542651232</v>
      </c>
      <c r="BA58" s="4">
        <f t="shared" si="11"/>
        <v>-89.219037407649978</v>
      </c>
      <c r="BB58" s="1">
        <f t="shared" si="68"/>
        <v>75.802629542651232</v>
      </c>
      <c r="BC58" s="1">
        <f t="shared" si="69"/>
        <v>24.197370457348768</v>
      </c>
      <c r="BD58" s="1">
        <f t="shared" si="12"/>
        <v>1.7491051960732804</v>
      </c>
      <c r="BE58" s="4">
        <f t="shared" si="70"/>
        <v>0.39393310763089939</v>
      </c>
      <c r="BF58" s="1">
        <f t="shared" si="71"/>
        <v>8.4299050817396803E-2</v>
      </c>
      <c r="BG58" s="4">
        <f t="shared" si="138"/>
        <v>-0.22263313837802076</v>
      </c>
      <c r="BH58" s="1">
        <f t="shared" si="139"/>
        <v>-0.19848423115253525</v>
      </c>
      <c r="BI58" s="1">
        <f t="shared" si="13"/>
        <v>9.3401849965366272E-3</v>
      </c>
      <c r="BJ58" s="1">
        <f t="shared" si="72"/>
        <v>1006.5381294975757</v>
      </c>
      <c r="BK58" s="1">
        <f t="shared" si="73"/>
        <v>-203.84727507827674</v>
      </c>
      <c r="BL58" s="1">
        <f t="shared" si="74"/>
        <v>393.93310763089937</v>
      </c>
      <c r="BM58" s="1">
        <f t="shared" si="75"/>
        <v>250</v>
      </c>
      <c r="BN58" s="1">
        <f t="shared" si="76"/>
        <v>8.1272005356526275E-5</v>
      </c>
      <c r="BO58" s="4">
        <f t="shared" si="140"/>
        <v>4.5348893502876492E-2</v>
      </c>
      <c r="BP58" s="1">
        <f t="shared" si="141"/>
        <v>-2.2896973556312803</v>
      </c>
      <c r="BQ58" s="4">
        <f t="shared" si="142"/>
        <v>107.79062226361852</v>
      </c>
      <c r="BR58" s="4">
        <f t="shared" si="14"/>
        <v>117.79062226361852</v>
      </c>
      <c r="BS58" s="4">
        <f t="shared" si="143"/>
        <v>9.3503286696607884E-3</v>
      </c>
      <c r="BT58" s="4">
        <f t="shared" si="15"/>
        <v>1.0143673124161229E-5</v>
      </c>
      <c r="BU58" s="4">
        <f t="shared" si="16"/>
        <v>-62.359942731734968</v>
      </c>
      <c r="BV58" s="4">
        <f t="shared" si="17"/>
        <v>-75.776350596733707</v>
      </c>
      <c r="BW58" s="4">
        <f t="shared" si="18"/>
        <v>-89.192758461732438</v>
      </c>
      <c r="BX58" s="1">
        <f t="shared" si="77"/>
        <v>75.776350596733707</v>
      </c>
      <c r="BY58" s="1">
        <f t="shared" si="78"/>
        <v>24.223649403266293</v>
      </c>
      <c r="BZ58" s="1">
        <f t="shared" si="19"/>
        <v>1.7489330750950858</v>
      </c>
      <c r="CA58" s="4">
        <f t="shared" si="79"/>
        <v>0.39379223845053879</v>
      </c>
      <c r="CB58" s="1">
        <f t="shared" si="80"/>
        <v>8.4226953940427479E-2</v>
      </c>
      <c r="CC58" s="4">
        <f t="shared" si="144"/>
        <v>-0.22126961501391118</v>
      </c>
      <c r="CD58" s="1">
        <f t="shared" si="145"/>
        <v>-0.19742269320475617</v>
      </c>
      <c r="CE58" s="1">
        <f t="shared" si="20"/>
        <v>9.3503286696607884E-3</v>
      </c>
      <c r="CF58" s="1">
        <f t="shared" si="81"/>
        <v>1006.5452300687625</v>
      </c>
      <c r="CG58" s="1">
        <f t="shared" si="82"/>
        <v>-202.75705437514867</v>
      </c>
      <c r="CH58" s="1">
        <f t="shared" si="83"/>
        <v>393.79223845053878</v>
      </c>
      <c r="CI58" s="1">
        <f t="shared" si="84"/>
        <v>250</v>
      </c>
      <c r="CJ58" s="1">
        <f t="shared" si="85"/>
        <v>8.1102248266825416E-5</v>
      </c>
      <c r="CK58" s="4">
        <f t="shared" si="146"/>
        <v>4.7149799481299513E-2</v>
      </c>
      <c r="CL58" s="1">
        <f t="shared" si="147"/>
        <v>-2.2904323679338976</v>
      </c>
      <c r="CM58" s="4">
        <f t="shared" si="148"/>
        <v>108.12248326629927</v>
      </c>
      <c r="CN58" s="4">
        <f t="shared" si="21"/>
        <v>118.12248326629927</v>
      </c>
      <c r="CO58" s="4">
        <f t="shared" si="149"/>
        <v>9.3518954492305354E-3</v>
      </c>
      <c r="CP58" s="4">
        <f t="shared" si="22"/>
        <v>1.5667795697470177E-6</v>
      </c>
      <c r="CQ58" s="4">
        <f t="shared" si="23"/>
        <v>-62.355883717305581</v>
      </c>
      <c r="CR58" s="4">
        <f t="shared" si="24"/>
        <v>-75.772291582304319</v>
      </c>
      <c r="CS58" s="4">
        <f t="shared" si="25"/>
        <v>-89.188699447303065</v>
      </c>
      <c r="CT58" s="1">
        <f t="shared" si="86"/>
        <v>75.772291582304319</v>
      </c>
      <c r="CU58" s="1">
        <f t="shared" si="87"/>
        <v>24.227708417695681</v>
      </c>
      <c r="CV58" s="1">
        <f t="shared" si="26"/>
        <v>1.7489159790778124</v>
      </c>
      <c r="CW58" s="4">
        <f t="shared" si="88"/>
        <v>0.39346682134295374</v>
      </c>
      <c r="CX58" s="1">
        <f t="shared" si="89"/>
        <v>8.3953251360719419E-2</v>
      </c>
      <c r="CY58" s="4">
        <f t="shared" si="150"/>
        <v>-0.21709143599902253</v>
      </c>
      <c r="CZ58" s="1">
        <f t="shared" si="151"/>
        <v>-0.19633204077229233</v>
      </c>
      <c r="DA58" s="1">
        <f t="shared" si="27"/>
        <v>9.3518954492305354E-3</v>
      </c>
      <c r="DB58" s="1">
        <f t="shared" si="90"/>
        <v>1006.5463268144614</v>
      </c>
      <c r="DC58" s="1">
        <f t="shared" si="91"/>
        <v>-201.63693251395966</v>
      </c>
      <c r="DD58" s="1">
        <f t="shared" si="92"/>
        <v>393.46682134295372</v>
      </c>
      <c r="DE58" s="1">
        <f t="shared" si="93"/>
        <v>250</v>
      </c>
      <c r="DF58" s="1">
        <f t="shared" si="94"/>
        <v>8.0883018467017837E-5</v>
      </c>
      <c r="DG58" s="4">
        <f t="shared" si="152"/>
        <v>4.9158672974369322E-2</v>
      </c>
      <c r="DH58" s="1">
        <f t="shared" si="153"/>
        <v>-2.2888151893332647</v>
      </c>
      <c r="DI58" s="4">
        <f t="shared" si="154"/>
        <v>108.45624911382524</v>
      </c>
      <c r="DJ58" s="4">
        <f t="shared" si="28"/>
        <v>118.45624911382524</v>
      </c>
      <c r="DK58" s="4">
        <f t="shared" si="155"/>
        <v>9.3563288069580166E-3</v>
      </c>
      <c r="DL58" s="4">
        <f t="shared" si="29"/>
        <v>4.4333577274811853E-6</v>
      </c>
      <c r="DM58" s="4">
        <f t="shared" si="30"/>
        <v>-62.344398334591894</v>
      </c>
      <c r="DN58" s="4">
        <f t="shared" si="31"/>
        <v>-75.760806199590633</v>
      </c>
      <c r="DO58" s="4">
        <f t="shared" si="32"/>
        <v>-89.177214064589378</v>
      </c>
      <c r="DP58" s="1">
        <f t="shared" si="95"/>
        <v>75.760806199590633</v>
      </c>
      <c r="DQ58" s="1">
        <f t="shared" si="96"/>
        <v>24.239193800409367</v>
      </c>
      <c r="DR58" s="1">
        <f t="shared" si="33"/>
        <v>1.7488534128887934</v>
      </c>
      <c r="DS58" s="4">
        <f t="shared" si="97"/>
        <v>0.39319556230311026</v>
      </c>
      <c r="DT58" s="1">
        <f t="shared" si="98"/>
        <v>8.3478987978303734E-2</v>
      </c>
      <c r="DU58" s="4">
        <f t="shared" si="156"/>
        <v>-0.21736794453643823</v>
      </c>
      <c r="DV58" s="1">
        <f t="shared" si="157"/>
        <v>-0.19522997544037343</v>
      </c>
      <c r="DW58" s="1">
        <f t="shared" si="34"/>
        <v>9.3563288069580166E-3</v>
      </c>
      <c r="DX58" s="1">
        <f t="shared" si="99"/>
        <v>1006.5494301648705</v>
      </c>
      <c r="DY58" s="1">
        <f t="shared" si="100"/>
        <v>-200.50508937677233</v>
      </c>
      <c r="DZ58" s="1">
        <f t="shared" si="101"/>
        <v>393.19556230311025</v>
      </c>
      <c r="EA58" s="1">
        <f t="shared" si="102"/>
        <v>250</v>
      </c>
      <c r="EB58" s="1">
        <f t="shared" si="103"/>
        <v>8.0688439635311429E-5</v>
      </c>
      <c r="EC58" s="4">
        <f t="shared" si="158"/>
        <v>5.1142771469494551E-2</v>
      </c>
      <c r="ED58" s="1">
        <f t="shared" si="159"/>
        <v>-2.2879394302700096</v>
      </c>
      <c r="EE58" s="4">
        <f t="shared" si="160"/>
        <v>108.76376449358837</v>
      </c>
      <c r="EF58" s="4">
        <f t="shared" si="35"/>
        <v>118.76376449358837</v>
      </c>
      <c r="EG58" s="4">
        <f t="shared" si="161"/>
        <v>9.3541360048461641E-3</v>
      </c>
      <c r="EH58" s="4">
        <f t="shared" si="36"/>
        <v>-2.1928021118524516E-6</v>
      </c>
      <c r="EI58" s="4">
        <f t="shared" si="37"/>
        <v>-62.350079169078562</v>
      </c>
      <c r="EJ58" s="4">
        <f t="shared" si="38"/>
        <v>-75.766487034077301</v>
      </c>
      <c r="EK58" s="4">
        <f t="shared" si="39"/>
        <v>-89.182894899076047</v>
      </c>
      <c r="EL58" s="1">
        <f t="shared" si="104"/>
        <v>75.766487034077301</v>
      </c>
      <c r="EM58" s="1">
        <f t="shared" si="105"/>
        <v>24.233512965922699</v>
      </c>
      <c r="EN58" s="1">
        <f t="shared" si="40"/>
        <v>1.7488974780410262</v>
      </c>
      <c r="EO58" s="4">
        <f t="shared" si="106"/>
        <v>0.39275729972175544</v>
      </c>
      <c r="EP58" s="1">
        <f t="shared" si="107"/>
        <v>8.3276593439260485E-2</v>
      </c>
      <c r="EQ58" s="4">
        <f t="shared" si="162"/>
        <v>-0.21567882190916701</v>
      </c>
      <c r="ER58" s="1">
        <f t="shared" si="163"/>
        <v>-0.19402811208929269</v>
      </c>
      <c r="ES58" s="1">
        <f t="shared" si="41"/>
        <v>9.3541360048461641E-3</v>
      </c>
      <c r="ET58" s="1">
        <f t="shared" si="108"/>
        <v>1006.5478952033924</v>
      </c>
      <c r="EU58" s="1">
        <f t="shared" si="109"/>
        <v>-199.27075167794538</v>
      </c>
      <c r="EV58" s="1">
        <f t="shared" si="110"/>
        <v>392.75729972175543</v>
      </c>
      <c r="EW58" s="1">
        <f t="shared" si="111"/>
        <v>250</v>
      </c>
      <c r="EX58" s="1">
        <f t="shared" si="112"/>
        <v>8.0456159712272152E-5</v>
      </c>
      <c r="EY58" s="4">
        <f t="shared" si="164"/>
        <v>5.34237804419724E-2</v>
      </c>
      <c r="EZ58" s="1">
        <f t="shared" si="165"/>
        <v>-2.2851102207695688</v>
      </c>
      <c r="FA58" s="4">
        <f t="shared" si="166"/>
        <v>108.98246092432183</v>
      </c>
      <c r="FB58" s="4">
        <f t="shared" si="42"/>
        <v>118.98246092432183</v>
      </c>
      <c r="FC58" s="4">
        <f t="shared" si="167"/>
        <v>9.3590990594512764E-3</v>
      </c>
      <c r="FD58" s="4">
        <f t="shared" si="43"/>
        <v>4.9630546051122881E-6</v>
      </c>
      <c r="FE58" s="4">
        <f t="shared" si="44"/>
        <v>-62.337221514661174</v>
      </c>
      <c r="FF58" s="4">
        <f t="shared" si="45"/>
        <v>-75.753629379659913</v>
      </c>
      <c r="FG58" s="4">
        <f t="shared" si="46"/>
        <v>-89.170037244658658</v>
      </c>
      <c r="FH58" s="1">
        <f t="shared" si="113"/>
        <v>75.753629379659913</v>
      </c>
      <c r="FI58" s="1">
        <f t="shared" si="114"/>
        <v>24.246370620340087</v>
      </c>
      <c r="FJ58" s="1">
        <f t="shared" si="47"/>
        <v>1.7488166993366685</v>
      </c>
      <c r="FK58" s="4">
        <f t="shared" si="115"/>
        <v>0.39260113555201759</v>
      </c>
      <c r="FL58" s="1">
        <f t="shared" si="116"/>
        <v>8.3042257561014091E-2</v>
      </c>
      <c r="FM58" s="4">
        <f t="shared" si="168"/>
        <v>-0.21506869067001255</v>
      </c>
      <c r="FN58" s="1">
        <f t="shared" si="169"/>
        <v>-0.19324621563882105</v>
      </c>
      <c r="FO58" s="1">
        <f t="shared" si="48"/>
        <v>9.3590990594512764E-3</v>
      </c>
      <c r="FP58" s="1">
        <f t="shared" si="117"/>
        <v>1006.5513693416159</v>
      </c>
      <c r="FQ58" s="1">
        <f t="shared" si="118"/>
        <v>-198.467728385382</v>
      </c>
      <c r="FR58" s="1">
        <f t="shared" si="119"/>
        <v>392.60113555201758</v>
      </c>
      <c r="FS58" s="1">
        <f t="shared" si="120"/>
        <v>250</v>
      </c>
      <c r="FT58" s="1">
        <f t="shared" si="121"/>
        <v>8.0347710592514404E-5</v>
      </c>
      <c r="FU58" s="4">
        <f t="shared" si="170"/>
        <v>5.4805858090263157E-2</v>
      </c>
      <c r="FV58" s="1">
        <f t="shared" si="171"/>
        <v>-2.2849689067725558</v>
      </c>
      <c r="FW58" s="4">
        <f t="shared" si="172"/>
        <v>109.10175402406357</v>
      </c>
      <c r="FX58" s="4">
        <f t="shared" si="49"/>
        <v>119.10175402406357</v>
      </c>
      <c r="FY58" s="4">
        <f t="shared" si="173"/>
        <v>9.3565497727830429E-3</v>
      </c>
      <c r="FZ58" s="4">
        <f t="shared" si="50"/>
        <v>-2.5492866682335497E-6</v>
      </c>
      <c r="GA58" s="4">
        <f t="shared" si="51"/>
        <v>-62.343825884267993</v>
      </c>
      <c r="GB58" s="4">
        <f t="shared" si="52"/>
        <v>-75.760233749266732</v>
      </c>
      <c r="GC58" s="4">
        <f t="shared" si="53"/>
        <v>-89.176641614265463</v>
      </c>
      <c r="GD58" s="1">
        <f t="shared" si="122"/>
        <v>75.760233749266732</v>
      </c>
      <c r="GE58" s="1">
        <f t="shared" si="123"/>
        <v>24.239766250733268</v>
      </c>
      <c r="GF58" s="1">
        <f t="shared" si="54"/>
        <v>1.7488640092846184</v>
      </c>
      <c r="GG58" s="4">
        <f t="shared" si="124"/>
        <v>0.39237247352718718</v>
      </c>
      <c r="GH58" s="1">
        <f t="shared" si="125"/>
        <v>8.2915792116636661E-2</v>
      </c>
      <c r="GI58" s="4">
        <f t="shared" si="174"/>
        <v>-0.21414137063727851</v>
      </c>
      <c r="GJ58" s="1">
        <f t="shared" si="175"/>
        <v>-0.19270548672367269</v>
      </c>
      <c r="GK58" s="1">
        <f t="shared" si="55"/>
        <v>9.3565497727830429E-3</v>
      </c>
      <c r="GL58" s="1">
        <f t="shared" si="126"/>
        <v>1006.549584840948</v>
      </c>
      <c r="GM58" s="1">
        <f t="shared" si="127"/>
        <v>-197.91238897494631</v>
      </c>
      <c r="GN58" s="1">
        <f t="shared" si="128"/>
        <v>392.3724735271872</v>
      </c>
      <c r="GO58" s="1">
        <f t="shared" si="129"/>
        <v>250</v>
      </c>
      <c r="GP58" s="1">
        <f t="shared" si="130"/>
        <v>8.0243645141496808E-5</v>
      </c>
      <c r="GQ58" s="4">
        <f t="shared" si="176"/>
        <v>5.5856515685931855E-2</v>
      </c>
      <c r="GR58" s="1">
        <f t="shared" si="177"/>
        <v>-2.2832809275098289</v>
      </c>
      <c r="GS58" s="4">
        <f t="shared" si="178"/>
        <v>109.18945804857638</v>
      </c>
      <c r="GT58" s="4">
        <f t="shared" si="56"/>
        <v>119.18945804857638</v>
      </c>
      <c r="GU58" s="4">
        <f t="shared" si="179"/>
        <v>9.3595056708405417E-3</v>
      </c>
      <c r="GV58" s="4">
        <f t="shared" si="57"/>
        <v>2.9558980574988236E-6</v>
      </c>
      <c r="GW58" s="4">
        <v>305</v>
      </c>
      <c r="GX58" s="4"/>
      <c r="GY58" s="4"/>
      <c r="GZ58" s="4"/>
      <c r="HA58" s="4"/>
      <c r="HB58" s="4"/>
      <c r="HC58" s="4"/>
      <c r="HD58" s="4"/>
      <c r="HE58" s="4"/>
      <c r="HF58" s="6"/>
      <c r="HG58" s="4"/>
      <c r="HH58" s="4"/>
      <c r="HI58" s="4"/>
      <c r="HJ58" s="1"/>
      <c r="HK58" s="4"/>
      <c r="HL58" s="4"/>
      <c r="HP58" s="2"/>
      <c r="HQ58" s="2"/>
      <c r="HR58" s="2"/>
      <c r="HS58" s="2"/>
      <c r="HT58" s="3"/>
      <c r="HU58" s="2"/>
      <c r="HV58" s="2"/>
      <c r="HW58" s="2"/>
      <c r="HX58" s="2"/>
    </row>
    <row r="59" spans="1:232" s="5" customFormat="1">
      <c r="A59" s="4">
        <v>41</v>
      </c>
      <c r="B59" s="4">
        <f t="shared" si="180"/>
        <v>100</v>
      </c>
      <c r="C59" s="4">
        <v>0</v>
      </c>
      <c r="D59" s="1">
        <f t="shared" si="1"/>
        <v>-100</v>
      </c>
      <c r="E59" s="1">
        <f t="shared" si="131"/>
        <v>300</v>
      </c>
      <c r="F59" s="4">
        <f t="shared" si="181"/>
        <v>1.8509999999999973</v>
      </c>
      <c r="G59" s="1">
        <f>'0.5Q 8-16'!GA59</f>
        <v>-63.489994789497139</v>
      </c>
      <c r="H59" s="1">
        <f>'0.5Q 8-16'!GB59</f>
        <v>-76.906402654495878</v>
      </c>
      <c r="I59" s="1">
        <f>'0.5Q 8-16'!GC59</f>
        <v>-90.322810519494624</v>
      </c>
      <c r="J59" s="1">
        <f>'0.5Q 8-16'!GD59</f>
        <v>76.906402654495878</v>
      </c>
      <c r="K59" s="1">
        <f>'0.5Q 8-16'!GE59</f>
        <v>23.093597345504122</v>
      </c>
      <c r="L59" s="1">
        <f>'0.5Q 8-16'!GF59</f>
        <v>1.7687943710664944</v>
      </c>
      <c r="M59" s="1">
        <f>'0.5Q 8-16'!GG59</f>
        <v>0.38896295781557289</v>
      </c>
      <c r="N59" s="1">
        <f>'0.5Q 8-16'!GH59</f>
        <v>8.3425074982288044E-2</v>
      </c>
      <c r="O59" s="1">
        <f>'0.5Q 8-16'!GI59</f>
        <v>-0.22228031987177094</v>
      </c>
      <c r="P59" s="1">
        <f>'0.5Q 8-16'!GJ59</f>
        <v>-0.21014969737671982</v>
      </c>
      <c r="Q59" s="1">
        <f>'0.5Q 8-16'!GK59</f>
        <v>8.9141285753645879E-3</v>
      </c>
      <c r="R59" s="1">
        <f>'0.5Q 8-16'!GL59</f>
        <v>1006.2398900027551</v>
      </c>
      <c r="S59" s="1">
        <f>'0.5Q 8-16'!GM59</f>
        <v>-215.82794219983879</v>
      </c>
      <c r="T59" s="1">
        <f>'0.5Q 8-16'!GN59</f>
        <v>388.96295781557291</v>
      </c>
      <c r="U59" s="1">
        <f>'0.5Q 8-16'!GO59</f>
        <v>250</v>
      </c>
      <c r="V59" s="1">
        <f>'0.5Q 8-16'!GP59</f>
        <v>8.2158353419980667E-5</v>
      </c>
      <c r="W59" s="1">
        <f>'0.5Q 8-16'!GQ59</f>
        <v>3.2773068393201966E-2</v>
      </c>
      <c r="X59" s="1">
        <f>'0.5Q 8-16'!GR59</f>
        <v>-2.195759075447945</v>
      </c>
      <c r="Y59" s="1">
        <f>'0.5Q 8-16'!GS59</f>
        <v>101.67795882147645</v>
      </c>
      <c r="Z59" s="1">
        <f>'0.5Q 8-16'!GT59</f>
        <v>111.67795882147645</v>
      </c>
      <c r="AA59" s="1">
        <f>'0.5Q 8-16'!GU59</f>
        <v>8.9348505466052656E-3</v>
      </c>
      <c r="AB59" s="4"/>
      <c r="AC59" s="4">
        <f t="shared" si="2"/>
        <v>-63.436310926179324</v>
      </c>
      <c r="AD59" s="4">
        <f t="shared" si="3"/>
        <v>-76.852718791178063</v>
      </c>
      <c r="AE59" s="4">
        <f t="shared" si="4"/>
        <v>-90.269126656176809</v>
      </c>
      <c r="AF59" s="1">
        <f t="shared" si="59"/>
        <v>76.852718791178063</v>
      </c>
      <c r="AG59" s="1">
        <f t="shared" si="60"/>
        <v>23.147281208821937</v>
      </c>
      <c r="AH59" s="1">
        <f t="shared" si="5"/>
        <v>1.7684638707900486</v>
      </c>
      <c r="AI59" s="4">
        <f t="shared" si="61"/>
        <v>0.3887486359160075</v>
      </c>
      <c r="AJ59" s="1">
        <f t="shared" si="62"/>
        <v>8.3070825522194927E-2</v>
      </c>
      <c r="AK59" s="4">
        <f t="shared" si="132"/>
        <v>-0.22082651861307437</v>
      </c>
      <c r="AL59" s="1">
        <f t="shared" si="133"/>
        <v>-0.20808945445076282</v>
      </c>
      <c r="AM59" s="1">
        <f t="shared" si="6"/>
        <v>8.9348505466052656E-3</v>
      </c>
      <c r="AN59" s="1">
        <f t="shared" si="63"/>
        <v>1006.2543953826238</v>
      </c>
      <c r="AO59" s="1">
        <f t="shared" si="64"/>
        <v>-213.71203151002243</v>
      </c>
      <c r="AP59" s="1">
        <f t="shared" si="65"/>
        <v>388.74863591600752</v>
      </c>
      <c r="AQ59" s="1">
        <f t="shared" si="66"/>
        <v>250</v>
      </c>
      <c r="AR59" s="1">
        <f t="shared" si="67"/>
        <v>8.1837493969045405E-5</v>
      </c>
      <c r="AS59" s="4">
        <f t="shared" si="134"/>
        <v>3.5864494391729521E-2</v>
      </c>
      <c r="AT59" s="1">
        <f t="shared" si="135"/>
        <v>-2.1978481422595868</v>
      </c>
      <c r="AU59" s="4">
        <f t="shared" si="136"/>
        <v>102.27399409697465</v>
      </c>
      <c r="AV59" s="4">
        <f t="shared" si="7"/>
        <v>112.27399409697465</v>
      </c>
      <c r="AW59" s="4">
        <f t="shared" si="137"/>
        <v>8.9332903393442957E-3</v>
      </c>
      <c r="AX59" s="4">
        <f t="shared" si="8"/>
        <v>-1.560207260969948E-6</v>
      </c>
      <c r="AY59" s="4">
        <f t="shared" si="9"/>
        <v>-63.440352913902053</v>
      </c>
      <c r="AZ59" s="4">
        <f t="shared" si="10"/>
        <v>-76.856760778900792</v>
      </c>
      <c r="BA59" s="4">
        <f t="shared" si="11"/>
        <v>-90.273168643899538</v>
      </c>
      <c r="BB59" s="1">
        <f t="shared" si="68"/>
        <v>76.856760778900792</v>
      </c>
      <c r="BC59" s="1">
        <f t="shared" si="69"/>
        <v>23.143239221099208</v>
      </c>
      <c r="BD59" s="1">
        <f t="shared" si="12"/>
        <v>1.7685008125025041</v>
      </c>
      <c r="BE59" s="4">
        <f t="shared" si="70"/>
        <v>0.38791232858447433</v>
      </c>
      <c r="BF59" s="1">
        <f t="shared" si="71"/>
        <v>8.2603474695570264E-2</v>
      </c>
      <c r="BG59" s="4">
        <f t="shared" si="138"/>
        <v>-0.22263313837802076</v>
      </c>
      <c r="BH59" s="1">
        <f t="shared" si="139"/>
        <v>-0.20548129079055361</v>
      </c>
      <c r="BI59" s="1">
        <f t="shared" si="13"/>
        <v>8.9332903393442957E-3</v>
      </c>
      <c r="BJ59" s="1">
        <f t="shared" si="72"/>
        <v>1006.2533032375409</v>
      </c>
      <c r="BK59" s="1">
        <f t="shared" si="73"/>
        <v>-211.03339526771435</v>
      </c>
      <c r="BL59" s="1">
        <f t="shared" si="74"/>
        <v>387.91232858447432</v>
      </c>
      <c r="BM59" s="1">
        <f t="shared" si="75"/>
        <v>250</v>
      </c>
      <c r="BN59" s="1">
        <f t="shared" si="76"/>
        <v>8.1378931438466293E-5</v>
      </c>
      <c r="BO59" s="4">
        <f t="shared" si="140"/>
        <v>4.0351170110916573E-2</v>
      </c>
      <c r="BP59" s="1">
        <f t="shared" si="141"/>
        <v>-2.1929714147251573</v>
      </c>
      <c r="BQ59" s="4">
        <f t="shared" si="142"/>
        <v>102.69080067518995</v>
      </c>
      <c r="BR59" s="4">
        <f t="shared" si="14"/>
        <v>112.69080067518995</v>
      </c>
      <c r="BS59" s="4">
        <f t="shared" si="143"/>
        <v>8.9444660219990865E-3</v>
      </c>
      <c r="BT59" s="4">
        <f t="shared" si="15"/>
        <v>1.1175682654790756E-5</v>
      </c>
      <c r="BU59" s="4">
        <f t="shared" si="16"/>
        <v>-63.411400368164244</v>
      </c>
      <c r="BV59" s="4">
        <f t="shared" si="17"/>
        <v>-76.827808233162983</v>
      </c>
      <c r="BW59" s="4">
        <f t="shared" si="18"/>
        <v>-90.244216098161729</v>
      </c>
      <c r="BX59" s="1">
        <f t="shared" si="77"/>
        <v>76.827808233162983</v>
      </c>
      <c r="BY59" s="1">
        <f t="shared" si="78"/>
        <v>23.172191766837017</v>
      </c>
      <c r="BZ59" s="1">
        <f t="shared" si="19"/>
        <v>1.768323400130464</v>
      </c>
      <c r="CA59" s="4">
        <f t="shared" si="79"/>
        <v>0.38780650070756373</v>
      </c>
      <c r="CB59" s="1">
        <f t="shared" si="80"/>
        <v>8.2501592755571174E-2</v>
      </c>
      <c r="CC59" s="4">
        <f t="shared" si="144"/>
        <v>-0.22126961501391118</v>
      </c>
      <c r="CD59" s="1">
        <f t="shared" si="145"/>
        <v>-0.20441017627818864</v>
      </c>
      <c r="CE59" s="1">
        <f t="shared" si="20"/>
        <v>8.9444660219990865E-3</v>
      </c>
      <c r="CF59" s="1">
        <f t="shared" si="81"/>
        <v>1006.2611262153994</v>
      </c>
      <c r="CG59" s="1">
        <f t="shared" si="82"/>
        <v>-209.9333392412253</v>
      </c>
      <c r="CH59" s="1">
        <f t="shared" si="83"/>
        <v>387.80650070756371</v>
      </c>
      <c r="CI59" s="1">
        <f t="shared" si="84"/>
        <v>250</v>
      </c>
      <c r="CJ59" s="1">
        <f t="shared" si="85"/>
        <v>8.1172529532340382E-5</v>
      </c>
      <c r="CK59" s="4">
        <f t="shared" si="146"/>
        <v>4.1972638988857509E-2</v>
      </c>
      <c r="CL59" s="1">
        <f t="shared" si="147"/>
        <v>-2.1941438665109141</v>
      </c>
      <c r="CM59" s="4">
        <f t="shared" si="148"/>
        <v>103.18232438153559</v>
      </c>
      <c r="CN59" s="4">
        <f t="shared" si="21"/>
        <v>113.18232438153559</v>
      </c>
      <c r="CO59" s="4">
        <f t="shared" si="149"/>
        <v>8.9476895560991546E-3</v>
      </c>
      <c r="CP59" s="4">
        <f t="shared" si="22"/>
        <v>3.2235341000681067E-6</v>
      </c>
      <c r="CQ59" s="4">
        <f t="shared" si="23"/>
        <v>-63.40304924355268</v>
      </c>
      <c r="CR59" s="4">
        <f t="shared" si="24"/>
        <v>-76.819457108551418</v>
      </c>
      <c r="CS59" s="4">
        <f t="shared" si="25"/>
        <v>-90.23586497355015</v>
      </c>
      <c r="CT59" s="1">
        <f t="shared" si="86"/>
        <v>76.819457108551418</v>
      </c>
      <c r="CU59" s="1">
        <f t="shared" si="87"/>
        <v>23.180542891448582</v>
      </c>
      <c r="CV59" s="1">
        <f t="shared" si="26"/>
        <v>1.7682817860957463</v>
      </c>
      <c r="CW59" s="4">
        <f t="shared" si="88"/>
        <v>0.38731614035867779</v>
      </c>
      <c r="CX59" s="1">
        <f t="shared" si="89"/>
        <v>8.2127221191755653E-2</v>
      </c>
      <c r="CY59" s="4">
        <f t="shared" si="150"/>
        <v>-0.21709143599902253</v>
      </c>
      <c r="CZ59" s="1">
        <f t="shared" si="151"/>
        <v>-0.20261448132833765</v>
      </c>
      <c r="DA59" s="1">
        <f t="shared" si="27"/>
        <v>8.9476895560991546E-3</v>
      </c>
      <c r="DB59" s="1">
        <f t="shared" si="90"/>
        <v>1006.2633826892695</v>
      </c>
      <c r="DC59" s="1">
        <f t="shared" si="91"/>
        <v>-208.08912461382934</v>
      </c>
      <c r="DD59" s="1">
        <f t="shared" si="92"/>
        <v>387.31614035867779</v>
      </c>
      <c r="DE59" s="1">
        <f t="shared" si="93"/>
        <v>250</v>
      </c>
      <c r="DF59" s="1">
        <f t="shared" si="94"/>
        <v>8.0841178626276172E-5</v>
      </c>
      <c r="DG59" s="4">
        <f t="shared" si="152"/>
        <v>4.4989637088125534E-2</v>
      </c>
      <c r="DH59" s="1">
        <f t="shared" si="153"/>
        <v>-2.1919327519366631</v>
      </c>
      <c r="DI59" s="4">
        <f t="shared" si="154"/>
        <v>103.62606581788297</v>
      </c>
      <c r="DJ59" s="4">
        <f t="shared" si="28"/>
        <v>113.62606581788297</v>
      </c>
      <c r="DK59" s="4">
        <f t="shared" si="155"/>
        <v>8.9534765816173568E-3</v>
      </c>
      <c r="DL59" s="4">
        <f t="shared" si="29"/>
        <v>5.7870255182022878E-6</v>
      </c>
      <c r="DM59" s="4">
        <f t="shared" si="30"/>
        <v>-63.388056949464065</v>
      </c>
      <c r="DN59" s="4">
        <f t="shared" si="31"/>
        <v>-76.804464814462804</v>
      </c>
      <c r="DO59" s="4">
        <f t="shared" si="32"/>
        <v>-90.220872679461536</v>
      </c>
      <c r="DP59" s="1">
        <f t="shared" si="95"/>
        <v>76.804464814462804</v>
      </c>
      <c r="DQ59" s="1">
        <f t="shared" si="96"/>
        <v>23.195535185537196</v>
      </c>
      <c r="DR59" s="1">
        <f t="shared" si="33"/>
        <v>1.7682006928126943</v>
      </c>
      <c r="DS59" s="4">
        <f t="shared" si="97"/>
        <v>0.38694559847801901</v>
      </c>
      <c r="DT59" s="1">
        <f t="shared" si="98"/>
        <v>8.1602935055110515E-2</v>
      </c>
      <c r="DU59" s="4">
        <f t="shared" si="156"/>
        <v>-0.21736794453643823</v>
      </c>
      <c r="DV59" s="1">
        <f t="shared" si="157"/>
        <v>-0.20104230071538992</v>
      </c>
      <c r="DW59" s="1">
        <f t="shared" si="34"/>
        <v>8.9534765816173568E-3</v>
      </c>
      <c r="DX59" s="1">
        <f t="shared" si="99"/>
        <v>1006.2674336071323</v>
      </c>
      <c r="DY59" s="1">
        <f t="shared" si="100"/>
        <v>-206.47446368071977</v>
      </c>
      <c r="DZ59" s="1">
        <f t="shared" si="101"/>
        <v>386.94559847801901</v>
      </c>
      <c r="EA59" s="1">
        <f t="shared" si="102"/>
        <v>250</v>
      </c>
      <c r="EB59" s="1">
        <f t="shared" si="103"/>
        <v>8.0570445068131949E-5</v>
      </c>
      <c r="EC59" s="4">
        <f t="shared" si="158"/>
        <v>4.7582917270864084E-2</v>
      </c>
      <c r="ED59" s="1">
        <f t="shared" si="159"/>
        <v>-2.1907862281334753</v>
      </c>
      <c r="EE59" s="4">
        <f t="shared" si="160"/>
        <v>103.99496273770117</v>
      </c>
      <c r="EF59" s="4">
        <f t="shared" si="35"/>
        <v>113.99496273770117</v>
      </c>
      <c r="EG59" s="4">
        <f t="shared" si="161"/>
        <v>8.9526535808417962E-3</v>
      </c>
      <c r="EH59" s="4">
        <f t="shared" si="36"/>
        <v>-8.2300077556066165E-7</v>
      </c>
      <c r="EI59" s="4">
        <f t="shared" si="37"/>
        <v>-63.390189075825624</v>
      </c>
      <c r="EJ59" s="4">
        <f t="shared" si="38"/>
        <v>-76.806596940824363</v>
      </c>
      <c r="EK59" s="4">
        <f t="shared" si="39"/>
        <v>-90.223004805823109</v>
      </c>
      <c r="EL59" s="1">
        <f t="shared" si="104"/>
        <v>76.806596940824363</v>
      </c>
      <c r="EM59" s="1">
        <f t="shared" si="105"/>
        <v>23.193403059175637</v>
      </c>
      <c r="EN59" s="1">
        <f t="shared" si="40"/>
        <v>1.7682183344482605</v>
      </c>
      <c r="EO59" s="4">
        <f t="shared" si="106"/>
        <v>0.38641712814468487</v>
      </c>
      <c r="EP59" s="1">
        <f t="shared" si="107"/>
        <v>8.1367525516001404E-2</v>
      </c>
      <c r="EQ59" s="4">
        <f t="shared" si="162"/>
        <v>-0.21567882190916701</v>
      </c>
      <c r="ER59" s="1">
        <f t="shared" si="163"/>
        <v>-0.19938737197483131</v>
      </c>
      <c r="ES59" s="1">
        <f t="shared" si="41"/>
        <v>8.9526535808417962E-3</v>
      </c>
      <c r="ET59" s="1">
        <f t="shared" si="108"/>
        <v>1006.2668575065892</v>
      </c>
      <c r="EU59" s="1">
        <f t="shared" si="109"/>
        <v>-204.77481876559125</v>
      </c>
      <c r="EV59" s="1">
        <f t="shared" si="110"/>
        <v>386.41712814468485</v>
      </c>
      <c r="EW59" s="1">
        <f t="shared" si="111"/>
        <v>250</v>
      </c>
      <c r="EX59" s="1">
        <f t="shared" si="112"/>
        <v>8.0296484800873591E-5</v>
      </c>
      <c r="EY59" s="4">
        <f t="shared" si="164"/>
        <v>5.0436265917546803E-2</v>
      </c>
      <c r="EZ59" s="1">
        <f t="shared" si="165"/>
        <v>-2.1877271292929019</v>
      </c>
      <c r="FA59" s="4">
        <f t="shared" si="166"/>
        <v>104.16119589828766</v>
      </c>
      <c r="FB59" s="4">
        <f t="shared" si="42"/>
        <v>114.16119589828766</v>
      </c>
      <c r="FC59" s="4">
        <f t="shared" si="167"/>
        <v>8.9579760044634343E-3</v>
      </c>
      <c r="FD59" s="4">
        <f t="shared" si="43"/>
        <v>5.322423621638081E-6</v>
      </c>
      <c r="FE59" s="4">
        <f t="shared" si="44"/>
        <v>-63.376400413593394</v>
      </c>
      <c r="FF59" s="4">
        <f t="shared" si="45"/>
        <v>-76.792808278592133</v>
      </c>
      <c r="FG59" s="4">
        <f t="shared" si="46"/>
        <v>-90.209216143590879</v>
      </c>
      <c r="FH59" s="1">
        <f t="shared" si="113"/>
        <v>76.792808278592133</v>
      </c>
      <c r="FI59" s="1">
        <f t="shared" si="114"/>
        <v>23.207191721407867</v>
      </c>
      <c r="FJ59" s="1">
        <f t="shared" si="47"/>
        <v>1.768133963780852</v>
      </c>
      <c r="FK59" s="4">
        <f t="shared" si="115"/>
        <v>0.38634528888366937</v>
      </c>
      <c r="FL59" s="1">
        <f t="shared" si="116"/>
        <v>8.1185172060191463E-2</v>
      </c>
      <c r="FM59" s="4">
        <f t="shared" si="168"/>
        <v>-0.21506869067001255</v>
      </c>
      <c r="FN59" s="1">
        <f t="shared" si="169"/>
        <v>-0.19881334485344695</v>
      </c>
      <c r="FO59" s="1">
        <f t="shared" si="48"/>
        <v>8.9579760044634343E-3</v>
      </c>
      <c r="FP59" s="1">
        <f t="shared" si="117"/>
        <v>1006.2705832031245</v>
      </c>
      <c r="FQ59" s="1">
        <f t="shared" si="118"/>
        <v>-204.1852814313871</v>
      </c>
      <c r="FR59" s="1">
        <f t="shared" si="119"/>
        <v>386.34528888366935</v>
      </c>
      <c r="FS59" s="1">
        <f t="shared" si="120"/>
        <v>250</v>
      </c>
      <c r="FT59" s="1">
        <f t="shared" si="121"/>
        <v>8.0224610997568427E-5</v>
      </c>
      <c r="FU59" s="4">
        <f t="shared" si="170"/>
        <v>5.13325571826347E-2</v>
      </c>
      <c r="FV59" s="1">
        <f t="shared" si="171"/>
        <v>-2.188161443933224</v>
      </c>
      <c r="FW59" s="4">
        <f t="shared" si="172"/>
        <v>104.28742970803906</v>
      </c>
      <c r="FX59" s="4">
        <f t="shared" si="49"/>
        <v>114.28742970803906</v>
      </c>
      <c r="FY59" s="4">
        <f t="shared" si="173"/>
        <v>8.9559694279559583E-3</v>
      </c>
      <c r="FZ59" s="4">
        <f t="shared" si="50"/>
        <v>-2.0065765074760156E-6</v>
      </c>
      <c r="GA59" s="4">
        <f t="shared" si="51"/>
        <v>-63.381598798327794</v>
      </c>
      <c r="GB59" s="4">
        <f t="shared" si="52"/>
        <v>-76.798006663326532</v>
      </c>
      <c r="GC59" s="4">
        <f t="shared" si="53"/>
        <v>-90.214414528325278</v>
      </c>
      <c r="GD59" s="1">
        <f t="shared" si="122"/>
        <v>76.798006663326532</v>
      </c>
      <c r="GE59" s="1">
        <f t="shared" si="123"/>
        <v>23.201993336673468</v>
      </c>
      <c r="GF59" s="1">
        <f t="shared" si="54"/>
        <v>1.7681732490922886</v>
      </c>
      <c r="GG59" s="4">
        <f t="shared" si="124"/>
        <v>0.38618479615340373</v>
      </c>
      <c r="GH59" s="1">
        <f t="shared" si="125"/>
        <v>8.1059655980460749E-2</v>
      </c>
      <c r="GI59" s="4">
        <f t="shared" si="174"/>
        <v>-0.21414137063727851</v>
      </c>
      <c r="GJ59" s="1">
        <f t="shared" si="175"/>
        <v>-0.19842370024034608</v>
      </c>
      <c r="GK59" s="1">
        <f t="shared" si="55"/>
        <v>8.9559694279559583E-3</v>
      </c>
      <c r="GL59" s="1">
        <f t="shared" si="126"/>
        <v>1006.2691785995692</v>
      </c>
      <c r="GM59" s="1">
        <f t="shared" si="127"/>
        <v>-203.78510862084022</v>
      </c>
      <c r="GN59" s="1">
        <f t="shared" si="128"/>
        <v>386.18479615340374</v>
      </c>
      <c r="GO59" s="1">
        <f t="shared" si="129"/>
        <v>250</v>
      </c>
      <c r="GP59" s="1">
        <f t="shared" si="130"/>
        <v>8.0116068965416931E-5</v>
      </c>
      <c r="GQ59" s="4">
        <f t="shared" si="176"/>
        <v>5.2034819159928747E-2</v>
      </c>
      <c r="GR59" s="1">
        <f t="shared" si="177"/>
        <v>-2.1869575378290609</v>
      </c>
      <c r="GS59" s="4">
        <f t="shared" si="178"/>
        <v>104.48044368211855</v>
      </c>
      <c r="GT59" s="4">
        <f t="shared" si="56"/>
        <v>114.48044368211855</v>
      </c>
      <c r="GU59" s="4">
        <f t="shared" si="179"/>
        <v>8.9594599291662348E-3</v>
      </c>
      <c r="GV59" s="4">
        <f t="shared" si="57"/>
        <v>3.4905012102764976E-6</v>
      </c>
      <c r="GW59" s="4">
        <v>300</v>
      </c>
      <c r="GX59" s="4"/>
      <c r="GY59" s="4"/>
      <c r="GZ59" s="4"/>
      <c r="HA59" s="4"/>
      <c r="HB59" s="4"/>
      <c r="HC59" s="4"/>
      <c r="HD59" s="4"/>
      <c r="HE59" s="4"/>
      <c r="HF59" s="6"/>
      <c r="HG59" s="4"/>
      <c r="HH59" s="4"/>
      <c r="HI59" s="4"/>
      <c r="HJ59" s="1"/>
      <c r="HK59" s="4"/>
      <c r="HL59" s="4"/>
      <c r="HP59" s="2"/>
      <c r="HQ59" s="2"/>
      <c r="HR59" s="2"/>
      <c r="HS59" s="2"/>
      <c r="HT59" s="3"/>
      <c r="HU59" s="2"/>
      <c r="HV59" s="2"/>
      <c r="HW59" s="2"/>
      <c r="HX59" s="2"/>
    </row>
    <row r="60" spans="1:232" s="5" customFormat="1">
      <c r="A60" s="4">
        <v>42</v>
      </c>
      <c r="B60" s="4">
        <f t="shared" si="180"/>
        <v>100</v>
      </c>
      <c r="C60" s="4">
        <v>0</v>
      </c>
      <c r="D60" s="1">
        <f t="shared" si="1"/>
        <v>-100</v>
      </c>
      <c r="E60" s="1">
        <f t="shared" si="131"/>
        <v>295</v>
      </c>
      <c r="F60" s="4">
        <f t="shared" si="181"/>
        <v>1.8634999999999973</v>
      </c>
      <c r="G60" s="1">
        <f>'0.5Q 8-16'!GA60</f>
        <v>-64.559402299089328</v>
      </c>
      <c r="H60" s="1">
        <f>'0.5Q 8-16'!GB60</f>
        <v>-77.97581016408806</v>
      </c>
      <c r="I60" s="1">
        <f>'0.5Q 8-16'!GC60</f>
        <v>-91.392218029086791</v>
      </c>
      <c r="J60" s="1">
        <f>'0.5Q 8-16'!GD60</f>
        <v>77.97581016408806</v>
      </c>
      <c r="K60" s="1">
        <f>'0.5Q 8-16'!GE60</f>
        <v>22.02418983591194</v>
      </c>
      <c r="L60" s="1">
        <f>'0.5Q 8-16'!GF60</f>
        <v>1.7879614400420183</v>
      </c>
      <c r="M60" s="1">
        <f>'0.5Q 8-16'!GG60</f>
        <v>0.38334137951047786</v>
      </c>
      <c r="N60" s="1">
        <f>'0.5Q 8-16'!GH60</f>
        <v>8.2009756068334702E-2</v>
      </c>
      <c r="O60" s="1">
        <f>'0.5Q 8-16'!GI60</f>
        <v>-0.22228031987177094</v>
      </c>
      <c r="P60" s="1">
        <f>'0.5Q 8-16'!GJ60</f>
        <v>-0.21931894736764096</v>
      </c>
      <c r="Q60" s="1">
        <f>'0.5Q 8-16'!GK60</f>
        <v>8.5013372766620087E-3</v>
      </c>
      <c r="R60" s="1">
        <f>'0.5Q 8-16'!GL60</f>
        <v>1005.9509360936634</v>
      </c>
      <c r="S60" s="1">
        <f>'0.5Q 8-16'!GM60</f>
        <v>-225.24494532551461</v>
      </c>
      <c r="T60" s="1">
        <f>'0.5Q 8-16'!GN60</f>
        <v>383.34137951047785</v>
      </c>
      <c r="U60" s="1">
        <f>'0.5Q 8-16'!GO60</f>
        <v>250</v>
      </c>
      <c r="V60" s="1">
        <f>'0.5Q 8-16'!GP60</f>
        <v>8.2558259740515843E-5</v>
      </c>
      <c r="W60" s="1">
        <f>'0.5Q 8-16'!GQ60</f>
        <v>2.6745485598270592E-2</v>
      </c>
      <c r="X60" s="1">
        <f>'0.5Q 8-16'!GR60</f>
        <v>-2.0985888335672316</v>
      </c>
      <c r="Y60" s="1">
        <f>'0.5Q 8-16'!GS60</f>
        <v>96.283961536374903</v>
      </c>
      <c r="Z60" s="1">
        <f>'0.5Q 8-16'!GT60</f>
        <v>106.2839615363749</v>
      </c>
      <c r="AA60" s="1">
        <f>'0.5Q 8-16'!GU60</f>
        <v>8.5241810682916974E-3</v>
      </c>
      <c r="AB60" s="4"/>
      <c r="AC60" s="4">
        <f t="shared" si="2"/>
        <v>-64.500221491758509</v>
      </c>
      <c r="AD60" s="4">
        <f t="shared" si="3"/>
        <v>-77.916629356757255</v>
      </c>
      <c r="AE60" s="4">
        <f t="shared" si="4"/>
        <v>-91.333037221756001</v>
      </c>
      <c r="AF60" s="1">
        <f t="shared" si="59"/>
        <v>77.916629356757255</v>
      </c>
      <c r="AG60" s="1">
        <f t="shared" si="60"/>
        <v>22.083370643242745</v>
      </c>
      <c r="AH60" s="1">
        <f t="shared" si="5"/>
        <v>1.7876095916446311</v>
      </c>
      <c r="AI60" s="4">
        <f t="shared" si="61"/>
        <v>0.38291441709164875</v>
      </c>
      <c r="AJ60" s="1">
        <f t="shared" si="62"/>
        <v>8.1579620699286412E-2</v>
      </c>
      <c r="AK60" s="4">
        <f t="shared" si="132"/>
        <v>-0.22082651861307437</v>
      </c>
      <c r="AL60" s="1">
        <f t="shared" si="133"/>
        <v>-0.21626068906570192</v>
      </c>
      <c r="AM60" s="1">
        <f t="shared" si="6"/>
        <v>8.5241810682916974E-3</v>
      </c>
      <c r="AN60" s="1">
        <f t="shared" si="63"/>
        <v>1005.9669267478042</v>
      </c>
      <c r="AO60" s="1">
        <f t="shared" si="64"/>
        <v>-222.10405288425719</v>
      </c>
      <c r="AP60" s="1">
        <f t="shared" si="65"/>
        <v>382.91441709164877</v>
      </c>
      <c r="AQ60" s="1">
        <f t="shared" si="66"/>
        <v>250</v>
      </c>
      <c r="AR60" s="1">
        <f t="shared" si="67"/>
        <v>8.2133895662713641E-5</v>
      </c>
      <c r="AS60" s="4">
        <f t="shared" si="134"/>
        <v>3.10048770304477E-2</v>
      </c>
      <c r="AT60" s="1">
        <f t="shared" si="135"/>
        <v>-2.1000403900424769</v>
      </c>
      <c r="AU60" s="4">
        <f t="shared" si="136"/>
        <v>96.879189142977822</v>
      </c>
      <c r="AV60" s="4">
        <f t="shared" si="7"/>
        <v>106.87918914297782</v>
      </c>
      <c r="AW60" s="4">
        <f t="shared" si="137"/>
        <v>8.5249269930194795E-3</v>
      </c>
      <c r="AX60" s="4">
        <f t="shared" si="8"/>
        <v>7.4592472778210739E-7</v>
      </c>
      <c r="AY60" s="4">
        <f t="shared" si="9"/>
        <v>-64.498289044277215</v>
      </c>
      <c r="AZ60" s="4">
        <f t="shared" si="10"/>
        <v>-77.91469690927596</v>
      </c>
      <c r="BA60" s="4">
        <f t="shared" si="11"/>
        <v>-91.331104774274706</v>
      </c>
      <c r="BB60" s="1">
        <f t="shared" si="68"/>
        <v>77.91469690927596</v>
      </c>
      <c r="BC60" s="1">
        <f t="shared" si="69"/>
        <v>22.08530309072404</v>
      </c>
      <c r="BD60" s="1">
        <f t="shared" si="12"/>
        <v>1.7876148384579214</v>
      </c>
      <c r="BE60" s="4">
        <f t="shared" si="70"/>
        <v>0.38228051910834449</v>
      </c>
      <c r="BF60" s="1">
        <f t="shared" si="71"/>
        <v>8.1131661767897115E-2</v>
      </c>
      <c r="BG60" s="4">
        <f t="shared" si="138"/>
        <v>-0.22263313837802076</v>
      </c>
      <c r="BH60" s="1">
        <f t="shared" si="139"/>
        <v>-0.21402658598528373</v>
      </c>
      <c r="BI60" s="1">
        <f t="shared" si="13"/>
        <v>8.5249269930194795E-3</v>
      </c>
      <c r="BJ60" s="1">
        <f t="shared" si="72"/>
        <v>1005.9674488951135</v>
      </c>
      <c r="BK60" s="1">
        <f t="shared" si="73"/>
        <v>-219.8095843386061</v>
      </c>
      <c r="BL60" s="1">
        <f t="shared" si="74"/>
        <v>382.28051910834449</v>
      </c>
      <c r="BM60" s="1">
        <f t="shared" si="75"/>
        <v>250</v>
      </c>
      <c r="BN60" s="1">
        <f t="shared" si="76"/>
        <v>8.1672669264963232E-5</v>
      </c>
      <c r="BO60" s="4">
        <f t="shared" si="140"/>
        <v>3.447379823010685E-2</v>
      </c>
      <c r="BP60" s="1">
        <f t="shared" si="141"/>
        <v>-2.0967579500247631</v>
      </c>
      <c r="BQ60" s="4">
        <f t="shared" si="142"/>
        <v>97.539657895450063</v>
      </c>
      <c r="BR60" s="4">
        <f t="shared" si="14"/>
        <v>107.53965789545006</v>
      </c>
      <c r="BS60" s="4">
        <f t="shared" si="143"/>
        <v>8.5380459097838465E-3</v>
      </c>
      <c r="BT60" s="4">
        <f t="shared" si="15"/>
        <v>1.3118916764367008E-5</v>
      </c>
      <c r="BU60" s="4">
        <f t="shared" si="16"/>
        <v>-64.464302213281456</v>
      </c>
      <c r="BV60" s="4">
        <f t="shared" si="17"/>
        <v>-77.880710078280188</v>
      </c>
      <c r="BW60" s="4">
        <f t="shared" si="18"/>
        <v>-91.29711794327892</v>
      </c>
      <c r="BX60" s="1">
        <f t="shared" si="77"/>
        <v>77.880710078280188</v>
      </c>
      <c r="BY60" s="1">
        <f t="shared" si="78"/>
        <v>22.119289921719812</v>
      </c>
      <c r="BZ60" s="1">
        <f t="shared" si="19"/>
        <v>1.7874176239971251</v>
      </c>
      <c r="CA60" s="4">
        <f t="shared" si="79"/>
        <v>0.38188447733322306</v>
      </c>
      <c r="CB60" s="1">
        <f t="shared" si="80"/>
        <v>8.0856582582768802E-2</v>
      </c>
      <c r="CC60" s="4">
        <f t="shared" si="144"/>
        <v>-0.22126961501391118</v>
      </c>
      <c r="CD60" s="1">
        <f t="shared" si="145"/>
        <v>-0.21176488593385731</v>
      </c>
      <c r="CE60" s="1">
        <f t="shared" si="20"/>
        <v>8.5380459097838465E-3</v>
      </c>
      <c r="CF60" s="1">
        <f t="shared" si="81"/>
        <v>1005.9766321368486</v>
      </c>
      <c r="CG60" s="1">
        <f t="shared" si="82"/>
        <v>-217.48677315179012</v>
      </c>
      <c r="CH60" s="1">
        <f t="shared" si="83"/>
        <v>381.88447733322306</v>
      </c>
      <c r="CI60" s="1">
        <f t="shared" si="84"/>
        <v>250</v>
      </c>
      <c r="CJ60" s="1">
        <f t="shared" si="85"/>
        <v>8.1284022443047979E-5</v>
      </c>
      <c r="CK60" s="4">
        <f t="shared" si="146"/>
        <v>3.7742884757312606E-2</v>
      </c>
      <c r="CL60" s="1">
        <f t="shared" si="147"/>
        <v>-2.0967685926886492</v>
      </c>
      <c r="CM60" s="4">
        <f t="shared" si="148"/>
        <v>98.176163717889807</v>
      </c>
      <c r="CN60" s="4">
        <f t="shared" si="21"/>
        <v>108.17616371788981</v>
      </c>
      <c r="CO60" s="4">
        <f t="shared" si="149"/>
        <v>8.5434611633032793E-3</v>
      </c>
      <c r="CP60" s="4">
        <f t="shared" si="22"/>
        <v>5.4152535194328111E-6</v>
      </c>
      <c r="CQ60" s="4">
        <f t="shared" si="23"/>
        <v>-64.450273059086015</v>
      </c>
      <c r="CR60" s="4">
        <f t="shared" si="24"/>
        <v>-77.866680924084761</v>
      </c>
      <c r="CS60" s="4">
        <f t="shared" si="25"/>
        <v>-91.283088789083507</v>
      </c>
      <c r="CT60" s="1">
        <f t="shared" si="86"/>
        <v>77.866680924084761</v>
      </c>
      <c r="CU60" s="1">
        <f t="shared" si="87"/>
        <v>22.133319075915239</v>
      </c>
      <c r="CV60" s="1">
        <f t="shared" si="26"/>
        <v>1.7873460741582119</v>
      </c>
      <c r="CW60" s="4">
        <f t="shared" si="88"/>
        <v>0.38128576124931257</v>
      </c>
      <c r="CX60" s="1">
        <f t="shared" si="89"/>
        <v>8.0394878029629191E-2</v>
      </c>
      <c r="CY60" s="4">
        <f t="shared" si="150"/>
        <v>-0.21709143599902253</v>
      </c>
      <c r="CZ60" s="1">
        <f t="shared" si="151"/>
        <v>-0.20933928432638488</v>
      </c>
      <c r="DA60" s="1">
        <f t="shared" si="27"/>
        <v>8.5434611633032793E-3</v>
      </c>
      <c r="DB60" s="1">
        <f t="shared" si="90"/>
        <v>1005.9804228143123</v>
      </c>
      <c r="DC60" s="1">
        <f t="shared" si="91"/>
        <v>-214.9956317888838</v>
      </c>
      <c r="DD60" s="1">
        <f t="shared" si="92"/>
        <v>381.2857612493126</v>
      </c>
      <c r="DE60" s="1">
        <f t="shared" si="93"/>
        <v>250</v>
      </c>
      <c r="DF60" s="1">
        <f t="shared" si="94"/>
        <v>8.0845678559175038E-5</v>
      </c>
      <c r="DG60" s="4">
        <f t="shared" si="152"/>
        <v>4.1435388959699039E-2</v>
      </c>
      <c r="DH60" s="1">
        <f t="shared" si="153"/>
        <v>-2.0944299018661208</v>
      </c>
      <c r="DI60" s="4">
        <f t="shared" si="154"/>
        <v>98.732797405733493</v>
      </c>
      <c r="DJ60" s="4">
        <f t="shared" si="28"/>
        <v>108.73279740573349</v>
      </c>
      <c r="DK60" s="4">
        <f t="shared" si="155"/>
        <v>8.5510109064550841E-3</v>
      </c>
      <c r="DL60" s="4">
        <f t="shared" si="29"/>
        <v>7.5497431518047747E-6</v>
      </c>
      <c r="DM60" s="4">
        <f t="shared" si="30"/>
        <v>-64.430714139003641</v>
      </c>
      <c r="DN60" s="4">
        <f t="shared" si="31"/>
        <v>-77.847122004002372</v>
      </c>
      <c r="DO60" s="4">
        <f t="shared" si="32"/>
        <v>-91.263529869001104</v>
      </c>
      <c r="DP60" s="1">
        <f t="shared" si="95"/>
        <v>77.847122004002372</v>
      </c>
      <c r="DQ60" s="1">
        <f t="shared" si="96"/>
        <v>22.152877995997628</v>
      </c>
      <c r="DR60" s="1">
        <f t="shared" si="33"/>
        <v>1.7872377045704455</v>
      </c>
      <c r="DS60" s="4">
        <f t="shared" si="97"/>
        <v>0.38074023515502375</v>
      </c>
      <c r="DT60" s="1">
        <f t="shared" si="98"/>
        <v>7.9819376466888664E-2</v>
      </c>
      <c r="DU60" s="4">
        <f t="shared" si="156"/>
        <v>-0.21736794453643823</v>
      </c>
      <c r="DV60" s="1">
        <f t="shared" si="157"/>
        <v>-0.20695573781896259</v>
      </c>
      <c r="DW60" s="1">
        <f t="shared" si="34"/>
        <v>8.5510109064550841E-3</v>
      </c>
      <c r="DX60" s="1">
        <f t="shared" si="99"/>
        <v>1005.9857076345185</v>
      </c>
      <c r="DY60" s="1">
        <f t="shared" si="100"/>
        <v>-212.54768185483096</v>
      </c>
      <c r="DZ60" s="1">
        <f t="shared" si="101"/>
        <v>380.74023515502375</v>
      </c>
      <c r="EA60" s="1">
        <f t="shared" si="102"/>
        <v>250</v>
      </c>
      <c r="EB60" s="1">
        <f t="shared" si="103"/>
        <v>8.0493135032454541E-5</v>
      </c>
      <c r="EC60" s="4">
        <f t="shared" si="158"/>
        <v>4.5032582028556332E-2</v>
      </c>
      <c r="ED60" s="1">
        <f t="shared" si="159"/>
        <v>-2.0927201445852148</v>
      </c>
      <c r="EE60" s="4">
        <f t="shared" si="160"/>
        <v>99.014555610994321</v>
      </c>
      <c r="EF60" s="4">
        <f t="shared" si="35"/>
        <v>109.01455561099432</v>
      </c>
      <c r="EG60" s="4">
        <f t="shared" si="161"/>
        <v>8.5512416964564023E-3</v>
      </c>
      <c r="EH60" s="4">
        <f t="shared" si="36"/>
        <v>2.3079000131820404E-7</v>
      </c>
      <c r="EI60" s="4">
        <f t="shared" si="37"/>
        <v>-64.430116237445816</v>
      </c>
      <c r="EJ60" s="4">
        <f t="shared" si="38"/>
        <v>-77.846524102444562</v>
      </c>
      <c r="EK60" s="4">
        <f t="shared" si="39"/>
        <v>-91.262931967443308</v>
      </c>
      <c r="EL60" s="1">
        <f t="shared" si="104"/>
        <v>77.846524102444562</v>
      </c>
      <c r="EM60" s="1">
        <f t="shared" si="105"/>
        <v>22.153475897555438</v>
      </c>
      <c r="EN60" s="1">
        <f t="shared" si="40"/>
        <v>1.7872350875974083</v>
      </c>
      <c r="EO60" s="4">
        <f t="shared" si="106"/>
        <v>0.38033506298295716</v>
      </c>
      <c r="EP60" s="1">
        <f t="shared" si="107"/>
        <v>7.9658094171234012E-2</v>
      </c>
      <c r="EQ60" s="4">
        <f t="shared" si="162"/>
        <v>-0.21567882190916701</v>
      </c>
      <c r="ER60" s="1">
        <f t="shared" si="163"/>
        <v>-0.20555061631240015</v>
      </c>
      <c r="ES60" s="1">
        <f t="shared" si="41"/>
        <v>8.5512416964564023E-3</v>
      </c>
      <c r="ET60" s="1">
        <f t="shared" si="108"/>
        <v>1005.9858691875194</v>
      </c>
      <c r="EU60" s="1">
        <f t="shared" si="109"/>
        <v>-211.1045939651612</v>
      </c>
      <c r="EV60" s="1">
        <f t="shared" si="110"/>
        <v>380.33506298295714</v>
      </c>
      <c r="EW60" s="1">
        <f t="shared" si="111"/>
        <v>250</v>
      </c>
      <c r="EX60" s="1">
        <f t="shared" si="112"/>
        <v>8.0282376877078768E-5</v>
      </c>
      <c r="EY60" s="4">
        <f t="shared" si="164"/>
        <v>4.7233327845710278E-2</v>
      </c>
      <c r="EZ60" s="1">
        <f t="shared" si="165"/>
        <v>-2.0905770962683903</v>
      </c>
      <c r="FA60" s="4">
        <f t="shared" si="166"/>
        <v>99.139545311983852</v>
      </c>
      <c r="FB60" s="4">
        <f t="shared" si="42"/>
        <v>109.13954531198385</v>
      </c>
      <c r="FC60" s="4">
        <f t="shared" si="167"/>
        <v>8.5567751584984218E-3</v>
      </c>
      <c r="FD60" s="4">
        <f t="shared" si="43"/>
        <v>5.5334620420195019E-6</v>
      </c>
      <c r="FE60" s="4">
        <f t="shared" si="44"/>
        <v>-64.415780843554586</v>
      </c>
      <c r="FF60" s="4">
        <f t="shared" si="45"/>
        <v>-77.832188708553318</v>
      </c>
      <c r="FG60" s="4">
        <f t="shared" si="46"/>
        <v>-91.248596573552049</v>
      </c>
      <c r="FH60" s="1">
        <f t="shared" si="113"/>
        <v>77.832188708553318</v>
      </c>
      <c r="FI60" s="1">
        <f t="shared" si="114"/>
        <v>22.167811291446682</v>
      </c>
      <c r="FJ60" s="1">
        <f t="shared" si="47"/>
        <v>1.7871557088883123</v>
      </c>
      <c r="FK60" s="4">
        <f t="shared" si="115"/>
        <v>0.38043490214920705</v>
      </c>
      <c r="FL60" s="1">
        <f t="shared" si="116"/>
        <v>7.9517249573522908E-2</v>
      </c>
      <c r="FM60" s="4">
        <f t="shared" si="168"/>
        <v>-0.21506869067001255</v>
      </c>
      <c r="FN60" s="1">
        <f t="shared" si="169"/>
        <v>-0.20552032116157187</v>
      </c>
      <c r="FO60" s="1">
        <f t="shared" si="48"/>
        <v>8.5567751584984218E-3</v>
      </c>
      <c r="FP60" s="1">
        <f t="shared" si="117"/>
        <v>1005.989742610949</v>
      </c>
      <c r="FQ60" s="1">
        <f t="shared" si="118"/>
        <v>-211.07348023935754</v>
      </c>
      <c r="FR60" s="1">
        <f t="shared" si="119"/>
        <v>380.43490214920706</v>
      </c>
      <c r="FS60" s="1">
        <f t="shared" si="120"/>
        <v>250</v>
      </c>
      <c r="FT60" s="1">
        <f t="shared" si="121"/>
        <v>8.0240169193002494E-5</v>
      </c>
      <c r="FU60" s="4">
        <f t="shared" si="170"/>
        <v>4.7183538505503081E-2</v>
      </c>
      <c r="FV60" s="1">
        <f t="shared" si="171"/>
        <v>-2.0920102511191021</v>
      </c>
      <c r="FW60" s="4">
        <f t="shared" si="172"/>
        <v>99.43981058287234</v>
      </c>
      <c r="FX60" s="4">
        <f t="shared" si="49"/>
        <v>109.43981058287234</v>
      </c>
      <c r="FY60" s="4">
        <f t="shared" si="173"/>
        <v>8.5559343831706353E-3</v>
      </c>
      <c r="FZ60" s="4">
        <f t="shared" si="50"/>
        <v>-8.4077532778656372E-7</v>
      </c>
      <c r="GA60" s="4">
        <f t="shared" si="51"/>
        <v>-64.417959017978887</v>
      </c>
      <c r="GB60" s="4">
        <f t="shared" si="52"/>
        <v>-77.834366882977633</v>
      </c>
      <c r="GC60" s="4">
        <f t="shared" si="53"/>
        <v>-91.250774747976379</v>
      </c>
      <c r="GD60" s="1">
        <f t="shared" si="122"/>
        <v>77.834366882977633</v>
      </c>
      <c r="GE60" s="1">
        <f t="shared" si="123"/>
        <v>22.165633117022367</v>
      </c>
      <c r="GF60" s="1">
        <f t="shared" si="54"/>
        <v>1.7871756553111557</v>
      </c>
      <c r="GG60" s="4">
        <f t="shared" si="124"/>
        <v>0.38004812437734348</v>
      </c>
      <c r="GH60" s="1">
        <f t="shared" si="125"/>
        <v>7.9273008286152247E-2</v>
      </c>
      <c r="GI60" s="4">
        <f t="shared" si="174"/>
        <v>-0.21414137063727851</v>
      </c>
      <c r="GJ60" s="1">
        <f t="shared" si="175"/>
        <v>-0.20425140514502343</v>
      </c>
      <c r="GK60" s="1">
        <f t="shared" si="55"/>
        <v>8.5559343831706353E-3</v>
      </c>
      <c r="GL60" s="1">
        <f t="shared" si="126"/>
        <v>1005.9891540682196</v>
      </c>
      <c r="GM60" s="1">
        <f t="shared" si="127"/>
        <v>-209.77027811204195</v>
      </c>
      <c r="GN60" s="1">
        <f t="shared" si="128"/>
        <v>380.04812437734347</v>
      </c>
      <c r="GO60" s="1">
        <f t="shared" si="129"/>
        <v>250</v>
      </c>
      <c r="GP60" s="1">
        <f t="shared" si="130"/>
        <v>8.0007008957064604E-5</v>
      </c>
      <c r="GQ60" s="4">
        <f t="shared" si="176"/>
        <v>4.9191647414323254E-2</v>
      </c>
      <c r="GR60" s="1">
        <f t="shared" si="177"/>
        <v>-2.0897919483783354</v>
      </c>
      <c r="GS60" s="4">
        <f t="shared" si="178"/>
        <v>99.656225504839867</v>
      </c>
      <c r="GT60" s="4">
        <f t="shared" si="56"/>
        <v>109.65622550483987</v>
      </c>
      <c r="GU60" s="4">
        <f t="shared" si="179"/>
        <v>8.560041176937469E-3</v>
      </c>
      <c r="GV60" s="4">
        <f t="shared" si="57"/>
        <v>4.1067937668337606E-6</v>
      </c>
      <c r="GW60" s="4">
        <v>295</v>
      </c>
      <c r="GX60" s="4"/>
      <c r="GY60" s="4"/>
      <c r="GZ60" s="4"/>
      <c r="HA60" s="4"/>
      <c r="HB60" s="4"/>
      <c r="HC60" s="4"/>
      <c r="HD60" s="4"/>
      <c r="HE60" s="4"/>
      <c r="HF60" s="6"/>
      <c r="HG60" s="4"/>
      <c r="HH60" s="4"/>
      <c r="HI60" s="4"/>
      <c r="HJ60" s="1"/>
      <c r="HK60" s="4"/>
      <c r="HL60" s="4"/>
      <c r="HP60" s="2"/>
      <c r="HQ60" s="2"/>
      <c r="HR60" s="2"/>
      <c r="HS60" s="2"/>
      <c r="HT60" s="3"/>
      <c r="HU60" s="2"/>
      <c r="HV60" s="2"/>
      <c r="HW60" s="2"/>
      <c r="HX60" s="2"/>
    </row>
    <row r="61" spans="1:232" s="5" customFormat="1">
      <c r="A61" s="4">
        <v>43</v>
      </c>
      <c r="B61" s="4">
        <f t="shared" si="180"/>
        <v>100</v>
      </c>
      <c r="C61" s="4">
        <v>0</v>
      </c>
      <c r="D61" s="1">
        <f t="shared" si="1"/>
        <v>-100</v>
      </c>
      <c r="E61" s="1">
        <f t="shared" si="131"/>
        <v>290</v>
      </c>
      <c r="F61" s="4">
        <f t="shared" si="181"/>
        <v>1.8759999999999972</v>
      </c>
      <c r="G61" s="1">
        <f>'0.5Q 8-16'!GA61</f>
        <v>-65.635114988082108</v>
      </c>
      <c r="H61" s="1">
        <f>'0.5Q 8-16'!GB61</f>
        <v>-79.051522853080854</v>
      </c>
      <c r="I61" s="1">
        <f>'0.5Q 8-16'!GC61</f>
        <v>-92.4679307180796</v>
      </c>
      <c r="J61" s="1">
        <f>'0.5Q 8-16'!GD61</f>
        <v>79.051522853080854</v>
      </c>
      <c r="K61" s="1">
        <f>'0.5Q 8-16'!GE61</f>
        <v>20.948477146919146</v>
      </c>
      <c r="L61" s="1">
        <f>'0.5Q 8-16'!GF61</f>
        <v>1.8068412864232506</v>
      </c>
      <c r="M61" s="1">
        <f>'0.5Q 8-16'!GG61</f>
        <v>0.37759692762464603</v>
      </c>
      <c r="N61" s="1">
        <f>'0.5Q 8-16'!GH61</f>
        <v>8.0696549597860601E-2</v>
      </c>
      <c r="O61" s="1">
        <f>'0.5Q 8-16'!GI61</f>
        <v>-0.22228031987177094</v>
      </c>
      <c r="P61" s="1">
        <f>'0.5Q 8-16'!GJ61</f>
        <v>-0.22859246530220581</v>
      </c>
      <c r="Q61" s="1">
        <f>'0.5Q 8-16'!GK61</f>
        <v>8.0861121787107904E-3</v>
      </c>
      <c r="R61" s="1">
        <f>'0.5Q 8-16'!GL61</f>
        <v>1005.6602785250976</v>
      </c>
      <c r="S61" s="1">
        <f>'0.5Q 8-16'!GM61</f>
        <v>-234.76903371467139</v>
      </c>
      <c r="T61" s="1">
        <f>'0.5Q 8-16'!GN61</f>
        <v>377.59692762464601</v>
      </c>
      <c r="U61" s="1">
        <f>'0.5Q 8-16'!GO61</f>
        <v>250</v>
      </c>
      <c r="V61" s="1">
        <f>'0.5Q 8-16'!GP61</f>
        <v>8.3045019590243654E-5</v>
      </c>
      <c r="W61" s="1">
        <f>'0.5Q 8-16'!GQ61</f>
        <v>2.2552176674067254E-2</v>
      </c>
      <c r="X61" s="1">
        <f>'0.5Q 8-16'!GR61</f>
        <v>-1.9989758680036303</v>
      </c>
      <c r="Y61" s="1">
        <f>'0.5Q 8-16'!GS61</f>
        <v>90.554078892410104</v>
      </c>
      <c r="Z61" s="1">
        <f>'0.5Q 8-16'!GT61</f>
        <v>100.5540788924101</v>
      </c>
      <c r="AA61" s="1">
        <f>'0.5Q 8-16'!GU61</f>
        <v>8.1106030149091096E-3</v>
      </c>
      <c r="AB61" s="4"/>
      <c r="AC61" s="4">
        <f t="shared" si="2"/>
        <v>-65.571667225910289</v>
      </c>
      <c r="AD61" s="4">
        <f t="shared" si="3"/>
        <v>-78.988075090909035</v>
      </c>
      <c r="AE61" s="4">
        <f t="shared" si="4"/>
        <v>-92.404482955907781</v>
      </c>
      <c r="AF61" s="1">
        <f t="shared" si="59"/>
        <v>78.988075090909035</v>
      </c>
      <c r="AG61" s="1">
        <f t="shared" si="60"/>
        <v>21.011924909090965</v>
      </c>
      <c r="AH61" s="1">
        <f t="shared" si="5"/>
        <v>1.8064916347692876</v>
      </c>
      <c r="AI61" s="4">
        <f t="shared" si="61"/>
        <v>0.37764086249313156</v>
      </c>
      <c r="AJ61" s="1">
        <f t="shared" si="62"/>
        <v>8.0391265767052522E-2</v>
      </c>
      <c r="AK61" s="4">
        <f t="shared" si="132"/>
        <v>-0.22082651861307437</v>
      </c>
      <c r="AL61" s="1">
        <f t="shared" si="133"/>
        <v>-0.22695319276175568</v>
      </c>
      <c r="AM61" s="1">
        <f t="shared" si="6"/>
        <v>8.1106030149091096E-3</v>
      </c>
      <c r="AN61" s="1">
        <f t="shared" si="63"/>
        <v>1005.6774221104363</v>
      </c>
      <c r="AO61" s="1">
        <f t="shared" si="64"/>
        <v>-233.0854680301783</v>
      </c>
      <c r="AP61" s="1">
        <f t="shared" si="65"/>
        <v>377.64086249313158</v>
      </c>
      <c r="AQ61" s="1">
        <f t="shared" si="66"/>
        <v>250</v>
      </c>
      <c r="AR61" s="1">
        <f t="shared" si="67"/>
        <v>8.2715610676517556E-5</v>
      </c>
      <c r="AS61" s="4">
        <f t="shared" si="134"/>
        <v>2.4295430775462208E-2</v>
      </c>
      <c r="AT61" s="1">
        <f t="shared" si="135"/>
        <v>-2.0033553229518151</v>
      </c>
      <c r="AU61" s="4">
        <f t="shared" si="136"/>
        <v>91.518798907149801</v>
      </c>
      <c r="AV61" s="4">
        <f t="shared" si="7"/>
        <v>101.5187989071498</v>
      </c>
      <c r="AW61" s="4">
        <f t="shared" si="137"/>
        <v>8.1151488047215593E-3</v>
      </c>
      <c r="AX61" s="4">
        <f t="shared" si="8"/>
        <v>4.5457898124497131E-6</v>
      </c>
      <c r="AY61" s="4">
        <f t="shared" si="9"/>
        <v>-65.559890568365091</v>
      </c>
      <c r="AZ61" s="4">
        <f t="shared" si="10"/>
        <v>-78.976298433363837</v>
      </c>
      <c r="BA61" s="4">
        <f t="shared" si="11"/>
        <v>-92.392706298362583</v>
      </c>
      <c r="BB61" s="1">
        <f t="shared" si="68"/>
        <v>78.976298433363837</v>
      </c>
      <c r="BC61" s="1">
        <f t="shared" si="69"/>
        <v>21.023701566636163</v>
      </c>
      <c r="BD61" s="1">
        <f t="shared" si="12"/>
        <v>1.8064425688937791</v>
      </c>
      <c r="BE61" s="4">
        <f t="shared" si="70"/>
        <v>0.37655460871715452</v>
      </c>
      <c r="BF61" s="1">
        <f t="shared" si="71"/>
        <v>7.9672428433669812E-2</v>
      </c>
      <c r="BG61" s="4">
        <f t="shared" si="138"/>
        <v>-0.22263313837802076</v>
      </c>
      <c r="BH61" s="1">
        <f t="shared" si="139"/>
        <v>-0.22263777343821536</v>
      </c>
      <c r="BI61" s="1">
        <f t="shared" si="13"/>
        <v>8.1151488047215593E-3</v>
      </c>
      <c r="BJ61" s="1">
        <f t="shared" si="72"/>
        <v>1005.680604163305</v>
      </c>
      <c r="BK61" s="1">
        <f t="shared" si="73"/>
        <v>-228.65344607651593</v>
      </c>
      <c r="BL61" s="1">
        <f t="shared" si="74"/>
        <v>376.55460871715451</v>
      </c>
      <c r="BM61" s="1">
        <f t="shared" si="75"/>
        <v>250</v>
      </c>
      <c r="BN61" s="1">
        <f t="shared" si="76"/>
        <v>8.1955637659584041E-5</v>
      </c>
      <c r="BO61" s="4">
        <f t="shared" si="140"/>
        <v>3.0305986200567361E-2</v>
      </c>
      <c r="BP61" s="1">
        <f t="shared" si="141"/>
        <v>-1.9984812149798226</v>
      </c>
      <c r="BQ61" s="4">
        <f t="shared" si="142"/>
        <v>92.359000574769993</v>
      </c>
      <c r="BR61" s="4">
        <f t="shared" si="14"/>
        <v>102.35900057476999</v>
      </c>
      <c r="BS61" s="4">
        <f t="shared" si="143"/>
        <v>8.1309255928351948E-3</v>
      </c>
      <c r="BT61" s="4">
        <f t="shared" si="15"/>
        <v>1.5776788113635448E-5</v>
      </c>
      <c r="BU61" s="4">
        <f t="shared" si="16"/>
        <v>-65.519018060298691</v>
      </c>
      <c r="BV61" s="4">
        <f t="shared" si="17"/>
        <v>-78.935425925297423</v>
      </c>
      <c r="BW61" s="4">
        <f t="shared" si="18"/>
        <v>-92.351833790296155</v>
      </c>
      <c r="BX61" s="1">
        <f t="shared" si="77"/>
        <v>78.935425925297423</v>
      </c>
      <c r="BY61" s="1">
        <f t="shared" si="78"/>
        <v>21.064574074702577</v>
      </c>
      <c r="BZ61" s="1">
        <f t="shared" si="19"/>
        <v>1.8062197385797538</v>
      </c>
      <c r="CA61" s="4">
        <f t="shared" si="79"/>
        <v>0.37604229165257408</v>
      </c>
      <c r="CB61" s="1">
        <f t="shared" si="80"/>
        <v>7.9275861123246666E-2</v>
      </c>
      <c r="CC61" s="4">
        <f t="shared" si="144"/>
        <v>-0.22126961501391118</v>
      </c>
      <c r="CD61" s="1">
        <f t="shared" si="145"/>
        <v>-0.21962076386906676</v>
      </c>
      <c r="CE61" s="1">
        <f t="shared" si="20"/>
        <v>8.1309255928351948E-3</v>
      </c>
      <c r="CF61" s="1">
        <f t="shared" si="81"/>
        <v>1005.6916479149846</v>
      </c>
      <c r="CG61" s="1">
        <f t="shared" si="82"/>
        <v>-225.55491690880893</v>
      </c>
      <c r="CH61" s="1">
        <f t="shared" si="83"/>
        <v>376.04229165257408</v>
      </c>
      <c r="CI61" s="1">
        <f t="shared" si="84"/>
        <v>250</v>
      </c>
      <c r="CJ61" s="1">
        <f t="shared" si="85"/>
        <v>8.1424063389730353E-5</v>
      </c>
      <c r="CK61" s="4">
        <f t="shared" si="146"/>
        <v>3.4255853727297565E-2</v>
      </c>
      <c r="CL61" s="1">
        <f t="shared" si="147"/>
        <v>-1.9984755444815012</v>
      </c>
      <c r="CM61" s="4">
        <f t="shared" si="148"/>
        <v>93.187770279803573</v>
      </c>
      <c r="CN61" s="4">
        <f t="shared" si="21"/>
        <v>103.18777027980357</v>
      </c>
      <c r="CO61" s="4">
        <f t="shared" si="149"/>
        <v>8.1392771626055231E-3</v>
      </c>
      <c r="CP61" s="4">
        <f t="shared" si="22"/>
        <v>8.351569770328332E-6</v>
      </c>
      <c r="CQ61" s="4">
        <f t="shared" si="23"/>
        <v>-65.49738186918384</v>
      </c>
      <c r="CR61" s="4">
        <f t="shared" si="24"/>
        <v>-78.913789734182586</v>
      </c>
      <c r="CS61" s="4">
        <f t="shared" si="25"/>
        <v>-92.330197599181332</v>
      </c>
      <c r="CT61" s="1">
        <f t="shared" si="86"/>
        <v>78.913789734182586</v>
      </c>
      <c r="CU61" s="1">
        <f t="shared" si="87"/>
        <v>21.086210265817414</v>
      </c>
      <c r="CV61" s="1">
        <f t="shared" si="26"/>
        <v>1.8061043083544932</v>
      </c>
      <c r="CW61" s="4">
        <f t="shared" si="88"/>
        <v>0.37516468392562619</v>
      </c>
      <c r="CX61" s="1">
        <f t="shared" si="89"/>
        <v>7.8692784391726847E-2</v>
      </c>
      <c r="CY61" s="4">
        <f t="shared" si="150"/>
        <v>-0.21709143599902253</v>
      </c>
      <c r="CZ61" s="1">
        <f t="shared" si="151"/>
        <v>-0.2158143892518446</v>
      </c>
      <c r="DA61" s="1">
        <f t="shared" si="27"/>
        <v>8.1392771626055231E-3</v>
      </c>
      <c r="DB61" s="1">
        <f t="shared" si="90"/>
        <v>1005.6974940138239</v>
      </c>
      <c r="DC61" s="1">
        <f t="shared" si="91"/>
        <v>-221.64569404942944</v>
      </c>
      <c r="DD61" s="1">
        <f t="shared" si="92"/>
        <v>375.16468392562621</v>
      </c>
      <c r="DE61" s="1">
        <f t="shared" si="93"/>
        <v>250</v>
      </c>
      <c r="DF61" s="1">
        <f t="shared" si="94"/>
        <v>8.0836800139551251E-5</v>
      </c>
      <c r="DG61" s="4">
        <f t="shared" si="152"/>
        <v>3.9508437874860504E-2</v>
      </c>
      <c r="DH61" s="1">
        <f t="shared" si="153"/>
        <v>-1.9953108527765204</v>
      </c>
      <c r="DI61" s="4">
        <f t="shared" si="154"/>
        <v>93.622264638972496</v>
      </c>
      <c r="DJ61" s="4">
        <f t="shared" si="28"/>
        <v>103.6222646389725</v>
      </c>
      <c r="DK61" s="4">
        <f t="shared" si="155"/>
        <v>8.1481260389135932E-3</v>
      </c>
      <c r="DL61" s="4">
        <f t="shared" si="29"/>
        <v>8.8488763080700472E-6</v>
      </c>
      <c r="DM61" s="4">
        <f t="shared" si="30"/>
        <v>-65.474457319162923</v>
      </c>
      <c r="DN61" s="4">
        <f t="shared" si="31"/>
        <v>-78.890865184161669</v>
      </c>
      <c r="DO61" s="4">
        <f t="shared" si="32"/>
        <v>-92.307273049160415</v>
      </c>
      <c r="DP61" s="1">
        <f t="shared" si="95"/>
        <v>78.890865184161669</v>
      </c>
      <c r="DQ61" s="1">
        <f t="shared" si="96"/>
        <v>21.109134815838331</v>
      </c>
      <c r="DR61" s="1">
        <f t="shared" si="33"/>
        <v>1.8059746293334256</v>
      </c>
      <c r="DS61" s="4">
        <f t="shared" si="97"/>
        <v>0.37473849525960112</v>
      </c>
      <c r="DT61" s="1">
        <f t="shared" si="98"/>
        <v>7.8240965529633111E-2</v>
      </c>
      <c r="DU61" s="4">
        <f t="shared" si="156"/>
        <v>-0.21736794453643823</v>
      </c>
      <c r="DV61" s="1">
        <f t="shared" si="157"/>
        <v>-0.21362885715389887</v>
      </c>
      <c r="DW61" s="1">
        <f t="shared" si="34"/>
        <v>8.1481260389135932E-3</v>
      </c>
      <c r="DX61" s="1">
        <f t="shared" si="99"/>
        <v>1005.7036882272395</v>
      </c>
      <c r="DY61" s="1">
        <f t="shared" si="100"/>
        <v>-219.40110887419721</v>
      </c>
      <c r="DZ61" s="1">
        <f t="shared" si="101"/>
        <v>374.73849525960111</v>
      </c>
      <c r="EA61" s="1">
        <f t="shared" si="102"/>
        <v>250</v>
      </c>
      <c r="EB61" s="1">
        <f t="shared" si="103"/>
        <v>8.0576973508298194E-5</v>
      </c>
      <c r="EC61" s="4">
        <f t="shared" si="158"/>
        <v>4.24582036276464E-2</v>
      </c>
      <c r="ED61" s="1">
        <f t="shared" si="159"/>
        <v>-1.994573306100752</v>
      </c>
      <c r="EE61" s="4">
        <f t="shared" si="160"/>
        <v>93.753439621302149</v>
      </c>
      <c r="EF61" s="4">
        <f t="shared" si="35"/>
        <v>103.75343962130215</v>
      </c>
      <c r="EG61" s="4">
        <f t="shared" si="161"/>
        <v>8.1488433493095303E-3</v>
      </c>
      <c r="EH61" s="4">
        <f t="shared" si="36"/>
        <v>7.1731039593715684E-7</v>
      </c>
      <c r="EI61" s="4">
        <f t="shared" si="37"/>
        <v>-65.472599002075015</v>
      </c>
      <c r="EJ61" s="4">
        <f t="shared" si="38"/>
        <v>-78.889006867073761</v>
      </c>
      <c r="EK61" s="4">
        <f t="shared" si="39"/>
        <v>-92.305414732072506</v>
      </c>
      <c r="EL61" s="1">
        <f t="shared" si="104"/>
        <v>78.889006867073761</v>
      </c>
      <c r="EM61" s="1">
        <f t="shared" si="105"/>
        <v>21.110993132926239</v>
      </c>
      <c r="EN61" s="1">
        <f t="shared" si="40"/>
        <v>1.8059718794747108</v>
      </c>
      <c r="EO61" s="4">
        <f t="shared" si="106"/>
        <v>0.37473583754604967</v>
      </c>
      <c r="EP61" s="1">
        <f t="shared" si="107"/>
        <v>7.8197769282695034E-2</v>
      </c>
      <c r="EQ61" s="4">
        <f t="shared" si="162"/>
        <v>-0.21567882190916701</v>
      </c>
      <c r="ER61" s="1">
        <f t="shared" si="163"/>
        <v>-0.21356824090450144</v>
      </c>
      <c r="ES61" s="1">
        <f t="shared" si="41"/>
        <v>8.1488433493095303E-3</v>
      </c>
      <c r="ET61" s="1">
        <f t="shared" si="108"/>
        <v>1005.7041903445167</v>
      </c>
      <c r="EU61" s="1">
        <f t="shared" si="109"/>
        <v>-219.33885477374108</v>
      </c>
      <c r="EV61" s="1">
        <f t="shared" si="110"/>
        <v>374.73583754604965</v>
      </c>
      <c r="EW61" s="1">
        <f t="shared" si="111"/>
        <v>250</v>
      </c>
      <c r="EX61" s="1">
        <f t="shared" si="112"/>
        <v>8.0479669429374401E-5</v>
      </c>
      <c r="EY61" s="4">
        <f t="shared" si="164"/>
        <v>4.2531378805646225E-2</v>
      </c>
      <c r="EZ61" s="1">
        <f t="shared" si="165"/>
        <v>-1.9946794585217362</v>
      </c>
      <c r="FA61" s="4">
        <f t="shared" si="166"/>
        <v>94.15547172674377</v>
      </c>
      <c r="FB61" s="4">
        <f t="shared" si="42"/>
        <v>104.15547172674377</v>
      </c>
      <c r="FC61" s="4">
        <f t="shared" si="167"/>
        <v>8.1556342221749071E-3</v>
      </c>
      <c r="FD61" s="4">
        <f t="shared" si="43"/>
        <v>6.7908728653767736E-6</v>
      </c>
      <c r="FE61" s="4">
        <f t="shared" si="44"/>
        <v>-65.455006067190624</v>
      </c>
      <c r="FF61" s="4">
        <f t="shared" si="45"/>
        <v>-78.871413932189355</v>
      </c>
      <c r="FG61" s="4">
        <f t="shared" si="46"/>
        <v>-92.287821797188087</v>
      </c>
      <c r="FH61" s="1">
        <f t="shared" si="113"/>
        <v>78.871413932189355</v>
      </c>
      <c r="FI61" s="1">
        <f t="shared" si="114"/>
        <v>21.128586067810645</v>
      </c>
      <c r="FJ61" s="1">
        <f t="shared" si="47"/>
        <v>1.805879590064976</v>
      </c>
      <c r="FK61" s="4">
        <f t="shared" si="115"/>
        <v>0.37447762353327363</v>
      </c>
      <c r="FL61" s="1">
        <f t="shared" si="116"/>
        <v>7.7862368907322302E-2</v>
      </c>
      <c r="FM61" s="4">
        <f t="shared" si="168"/>
        <v>-0.21506869067001255</v>
      </c>
      <c r="FN61" s="1">
        <f t="shared" si="169"/>
        <v>-0.21214590157848523</v>
      </c>
      <c r="FO61" s="1">
        <f t="shared" si="48"/>
        <v>8.1556342221749071E-3</v>
      </c>
      <c r="FP61" s="1">
        <f t="shared" si="117"/>
        <v>1005.7089439555225</v>
      </c>
      <c r="FQ61" s="1">
        <f t="shared" si="118"/>
        <v>-217.87808383913588</v>
      </c>
      <c r="FR61" s="1">
        <f t="shared" si="119"/>
        <v>374.47762353327363</v>
      </c>
      <c r="FS61" s="1">
        <f t="shared" si="120"/>
        <v>250</v>
      </c>
      <c r="FT61" s="1">
        <f t="shared" si="121"/>
        <v>8.0228187264702949E-5</v>
      </c>
      <c r="FU61" s="4">
        <f t="shared" si="170"/>
        <v>4.4439619291408619E-2</v>
      </c>
      <c r="FV61" s="1">
        <f t="shared" si="171"/>
        <v>-1.994468936252318</v>
      </c>
      <c r="FW61" s="4">
        <f t="shared" si="172"/>
        <v>94.52231873820368</v>
      </c>
      <c r="FX61" s="4">
        <f t="shared" si="49"/>
        <v>104.52231873820368</v>
      </c>
      <c r="FY61" s="4">
        <f t="shared" si="173"/>
        <v>8.1562077427817254E-3</v>
      </c>
      <c r="FZ61" s="4">
        <f t="shared" si="50"/>
        <v>5.7352060681831185E-7</v>
      </c>
      <c r="GA61" s="4">
        <f t="shared" si="51"/>
        <v>-65.453520262509755</v>
      </c>
      <c r="GB61" s="4">
        <f t="shared" si="52"/>
        <v>-78.869928127508487</v>
      </c>
      <c r="GC61" s="4">
        <f t="shared" si="53"/>
        <v>-92.286335992507219</v>
      </c>
      <c r="GD61" s="1">
        <f t="shared" si="122"/>
        <v>78.869928127508487</v>
      </c>
      <c r="GE61" s="1">
        <f t="shared" si="123"/>
        <v>21.130071872491513</v>
      </c>
      <c r="GF61" s="1">
        <f t="shared" si="54"/>
        <v>1.8058726596792147</v>
      </c>
      <c r="GG61" s="4">
        <f t="shared" si="124"/>
        <v>0.37394008736117978</v>
      </c>
      <c r="GH61" s="1">
        <f t="shared" si="125"/>
        <v>7.7581269780746351E-2</v>
      </c>
      <c r="GI61" s="4">
        <f t="shared" si="174"/>
        <v>-0.21414137063727851</v>
      </c>
      <c r="GJ61" s="1">
        <f t="shared" si="175"/>
        <v>-0.21014723871499985</v>
      </c>
      <c r="GK61" s="1">
        <f t="shared" si="55"/>
        <v>8.1562077427817254E-3</v>
      </c>
      <c r="GL61" s="1">
        <f t="shared" si="126"/>
        <v>1005.7093454199472</v>
      </c>
      <c r="GM61" s="1">
        <f t="shared" si="127"/>
        <v>-215.82541710507914</v>
      </c>
      <c r="GN61" s="1">
        <f t="shared" si="128"/>
        <v>373.94008736117979</v>
      </c>
      <c r="GO61" s="1">
        <f t="shared" si="129"/>
        <v>250</v>
      </c>
      <c r="GP61" s="1">
        <f t="shared" si="130"/>
        <v>7.9945328077781977E-5</v>
      </c>
      <c r="GQ61" s="4">
        <f t="shared" si="176"/>
        <v>4.7289524950969976E-2</v>
      </c>
      <c r="GR61" s="1">
        <f t="shared" si="177"/>
        <v>-1.9917624107444616</v>
      </c>
      <c r="GS61" s="4">
        <f t="shared" si="178"/>
        <v>94.630990631687055</v>
      </c>
      <c r="GT61" s="4">
        <f t="shared" si="56"/>
        <v>104.63099063168706</v>
      </c>
      <c r="GU61" s="4">
        <f t="shared" si="179"/>
        <v>8.1605283409941047E-3</v>
      </c>
      <c r="GV61" s="4">
        <f t="shared" si="57"/>
        <v>4.3205982123793035E-6</v>
      </c>
      <c r="GW61" s="4">
        <v>290</v>
      </c>
      <c r="GX61" s="4"/>
      <c r="GY61" s="4"/>
      <c r="GZ61" s="4"/>
      <c r="HA61" s="4"/>
      <c r="HB61" s="4"/>
      <c r="HC61" s="4"/>
      <c r="HD61" s="4"/>
      <c r="HE61" s="4"/>
      <c r="HF61" s="6"/>
      <c r="HG61" s="4"/>
      <c r="HH61" s="4"/>
      <c r="HI61" s="4"/>
      <c r="HJ61" s="1"/>
      <c r="HK61" s="4"/>
      <c r="HL61" s="4"/>
      <c r="HP61" s="2"/>
      <c r="HQ61" s="2"/>
      <c r="HR61" s="2"/>
      <c r="HS61" s="2"/>
      <c r="HT61" s="3"/>
      <c r="HU61" s="2"/>
      <c r="HV61" s="2"/>
      <c r="HW61" s="2"/>
      <c r="HX61" s="2"/>
    </row>
    <row r="62" spans="1:232" s="5" customFormat="1">
      <c r="A62" s="4">
        <v>44</v>
      </c>
      <c r="B62" s="4">
        <f t="shared" si="180"/>
        <v>100</v>
      </c>
      <c r="C62" s="4">
        <v>0</v>
      </c>
      <c r="D62" s="1">
        <f t="shared" si="1"/>
        <v>-100</v>
      </c>
      <c r="E62" s="1">
        <f t="shared" si="131"/>
        <v>285</v>
      </c>
      <c r="F62" s="4">
        <f t="shared" si="181"/>
        <v>1.8884999999999972</v>
      </c>
      <c r="G62" s="1">
        <f>'0.5Q 8-16'!GA62</f>
        <v>-66.723413445322933</v>
      </c>
      <c r="H62" s="1">
        <f>'0.5Q 8-16'!GB62</f>
        <v>-80.127235542073649</v>
      </c>
      <c r="I62" s="1">
        <f>'0.5Q 8-16'!GC62</f>
        <v>-93.556229175320425</v>
      </c>
      <c r="J62" s="1">
        <f>'0.5Q 8-16'!GD62</f>
        <v>80.127235542073649</v>
      </c>
      <c r="K62" s="1">
        <f>'0.5Q 8-16'!GE62</f>
        <v>19.872764457926351</v>
      </c>
      <c r="L62" s="1">
        <f>'0.5Q 8-16'!GF62</f>
        <v>1.8254811877120489</v>
      </c>
      <c r="M62" s="1">
        <f>'0.5Q 8-16'!GG62</f>
        <v>0.37279802577596666</v>
      </c>
      <c r="N62" s="1">
        <f>'0.5Q 8-16'!GH62</f>
        <v>7.9872402012938576E-2</v>
      </c>
      <c r="O62" s="1">
        <f>'0.5Q 8-16'!GI62</f>
        <v>-0.22228031987177094</v>
      </c>
      <c r="P62" s="1">
        <f>'0.5Q 8-16'!GJ62</f>
        <v>-0.24198185976668238</v>
      </c>
      <c r="Q62" s="1">
        <f>'0.5Q 8-16'!GK62</f>
        <v>7.6660289742158287E-3</v>
      </c>
      <c r="R62" s="1">
        <f>'0.5Q 8-16'!GL62</f>
        <v>1005.3662202819511</v>
      </c>
      <c r="S62" s="1">
        <f>'0.5Q 8-16'!GM62</f>
        <v>-248.52020961757813</v>
      </c>
      <c r="T62" s="1">
        <f>'0.5Q 8-16'!GN62</f>
        <v>372.79802577596666</v>
      </c>
      <c r="U62" s="1">
        <f>'0.5Q 8-16'!GO62</f>
        <v>250</v>
      </c>
      <c r="V62" s="1">
        <f>'0.5Q 8-16'!GP62</f>
        <v>8.4016640898992341E-5</v>
      </c>
      <c r="W62" s="1">
        <f>'0.5Q 8-16'!GQ62</f>
        <v>1.4494861493296724E-2</v>
      </c>
      <c r="X62" s="1">
        <f>'0.5Q 8-16'!GR62</f>
        <v>-1.9020123820606605</v>
      </c>
      <c r="Y62" s="1">
        <f>'0.5Q 8-16'!GS62</f>
        <v>85.006602010589859</v>
      </c>
      <c r="Z62" s="1">
        <f>'0.5Q 8-16'!GT62</f>
        <v>95.006602010589859</v>
      </c>
      <c r="AA62" s="1">
        <f>'0.5Q 8-16'!GU62</f>
        <v>7.6947028169908069E-3</v>
      </c>
      <c r="AB62" s="4"/>
      <c r="AC62" s="4">
        <f t="shared" si="2"/>
        <v>-66.649128878548396</v>
      </c>
      <c r="AD62" s="4">
        <f t="shared" si="3"/>
        <v>-80.059520825060815</v>
      </c>
      <c r="AE62" s="4">
        <f t="shared" si="4"/>
        <v>-93.481944608545888</v>
      </c>
      <c r="AF62" s="1">
        <f t="shared" si="59"/>
        <v>80.059520825060815</v>
      </c>
      <c r="AG62" s="1">
        <f t="shared" si="60"/>
        <v>19.940479174939185</v>
      </c>
      <c r="AH62" s="1">
        <f t="shared" si="5"/>
        <v>1.8250925539286953</v>
      </c>
      <c r="AI62" s="4">
        <f t="shared" si="61"/>
        <v>0.37201838318815295</v>
      </c>
      <c r="AJ62" s="1">
        <f t="shared" si="62"/>
        <v>7.9114270680532298E-2</v>
      </c>
      <c r="AK62" s="4">
        <f t="shared" si="132"/>
        <v>-0.22082651861307437</v>
      </c>
      <c r="AL62" s="1">
        <f t="shared" si="133"/>
        <v>-0.23687433601282601</v>
      </c>
      <c r="AM62" s="1">
        <f t="shared" si="6"/>
        <v>7.6947028169908069E-3</v>
      </c>
      <c r="AN62" s="1">
        <f t="shared" si="63"/>
        <v>1005.3862919718937</v>
      </c>
      <c r="AO62" s="1">
        <f t="shared" si="64"/>
        <v>-243.27468057189256</v>
      </c>
      <c r="AP62" s="1">
        <f t="shared" si="65"/>
        <v>372.01838318815294</v>
      </c>
      <c r="AQ62" s="1">
        <f t="shared" si="66"/>
        <v>250</v>
      </c>
      <c r="AR62" s="1">
        <f t="shared" si="67"/>
        <v>8.3180039583660541E-5</v>
      </c>
      <c r="AS62" s="4">
        <f t="shared" si="134"/>
        <v>2.05413753112542E-2</v>
      </c>
      <c r="AT62" s="1">
        <f t="shared" si="135"/>
        <v>-1.9031343289364475</v>
      </c>
      <c r="AU62" s="4">
        <f t="shared" si="136"/>
        <v>86.168185558401703</v>
      </c>
      <c r="AV62" s="4">
        <f t="shared" si="7"/>
        <v>96.168185558401703</v>
      </c>
      <c r="AW62" s="4">
        <f t="shared" si="137"/>
        <v>7.7039144864458776E-3</v>
      </c>
      <c r="AX62" s="4">
        <f t="shared" si="8"/>
        <v>9.2116694550706604E-6</v>
      </c>
      <c r="AY62" s="4">
        <f t="shared" si="9"/>
        <v>-66.625264449908315</v>
      </c>
      <c r="AZ62" s="4">
        <f t="shared" si="10"/>
        <v>-80.037899957451714</v>
      </c>
      <c r="BA62" s="4">
        <f t="shared" si="11"/>
        <v>-93.458080179905807</v>
      </c>
      <c r="BB62" s="1">
        <f t="shared" si="68"/>
        <v>80.037899957451714</v>
      </c>
      <c r="BC62" s="1">
        <f t="shared" si="69"/>
        <v>19.962100042548286</v>
      </c>
      <c r="BD62" s="1">
        <f t="shared" si="12"/>
        <v>1.8249867869030092</v>
      </c>
      <c r="BE62" s="4">
        <f t="shared" si="70"/>
        <v>0.37088436018460236</v>
      </c>
      <c r="BF62" s="1">
        <f t="shared" si="71"/>
        <v>7.8255777164601401E-2</v>
      </c>
      <c r="BG62" s="4">
        <f t="shared" si="138"/>
        <v>-0.22263313837802076</v>
      </c>
      <c r="BH62" s="1">
        <f t="shared" si="139"/>
        <v>-0.23178874101027142</v>
      </c>
      <c r="BI62" s="1">
        <f t="shared" si="13"/>
        <v>7.7039144864458776E-3</v>
      </c>
      <c r="BJ62" s="1">
        <f t="shared" si="72"/>
        <v>1005.392740140512</v>
      </c>
      <c r="BK62" s="1">
        <f t="shared" si="73"/>
        <v>-238.05167279236895</v>
      </c>
      <c r="BL62" s="1">
        <f t="shared" si="74"/>
        <v>370.88436018460237</v>
      </c>
      <c r="BM62" s="1">
        <f t="shared" si="75"/>
        <v>250</v>
      </c>
      <c r="BN62" s="1">
        <f t="shared" si="76"/>
        <v>8.2246863655136351E-5</v>
      </c>
      <c r="BO62" s="4">
        <f t="shared" si="140"/>
        <v>2.6919089712027569E-2</v>
      </c>
      <c r="BP62" s="1">
        <f t="shared" si="141"/>
        <v>-1.8990595318994419</v>
      </c>
      <c r="BQ62" s="4">
        <f t="shared" si="142"/>
        <v>87.318635190295751</v>
      </c>
      <c r="BR62" s="4">
        <f t="shared" si="14"/>
        <v>97.318635190295751</v>
      </c>
      <c r="BS62" s="4">
        <f t="shared" si="143"/>
        <v>7.7236406416167037E-3</v>
      </c>
      <c r="BT62" s="4">
        <f t="shared" si="15"/>
        <v>1.9726155170826133E-5</v>
      </c>
      <c r="BU62" s="4">
        <f t="shared" si="16"/>
        <v>-66.574160420968354</v>
      </c>
      <c r="BV62" s="4">
        <f t="shared" si="17"/>
        <v>-79.990568285967086</v>
      </c>
      <c r="BW62" s="4">
        <f t="shared" si="18"/>
        <v>-93.406976150965818</v>
      </c>
      <c r="BX62" s="1">
        <f t="shared" si="77"/>
        <v>79.990568285967086</v>
      </c>
      <c r="BY62" s="1">
        <f t="shared" si="78"/>
        <v>20.009431714032914</v>
      </c>
      <c r="BZ62" s="1">
        <f t="shared" si="19"/>
        <v>1.8247162635402598</v>
      </c>
      <c r="CA62" s="4">
        <f t="shared" si="79"/>
        <v>0.36993049921012044</v>
      </c>
      <c r="CB62" s="1">
        <f t="shared" si="80"/>
        <v>7.763284411797472E-2</v>
      </c>
      <c r="CC62" s="4">
        <f t="shared" si="144"/>
        <v>-0.22126961501391118</v>
      </c>
      <c r="CD62" s="1">
        <f t="shared" si="145"/>
        <v>-0.22666585103427597</v>
      </c>
      <c r="CE62" s="1">
        <f t="shared" si="20"/>
        <v>7.7236406416167037E-3</v>
      </c>
      <c r="CF62" s="1">
        <f t="shared" si="81"/>
        <v>1005.4065484491317</v>
      </c>
      <c r="CG62" s="1">
        <f t="shared" si="82"/>
        <v>-232.79036232922209</v>
      </c>
      <c r="CH62" s="1">
        <f t="shared" si="83"/>
        <v>369.93049921012044</v>
      </c>
      <c r="CI62" s="1">
        <f t="shared" si="84"/>
        <v>250</v>
      </c>
      <c r="CJ62" s="1">
        <f t="shared" si="85"/>
        <v>8.1456990243698212E-5</v>
      </c>
      <c r="CK62" s="4">
        <f t="shared" si="146"/>
        <v>3.3211336775688591E-2</v>
      </c>
      <c r="CL62" s="1">
        <f t="shared" si="147"/>
        <v>-1.8976988236284873</v>
      </c>
      <c r="CM62" s="4">
        <f t="shared" si="148"/>
        <v>88.006102494580034</v>
      </c>
      <c r="CN62" s="4">
        <f t="shared" si="21"/>
        <v>98.006102494580034</v>
      </c>
      <c r="CO62" s="4">
        <f t="shared" si="149"/>
        <v>7.7343625872420795E-3</v>
      </c>
      <c r="CP62" s="4">
        <f t="shared" si="22"/>
        <v>1.0721945625375741E-5</v>
      </c>
      <c r="CQ62" s="4">
        <f t="shared" si="23"/>
        <v>-66.5463833597627</v>
      </c>
      <c r="CR62" s="4">
        <f t="shared" si="24"/>
        <v>-79.962791224761446</v>
      </c>
      <c r="CS62" s="4">
        <f t="shared" si="25"/>
        <v>-93.379199089760192</v>
      </c>
      <c r="CT62" s="1">
        <f t="shared" si="86"/>
        <v>79.962791224761446</v>
      </c>
      <c r="CU62" s="1">
        <f t="shared" si="87"/>
        <v>20.037208775238554</v>
      </c>
      <c r="CV62" s="1">
        <f t="shared" si="26"/>
        <v>1.8245599974684488</v>
      </c>
      <c r="CW62" s="4">
        <f t="shared" si="88"/>
        <v>0.36911378227911129</v>
      </c>
      <c r="CX62" s="1">
        <f t="shared" si="89"/>
        <v>7.71827735714537E-2</v>
      </c>
      <c r="CY62" s="4">
        <f t="shared" si="150"/>
        <v>-0.21709143599902253</v>
      </c>
      <c r="CZ62" s="1">
        <f t="shared" si="151"/>
        <v>-0.22267156776256691</v>
      </c>
      <c r="DA62" s="1">
        <f t="shared" si="27"/>
        <v>7.7343625872420795E-3</v>
      </c>
      <c r="DB62" s="1">
        <f t="shared" si="90"/>
        <v>1005.4140538110694</v>
      </c>
      <c r="DC62" s="1">
        <f t="shared" si="91"/>
        <v>-228.68815352351146</v>
      </c>
      <c r="DD62" s="1">
        <f t="shared" si="92"/>
        <v>369.11378227911132</v>
      </c>
      <c r="DE62" s="1">
        <f t="shared" si="93"/>
        <v>250</v>
      </c>
      <c r="DF62" s="1">
        <f t="shared" si="94"/>
        <v>8.098291507268873E-5</v>
      </c>
      <c r="DG62" s="4">
        <f t="shared" si="152"/>
        <v>3.8139670267845177E-2</v>
      </c>
      <c r="DH62" s="1">
        <f t="shared" si="153"/>
        <v>-1.8954509765426748</v>
      </c>
      <c r="DI62" s="4">
        <f t="shared" si="154"/>
        <v>88.082240119156822</v>
      </c>
      <c r="DJ62" s="4">
        <f t="shared" si="28"/>
        <v>98.082240119156822</v>
      </c>
      <c r="DK62" s="4">
        <f t="shared" si="155"/>
        <v>7.7430780886362498E-3</v>
      </c>
      <c r="DL62" s="4">
        <f t="shared" si="29"/>
        <v>8.7155013941703913E-6</v>
      </c>
      <c r="DM62" s="4">
        <f t="shared" si="30"/>
        <v>-66.52380434060683</v>
      </c>
      <c r="DN62" s="4">
        <f t="shared" si="31"/>
        <v>-79.940212205605576</v>
      </c>
      <c r="DO62" s="4">
        <f t="shared" si="32"/>
        <v>-93.356620070604322</v>
      </c>
      <c r="DP62" s="1">
        <f t="shared" si="95"/>
        <v>79.940212205605576</v>
      </c>
      <c r="DQ62" s="1">
        <f t="shared" si="96"/>
        <v>20.059787794394424</v>
      </c>
      <c r="DR62" s="1">
        <f t="shared" si="33"/>
        <v>1.8244479866513927</v>
      </c>
      <c r="DS62" s="4">
        <f t="shared" si="97"/>
        <v>0.36946714635934352</v>
      </c>
      <c r="DT62" s="1">
        <f t="shared" si="98"/>
        <v>7.703142028061917E-2</v>
      </c>
      <c r="DU62" s="4">
        <f t="shared" si="156"/>
        <v>-0.21736794453643823</v>
      </c>
      <c r="DV62" s="1">
        <f t="shared" si="157"/>
        <v>-0.22339064401310257</v>
      </c>
      <c r="DW62" s="1">
        <f t="shared" si="34"/>
        <v>7.7430780886362498E-3</v>
      </c>
      <c r="DX62" s="1">
        <f t="shared" si="99"/>
        <v>1005.4201546620453</v>
      </c>
      <c r="DY62" s="1">
        <f t="shared" si="100"/>
        <v>-229.42665921433661</v>
      </c>
      <c r="DZ62" s="1">
        <f t="shared" si="101"/>
        <v>369.46714635934353</v>
      </c>
      <c r="EA62" s="1">
        <f t="shared" si="102"/>
        <v>250</v>
      </c>
      <c r="EB62" s="1">
        <f t="shared" si="103"/>
        <v>8.1009590055468661E-5</v>
      </c>
      <c r="EC62" s="4">
        <f t="shared" si="158"/>
        <v>3.7037594656107446E-2</v>
      </c>
      <c r="ED62" s="1">
        <f t="shared" si="159"/>
        <v>-1.8987319275029551</v>
      </c>
      <c r="EE62" s="4">
        <f t="shared" si="160"/>
        <v>88.628265296765022</v>
      </c>
      <c r="EF62" s="4">
        <f t="shared" si="35"/>
        <v>98.628265296765022</v>
      </c>
      <c r="EG62" s="4">
        <f t="shared" si="161"/>
        <v>7.7459469224106601E-3</v>
      </c>
      <c r="EH62" s="4">
        <f t="shared" si="36"/>
        <v>2.8688337744102455E-6</v>
      </c>
      <c r="EI62" s="4">
        <f t="shared" si="37"/>
        <v>-66.516372128756018</v>
      </c>
      <c r="EJ62" s="4">
        <f t="shared" si="38"/>
        <v>-79.932779993754764</v>
      </c>
      <c r="EK62" s="4">
        <f t="shared" si="39"/>
        <v>-93.34918785875351</v>
      </c>
      <c r="EL62" s="1">
        <f t="shared" si="104"/>
        <v>79.932779993754764</v>
      </c>
      <c r="EM62" s="1">
        <f t="shared" si="105"/>
        <v>20.067220006245236</v>
      </c>
      <c r="EN62" s="1">
        <f t="shared" si="40"/>
        <v>1.8244205663804636</v>
      </c>
      <c r="EO62" s="4">
        <f t="shared" si="106"/>
        <v>0.36897373811505485</v>
      </c>
      <c r="EP62" s="1">
        <f t="shared" si="107"/>
        <v>7.6671173435782586E-2</v>
      </c>
      <c r="EQ62" s="4">
        <f t="shared" si="162"/>
        <v>-0.21567882190916701</v>
      </c>
      <c r="ER62" s="1">
        <f t="shared" si="163"/>
        <v>-0.22125666855164741</v>
      </c>
      <c r="ES62" s="1">
        <f t="shared" si="41"/>
        <v>7.7459469224106601E-3</v>
      </c>
      <c r="ET62" s="1">
        <f t="shared" si="108"/>
        <v>1005.4221628456875</v>
      </c>
      <c r="EU62" s="1">
        <f t="shared" si="109"/>
        <v>-227.23502373591293</v>
      </c>
      <c r="EV62" s="1">
        <f t="shared" si="110"/>
        <v>368.97373811505486</v>
      </c>
      <c r="EW62" s="1">
        <f t="shared" si="111"/>
        <v>250</v>
      </c>
      <c r="EX62" s="1">
        <f t="shared" si="112"/>
        <v>8.0579285379774041E-5</v>
      </c>
      <c r="EY62" s="4">
        <f t="shared" si="164"/>
        <v>3.9741574018531761E-2</v>
      </c>
      <c r="EZ62" s="1">
        <f t="shared" si="165"/>
        <v>-1.8967451565841331</v>
      </c>
      <c r="FA62" s="4">
        <f t="shared" si="166"/>
        <v>89.199213113705198</v>
      </c>
      <c r="FB62" s="4">
        <f t="shared" si="42"/>
        <v>99.199213113705198</v>
      </c>
      <c r="FC62" s="4">
        <f t="shared" si="167"/>
        <v>7.754665818758822E-3</v>
      </c>
      <c r="FD62" s="4">
        <f t="shared" si="43"/>
        <v>8.7188963481619336E-6</v>
      </c>
      <c r="FE62" s="4">
        <f t="shared" si="44"/>
        <v>-66.493784314382566</v>
      </c>
      <c r="FF62" s="4">
        <f t="shared" si="45"/>
        <v>-79.910192179381298</v>
      </c>
      <c r="FG62" s="4">
        <f t="shared" si="46"/>
        <v>-93.326600044380029</v>
      </c>
      <c r="FH62" s="1">
        <f t="shared" si="113"/>
        <v>79.910192179381298</v>
      </c>
      <c r="FI62" s="1">
        <f t="shared" si="114"/>
        <v>20.089807820618702</v>
      </c>
      <c r="FJ62" s="1">
        <f t="shared" si="47"/>
        <v>1.8242962556879783</v>
      </c>
      <c r="FK62" s="4">
        <f t="shared" si="115"/>
        <v>0.36833331246004519</v>
      </c>
      <c r="FL62" s="1">
        <f t="shared" si="116"/>
        <v>7.6227464351671839E-2</v>
      </c>
      <c r="FM62" s="4">
        <f t="shared" si="168"/>
        <v>-0.21506869067001255</v>
      </c>
      <c r="FN62" s="1">
        <f t="shared" si="169"/>
        <v>-0.21811796752844548</v>
      </c>
      <c r="FO62" s="1">
        <f t="shared" si="48"/>
        <v>7.754665818758822E-3</v>
      </c>
      <c r="FP62" s="1">
        <f t="shared" si="117"/>
        <v>1005.4282660731311</v>
      </c>
      <c r="FQ62" s="1">
        <f t="shared" si="118"/>
        <v>-224.01151501106406</v>
      </c>
      <c r="FR62" s="1">
        <f t="shared" si="119"/>
        <v>368.33331246004519</v>
      </c>
      <c r="FS62" s="1">
        <f t="shared" si="120"/>
        <v>250</v>
      </c>
      <c r="FT62" s="1">
        <f t="shared" si="121"/>
        <v>8.0193680683217009E-5</v>
      </c>
      <c r="FU62" s="4">
        <f t="shared" si="170"/>
        <v>4.3643293107513942E-2</v>
      </c>
      <c r="FV62" s="1">
        <f t="shared" si="171"/>
        <v>-1.8950231615821915</v>
      </c>
      <c r="FW62" s="4">
        <f t="shared" si="172"/>
        <v>89.311342985229629</v>
      </c>
      <c r="FX62" s="4">
        <f t="shared" si="49"/>
        <v>99.311342985229629</v>
      </c>
      <c r="FY62" s="4">
        <f t="shared" si="173"/>
        <v>7.7556527798654127E-3</v>
      </c>
      <c r="FZ62" s="4">
        <f t="shared" si="50"/>
        <v>9.8696110659070996E-7</v>
      </c>
      <c r="GA62" s="4">
        <f t="shared" si="51"/>
        <v>-66.491227420324037</v>
      </c>
      <c r="GB62" s="4">
        <f t="shared" si="52"/>
        <v>-79.907635285322769</v>
      </c>
      <c r="GC62" s="4">
        <f t="shared" si="53"/>
        <v>-93.324043150321501</v>
      </c>
      <c r="GD62" s="1">
        <f t="shared" si="122"/>
        <v>79.907635285322769</v>
      </c>
      <c r="GE62" s="1">
        <f t="shared" si="123"/>
        <v>20.092364714677231</v>
      </c>
      <c r="GF62" s="1">
        <f t="shared" si="54"/>
        <v>1.8242898500279836</v>
      </c>
      <c r="GG62" s="4">
        <f t="shared" si="124"/>
        <v>0.3683438069753775</v>
      </c>
      <c r="GH62" s="1">
        <f t="shared" si="125"/>
        <v>7.6151208421977451E-2</v>
      </c>
      <c r="GI62" s="4">
        <f t="shared" si="174"/>
        <v>-0.21414137063727851</v>
      </c>
      <c r="GJ62" s="1">
        <f t="shared" si="175"/>
        <v>-0.2180853016515672</v>
      </c>
      <c r="GK62" s="1">
        <f t="shared" si="55"/>
        <v>7.7556527798654127E-3</v>
      </c>
      <c r="GL62" s="1">
        <f t="shared" si="126"/>
        <v>1005.4289569459058</v>
      </c>
      <c r="GM62" s="1">
        <f t="shared" si="127"/>
        <v>-223.97796650219254</v>
      </c>
      <c r="GN62" s="1">
        <f t="shared" si="128"/>
        <v>368.3438069753775</v>
      </c>
      <c r="GO62" s="1">
        <f t="shared" si="129"/>
        <v>250</v>
      </c>
      <c r="GP62" s="1">
        <f t="shared" si="130"/>
        <v>8.0110992583262534E-5</v>
      </c>
      <c r="GQ62" s="4">
        <f t="shared" si="176"/>
        <v>4.3667547805885928E-2</v>
      </c>
      <c r="GR62" s="1">
        <f t="shared" si="177"/>
        <v>-1.8952456471604673</v>
      </c>
      <c r="GS62" s="4">
        <f t="shared" si="178"/>
        <v>89.693401558579922</v>
      </c>
      <c r="GT62" s="4">
        <f t="shared" si="56"/>
        <v>99.693401558579922</v>
      </c>
      <c r="GU62" s="4">
        <f t="shared" si="179"/>
        <v>7.7612594930775262E-3</v>
      </c>
      <c r="GV62" s="4">
        <f t="shared" si="57"/>
        <v>5.6067132121135135E-6</v>
      </c>
      <c r="GW62" s="4">
        <v>285</v>
      </c>
      <c r="GX62" s="4"/>
      <c r="GY62" s="4"/>
      <c r="GZ62" s="4"/>
      <c r="HA62" s="4"/>
      <c r="HB62" s="4"/>
      <c r="HC62" s="4"/>
      <c r="HD62" s="4"/>
      <c r="HE62" s="4"/>
      <c r="HF62" s="6"/>
      <c r="HG62" s="4"/>
      <c r="HH62" s="4"/>
      <c r="HI62" s="4"/>
      <c r="HJ62" s="1"/>
      <c r="HK62" s="4"/>
      <c r="HL62" s="4"/>
      <c r="HP62" s="2"/>
      <c r="HQ62" s="2"/>
      <c r="HR62" s="2"/>
      <c r="HS62" s="2"/>
      <c r="HT62" s="3"/>
      <c r="HU62" s="2"/>
      <c r="HV62" s="2"/>
      <c r="HW62" s="2"/>
      <c r="HX62" s="2"/>
    </row>
    <row r="63" spans="1:232" s="5" customFormat="1">
      <c r="A63" s="4">
        <v>45</v>
      </c>
      <c r="B63" s="4">
        <f t="shared" si="180"/>
        <v>100</v>
      </c>
      <c r="C63" s="4">
        <v>0</v>
      </c>
      <c r="D63" s="1">
        <f t="shared" si="1"/>
        <v>-100</v>
      </c>
      <c r="E63" s="1">
        <f t="shared" si="131"/>
        <v>280</v>
      </c>
      <c r="F63" s="4">
        <f t="shared" si="181"/>
        <v>1.9009999999999971</v>
      </c>
      <c r="G63" s="1">
        <f>'0.5Q 8-16'!GA63</f>
        <v>-67.820014099711045</v>
      </c>
      <c r="H63" s="1">
        <f>'0.5Q 8-16'!GB63</f>
        <v>-81.202948231066443</v>
      </c>
      <c r="I63" s="1">
        <f>'0.5Q 8-16'!GC63</f>
        <v>-94.652829829708537</v>
      </c>
      <c r="J63" s="1">
        <f>'0.5Q 8-16'!GD63</f>
        <v>81.202948231066443</v>
      </c>
      <c r="K63" s="1">
        <f>'0.5Q 8-16'!GE63</f>
        <v>18.797051768933557</v>
      </c>
      <c r="L63" s="1">
        <f>'0.5Q 8-16'!GF63</f>
        <v>1.8438409039984951</v>
      </c>
      <c r="M63" s="1">
        <f>'0.5Q 8-16'!GG63</f>
        <v>0.36719432572892341</v>
      </c>
      <c r="N63" s="1">
        <f>'0.5Q 8-16'!GH63</f>
        <v>7.8747767798820117E-2</v>
      </c>
      <c r="O63" s="1">
        <f>'0.5Q 8-16'!GI63</f>
        <v>-0.22228031987177094</v>
      </c>
      <c r="P63" s="1">
        <f>'0.5Q 8-16'!GJ63</f>
        <v>-0.25297409725923814</v>
      </c>
      <c r="Q63" s="1">
        <f>'0.5Q 8-16'!GK63</f>
        <v>7.2427411216220211E-3</v>
      </c>
      <c r="R63" s="1">
        <f>'0.5Q 8-16'!GL63</f>
        <v>1005.0699187851355</v>
      </c>
      <c r="S63" s="1">
        <f>'0.5Q 8-16'!GM63</f>
        <v>-259.80945736718274</v>
      </c>
      <c r="T63" s="1">
        <f>'0.5Q 8-16'!GN63</f>
        <v>367.19432572892339</v>
      </c>
      <c r="U63" s="1">
        <f>'0.5Q 8-16'!GO63</f>
        <v>250</v>
      </c>
      <c r="V63" s="1">
        <f>'0.5Q 8-16'!GP63</f>
        <v>8.4657570518761532E-5</v>
      </c>
      <c r="W63" s="1">
        <f>'0.5Q 8-16'!GQ63</f>
        <v>1.1572179337553549E-2</v>
      </c>
      <c r="X63" s="1">
        <f>'0.5Q 8-16'!GR63</f>
        <v>-1.7991131010679517</v>
      </c>
      <c r="Y63" s="1">
        <f>'0.5Q 8-16'!GS63</f>
        <v>79.507442972109502</v>
      </c>
      <c r="Z63" s="1">
        <f>'0.5Q 8-16'!GT63</f>
        <v>89.507442972109502</v>
      </c>
      <c r="AA63" s="1">
        <f>'0.5Q 8-16'!GU63</f>
        <v>7.2765462761485988E-3</v>
      </c>
      <c r="AB63" s="4"/>
      <c r="AC63" s="4">
        <f t="shared" si="2"/>
        <v>-67.732435979175875</v>
      </c>
      <c r="AD63" s="4">
        <f t="shared" si="3"/>
        <v>-81.130966559212595</v>
      </c>
      <c r="AE63" s="4">
        <f t="shared" si="4"/>
        <v>-94.565251709173367</v>
      </c>
      <c r="AF63" s="1">
        <f t="shared" si="59"/>
        <v>81.130966559212595</v>
      </c>
      <c r="AG63" s="1">
        <f t="shared" si="60"/>
        <v>18.869033440787405</v>
      </c>
      <c r="AH63" s="1">
        <f t="shared" si="5"/>
        <v>1.8434145917030742</v>
      </c>
      <c r="AI63" s="4">
        <f t="shared" si="61"/>
        <v>0.36644075548757815</v>
      </c>
      <c r="AJ63" s="1">
        <f t="shared" si="62"/>
        <v>7.7851772219807172E-2</v>
      </c>
      <c r="AK63" s="4">
        <f t="shared" si="132"/>
        <v>-0.22082651861307437</v>
      </c>
      <c r="AL63" s="1">
        <f t="shared" si="133"/>
        <v>-0.24748721010947772</v>
      </c>
      <c r="AM63" s="1">
        <f t="shared" si="6"/>
        <v>7.2765462761485988E-3</v>
      </c>
      <c r="AN63" s="1">
        <f t="shared" si="63"/>
        <v>1005.093582393304</v>
      </c>
      <c r="AO63" s="1">
        <f t="shared" si="64"/>
        <v>-254.17431452663581</v>
      </c>
      <c r="AP63" s="1">
        <f t="shared" si="65"/>
        <v>366.44075548757814</v>
      </c>
      <c r="AQ63" s="1">
        <f t="shared" si="66"/>
        <v>250</v>
      </c>
      <c r="AR63" s="1">
        <f t="shared" si="67"/>
        <v>8.3631308168441611E-5</v>
      </c>
      <c r="AS63" s="4">
        <f t="shared" si="134"/>
        <v>1.7547048849611429E-2</v>
      </c>
      <c r="AT63" s="1">
        <f t="shared" si="135"/>
        <v>-1.8015895201875383</v>
      </c>
      <c r="AU63" s="4">
        <f t="shared" si="136"/>
        <v>81.13019518529012</v>
      </c>
      <c r="AV63" s="4">
        <f t="shared" si="7"/>
        <v>91.13019518529012</v>
      </c>
      <c r="AW63" s="4">
        <f t="shared" si="137"/>
        <v>7.2925133101907087E-3</v>
      </c>
      <c r="AX63" s="4">
        <f t="shared" si="8"/>
        <v>1.5967034042109821E-5</v>
      </c>
      <c r="AY63" s="4">
        <f t="shared" si="9"/>
        <v>-67.691070606009788</v>
      </c>
      <c r="AZ63" s="4">
        <f t="shared" si="10"/>
        <v>-81.09950148153959</v>
      </c>
      <c r="BA63" s="4">
        <f t="shared" si="11"/>
        <v>-94.52388633600728</v>
      </c>
      <c r="BB63" s="1">
        <f t="shared" si="68"/>
        <v>81.09950148153959</v>
      </c>
      <c r="BC63" s="1">
        <f t="shared" si="69"/>
        <v>18.90049851846041</v>
      </c>
      <c r="BD63" s="1">
        <f t="shared" si="12"/>
        <v>1.8432226103635969</v>
      </c>
      <c r="BE63" s="4">
        <f t="shared" si="70"/>
        <v>0.36471646921175438</v>
      </c>
      <c r="BF63" s="1">
        <f t="shared" si="71"/>
        <v>7.6631989375753093E-2</v>
      </c>
      <c r="BG63" s="4">
        <f t="shared" si="138"/>
        <v>-0.22263313837802076</v>
      </c>
      <c r="BH63" s="1">
        <f t="shared" si="139"/>
        <v>-0.23926361345459518</v>
      </c>
      <c r="BI63" s="1">
        <f t="shared" si="13"/>
        <v>7.2925133101907087E-3</v>
      </c>
      <c r="BJ63" s="1">
        <f t="shared" si="72"/>
        <v>1005.1047593171334</v>
      </c>
      <c r="BK63" s="1">
        <f t="shared" si="73"/>
        <v>-245.72851629013834</v>
      </c>
      <c r="BL63" s="1">
        <f t="shared" si="74"/>
        <v>364.71646921175437</v>
      </c>
      <c r="BM63" s="1">
        <f t="shared" si="75"/>
        <v>250</v>
      </c>
      <c r="BN63" s="1">
        <f t="shared" si="76"/>
        <v>8.2280235251033787E-5</v>
      </c>
      <c r="BO63" s="4">
        <f t="shared" si="140"/>
        <v>2.6978866233494117E-2</v>
      </c>
      <c r="BP63" s="1">
        <f t="shared" si="141"/>
        <v>-1.7961494613141828</v>
      </c>
      <c r="BQ63" s="4">
        <f t="shared" si="142"/>
        <v>82.171280130468602</v>
      </c>
      <c r="BR63" s="4">
        <f t="shared" si="14"/>
        <v>92.171280130468602</v>
      </c>
      <c r="BS63" s="4">
        <f t="shared" si="143"/>
        <v>7.3157217547603843E-3</v>
      </c>
      <c r="BT63" s="4">
        <f t="shared" si="15"/>
        <v>2.32084445696756E-5</v>
      </c>
      <c r="BU63" s="4">
        <f t="shared" si="16"/>
        <v>-67.630945101943269</v>
      </c>
      <c r="BV63" s="4">
        <f t="shared" si="17"/>
        <v>-81.045710646636749</v>
      </c>
      <c r="BW63" s="4">
        <f t="shared" si="18"/>
        <v>-94.46376083194076</v>
      </c>
      <c r="BX63" s="1">
        <f t="shared" si="77"/>
        <v>81.045710646636749</v>
      </c>
      <c r="BY63" s="1">
        <f t="shared" si="78"/>
        <v>18.954289353363251</v>
      </c>
      <c r="BZ63" s="1">
        <f t="shared" si="19"/>
        <v>1.8428969493718108</v>
      </c>
      <c r="CA63" s="4">
        <f t="shared" si="79"/>
        <v>0.36361371663101938</v>
      </c>
      <c r="CB63" s="1">
        <f t="shared" si="80"/>
        <v>7.6119918699260811E-2</v>
      </c>
      <c r="CC63" s="4">
        <f t="shared" si="144"/>
        <v>-0.22126961501391118</v>
      </c>
      <c r="CD63" s="1">
        <f t="shared" si="145"/>
        <v>-0.23297697907796261</v>
      </c>
      <c r="CE63" s="1">
        <f t="shared" si="20"/>
        <v>7.3157217547603843E-3</v>
      </c>
      <c r="CF63" s="1">
        <f t="shared" si="81"/>
        <v>1005.1210052283324</v>
      </c>
      <c r="CG63" s="1">
        <f t="shared" si="82"/>
        <v>-239.27201705264915</v>
      </c>
      <c r="CH63" s="1">
        <f t="shared" si="83"/>
        <v>363.61371663101937</v>
      </c>
      <c r="CI63" s="1">
        <f t="shared" si="84"/>
        <v>250</v>
      </c>
      <c r="CJ63" s="1">
        <f t="shared" si="85"/>
        <v>8.1583777371263885E-5</v>
      </c>
      <c r="CK63" s="4">
        <f t="shared" si="146"/>
        <v>3.3962870382483745E-2</v>
      </c>
      <c r="CL63" s="1">
        <f t="shared" si="147"/>
        <v>-1.7949675683076123</v>
      </c>
      <c r="CM63" s="4">
        <f t="shared" si="148"/>
        <v>82.133224549505428</v>
      </c>
      <c r="CN63" s="4">
        <f t="shared" si="21"/>
        <v>92.133224549505428</v>
      </c>
      <c r="CO63" s="4">
        <f t="shared" si="149"/>
        <v>7.3257131607821361E-3</v>
      </c>
      <c r="CP63" s="4">
        <f t="shared" si="22"/>
        <v>9.991406021751803E-6</v>
      </c>
      <c r="CQ63" s="4">
        <f t="shared" si="23"/>
        <v>-67.605060630384315</v>
      </c>
      <c r="CR63" s="4">
        <f t="shared" si="24"/>
        <v>-81.011792715340306</v>
      </c>
      <c r="CS63" s="4">
        <f t="shared" si="25"/>
        <v>-94.437876360381807</v>
      </c>
      <c r="CT63" s="1">
        <f t="shared" si="86"/>
        <v>81.011792715340306</v>
      </c>
      <c r="CU63" s="1">
        <f t="shared" si="87"/>
        <v>18.988207284659694</v>
      </c>
      <c r="CV63" s="1">
        <f t="shared" si="26"/>
        <v>1.8427716205531981</v>
      </c>
      <c r="CW63" s="4">
        <f t="shared" si="88"/>
        <v>0.36423246169498658</v>
      </c>
      <c r="CX63" s="1">
        <f t="shared" si="89"/>
        <v>7.627062009206155E-2</v>
      </c>
      <c r="CY63" s="4">
        <f t="shared" si="150"/>
        <v>-0.21709143599902253</v>
      </c>
      <c r="CZ63" s="1">
        <f t="shared" si="151"/>
        <v>-0.23450250118332483</v>
      </c>
      <c r="DA63" s="1">
        <f t="shared" si="27"/>
        <v>7.3257131607821361E-3</v>
      </c>
      <c r="DB63" s="1">
        <f t="shared" si="90"/>
        <v>1005.1279992125475</v>
      </c>
      <c r="DC63" s="1">
        <f t="shared" si="91"/>
        <v>-240.83875876529825</v>
      </c>
      <c r="DD63" s="1">
        <f t="shared" si="92"/>
        <v>364.23246169498657</v>
      </c>
      <c r="DE63" s="1">
        <f t="shared" si="93"/>
        <v>250</v>
      </c>
      <c r="DF63" s="1">
        <f t="shared" si="94"/>
        <v>8.1729885291988673E-5</v>
      </c>
      <c r="DG63" s="4">
        <f t="shared" si="152"/>
        <v>3.1690444895511691E-2</v>
      </c>
      <c r="DH63" s="1">
        <f t="shared" si="153"/>
        <v>-1.7997378453000223</v>
      </c>
      <c r="DI63" s="4">
        <f t="shared" si="154"/>
        <v>82.799890635810868</v>
      </c>
      <c r="DJ63" s="4">
        <f t="shared" si="28"/>
        <v>92.799890635810868</v>
      </c>
      <c r="DK63" s="4">
        <f t="shared" si="155"/>
        <v>7.3368300836817394E-3</v>
      </c>
      <c r="DL63" s="4">
        <f t="shared" si="29"/>
        <v>1.1116922899603345E-5</v>
      </c>
      <c r="DM63" s="4">
        <f t="shared" si="30"/>
        <v>-67.576260311991575</v>
      </c>
      <c r="DN63" s="4">
        <f t="shared" si="31"/>
        <v>-80.989559227049483</v>
      </c>
      <c r="DO63" s="4">
        <f t="shared" si="32"/>
        <v>-94.409076041989067</v>
      </c>
      <c r="DP63" s="1">
        <f t="shared" si="95"/>
        <v>80.989559227049483</v>
      </c>
      <c r="DQ63" s="1">
        <f t="shared" si="96"/>
        <v>19.010440772950517</v>
      </c>
      <c r="DR63" s="1">
        <f t="shared" si="33"/>
        <v>1.8426445209062285</v>
      </c>
      <c r="DS63" s="4">
        <f t="shared" si="97"/>
        <v>0.36393068509671611</v>
      </c>
      <c r="DT63" s="1">
        <f t="shared" si="98"/>
        <v>7.5667525065952812E-2</v>
      </c>
      <c r="DU63" s="4">
        <f t="shared" si="156"/>
        <v>-0.21736794453643823</v>
      </c>
      <c r="DV63" s="1">
        <f t="shared" si="157"/>
        <v>-0.23256049289149153</v>
      </c>
      <c r="DW63" s="1">
        <f t="shared" si="34"/>
        <v>7.3368300836817394E-3</v>
      </c>
      <c r="DX63" s="1">
        <f t="shared" si="99"/>
        <v>1005.1357810585772</v>
      </c>
      <c r="DY63" s="1">
        <f t="shared" si="100"/>
        <v>-238.84427740941962</v>
      </c>
      <c r="DZ63" s="1">
        <f t="shared" si="101"/>
        <v>363.9306850967161</v>
      </c>
      <c r="EA63" s="1">
        <f t="shared" si="102"/>
        <v>250</v>
      </c>
      <c r="EB63" s="1">
        <f t="shared" si="103"/>
        <v>8.1249600990902085E-5</v>
      </c>
      <c r="EC63" s="4">
        <f t="shared" si="158"/>
        <v>3.3954722950941797E-2</v>
      </c>
      <c r="ED63" s="1">
        <f t="shared" si="159"/>
        <v>-1.8002527979694931</v>
      </c>
      <c r="EE63" s="4">
        <f t="shared" si="160"/>
        <v>83.722509789201638</v>
      </c>
      <c r="EF63" s="4">
        <f t="shared" si="35"/>
        <v>93.722509789201638</v>
      </c>
      <c r="EG63" s="4">
        <f t="shared" si="161"/>
        <v>7.3434451097173521E-3</v>
      </c>
      <c r="EH63" s="4">
        <f t="shared" si="36"/>
        <v>6.6150260356126478E-6</v>
      </c>
      <c r="EI63" s="4">
        <f t="shared" si="37"/>
        <v>-67.559122938842307</v>
      </c>
      <c r="EJ63" s="4">
        <f t="shared" si="38"/>
        <v>-80.976553120435767</v>
      </c>
      <c r="EK63" s="4">
        <f t="shared" si="39"/>
        <v>-94.391938668839799</v>
      </c>
      <c r="EL63" s="1">
        <f t="shared" si="104"/>
        <v>80.976553120435767</v>
      </c>
      <c r="EM63" s="1">
        <f t="shared" si="105"/>
        <v>19.023446879564233</v>
      </c>
      <c r="EN63" s="1">
        <f t="shared" si="40"/>
        <v>1.842552217780983</v>
      </c>
      <c r="EO63" s="4">
        <f t="shared" si="106"/>
        <v>0.36263302801038844</v>
      </c>
      <c r="EP63" s="1">
        <f t="shared" si="107"/>
        <v>7.5016306938158125E-2</v>
      </c>
      <c r="EQ63" s="4">
        <f t="shared" si="162"/>
        <v>-0.21567882190916701</v>
      </c>
      <c r="ER63" s="1">
        <f t="shared" si="163"/>
        <v>-0.22676984945956905</v>
      </c>
      <c r="ES63" s="1">
        <f t="shared" si="41"/>
        <v>7.3434451097173521E-3</v>
      </c>
      <c r="ET63" s="1">
        <f t="shared" si="108"/>
        <v>1005.1404115768021</v>
      </c>
      <c r="EU63" s="1">
        <f t="shared" si="109"/>
        <v>-232.8971707919666</v>
      </c>
      <c r="EV63" s="1">
        <f t="shared" si="110"/>
        <v>362.63302801038844</v>
      </c>
      <c r="EW63" s="1">
        <f t="shared" si="111"/>
        <v>250</v>
      </c>
      <c r="EX63" s="1">
        <f t="shared" si="112"/>
        <v>8.0500362538661613E-5</v>
      </c>
      <c r="EY63" s="4">
        <f t="shared" si="164"/>
        <v>4.0719028975186228E-2</v>
      </c>
      <c r="EZ63" s="1">
        <f t="shared" si="165"/>
        <v>-1.7951422484541517</v>
      </c>
      <c r="FA63" s="4">
        <f t="shared" si="166"/>
        <v>83.780388816003978</v>
      </c>
      <c r="FB63" s="4">
        <f t="shared" si="42"/>
        <v>93.780388816003978</v>
      </c>
      <c r="FC63" s="4">
        <f t="shared" si="167"/>
        <v>7.3519531836043085E-3</v>
      </c>
      <c r="FD63" s="4">
        <f t="shared" si="43"/>
        <v>8.5080738869564021E-6</v>
      </c>
      <c r="FE63" s="4">
        <f t="shared" si="44"/>
        <v>-67.537081296648125</v>
      </c>
      <c r="FF63" s="4">
        <f t="shared" si="45"/>
        <v>-80.94897042657324</v>
      </c>
      <c r="FG63" s="4">
        <f t="shared" si="46"/>
        <v>-94.369897026645617</v>
      </c>
      <c r="FH63" s="1">
        <f t="shared" si="113"/>
        <v>80.94897042657324</v>
      </c>
      <c r="FI63" s="1">
        <f t="shared" si="114"/>
        <v>19.05102957342676</v>
      </c>
      <c r="FJ63" s="1">
        <f t="shared" si="47"/>
        <v>1.8424453592533812</v>
      </c>
      <c r="FK63" s="4">
        <f t="shared" si="115"/>
        <v>0.36298207130805782</v>
      </c>
      <c r="FL63" s="1">
        <f t="shared" si="116"/>
        <v>7.4992139208922157E-2</v>
      </c>
      <c r="FM63" s="4">
        <f t="shared" si="168"/>
        <v>-0.21506869067001255</v>
      </c>
      <c r="FN63" s="1">
        <f t="shared" si="169"/>
        <v>-0.22737623783428018</v>
      </c>
      <c r="FO63" s="1">
        <f t="shared" si="48"/>
        <v>7.3519531836043085E-3</v>
      </c>
      <c r="FP63" s="1">
        <f t="shared" si="117"/>
        <v>1005.146367228523</v>
      </c>
      <c r="FQ63" s="1">
        <f t="shared" si="118"/>
        <v>-233.51994378056241</v>
      </c>
      <c r="FR63" s="1">
        <f t="shared" si="119"/>
        <v>362.98207130805781</v>
      </c>
      <c r="FS63" s="1">
        <f t="shared" si="120"/>
        <v>250</v>
      </c>
      <c r="FT63" s="1">
        <f t="shared" si="121"/>
        <v>8.0542527030902714E-5</v>
      </c>
      <c r="FU63" s="4">
        <f t="shared" si="170"/>
        <v>3.964798176255712E-2</v>
      </c>
      <c r="FV63" s="1">
        <f t="shared" si="171"/>
        <v>-1.7983403141385201</v>
      </c>
      <c r="FW63" s="4">
        <f t="shared" si="172"/>
        <v>84.282828106061217</v>
      </c>
      <c r="FX63" s="4">
        <f t="shared" si="49"/>
        <v>94.282828106061217</v>
      </c>
      <c r="FY63" s="4">
        <f t="shared" si="173"/>
        <v>7.354979802456329E-3</v>
      </c>
      <c r="FZ63" s="4">
        <f t="shared" si="50"/>
        <v>3.026618852020567E-6</v>
      </c>
      <c r="GA63" s="4">
        <f t="shared" si="51"/>
        <v>-67.52924031516622</v>
      </c>
      <c r="GB63" s="4">
        <f t="shared" si="52"/>
        <v>-80.945342443137051</v>
      </c>
      <c r="GC63" s="4">
        <f t="shared" si="53"/>
        <v>-94.362056045163683</v>
      </c>
      <c r="GD63" s="1">
        <f t="shared" si="122"/>
        <v>80.945342443137051</v>
      </c>
      <c r="GE63" s="1">
        <f t="shared" si="123"/>
        <v>19.054657556862949</v>
      </c>
      <c r="GF63" s="1">
        <f t="shared" si="54"/>
        <v>1.8424184491370124</v>
      </c>
      <c r="GG63" s="4">
        <f t="shared" si="124"/>
        <v>0.36257198218057507</v>
      </c>
      <c r="GH63" s="1">
        <f t="shared" si="125"/>
        <v>7.4623189575909646E-2</v>
      </c>
      <c r="GI63" s="4">
        <f t="shared" si="174"/>
        <v>-0.21414137063727851</v>
      </c>
      <c r="GJ63" s="1">
        <f t="shared" si="175"/>
        <v>-0.22556665928410868</v>
      </c>
      <c r="GK63" s="1">
        <f t="shared" si="55"/>
        <v>7.354979802456329E-3</v>
      </c>
      <c r="GL63" s="1">
        <f t="shared" si="126"/>
        <v>1005.1484858617195</v>
      </c>
      <c r="GM63" s="1">
        <f t="shared" si="127"/>
        <v>-231.66147041796529</v>
      </c>
      <c r="GN63" s="1">
        <f t="shared" si="128"/>
        <v>362.57198218057505</v>
      </c>
      <c r="GO63" s="1">
        <f t="shared" si="129"/>
        <v>250</v>
      </c>
      <c r="GP63" s="1">
        <f t="shared" si="130"/>
        <v>8.0134595481816745E-5</v>
      </c>
      <c r="GQ63" s="4">
        <f t="shared" si="176"/>
        <v>4.185883779284396E-2</v>
      </c>
      <c r="GR63" s="1">
        <f t="shared" si="177"/>
        <v>-1.7968861128212383</v>
      </c>
      <c r="GS63" s="4">
        <f t="shared" si="178"/>
        <v>84.906390054171339</v>
      </c>
      <c r="GT63" s="4">
        <f t="shared" si="56"/>
        <v>94.906390054171339</v>
      </c>
      <c r="GU63" s="4">
        <f t="shared" si="179"/>
        <v>7.3628636851248239E-3</v>
      </c>
      <c r="GV63" s="4">
        <f t="shared" si="57"/>
        <v>7.883882668494914E-6</v>
      </c>
      <c r="GW63" s="4">
        <v>280</v>
      </c>
      <c r="GX63" s="4"/>
      <c r="GY63" s="4"/>
      <c r="GZ63" s="4"/>
      <c r="HA63" s="4"/>
      <c r="HB63" s="4"/>
      <c r="HC63" s="4"/>
      <c r="HD63" s="4"/>
      <c r="HE63" s="4"/>
      <c r="HF63" s="6"/>
      <c r="HG63" s="4"/>
      <c r="HH63" s="4"/>
      <c r="HI63" s="4"/>
      <c r="HJ63" s="1"/>
      <c r="HK63" s="4"/>
      <c r="HL63" s="4"/>
      <c r="HP63" s="2"/>
      <c r="HQ63" s="2"/>
      <c r="HR63" s="2"/>
      <c r="HS63" s="2"/>
      <c r="HT63" s="3"/>
      <c r="HU63" s="2"/>
      <c r="HV63" s="2"/>
      <c r="HW63" s="2"/>
      <c r="HX63" s="2"/>
    </row>
    <row r="64" spans="1:232" s="5" customFormat="1">
      <c r="A64" s="1">
        <v>46</v>
      </c>
      <c r="B64" s="1">
        <f t="shared" si="180"/>
        <v>100</v>
      </c>
      <c r="C64" s="1">
        <v>0</v>
      </c>
      <c r="D64" s="1">
        <f t="shared" si="1"/>
        <v>-100</v>
      </c>
      <c r="E64" s="1">
        <f t="shared" si="131"/>
        <v>275</v>
      </c>
      <c r="F64" s="4">
        <f t="shared" si="181"/>
        <v>1.9134999999999971</v>
      </c>
      <c r="G64" s="1">
        <f>'0.5Q 8-16'!GA64</f>
        <v>-68.924515533036583</v>
      </c>
      <c r="H64" s="1">
        <f>'0.5Q 8-16'!GB64</f>
        <v>-82.278660920059238</v>
      </c>
      <c r="I64" s="1">
        <f>'0.5Q 8-16'!GC64</f>
        <v>-95.757331263034075</v>
      </c>
      <c r="J64" s="1">
        <f>'0.5Q 8-16'!GD64</f>
        <v>82.278660920059238</v>
      </c>
      <c r="K64" s="1">
        <f>'0.5Q 8-16'!GE64</f>
        <v>17.721339079940762</v>
      </c>
      <c r="L64" s="1">
        <f>'0.5Q 8-16'!GF64</f>
        <v>1.8619233909935122</v>
      </c>
      <c r="M64" s="1">
        <f>'0.5Q 8-16'!GG64</f>
        <v>0.36164973990034266</v>
      </c>
      <c r="N64" s="1">
        <f>'0.5Q 8-16'!GH64</f>
        <v>7.761495000722296E-2</v>
      </c>
      <c r="O64" s="1">
        <f>'0.5Q 8-16'!GI64</f>
        <v>-0.22228031987177094</v>
      </c>
      <c r="P64" s="1">
        <f>'0.5Q 8-16'!GJ64</f>
        <v>-0.26490429865037607</v>
      </c>
      <c r="Q64" s="1">
        <f>'0.5Q 8-16'!GK64</f>
        <v>6.8164035683583625E-3</v>
      </c>
      <c r="R64" s="1">
        <f>'0.5Q 8-16'!GL64</f>
        <v>1004.7714824978509</v>
      </c>
      <c r="S64" s="1">
        <f>'0.5Q 8-16'!GM64</f>
        <v>-272.06201279990921</v>
      </c>
      <c r="T64" s="1">
        <f>'0.5Q 8-16'!GN64</f>
        <v>361.64973990034264</v>
      </c>
      <c r="U64" s="1">
        <f>'0.5Q 8-16'!GO64</f>
        <v>250</v>
      </c>
      <c r="V64" s="1">
        <f>'0.5Q 8-16'!GP64</f>
        <v>8.5267510652731711E-5</v>
      </c>
      <c r="W64" s="1">
        <f>'0.5Q 8-16'!GQ64</f>
        <v>9.2504569406391818E-3</v>
      </c>
      <c r="X64" s="1">
        <f>'0.5Q 8-16'!GR64</f>
        <v>-1.6948504351489515</v>
      </c>
      <c r="Y64" s="1">
        <f>'0.5Q 8-16'!GS64</f>
        <v>74.545570632510888</v>
      </c>
      <c r="Z64" s="1">
        <f>'0.5Q 8-16'!GT64</f>
        <v>84.545570632510888</v>
      </c>
      <c r="AA64" s="1">
        <f>'0.5Q 8-16'!GU64</f>
        <v>6.8585728960401078E-3</v>
      </c>
      <c r="AB64" s="4"/>
      <c r="AC64" s="4">
        <f t="shared" si="2"/>
        <v>-68.815268570130513</v>
      </c>
      <c r="AD64" s="4">
        <f t="shared" si="3"/>
        <v>-82.202412293364375</v>
      </c>
      <c r="AE64" s="4">
        <f t="shared" si="4"/>
        <v>-95.648084300128005</v>
      </c>
      <c r="AF64" s="1">
        <f t="shared" si="59"/>
        <v>82.202412293364375</v>
      </c>
      <c r="AG64" s="1">
        <f t="shared" si="60"/>
        <v>17.797587706635625</v>
      </c>
      <c r="AH64" s="1">
        <f t="shared" si="5"/>
        <v>1.8614193432408306</v>
      </c>
      <c r="AI64" s="4">
        <f t="shared" si="61"/>
        <v>0.36009503075512761</v>
      </c>
      <c r="AJ64" s="1">
        <f t="shared" si="62"/>
        <v>7.6170918702871002E-2</v>
      </c>
      <c r="AK64" s="4">
        <f t="shared" si="132"/>
        <v>-0.22082651861307437</v>
      </c>
      <c r="AL64" s="1">
        <f t="shared" si="133"/>
        <v>-0.25526233355104039</v>
      </c>
      <c r="AM64" s="1">
        <f t="shared" si="6"/>
        <v>6.8585728960401078E-3</v>
      </c>
      <c r="AN64" s="1">
        <f t="shared" si="63"/>
        <v>1004.8010010272282</v>
      </c>
      <c r="AO64" s="1">
        <f t="shared" si="64"/>
        <v>-262.15952180358948</v>
      </c>
      <c r="AP64" s="1">
        <f t="shared" si="65"/>
        <v>360.0950307551276</v>
      </c>
      <c r="AQ64" s="1">
        <f t="shared" si="66"/>
        <v>250</v>
      </c>
      <c r="AR64" s="1">
        <f t="shared" si="67"/>
        <v>8.3594676021698201E-5</v>
      </c>
      <c r="AS64" s="4">
        <f t="shared" si="134"/>
        <v>1.9130128487160222E-2</v>
      </c>
      <c r="AT64" s="1">
        <f t="shared" si="135"/>
        <v>-1.6955130955228668</v>
      </c>
      <c r="AU64" s="4">
        <f t="shared" si="136"/>
        <v>76.1852279084613</v>
      </c>
      <c r="AV64" s="4">
        <f t="shared" si="7"/>
        <v>86.1852279084613</v>
      </c>
      <c r="AW64" s="4">
        <f t="shared" si="137"/>
        <v>6.8813674247836226E-3</v>
      </c>
      <c r="AX64" s="4">
        <f t="shared" si="8"/>
        <v>2.279452874351471E-5</v>
      </c>
      <c r="AY64" s="4">
        <f t="shared" si="9"/>
        <v>-68.75621538685715</v>
      </c>
      <c r="AZ64" s="4">
        <f t="shared" si="10"/>
        <v>-82.161103005627467</v>
      </c>
      <c r="BA64" s="4">
        <f t="shared" si="11"/>
        <v>-95.589031116854642</v>
      </c>
      <c r="BB64" s="1">
        <f t="shared" si="68"/>
        <v>82.161103005627467</v>
      </c>
      <c r="BC64" s="1">
        <f t="shared" si="69"/>
        <v>17.838896994372533</v>
      </c>
      <c r="BD64" s="1">
        <f t="shared" si="12"/>
        <v>1.8611137445193113</v>
      </c>
      <c r="BE64" s="4">
        <f t="shared" si="70"/>
        <v>0.35782268311428833</v>
      </c>
      <c r="BF64" s="1">
        <f t="shared" si="71"/>
        <v>7.4973054113099347E-2</v>
      </c>
      <c r="BG64" s="4">
        <f t="shared" si="138"/>
        <v>-0.22263313837802076</v>
      </c>
      <c r="BH64" s="1">
        <f t="shared" si="139"/>
        <v>-0.24365107892723858</v>
      </c>
      <c r="BI64" s="1">
        <f t="shared" si="13"/>
        <v>6.8813674247836226E-3</v>
      </c>
      <c r="BJ64" s="1">
        <f t="shared" si="72"/>
        <v>1004.8169571973484</v>
      </c>
      <c r="BK64" s="1">
        <f t="shared" si="73"/>
        <v>-250.23453107985256</v>
      </c>
      <c r="BL64" s="1">
        <f t="shared" si="74"/>
        <v>357.82268311428834</v>
      </c>
      <c r="BM64" s="1">
        <f t="shared" si="75"/>
        <v>250</v>
      </c>
      <c r="BN64" s="1">
        <f t="shared" si="76"/>
        <v>8.2229177081417226E-5</v>
      </c>
      <c r="BO64" s="4">
        <f t="shared" si="140"/>
        <v>3.1122669982145048E-2</v>
      </c>
      <c r="BP64" s="1">
        <f t="shared" si="141"/>
        <v>-1.6892191862137607</v>
      </c>
      <c r="BQ64" s="4">
        <f t="shared" si="142"/>
        <v>75.899088848572447</v>
      </c>
      <c r="BR64" s="4">
        <f t="shared" si="14"/>
        <v>85.899088848572447</v>
      </c>
      <c r="BS64" s="4">
        <f t="shared" si="143"/>
        <v>6.901932322649143E-3</v>
      </c>
      <c r="BT64" s="4">
        <f t="shared" si="15"/>
        <v>2.0564897865520473E-5</v>
      </c>
      <c r="BU64" s="4">
        <f t="shared" si="16"/>
        <v>-68.702938449381719</v>
      </c>
      <c r="BV64" s="4">
        <f t="shared" si="17"/>
        <v>-82.100853007306412</v>
      </c>
      <c r="BW64" s="4">
        <f t="shared" si="18"/>
        <v>-95.535754179379211</v>
      </c>
      <c r="BX64" s="1">
        <f t="shared" si="77"/>
        <v>82.100853007306412</v>
      </c>
      <c r="BY64" s="1">
        <f t="shared" si="78"/>
        <v>17.899146992693588</v>
      </c>
      <c r="BZ64" s="1">
        <f t="shared" si="19"/>
        <v>1.8608562800331958</v>
      </c>
      <c r="CA64" s="4">
        <f t="shared" si="79"/>
        <v>0.35918661322769996</v>
      </c>
      <c r="CB64" s="1">
        <f t="shared" si="80"/>
        <v>7.5600949561031125E-2</v>
      </c>
      <c r="CC64" s="4">
        <f t="shared" si="144"/>
        <v>-0.22126961501391118</v>
      </c>
      <c r="CD64" s="1">
        <f t="shared" si="145"/>
        <v>-0.24776131371550797</v>
      </c>
      <c r="CE64" s="1">
        <f t="shared" si="20"/>
        <v>6.901932322649143E-3</v>
      </c>
      <c r="CF64" s="1">
        <f t="shared" si="81"/>
        <v>1004.8313526258544</v>
      </c>
      <c r="CG64" s="1">
        <f t="shared" si="82"/>
        <v>-254.45582441210098</v>
      </c>
      <c r="CH64" s="1">
        <f t="shared" si="83"/>
        <v>359.18661322769998</v>
      </c>
      <c r="CI64" s="1">
        <f t="shared" si="84"/>
        <v>250</v>
      </c>
      <c r="CJ64" s="1">
        <f t="shared" si="85"/>
        <v>8.2757886422248246E-5</v>
      </c>
      <c r="CK64" s="4">
        <f t="shared" si="146"/>
        <v>2.6190063472040528E-2</v>
      </c>
      <c r="CL64" s="1">
        <f t="shared" si="147"/>
        <v>-1.6992930171902454</v>
      </c>
      <c r="CM64" s="4">
        <f t="shared" si="148"/>
        <v>76.653554932903376</v>
      </c>
      <c r="CN64" s="4">
        <f t="shared" si="21"/>
        <v>86.653554932903376</v>
      </c>
      <c r="CO64" s="4">
        <f t="shared" si="149"/>
        <v>6.9148650927328345E-3</v>
      </c>
      <c r="CP64" s="4">
        <f t="shared" si="22"/>
        <v>1.2932770083691481E-5</v>
      </c>
      <c r="CQ64" s="4">
        <f t="shared" si="23"/>
        <v>-68.66943386367268</v>
      </c>
      <c r="CR64" s="4">
        <f t="shared" si="24"/>
        <v>-82.060794205919166</v>
      </c>
      <c r="CS64" s="4">
        <f t="shared" si="25"/>
        <v>-95.502249593670143</v>
      </c>
      <c r="CT64" s="1">
        <f t="shared" si="86"/>
        <v>82.060794205919166</v>
      </c>
      <c r="CU64" s="1">
        <f t="shared" si="87"/>
        <v>17.939205794080834</v>
      </c>
      <c r="CV64" s="1">
        <f t="shared" si="26"/>
        <v>1.8607227923062415</v>
      </c>
      <c r="CW64" s="4">
        <f t="shared" si="88"/>
        <v>0.35902343506086787</v>
      </c>
      <c r="CX64" s="1">
        <f t="shared" si="89"/>
        <v>7.509013527376103E-2</v>
      </c>
      <c r="CY64" s="4">
        <f t="shared" si="150"/>
        <v>-0.21709143599902253</v>
      </c>
      <c r="CZ64" s="1">
        <f t="shared" si="151"/>
        <v>-0.24569695223118013</v>
      </c>
      <c r="DA64" s="1">
        <f t="shared" si="27"/>
        <v>6.9148650927328345E-3</v>
      </c>
      <c r="DB64" s="1">
        <f t="shared" si="90"/>
        <v>1004.840405564913</v>
      </c>
      <c r="DC64" s="1">
        <f t="shared" si="91"/>
        <v>-252.3356838804666</v>
      </c>
      <c r="DD64" s="1">
        <f t="shared" si="92"/>
        <v>359.02343506086788</v>
      </c>
      <c r="DE64" s="1">
        <f t="shared" si="93"/>
        <v>250</v>
      </c>
      <c r="DF64" s="1">
        <f t="shared" si="94"/>
        <v>8.2169613609860316E-5</v>
      </c>
      <c r="DG64" s="4">
        <f t="shared" si="152"/>
        <v>2.7807518062391061E-2</v>
      </c>
      <c r="DH64" s="1">
        <f t="shared" si="153"/>
        <v>-1.7009087551208175</v>
      </c>
      <c r="DI64" s="4">
        <f t="shared" si="154"/>
        <v>78.088666243978537</v>
      </c>
      <c r="DJ64" s="4">
        <f t="shared" si="28"/>
        <v>88.088666243978537</v>
      </c>
      <c r="DK64" s="4">
        <f t="shared" si="155"/>
        <v>6.9318771029235407E-3</v>
      </c>
      <c r="DL64" s="4">
        <f t="shared" si="29"/>
        <v>1.7012010190706195E-5</v>
      </c>
      <c r="DM64" s="4">
        <f t="shared" si="30"/>
        <v>-68.625361298411775</v>
      </c>
      <c r="DN64" s="4">
        <f t="shared" si="31"/>
        <v>-82.03890624849339</v>
      </c>
      <c r="DO64" s="4">
        <f t="shared" si="32"/>
        <v>-95.458177028409267</v>
      </c>
      <c r="DP64" s="1">
        <f t="shared" si="95"/>
        <v>82.03890624849339</v>
      </c>
      <c r="DQ64" s="1">
        <f t="shared" si="96"/>
        <v>17.96109375150661</v>
      </c>
      <c r="DR64" s="1">
        <f t="shared" si="33"/>
        <v>1.8605005994737569</v>
      </c>
      <c r="DS64" s="4">
        <f t="shared" si="97"/>
        <v>0.3571215713505671</v>
      </c>
      <c r="DT64" s="1">
        <f t="shared" si="98"/>
        <v>7.3879845146743117E-2</v>
      </c>
      <c r="DU64" s="4">
        <f t="shared" si="156"/>
        <v>-0.21736794453643823</v>
      </c>
      <c r="DV64" s="1">
        <f t="shared" si="157"/>
        <v>-0.23650029360877811</v>
      </c>
      <c r="DW64" s="1">
        <f t="shared" si="34"/>
        <v>6.9318771029235407E-3</v>
      </c>
      <c r="DX64" s="1">
        <f t="shared" si="99"/>
        <v>1004.8523139720464</v>
      </c>
      <c r="DY64" s="1">
        <f t="shared" si="100"/>
        <v>-242.8905315420873</v>
      </c>
      <c r="DZ64" s="1">
        <f t="shared" si="101"/>
        <v>357.12157135056708</v>
      </c>
      <c r="EA64" s="1">
        <f t="shared" si="102"/>
        <v>250</v>
      </c>
      <c r="EB64" s="1">
        <f t="shared" si="103"/>
        <v>8.099059615163974E-5</v>
      </c>
      <c r="EC64" s="4">
        <f t="shared" si="158"/>
        <v>3.7785280946151328E-2</v>
      </c>
      <c r="ED64" s="1">
        <f t="shared" si="159"/>
        <v>-1.6951839947847338</v>
      </c>
      <c r="EE64" s="4">
        <f t="shared" si="160"/>
        <v>78.064869564098686</v>
      </c>
      <c r="EF64" s="4">
        <f t="shared" si="35"/>
        <v>88.064869564098686</v>
      </c>
      <c r="EG64" s="4">
        <f t="shared" si="161"/>
        <v>6.9380205148903305E-3</v>
      </c>
      <c r="EH64" s="4">
        <f t="shared" si="36"/>
        <v>6.1434119667897955E-6</v>
      </c>
      <c r="EI64" s="4">
        <f t="shared" si="37"/>
        <v>-68.609445723368282</v>
      </c>
      <c r="EJ64" s="4">
        <f t="shared" si="38"/>
        <v>-82.02032624711677</v>
      </c>
      <c r="EK64" s="4">
        <f t="shared" si="39"/>
        <v>-95.442261453365774</v>
      </c>
      <c r="EL64" s="1">
        <f t="shared" si="104"/>
        <v>82.02032624711677</v>
      </c>
      <c r="EM64" s="1">
        <f t="shared" si="105"/>
        <v>17.97967375288323</v>
      </c>
      <c r="EN64" s="1">
        <f t="shared" si="40"/>
        <v>1.8604301501882561</v>
      </c>
      <c r="EO64" s="4">
        <f t="shared" si="106"/>
        <v>0.35755864814546179</v>
      </c>
      <c r="EP64" s="1">
        <f t="shared" si="107"/>
        <v>7.4010504375779163E-2</v>
      </c>
      <c r="EQ64" s="4">
        <f t="shared" si="162"/>
        <v>-0.21567882190916701</v>
      </c>
      <c r="ER64" s="1">
        <f t="shared" si="163"/>
        <v>-0.23784156848743912</v>
      </c>
      <c r="ES64" s="1">
        <f t="shared" si="41"/>
        <v>6.9380205148903305E-3</v>
      </c>
      <c r="ET64" s="1">
        <f t="shared" si="108"/>
        <v>1004.8566143604231</v>
      </c>
      <c r="EU64" s="1">
        <f t="shared" si="109"/>
        <v>-244.26804766796971</v>
      </c>
      <c r="EV64" s="1">
        <f t="shared" si="110"/>
        <v>357.5586481454618</v>
      </c>
      <c r="EW64" s="1">
        <f t="shared" si="111"/>
        <v>250</v>
      </c>
      <c r="EX64" s="1">
        <f t="shared" si="112"/>
        <v>8.1084918965404314E-5</v>
      </c>
      <c r="EY64" s="4">
        <f t="shared" si="164"/>
        <v>3.6173619213645265E-2</v>
      </c>
      <c r="EZ64" s="1">
        <f t="shared" si="165"/>
        <v>-1.6983315095089373</v>
      </c>
      <c r="FA64" s="4">
        <f t="shared" si="166"/>
        <v>78.655651082428903</v>
      </c>
      <c r="FB64" s="4">
        <f t="shared" si="42"/>
        <v>88.655651082428903</v>
      </c>
      <c r="FC64" s="4">
        <f t="shared" si="167"/>
        <v>6.9486894749749778E-3</v>
      </c>
      <c r="FD64" s="4">
        <f t="shared" si="43"/>
        <v>1.0668960084647336E-5</v>
      </c>
      <c r="FE64" s="4">
        <f t="shared" si="44"/>
        <v>-68.581805930402879</v>
      </c>
      <c r="FF64" s="4">
        <f t="shared" si="45"/>
        <v>-81.987748673765182</v>
      </c>
      <c r="FG64" s="4">
        <f t="shared" si="46"/>
        <v>-95.414621660400343</v>
      </c>
      <c r="FH64" s="1">
        <f t="shared" si="113"/>
        <v>81.987748673765182</v>
      </c>
      <c r="FI64" s="1">
        <f t="shared" si="114"/>
        <v>18.012251326234818</v>
      </c>
      <c r="FJ64" s="1">
        <f t="shared" si="47"/>
        <v>1.8603140207642765</v>
      </c>
      <c r="FK64" s="4">
        <f t="shared" si="115"/>
        <v>0.35737323021790779</v>
      </c>
      <c r="FL64" s="1">
        <f t="shared" si="116"/>
        <v>7.3565631401859524E-2</v>
      </c>
      <c r="FM64" s="4">
        <f t="shared" si="168"/>
        <v>-0.21506869067001255</v>
      </c>
      <c r="FN64" s="1">
        <f t="shared" si="169"/>
        <v>-0.2359568398655581</v>
      </c>
      <c r="FO64" s="1">
        <f t="shared" si="48"/>
        <v>6.9486894749749778E-3</v>
      </c>
      <c r="FP64" s="1">
        <f t="shared" si="117"/>
        <v>1004.8640826324823</v>
      </c>
      <c r="FQ64" s="1">
        <f t="shared" si="118"/>
        <v>-242.33239367872548</v>
      </c>
      <c r="FR64" s="1">
        <f t="shared" si="119"/>
        <v>357.3732302179078</v>
      </c>
      <c r="FS64" s="1">
        <f t="shared" si="120"/>
        <v>250</v>
      </c>
      <c r="FT64" s="1">
        <f t="shared" si="121"/>
        <v>8.0652741725866124E-5</v>
      </c>
      <c r="FU64" s="4">
        <f t="shared" si="170"/>
        <v>3.7762076952813077E-2</v>
      </c>
      <c r="FV64" s="1">
        <f t="shared" si="171"/>
        <v>-1.6994102917909313</v>
      </c>
      <c r="FW64" s="4">
        <f t="shared" si="172"/>
        <v>79.627424970913339</v>
      </c>
      <c r="FX64" s="4">
        <f t="shared" si="49"/>
        <v>89.627424970913339</v>
      </c>
      <c r="FY64" s="4">
        <f t="shared" si="173"/>
        <v>6.9558055172324416E-3</v>
      </c>
      <c r="FZ64" s="4">
        <f t="shared" si="50"/>
        <v>7.1160422574637408E-6</v>
      </c>
      <c r="GA64" s="4">
        <f t="shared" si="51"/>
        <v>-68.563370587766968</v>
      </c>
      <c r="GB64" s="4">
        <f t="shared" si="52"/>
        <v>-81.983049600951333</v>
      </c>
      <c r="GC64" s="4">
        <f t="shared" si="53"/>
        <v>-95.396186317764432</v>
      </c>
      <c r="GD64" s="1">
        <f t="shared" si="122"/>
        <v>81.983049600951333</v>
      </c>
      <c r="GE64" s="1">
        <f t="shared" si="123"/>
        <v>18.016950399048667</v>
      </c>
      <c r="GF64" s="1">
        <f t="shared" si="54"/>
        <v>1.8602218414998997</v>
      </c>
      <c r="GG64" s="4">
        <f t="shared" si="124"/>
        <v>0.3560678472577461</v>
      </c>
      <c r="GH64" s="1">
        <f t="shared" si="125"/>
        <v>7.2838551833814644E-2</v>
      </c>
      <c r="GI64" s="4">
        <f t="shared" si="174"/>
        <v>-0.21414137063727851</v>
      </c>
      <c r="GJ64" s="1">
        <f t="shared" si="175"/>
        <v>-0.23001168969440156</v>
      </c>
      <c r="GK64" s="1">
        <f t="shared" si="55"/>
        <v>6.9558055172324416E-3</v>
      </c>
      <c r="GL64" s="1">
        <f t="shared" si="126"/>
        <v>1004.8690638620627</v>
      </c>
      <c r="GM64" s="1">
        <f t="shared" si="127"/>
        <v>-236.22660554994428</v>
      </c>
      <c r="GN64" s="1">
        <f t="shared" si="128"/>
        <v>356.06784725774611</v>
      </c>
      <c r="GO64" s="1">
        <f t="shared" si="129"/>
        <v>250</v>
      </c>
      <c r="GP64" s="1">
        <f t="shared" si="130"/>
        <v>7.9834857044777495E-5</v>
      </c>
      <c r="GQ64" s="4">
        <f t="shared" si="176"/>
        <v>4.4329001267388757E-2</v>
      </c>
      <c r="GR64" s="1">
        <f t="shared" si="177"/>
        <v>-1.6946223780407217</v>
      </c>
      <c r="GS64" s="4">
        <f t="shared" si="178"/>
        <v>79.751907093423327</v>
      </c>
      <c r="GT64" s="4">
        <f t="shared" si="56"/>
        <v>89.751907093423327</v>
      </c>
      <c r="GU64" s="4">
        <f t="shared" si="179"/>
        <v>6.9638007325471358E-3</v>
      </c>
      <c r="GV64" s="4">
        <f t="shared" si="57"/>
        <v>7.9952153146942498E-6</v>
      </c>
      <c r="GW64" s="4">
        <v>275</v>
      </c>
      <c r="GX64" s="4"/>
      <c r="GY64" s="4"/>
      <c r="GZ64" s="4"/>
      <c r="HA64" s="4"/>
      <c r="HB64" s="4"/>
      <c r="HC64" s="4"/>
      <c r="HD64" s="4"/>
      <c r="HE64" s="4"/>
      <c r="HF64" s="6"/>
      <c r="HG64" s="4"/>
      <c r="HH64" s="4"/>
      <c r="HI64" s="4"/>
      <c r="HJ64" s="1"/>
      <c r="HK64" s="4"/>
      <c r="HL64" s="4"/>
      <c r="HP64" s="2"/>
      <c r="HQ64" s="2"/>
      <c r="HR64" s="2"/>
      <c r="HS64" s="2"/>
      <c r="HT64" s="3"/>
      <c r="HU64" s="2"/>
      <c r="HV64" s="2"/>
      <c r="HW64" s="2"/>
      <c r="HX64" s="2"/>
    </row>
    <row r="65" spans="1:232" s="5" customFormat="1">
      <c r="A65" s="1">
        <v>47</v>
      </c>
      <c r="B65" s="1">
        <f t="shared" si="180"/>
        <v>100</v>
      </c>
      <c r="C65" s="1">
        <v>0</v>
      </c>
      <c r="D65" s="1">
        <f t="shared" si="1"/>
        <v>-100</v>
      </c>
      <c r="E65" s="1">
        <f t="shared" si="131"/>
        <v>270</v>
      </c>
      <c r="F65" s="4">
        <f t="shared" si="181"/>
        <v>1.925999999999997</v>
      </c>
      <c r="G65" s="1">
        <f>'0.5Q 8-16'!GA65</f>
        <v>-70.026338139148237</v>
      </c>
      <c r="H65" s="1">
        <f>'0.5Q 8-16'!GB65</f>
        <v>-83.354373609052033</v>
      </c>
      <c r="I65" s="1">
        <f>'0.5Q 8-16'!GC65</f>
        <v>-96.8591538691457</v>
      </c>
      <c r="J65" s="1">
        <f>'0.5Q 8-16'!GD65</f>
        <v>83.354373609052033</v>
      </c>
      <c r="K65" s="1">
        <f>'0.5Q 8-16'!GE65</f>
        <v>16.645626390947967</v>
      </c>
      <c r="L65" s="1">
        <f>'0.5Q 8-16'!GF65</f>
        <v>1.8796761058910576</v>
      </c>
      <c r="M65" s="1">
        <f>'0.5Q 8-16'!GG65</f>
        <v>0.35505429795090748</v>
      </c>
      <c r="N65" s="1">
        <f>'0.5Q 8-16'!GH65</f>
        <v>7.5774990174077586E-2</v>
      </c>
      <c r="O65" s="1">
        <f>'0.5Q 8-16'!GI65</f>
        <v>-0.22228031987177094</v>
      </c>
      <c r="P65" s="1">
        <f>'0.5Q 8-16'!GJ65</f>
        <v>-0.27254481898199223</v>
      </c>
      <c r="Q65" s="1">
        <f>'0.5Q 8-16'!GK65</f>
        <v>6.3911000423992718E-3</v>
      </c>
      <c r="R65" s="1">
        <f>'0.5Q 8-16'!GL65</f>
        <v>1004.4737700296795</v>
      </c>
      <c r="S65" s="1">
        <f>'0.5Q 8-16'!GM65</f>
        <v>-279.90897999088565</v>
      </c>
      <c r="T65" s="1">
        <f>'0.5Q 8-16'!GN65</f>
        <v>355.05429795090748</v>
      </c>
      <c r="U65" s="1">
        <f>'0.5Q 8-16'!GO65</f>
        <v>250</v>
      </c>
      <c r="V65" s="1">
        <f>'0.5Q 8-16'!GP65</f>
        <v>8.5060705191818137E-5</v>
      </c>
      <c r="W65" s="1">
        <f>'0.5Q 8-16'!GQ65</f>
        <v>1.2550308867851747E-2</v>
      </c>
      <c r="X65" s="1">
        <f>'0.5Q 8-16'!GR65</f>
        <v>-1.5852247017319661</v>
      </c>
      <c r="Y65" s="1">
        <f>'0.5Q 8-16'!GS65</f>
        <v>70.066110019792077</v>
      </c>
      <c r="Z65" s="1">
        <f>'0.5Q 8-16'!GT65</f>
        <v>80.066110019792077</v>
      </c>
      <c r="AA65" s="1">
        <f>'0.5Q 8-16'!GU65</f>
        <v>6.4432346359236982E-3</v>
      </c>
      <c r="AB65" s="4"/>
      <c r="AC65" s="4">
        <f t="shared" si="2"/>
        <v>-69.891274425354368</v>
      </c>
      <c r="AD65" s="4">
        <f t="shared" si="3"/>
        <v>-83.273858027516155</v>
      </c>
      <c r="AE65" s="4">
        <f t="shared" si="4"/>
        <v>-96.72409015535186</v>
      </c>
      <c r="AF65" s="1">
        <f t="shared" si="59"/>
        <v>83.273858027516155</v>
      </c>
      <c r="AG65" s="1">
        <f t="shared" si="60"/>
        <v>16.726141972483845</v>
      </c>
      <c r="AH65" s="1">
        <f t="shared" si="5"/>
        <v>1.8790242729302975</v>
      </c>
      <c r="AI65" s="4">
        <f t="shared" si="61"/>
        <v>0.35209859378933839</v>
      </c>
      <c r="AJ65" s="1">
        <f t="shared" si="62"/>
        <v>7.4096562660140433E-2</v>
      </c>
      <c r="AK65" s="4">
        <f t="shared" si="132"/>
        <v>-0.22082651861307437</v>
      </c>
      <c r="AL65" s="1">
        <f t="shared" si="133"/>
        <v>-0.25522448877824816</v>
      </c>
      <c r="AM65" s="1">
        <f t="shared" si="6"/>
        <v>6.4432346359236982E-3</v>
      </c>
      <c r="AN65" s="1">
        <f t="shared" si="63"/>
        <v>1004.5102642451467</v>
      </c>
      <c r="AO65" s="1">
        <f t="shared" si="64"/>
        <v>-262.12065446503641</v>
      </c>
      <c r="AP65" s="1">
        <f t="shared" si="65"/>
        <v>352.09859378933839</v>
      </c>
      <c r="AQ65" s="1">
        <f t="shared" si="66"/>
        <v>250</v>
      </c>
      <c r="AR65" s="1">
        <f t="shared" si="67"/>
        <v>8.3067652023281933E-5</v>
      </c>
      <c r="AS65" s="4">
        <f t="shared" si="134"/>
        <v>2.8676658677301816E-2</v>
      </c>
      <c r="AT65" s="1">
        <f t="shared" si="135"/>
        <v>-1.5821320003036228</v>
      </c>
      <c r="AU65" s="4">
        <f t="shared" si="136"/>
        <v>69.430578969792734</v>
      </c>
      <c r="AV65" s="4">
        <f t="shared" si="7"/>
        <v>79.430578969792734</v>
      </c>
      <c r="AW65" s="4">
        <f t="shared" si="137"/>
        <v>6.4614163203662641E-3</v>
      </c>
      <c r="AX65" s="4">
        <f t="shared" si="8"/>
        <v>1.8181684442565918E-5</v>
      </c>
      <c r="AY65" s="4">
        <f t="shared" si="9"/>
        <v>-69.844171615917674</v>
      </c>
      <c r="AZ65" s="4">
        <f t="shared" si="10"/>
        <v>-83.222704529715344</v>
      </c>
      <c r="BA65" s="4">
        <f t="shared" si="11"/>
        <v>-96.676987345915165</v>
      </c>
      <c r="BB65" s="1">
        <f t="shared" si="68"/>
        <v>83.222704529715344</v>
      </c>
      <c r="BC65" s="1">
        <f t="shared" si="69"/>
        <v>16.777295470284656</v>
      </c>
      <c r="BD65" s="1">
        <f t="shared" si="12"/>
        <v>1.8788111878978133</v>
      </c>
      <c r="BE65" s="4">
        <f t="shared" si="70"/>
        <v>0.35394886757003974</v>
      </c>
      <c r="BF65" s="1">
        <f t="shared" si="71"/>
        <v>7.4975160651912245E-2</v>
      </c>
      <c r="BG65" s="4">
        <f t="shared" si="138"/>
        <v>-0.22263313837802076</v>
      </c>
      <c r="BH65" s="1">
        <f t="shared" si="139"/>
        <v>-0.26235600794666636</v>
      </c>
      <c r="BI65" s="1">
        <f t="shared" si="13"/>
        <v>6.4614163203662641E-3</v>
      </c>
      <c r="BJ65" s="1">
        <f t="shared" si="72"/>
        <v>1004.5229914242564</v>
      </c>
      <c r="BK65" s="1">
        <f t="shared" si="73"/>
        <v>-269.44486728138526</v>
      </c>
      <c r="BL65" s="1">
        <f t="shared" si="74"/>
        <v>353.94886757003974</v>
      </c>
      <c r="BM65" s="1">
        <f t="shared" si="75"/>
        <v>250</v>
      </c>
      <c r="BN65" s="1">
        <f t="shared" si="76"/>
        <v>8.3990220883471684E-5</v>
      </c>
      <c r="BO65" s="4">
        <f t="shared" si="140"/>
        <v>2.1658770780105314E-2</v>
      </c>
      <c r="BP65" s="1">
        <f t="shared" si="141"/>
        <v>-1.5936953093114608</v>
      </c>
      <c r="BQ65" s="4">
        <f t="shared" si="142"/>
        <v>70.146080692818899</v>
      </c>
      <c r="BR65" s="4">
        <f t="shared" si="14"/>
        <v>80.146080692818899</v>
      </c>
      <c r="BS65" s="4">
        <f t="shared" si="143"/>
        <v>6.4843727563157786E-3</v>
      </c>
      <c r="BT65" s="4">
        <f t="shared" si="15"/>
        <v>2.2956435949514527E-5</v>
      </c>
      <c r="BU65" s="4">
        <f t="shared" si="16"/>
        <v>-69.784698983924102</v>
      </c>
      <c r="BV65" s="4">
        <f t="shared" si="17"/>
        <v>-83.155995367976075</v>
      </c>
      <c r="BW65" s="4">
        <f t="shared" si="18"/>
        <v>-96.617514713921594</v>
      </c>
      <c r="BX65" s="1">
        <f t="shared" si="77"/>
        <v>83.155995367976075</v>
      </c>
      <c r="BY65" s="1">
        <f t="shared" si="78"/>
        <v>16.844004632023925</v>
      </c>
      <c r="BZ65" s="1">
        <f t="shared" si="19"/>
        <v>1.8785803061959627</v>
      </c>
      <c r="CA65" s="4">
        <f t="shared" si="79"/>
        <v>0.3544805232553383</v>
      </c>
      <c r="CB65" s="1">
        <f t="shared" si="80"/>
        <v>7.4702176420772037E-2</v>
      </c>
      <c r="CC65" s="4">
        <f t="shared" si="144"/>
        <v>-0.22126961501391118</v>
      </c>
      <c r="CD65" s="1">
        <f t="shared" si="145"/>
        <v>-0.26251125979272572</v>
      </c>
      <c r="CE65" s="1">
        <f t="shared" si="20"/>
        <v>6.4843727563157786E-3</v>
      </c>
      <c r="CF65" s="1">
        <f t="shared" si="81"/>
        <v>1004.5390609294211</v>
      </c>
      <c r="CG65" s="1">
        <f t="shared" si="82"/>
        <v>-269.60431403232514</v>
      </c>
      <c r="CH65" s="1">
        <f t="shared" si="83"/>
        <v>354.48052325533831</v>
      </c>
      <c r="CI65" s="1">
        <f t="shared" si="84"/>
        <v>250</v>
      </c>
      <c r="CJ65" s="1">
        <f t="shared" si="85"/>
        <v>8.3511913266672878E-5</v>
      </c>
      <c r="CK65" s="4">
        <f t="shared" si="146"/>
        <v>2.0721931294251695E-2</v>
      </c>
      <c r="CL65" s="1">
        <f t="shared" si="147"/>
        <v>-1.6003712577846929</v>
      </c>
      <c r="CM65" s="4">
        <f t="shared" si="148"/>
        <v>72.352804572921869</v>
      </c>
      <c r="CN65" s="4">
        <f t="shared" si="21"/>
        <v>82.352804572921869</v>
      </c>
      <c r="CO65" s="4">
        <f t="shared" si="149"/>
        <v>6.5074027155293647E-3</v>
      </c>
      <c r="CP65" s="4">
        <f t="shared" si="22"/>
        <v>2.3029959213586096E-5</v>
      </c>
      <c r="CQ65" s="4">
        <f t="shared" si="23"/>
        <v>-69.725035877153175</v>
      </c>
      <c r="CR65" s="4">
        <f t="shared" si="24"/>
        <v>-83.109795696498026</v>
      </c>
      <c r="CS65" s="4">
        <f t="shared" si="25"/>
        <v>-96.557851607150639</v>
      </c>
      <c r="CT65" s="1">
        <f t="shared" si="86"/>
        <v>83.109795696498026</v>
      </c>
      <c r="CU65" s="1">
        <f t="shared" si="87"/>
        <v>16.890204303501974</v>
      </c>
      <c r="CV65" s="1">
        <f t="shared" si="26"/>
        <v>1.8782909982491118</v>
      </c>
      <c r="CW65" s="4">
        <f t="shared" si="88"/>
        <v>0.35136411885740682</v>
      </c>
      <c r="CX65" s="1">
        <f t="shared" si="89"/>
        <v>7.2933644821118124E-2</v>
      </c>
      <c r="CY65" s="4">
        <f t="shared" si="150"/>
        <v>-0.21709143599902253</v>
      </c>
      <c r="CZ65" s="1">
        <f t="shared" si="151"/>
        <v>-0.2458892315049635</v>
      </c>
      <c r="DA65" s="1">
        <f t="shared" si="27"/>
        <v>6.5074027155293647E-3</v>
      </c>
      <c r="DB65" s="1">
        <f t="shared" si="90"/>
        <v>1004.5551819008705</v>
      </c>
      <c r="DC65" s="1">
        <f t="shared" si="91"/>
        <v>-252.53315854022762</v>
      </c>
      <c r="DD65" s="1">
        <f t="shared" si="92"/>
        <v>351.36411885740682</v>
      </c>
      <c r="DE65" s="1">
        <f t="shared" si="93"/>
        <v>250</v>
      </c>
      <c r="DF65" s="1">
        <f t="shared" si="94"/>
        <v>8.1492475440693961E-5</v>
      </c>
      <c r="DG65" s="4">
        <f t="shared" si="152"/>
        <v>3.5940999861349E-2</v>
      </c>
      <c r="DH65" s="1">
        <f t="shared" si="153"/>
        <v>-1.5909096790209922</v>
      </c>
      <c r="DI65" s="4">
        <f t="shared" si="154"/>
        <v>72.154925113053935</v>
      </c>
      <c r="DJ65" s="4">
        <f t="shared" si="28"/>
        <v>82.154925113053935</v>
      </c>
      <c r="DK65" s="4">
        <f t="shared" si="155"/>
        <v>6.5224575036700871E-3</v>
      </c>
      <c r="DL65" s="4">
        <f t="shared" si="29"/>
        <v>1.5054788140722412E-5</v>
      </c>
      <c r="DM65" s="4">
        <f t="shared" si="30"/>
        <v>-69.68603383533781</v>
      </c>
      <c r="DN65" s="4">
        <f t="shared" si="31"/>
        <v>-83.088253269937297</v>
      </c>
      <c r="DO65" s="4">
        <f t="shared" si="32"/>
        <v>-96.518849565335302</v>
      </c>
      <c r="DP65" s="1">
        <f t="shared" si="95"/>
        <v>83.088253269937297</v>
      </c>
      <c r="DQ65" s="1">
        <f t="shared" si="96"/>
        <v>16.911746730062703</v>
      </c>
      <c r="DR65" s="1">
        <f t="shared" si="33"/>
        <v>1.8781179010346782</v>
      </c>
      <c r="DS65" s="4">
        <f t="shared" si="97"/>
        <v>0.35234603121842678</v>
      </c>
      <c r="DT65" s="1">
        <f t="shared" si="98"/>
        <v>7.3170679824250601E-2</v>
      </c>
      <c r="DU65" s="4">
        <f t="shared" si="156"/>
        <v>-0.21736794453643823</v>
      </c>
      <c r="DV65" s="1">
        <f t="shared" si="157"/>
        <v>-0.24985248899037704</v>
      </c>
      <c r="DW65" s="1">
        <f t="shared" si="34"/>
        <v>6.5224575036700871E-3</v>
      </c>
      <c r="DX65" s="1">
        <f t="shared" si="99"/>
        <v>1004.5657202525691</v>
      </c>
      <c r="DY65" s="1">
        <f t="shared" si="100"/>
        <v>-256.60350324289703</v>
      </c>
      <c r="DZ65" s="1">
        <f t="shared" si="101"/>
        <v>352.34603121842679</v>
      </c>
      <c r="EA65" s="1">
        <f t="shared" si="102"/>
        <v>250</v>
      </c>
      <c r="EB65" s="1">
        <f t="shared" si="103"/>
        <v>8.1883919850690709E-5</v>
      </c>
      <c r="EC65" s="4">
        <f t="shared" si="158"/>
        <v>3.2549995282201254E-2</v>
      </c>
      <c r="ED65" s="1">
        <f t="shared" si="159"/>
        <v>-1.5980643806353205</v>
      </c>
      <c r="EE65" s="4">
        <f t="shared" si="160"/>
        <v>72.818636867351302</v>
      </c>
      <c r="EF65" s="4">
        <f t="shared" si="35"/>
        <v>82.818636867351302</v>
      </c>
      <c r="EG65" s="4">
        <f t="shared" si="161"/>
        <v>6.531425849900711E-3</v>
      </c>
      <c r="EH65" s="4">
        <f t="shared" si="36"/>
        <v>8.9683462306238554E-6</v>
      </c>
      <c r="EI65" s="4">
        <f t="shared" si="37"/>
        <v>-69.662799777745533</v>
      </c>
      <c r="EJ65" s="4">
        <f t="shared" si="38"/>
        <v>-83.064099373797774</v>
      </c>
      <c r="EK65" s="4">
        <f t="shared" si="39"/>
        <v>-96.495615507743025</v>
      </c>
      <c r="EL65" s="1">
        <f t="shared" si="104"/>
        <v>83.064099373797774</v>
      </c>
      <c r="EM65" s="1">
        <f t="shared" si="105"/>
        <v>16.935900626202226</v>
      </c>
      <c r="EN65" s="1">
        <f t="shared" si="40"/>
        <v>1.8780396753884945</v>
      </c>
      <c r="EO65" s="4">
        <f t="shared" si="106"/>
        <v>0.35219050400476792</v>
      </c>
      <c r="EP65" s="1">
        <f t="shared" si="107"/>
        <v>7.2708367600218551E-2</v>
      </c>
      <c r="EQ65" s="4">
        <f t="shared" si="162"/>
        <v>-0.21567882190916701</v>
      </c>
      <c r="ER65" s="1">
        <f t="shared" si="163"/>
        <v>-0.24826225384379494</v>
      </c>
      <c r="ES65" s="1">
        <f t="shared" si="41"/>
        <v>6.531425849900711E-3</v>
      </c>
      <c r="ET65" s="1">
        <f t="shared" si="108"/>
        <v>1004.5719980949306</v>
      </c>
      <c r="EU65" s="1">
        <f t="shared" si="109"/>
        <v>-254.97029994265426</v>
      </c>
      <c r="EV65" s="1">
        <f t="shared" si="110"/>
        <v>352.19050400476794</v>
      </c>
      <c r="EW65" s="1">
        <f t="shared" si="111"/>
        <v>250</v>
      </c>
      <c r="EX65" s="1">
        <f t="shared" si="112"/>
        <v>8.1318932997923897E-5</v>
      </c>
      <c r="EY65" s="4">
        <f t="shared" si="164"/>
        <v>3.3808057405148945E-2</v>
      </c>
      <c r="EZ65" s="1">
        <f t="shared" si="165"/>
        <v>-1.5990484050700289</v>
      </c>
      <c r="FA65" s="4">
        <f t="shared" si="166"/>
        <v>74.279670125078027</v>
      </c>
      <c r="FB65" s="4">
        <f t="shared" si="42"/>
        <v>84.279670125078027</v>
      </c>
      <c r="FC65" s="4">
        <f t="shared" si="167"/>
        <v>6.5483255726370435E-3</v>
      </c>
      <c r="FD65" s="4">
        <f t="shared" si="43"/>
        <v>1.6899722736332494E-5</v>
      </c>
      <c r="FE65" s="4">
        <f t="shared" si="44"/>
        <v>-69.619018112625497</v>
      </c>
      <c r="FF65" s="4">
        <f t="shared" si="45"/>
        <v>-83.026526920957124</v>
      </c>
      <c r="FG65" s="4">
        <f t="shared" si="46"/>
        <v>-96.451833842622989</v>
      </c>
      <c r="FH65" s="1">
        <f t="shared" si="113"/>
        <v>83.026526920957124</v>
      </c>
      <c r="FI65" s="1">
        <f t="shared" si="114"/>
        <v>16.973473079042876</v>
      </c>
      <c r="FJ65" s="1">
        <f t="shared" si="47"/>
        <v>1.8778313791625005</v>
      </c>
      <c r="FK65" s="4">
        <f t="shared" si="115"/>
        <v>0.35034716796447984</v>
      </c>
      <c r="FL65" s="1">
        <f t="shared" si="116"/>
        <v>7.1556654136658293E-2</v>
      </c>
      <c r="FM65" s="4">
        <f t="shared" si="168"/>
        <v>-0.21506869067001255</v>
      </c>
      <c r="FN65" s="1">
        <f t="shared" si="169"/>
        <v>-0.23815660411158812</v>
      </c>
      <c r="FO65" s="1">
        <f t="shared" si="48"/>
        <v>6.5483255726370435E-3</v>
      </c>
      <c r="FP65" s="1">
        <f t="shared" si="117"/>
        <v>1004.5838279008459</v>
      </c>
      <c r="FQ65" s="1">
        <f t="shared" si="118"/>
        <v>-244.59159555468324</v>
      </c>
      <c r="FR65" s="1">
        <f t="shared" si="119"/>
        <v>350.34716796447987</v>
      </c>
      <c r="FS65" s="1">
        <f t="shared" si="120"/>
        <v>250</v>
      </c>
      <c r="FT65" s="1">
        <f t="shared" si="121"/>
        <v>8.0072780467586868E-5</v>
      </c>
      <c r="FU65" s="4">
        <f t="shared" si="170"/>
        <v>4.3084063435463837E-2</v>
      </c>
      <c r="FV65" s="1">
        <f t="shared" si="171"/>
        <v>-1.593997329723797</v>
      </c>
      <c r="FW65" s="4">
        <f t="shared" si="172"/>
        <v>74.354777848330954</v>
      </c>
      <c r="FX65" s="4">
        <f t="shared" si="49"/>
        <v>84.354777848330954</v>
      </c>
      <c r="FY65" s="4">
        <f t="shared" si="173"/>
        <v>6.5553781780837003E-3</v>
      </c>
      <c r="FZ65" s="4">
        <f t="shared" si="50"/>
        <v>7.0526054466567983E-6</v>
      </c>
      <c r="GA65" s="4">
        <f t="shared" si="51"/>
        <v>-69.600747114059033</v>
      </c>
      <c r="GB65" s="4">
        <f t="shared" si="52"/>
        <v>-83.020756758765614</v>
      </c>
      <c r="GC65" s="4">
        <f t="shared" si="53"/>
        <v>-96.433562844056524</v>
      </c>
      <c r="GD65" s="1">
        <f t="shared" si="122"/>
        <v>83.020756758765614</v>
      </c>
      <c r="GE65" s="1">
        <f t="shared" si="123"/>
        <v>16.979243241234386</v>
      </c>
      <c r="GF65" s="1">
        <f t="shared" si="54"/>
        <v>1.8777554038939355</v>
      </c>
      <c r="GG65" s="4">
        <f t="shared" si="124"/>
        <v>0.35067124788071613</v>
      </c>
      <c r="GH65" s="1">
        <f t="shared" si="125"/>
        <v>7.1594750505086485E-2</v>
      </c>
      <c r="GI65" s="4">
        <f t="shared" si="174"/>
        <v>-0.21414137063727851</v>
      </c>
      <c r="GJ65" s="1">
        <f t="shared" si="175"/>
        <v>-0.23950941764360084</v>
      </c>
      <c r="GK65" s="1">
        <f t="shared" si="55"/>
        <v>6.5553781780837003E-3</v>
      </c>
      <c r="GL65" s="1">
        <f t="shared" si="126"/>
        <v>1004.5887647246585</v>
      </c>
      <c r="GM65" s="1">
        <f t="shared" si="127"/>
        <v>-245.98096210833094</v>
      </c>
      <c r="GN65" s="1">
        <f t="shared" si="128"/>
        <v>350.67124788071612</v>
      </c>
      <c r="GO65" s="1">
        <f t="shared" si="129"/>
        <v>250</v>
      </c>
      <c r="GP65" s="1">
        <f t="shared" si="130"/>
        <v>8.0085467829748251E-5</v>
      </c>
      <c r="GQ65" s="4">
        <f t="shared" si="176"/>
        <v>4.2102347048068901E-2</v>
      </c>
      <c r="GR65" s="1">
        <f t="shared" si="177"/>
        <v>-1.5967421974728562</v>
      </c>
      <c r="GS65" s="4">
        <f t="shared" si="178"/>
        <v>74.886653647142879</v>
      </c>
      <c r="GT65" s="4">
        <f t="shared" si="56"/>
        <v>84.886653647142879</v>
      </c>
      <c r="GU65" s="4">
        <f t="shared" si="179"/>
        <v>6.5653531183001053E-3</v>
      </c>
      <c r="GV65" s="4">
        <f t="shared" si="57"/>
        <v>9.9749402164049997E-6</v>
      </c>
      <c r="GW65" s="4">
        <v>270</v>
      </c>
      <c r="GX65" s="4"/>
      <c r="GY65" s="4"/>
      <c r="GZ65" s="4"/>
      <c r="HA65" s="4"/>
      <c r="HB65" s="4"/>
      <c r="HC65" s="4"/>
      <c r="HD65" s="4"/>
      <c r="HE65" s="4"/>
      <c r="HF65" s="6"/>
      <c r="HG65" s="4"/>
      <c r="HH65" s="4"/>
      <c r="HI65" s="4"/>
      <c r="HJ65" s="1"/>
      <c r="HK65" s="4"/>
      <c r="HL65" s="4"/>
      <c r="HP65" s="2"/>
      <c r="HQ65" s="2"/>
      <c r="HR65" s="2"/>
      <c r="HS65" s="2"/>
      <c r="HT65" s="3"/>
      <c r="HU65" s="2"/>
      <c r="HV65" s="2"/>
      <c r="HW65" s="2"/>
      <c r="HX65" s="2"/>
    </row>
    <row r="66" spans="1:232" s="5" customFormat="1">
      <c r="A66" s="1">
        <v>48</v>
      </c>
      <c r="B66" s="1">
        <f t="shared" si="180"/>
        <v>100</v>
      </c>
      <c r="C66" s="1">
        <v>0</v>
      </c>
      <c r="D66" s="1">
        <f t="shared" si="1"/>
        <v>-100</v>
      </c>
      <c r="E66" s="1">
        <f t="shared" si="131"/>
        <v>265</v>
      </c>
      <c r="F66" s="4">
        <f t="shared" si="181"/>
        <v>1.938499999999997</v>
      </c>
      <c r="G66" s="1">
        <f>'0.5Q 8-16'!GA66</f>
        <v>-71.108647287515623</v>
      </c>
      <c r="H66" s="1">
        <f>'0.5Q 8-16'!GB66</f>
        <v>-84.430086298044827</v>
      </c>
      <c r="I66" s="1">
        <f>'0.5Q 8-16'!GC66</f>
        <v>-97.941463017513115</v>
      </c>
      <c r="J66" s="1">
        <f>'0.5Q 8-16'!GD66</f>
        <v>84.430086298044827</v>
      </c>
      <c r="K66" s="1">
        <f>'0.5Q 8-16'!GE66</f>
        <v>15.569913701955173</v>
      </c>
      <c r="L66" s="1">
        <f>'0.5Q 8-16'!GF66</f>
        <v>1.8969403495308148</v>
      </c>
      <c r="M66" s="1">
        <f>'0.5Q 8-16'!GG66</f>
        <v>0.34528487279514408</v>
      </c>
      <c r="N66" s="1">
        <f>'0.5Q 8-16'!GH66</f>
        <v>7.2852409715914654E-2</v>
      </c>
      <c r="O66" s="1">
        <f>'0.5Q 8-16'!GI66</f>
        <v>-0.22228031987177094</v>
      </c>
      <c r="P66" s="1">
        <f>'0.5Q 8-16'!GJ66</f>
        <v>-0.26356547422797133</v>
      </c>
      <c r="Q66" s="1">
        <f>'0.5Q 8-16'!GK66</f>
        <v>5.9733287111294513E-3</v>
      </c>
      <c r="R66" s="1">
        <f>'0.5Q 8-16'!GL66</f>
        <v>1004.1813300977907</v>
      </c>
      <c r="S66" s="1">
        <f>'0.5Q 8-16'!GM66</f>
        <v>-270.68701334161113</v>
      </c>
      <c r="T66" s="1">
        <f>'0.5Q 8-16'!GN66</f>
        <v>345.28487279514411</v>
      </c>
      <c r="U66" s="1">
        <f>'0.5Q 8-16'!GO66</f>
        <v>250</v>
      </c>
      <c r="V66" s="1">
        <f>'0.5Q 8-16'!GP66</f>
        <v>8.3554266253964114E-5</v>
      </c>
      <c r="W66" s="1">
        <f>'0.5Q 8-16'!GQ66</f>
        <v>2.9751574789050501E-2</v>
      </c>
      <c r="X66" s="1">
        <f>'0.5Q 8-16'!GR66</f>
        <v>-1.4635806029933125</v>
      </c>
      <c r="Y66" s="1">
        <f>'0.5Q 8-16'!GS66</f>
        <v>62.726177954993723</v>
      </c>
      <c r="Z66" s="1">
        <f>'0.5Q 8-16'!GT66</f>
        <v>72.726177954993716</v>
      </c>
      <c r="AA66" s="1">
        <f>'0.5Q 8-16'!GU66</f>
        <v>6.0149771588670709E-3</v>
      </c>
      <c r="AB66" s="4"/>
      <c r="AC66" s="4">
        <f t="shared" si="2"/>
        <v>-71.000749754516619</v>
      </c>
      <c r="AD66" s="4">
        <f t="shared" si="3"/>
        <v>-84.345303761667935</v>
      </c>
      <c r="AE66" s="4">
        <f t="shared" si="4"/>
        <v>-97.833565484514111</v>
      </c>
      <c r="AF66" s="1">
        <f t="shared" si="59"/>
        <v>84.345303761667935</v>
      </c>
      <c r="AG66" s="1">
        <f t="shared" si="60"/>
        <v>15.654696238332065</v>
      </c>
      <c r="AH66" s="1">
        <f t="shared" si="5"/>
        <v>1.8964700349091157</v>
      </c>
      <c r="AI66" s="4">
        <f t="shared" si="61"/>
        <v>0.34891523957636394</v>
      </c>
      <c r="AJ66" s="1">
        <f t="shared" si="62"/>
        <v>7.4799521307555072E-2</v>
      </c>
      <c r="AK66" s="4">
        <f t="shared" si="132"/>
        <v>-0.22082651861307437</v>
      </c>
      <c r="AL66" s="1">
        <f t="shared" si="133"/>
        <v>-0.27940998414190688</v>
      </c>
      <c r="AM66" s="1">
        <f t="shared" si="6"/>
        <v>6.0149771588670709E-3</v>
      </c>
      <c r="AN66" s="1">
        <f t="shared" si="63"/>
        <v>1004.210484011207</v>
      </c>
      <c r="AO66" s="1">
        <f t="shared" si="64"/>
        <v>-286.95964191342119</v>
      </c>
      <c r="AP66" s="1">
        <f t="shared" si="65"/>
        <v>348.91523957636394</v>
      </c>
      <c r="AQ66" s="1">
        <f t="shared" si="66"/>
        <v>250</v>
      </c>
      <c r="AR66" s="1">
        <f t="shared" si="67"/>
        <v>8.5651495411325458E-5</v>
      </c>
      <c r="AS66" s="4">
        <f t="shared" si="134"/>
        <v>1.7036060707549688E-2</v>
      </c>
      <c r="AT66" s="1">
        <f t="shared" si="135"/>
        <v>-1.486708229009218</v>
      </c>
      <c r="AU66" s="4">
        <f t="shared" si="136"/>
        <v>63.273973110529269</v>
      </c>
      <c r="AV66" s="4">
        <f t="shared" si="7"/>
        <v>73.273973110529269</v>
      </c>
      <c r="AW66" s="4">
        <f t="shared" si="137"/>
        <v>6.0350551269957387E-3</v>
      </c>
      <c r="AX66" s="4">
        <f t="shared" si="8"/>
        <v>2.00779681286678E-5</v>
      </c>
      <c r="AY66" s="4">
        <f t="shared" si="9"/>
        <v>-70.948734293043401</v>
      </c>
      <c r="AZ66" s="4">
        <f t="shared" si="10"/>
        <v>-84.28430605380322</v>
      </c>
      <c r="BA66" s="4">
        <f t="shared" si="11"/>
        <v>-97.781550023040865</v>
      </c>
      <c r="BB66" s="1">
        <f t="shared" si="68"/>
        <v>84.28430605380322</v>
      </c>
      <c r="BC66" s="1">
        <f t="shared" si="69"/>
        <v>15.71569394619678</v>
      </c>
      <c r="BD66" s="1">
        <f t="shared" si="12"/>
        <v>1.8963141345734464</v>
      </c>
      <c r="BE66" s="4">
        <f t="shared" si="70"/>
        <v>0.35005893351266248</v>
      </c>
      <c r="BF66" s="1">
        <f t="shared" si="71"/>
        <v>7.4532920864525218E-2</v>
      </c>
      <c r="BG66" s="4">
        <f t="shared" si="138"/>
        <v>-0.22263313837802076</v>
      </c>
      <c r="BH66" s="1">
        <f t="shared" si="139"/>
        <v>-0.28298935602736663</v>
      </c>
      <c r="BI66" s="1">
        <f t="shared" si="13"/>
        <v>6.0350551269957387E-3</v>
      </c>
      <c r="BJ66" s="1">
        <f t="shared" si="72"/>
        <v>1004.2245385888971</v>
      </c>
      <c r="BK66" s="1">
        <f t="shared" si="73"/>
        <v>-290.63572842722607</v>
      </c>
      <c r="BL66" s="1">
        <f t="shared" si="74"/>
        <v>350.05893351266246</v>
      </c>
      <c r="BM66" s="1">
        <f t="shared" si="75"/>
        <v>250</v>
      </c>
      <c r="BN66" s="1">
        <f t="shared" si="76"/>
        <v>8.527223867410509E-5</v>
      </c>
      <c r="BO66" s="4">
        <f t="shared" si="140"/>
        <v>1.3385448026162762E-2</v>
      </c>
      <c r="BP66" s="1">
        <f t="shared" si="141"/>
        <v>-1.495378333722772</v>
      </c>
      <c r="BQ66" s="4">
        <f t="shared" si="142"/>
        <v>66.567012711842949</v>
      </c>
      <c r="BR66" s="4">
        <f t="shared" si="14"/>
        <v>76.567012711842949</v>
      </c>
      <c r="BS66" s="4">
        <f t="shared" si="143"/>
        <v>6.0743172518826051E-3</v>
      </c>
      <c r="BT66" s="4">
        <f t="shared" si="15"/>
        <v>3.9262124886866451E-5</v>
      </c>
      <c r="BU66" s="4">
        <f t="shared" si="16"/>
        <v>-70.847018943595543</v>
      </c>
      <c r="BV66" s="4">
        <f t="shared" si="17"/>
        <v>-84.211137728645738</v>
      </c>
      <c r="BW66" s="4">
        <f t="shared" si="18"/>
        <v>-97.679834673593035</v>
      </c>
      <c r="BX66" s="1">
        <f t="shared" si="77"/>
        <v>84.211137728645738</v>
      </c>
      <c r="BY66" s="1">
        <f t="shared" si="78"/>
        <v>15.788862271354262</v>
      </c>
      <c r="BZ66" s="1">
        <f t="shared" si="19"/>
        <v>1.8958503650484744</v>
      </c>
      <c r="CA66" s="4">
        <f t="shared" si="79"/>
        <v>0.34540117705023299</v>
      </c>
      <c r="CB66" s="1">
        <f t="shared" si="80"/>
        <v>7.183989970276014E-2</v>
      </c>
      <c r="CC66" s="4">
        <f t="shared" si="144"/>
        <v>-0.22126961501391118</v>
      </c>
      <c r="CD66" s="1">
        <f t="shared" si="145"/>
        <v>-0.25586591929804242</v>
      </c>
      <c r="CE66" s="1">
        <f t="shared" si="20"/>
        <v>6.0743172518826051E-3</v>
      </c>
      <c r="CF66" s="1">
        <f t="shared" si="81"/>
        <v>1004.2520220763178</v>
      </c>
      <c r="CG66" s="1">
        <f t="shared" si="82"/>
        <v>-262.7794164374755</v>
      </c>
      <c r="CH66" s="1">
        <f t="shared" si="83"/>
        <v>345.401177050233</v>
      </c>
      <c r="CI66" s="1">
        <f t="shared" si="84"/>
        <v>250</v>
      </c>
      <c r="CJ66" s="1">
        <f t="shared" si="85"/>
        <v>8.2011100886634697E-5</v>
      </c>
      <c r="CK66" s="4">
        <f t="shared" si="146"/>
        <v>3.5146024155436495E-2</v>
      </c>
      <c r="CL66" s="1">
        <f t="shared" si="147"/>
        <v>-1.4834332888152149</v>
      </c>
      <c r="CM66" s="4">
        <f t="shared" si="148"/>
        <v>66.094920166927864</v>
      </c>
      <c r="CN66" s="4">
        <f t="shared" si="21"/>
        <v>76.094920166927864</v>
      </c>
      <c r="CO66" s="4">
        <f t="shared" si="149"/>
        <v>6.0934190444658738E-3</v>
      </c>
      <c r="CP66" s="4">
        <f t="shared" si="22"/>
        <v>1.9101792583268648E-5</v>
      </c>
      <c r="CQ66" s="4">
        <f t="shared" si="23"/>
        <v>-70.797532434312473</v>
      </c>
      <c r="CR66" s="4">
        <f t="shared" si="24"/>
        <v>-84.158797187076885</v>
      </c>
      <c r="CS66" s="4">
        <f t="shared" si="25"/>
        <v>-97.630348164309936</v>
      </c>
      <c r="CT66" s="1">
        <f t="shared" si="86"/>
        <v>84.158797187076885</v>
      </c>
      <c r="CU66" s="1">
        <f t="shared" si="87"/>
        <v>15.841202812923115</v>
      </c>
      <c r="CV66" s="1">
        <f t="shared" si="26"/>
        <v>1.8956379164933139</v>
      </c>
      <c r="CW66" s="4">
        <f t="shared" si="88"/>
        <v>0.34693836488404184</v>
      </c>
      <c r="CX66" s="1">
        <f t="shared" si="89"/>
        <v>7.2577770289442206E-2</v>
      </c>
      <c r="CY66" s="4">
        <f t="shared" si="150"/>
        <v>-0.21709143599902253</v>
      </c>
      <c r="CZ66" s="1">
        <f t="shared" si="151"/>
        <v>-0.26187723794489542</v>
      </c>
      <c r="DA66" s="1">
        <f t="shared" si="27"/>
        <v>6.0934190444658738E-3</v>
      </c>
      <c r="DB66" s="1">
        <f t="shared" si="90"/>
        <v>1004.2653933311261</v>
      </c>
      <c r="DC66" s="1">
        <f t="shared" si="91"/>
        <v>-268.95316091416652</v>
      </c>
      <c r="DD66" s="1">
        <f t="shared" si="92"/>
        <v>346.93836488404185</v>
      </c>
      <c r="DE66" s="1">
        <f t="shared" si="93"/>
        <v>250</v>
      </c>
      <c r="DF66" s="1">
        <f t="shared" si="94"/>
        <v>8.2796734212698192E-5</v>
      </c>
      <c r="DG66" s="4">
        <f t="shared" si="152"/>
        <v>2.9806721935801157E-2</v>
      </c>
      <c r="DH66" s="1">
        <f t="shared" si="153"/>
        <v>-1.4935480391806673</v>
      </c>
      <c r="DI66" s="4">
        <f t="shared" si="154"/>
        <v>66.735753493909428</v>
      </c>
      <c r="DJ66" s="4">
        <f t="shared" si="28"/>
        <v>76.735753493909428</v>
      </c>
      <c r="DK66" s="4">
        <f t="shared" si="155"/>
        <v>6.1108719999005395E-3</v>
      </c>
      <c r="DL66" s="4">
        <f t="shared" si="29"/>
        <v>1.7452955434665678E-5</v>
      </c>
      <c r="DM66" s="4">
        <f t="shared" si="30"/>
        <v>-70.752317523859972</v>
      </c>
      <c r="DN66" s="4">
        <f t="shared" si="31"/>
        <v>-84.137600291381204</v>
      </c>
      <c r="DO66" s="4">
        <f t="shared" si="32"/>
        <v>-97.585133253857435</v>
      </c>
      <c r="DP66" s="1">
        <f t="shared" si="95"/>
        <v>84.137600291381204</v>
      </c>
      <c r="DQ66" s="1">
        <f t="shared" si="96"/>
        <v>15.862399708618796</v>
      </c>
      <c r="DR66" s="1">
        <f t="shared" si="33"/>
        <v>1.8954846593406178</v>
      </c>
      <c r="DS66" s="4">
        <f t="shared" si="97"/>
        <v>0.34733516611879178</v>
      </c>
      <c r="DT66" s="1">
        <f t="shared" si="98"/>
        <v>7.2063840263522555E-2</v>
      </c>
      <c r="DU66" s="4">
        <f t="shared" si="156"/>
        <v>-0.21736794453643823</v>
      </c>
      <c r="DV66" s="1">
        <f t="shared" si="157"/>
        <v>-0.26313653721455438</v>
      </c>
      <c r="DW66" s="1">
        <f t="shared" si="34"/>
        <v>6.1108719999005395E-3</v>
      </c>
      <c r="DX66" s="1">
        <f t="shared" si="99"/>
        <v>1004.2776103999305</v>
      </c>
      <c r="DY66" s="1">
        <f t="shared" si="100"/>
        <v>-270.24648645009165</v>
      </c>
      <c r="DZ66" s="1">
        <f t="shared" si="101"/>
        <v>347.33516611879179</v>
      </c>
      <c r="EA66" s="1">
        <f t="shared" si="102"/>
        <v>250</v>
      </c>
      <c r="EB66" s="1">
        <f t="shared" si="103"/>
        <v>8.2317100753909533E-5</v>
      </c>
      <c r="EC66" s="4">
        <f t="shared" si="158"/>
        <v>2.9163233032107813E-2</v>
      </c>
      <c r="ED66" s="1">
        <f t="shared" si="159"/>
        <v>-1.498554766943027</v>
      </c>
      <c r="EE66" s="4">
        <f t="shared" si="160"/>
        <v>68.931256453078703</v>
      </c>
      <c r="EF66" s="4">
        <f t="shared" si="35"/>
        <v>78.931256453078703</v>
      </c>
      <c r="EG66" s="4">
        <f t="shared" si="161"/>
        <v>6.1303866092950986E-3</v>
      </c>
      <c r="EH66" s="4">
        <f t="shared" si="36"/>
        <v>1.951460939455911E-5</v>
      </c>
      <c r="EI66" s="4">
        <f t="shared" si="37"/>
        <v>-70.701761540972512</v>
      </c>
      <c r="EJ66" s="4">
        <f t="shared" si="38"/>
        <v>-84.107872500478777</v>
      </c>
      <c r="EK66" s="4">
        <f t="shared" si="39"/>
        <v>-97.534577270969976</v>
      </c>
      <c r="EL66" s="1">
        <f t="shared" si="104"/>
        <v>84.107872500478777</v>
      </c>
      <c r="EM66" s="1">
        <f t="shared" si="105"/>
        <v>15.892127499521223</v>
      </c>
      <c r="EN66" s="1">
        <f t="shared" si="40"/>
        <v>1.8952547104110624</v>
      </c>
      <c r="EO66" s="4">
        <f t="shared" si="106"/>
        <v>0.34430070045135874</v>
      </c>
      <c r="EP66" s="1">
        <f t="shared" si="107"/>
        <v>7.0257198851535543E-2</v>
      </c>
      <c r="EQ66" s="4">
        <f t="shared" si="162"/>
        <v>-0.21567882190916701</v>
      </c>
      <c r="ER66" s="1">
        <f t="shared" si="163"/>
        <v>-0.24634683682044489</v>
      </c>
      <c r="ES66" s="1">
        <f t="shared" si="41"/>
        <v>6.1303866092950986E-3</v>
      </c>
      <c r="ET66" s="1">
        <f t="shared" si="108"/>
        <v>1004.2912706265066</v>
      </c>
      <c r="EU66" s="1">
        <f t="shared" si="109"/>
        <v>-253.00312835133332</v>
      </c>
      <c r="EV66" s="1">
        <f t="shared" si="110"/>
        <v>344.30070045135875</v>
      </c>
      <c r="EW66" s="1">
        <f t="shared" si="111"/>
        <v>250</v>
      </c>
      <c r="EX66" s="1">
        <f t="shared" si="112"/>
        <v>8.0207848121122485E-5</v>
      </c>
      <c r="EY66" s="4">
        <f t="shared" si="164"/>
        <v>4.3143527353940135E-2</v>
      </c>
      <c r="EZ66" s="1">
        <f t="shared" si="165"/>
        <v>-1.4894531249698344</v>
      </c>
      <c r="FA66" s="4">
        <f t="shared" si="166"/>
        <v>68.853858472683029</v>
      </c>
      <c r="FB66" s="4">
        <f t="shared" si="42"/>
        <v>78.853858472683029</v>
      </c>
      <c r="FC66" s="4">
        <f t="shared" si="167"/>
        <v>6.1458661382860691E-3</v>
      </c>
      <c r="FD66" s="4">
        <f t="shared" si="43"/>
        <v>1.5479528990970486E-5</v>
      </c>
      <c r="FE66" s="4">
        <f t="shared" si="44"/>
        <v>-70.661659134260162</v>
      </c>
      <c r="FF66" s="4">
        <f t="shared" si="45"/>
        <v>-84.065305168149067</v>
      </c>
      <c r="FG66" s="4">
        <f t="shared" si="46"/>
        <v>-97.494474864257626</v>
      </c>
      <c r="FH66" s="1">
        <f t="shared" si="113"/>
        <v>84.065305168149067</v>
      </c>
      <c r="FI66" s="1">
        <f t="shared" si="114"/>
        <v>15.934694831850933</v>
      </c>
      <c r="FJ66" s="1">
        <f t="shared" si="47"/>
        <v>1.8950919142734652</v>
      </c>
      <c r="FK66" s="4">
        <f t="shared" si="115"/>
        <v>0.34521070221929406</v>
      </c>
      <c r="FL66" s="1">
        <f t="shared" si="116"/>
        <v>7.0480387063250716E-2</v>
      </c>
      <c r="FM66" s="4">
        <f t="shared" si="168"/>
        <v>-0.21506869067001255</v>
      </c>
      <c r="FN66" s="1">
        <f t="shared" si="169"/>
        <v>-0.24947708324649712</v>
      </c>
      <c r="FO66" s="1">
        <f t="shared" si="48"/>
        <v>6.1458661382860691E-3</v>
      </c>
      <c r="FP66" s="1">
        <f t="shared" si="117"/>
        <v>1004.3021062968003</v>
      </c>
      <c r="FQ66" s="1">
        <f t="shared" si="118"/>
        <v>-256.21795403581746</v>
      </c>
      <c r="FR66" s="1">
        <f t="shared" si="119"/>
        <v>345.21070221929403</v>
      </c>
      <c r="FS66" s="1">
        <f t="shared" si="120"/>
        <v>250</v>
      </c>
      <c r="FT66" s="1">
        <f t="shared" si="121"/>
        <v>8.049188687019489E-5</v>
      </c>
      <c r="FU66" s="4">
        <f t="shared" si="170"/>
        <v>4.0227442864935091E-2</v>
      </c>
      <c r="FV66" s="1">
        <f t="shared" si="171"/>
        <v>-1.496239091706582</v>
      </c>
      <c r="FW66" s="4">
        <f t="shared" si="172"/>
        <v>69.644192259287379</v>
      </c>
      <c r="FX66" s="4">
        <f t="shared" si="49"/>
        <v>79.644192259287379</v>
      </c>
      <c r="FY66" s="4">
        <f t="shared" si="173"/>
        <v>6.1563616439998473E-3</v>
      </c>
      <c r="FZ66" s="4">
        <f t="shared" si="50"/>
        <v>1.0495505713778268E-5</v>
      </c>
      <c r="GA66" s="4">
        <f t="shared" si="51"/>
        <v>-70.634468704949853</v>
      </c>
      <c r="GB66" s="4">
        <f t="shared" si="52"/>
        <v>-84.058463916579896</v>
      </c>
      <c r="GC66" s="4">
        <f t="shared" si="53"/>
        <v>-97.467284434947317</v>
      </c>
      <c r="GD66" s="1">
        <f t="shared" si="122"/>
        <v>84.058463916579896</v>
      </c>
      <c r="GE66" s="1">
        <f t="shared" si="123"/>
        <v>15.941536083420104</v>
      </c>
      <c r="GF66" s="1">
        <f t="shared" si="54"/>
        <v>1.8949667513196511</v>
      </c>
      <c r="GG66" s="4">
        <f t="shared" si="124"/>
        <v>0.34422694851431235</v>
      </c>
      <c r="GH66" s="1">
        <f t="shared" si="125"/>
        <v>6.9911503630642191E-2</v>
      </c>
      <c r="GI66" s="4">
        <f t="shared" si="174"/>
        <v>-0.21414137063727851</v>
      </c>
      <c r="GJ66" s="1">
        <f t="shared" si="175"/>
        <v>-0.24416988861202713</v>
      </c>
      <c r="GK66" s="1">
        <f t="shared" si="55"/>
        <v>6.1563616439998473E-3</v>
      </c>
      <c r="GL66" s="1">
        <f t="shared" si="126"/>
        <v>1004.3094531507999</v>
      </c>
      <c r="GM66" s="1">
        <f t="shared" si="127"/>
        <v>-250.7673590023241</v>
      </c>
      <c r="GN66" s="1">
        <f t="shared" si="128"/>
        <v>344.22694851431237</v>
      </c>
      <c r="GO66" s="1">
        <f t="shared" si="129"/>
        <v>250</v>
      </c>
      <c r="GP66" s="1">
        <f t="shared" si="130"/>
        <v>7.9803306816770593E-5</v>
      </c>
      <c r="GQ66" s="4">
        <f t="shared" si="176"/>
        <v>4.5039761628918103E-2</v>
      </c>
      <c r="GR66" s="1">
        <f t="shared" si="177"/>
        <v>-1.4940506493710437</v>
      </c>
      <c r="GS66" s="4">
        <f t="shared" si="178"/>
        <v>69.59655277316277</v>
      </c>
      <c r="GT66" s="4">
        <f t="shared" si="56"/>
        <v>79.59655277316277</v>
      </c>
      <c r="GU66" s="4">
        <f t="shared" si="179"/>
        <v>6.1654975277468374E-3</v>
      </c>
      <c r="GV66" s="4">
        <f t="shared" si="57"/>
        <v>9.1358837469900436E-6</v>
      </c>
      <c r="GW66" s="4">
        <v>265</v>
      </c>
      <c r="GX66" s="4"/>
      <c r="GY66" s="4"/>
      <c r="GZ66" s="4"/>
      <c r="HA66" s="4"/>
      <c r="HB66" s="4"/>
      <c r="HC66" s="4"/>
      <c r="HD66" s="4"/>
      <c r="HE66" s="4"/>
      <c r="HF66" s="6"/>
      <c r="HG66" s="4"/>
      <c r="HH66" s="4"/>
      <c r="HI66" s="4"/>
      <c r="HJ66" s="1"/>
      <c r="HK66" s="4"/>
      <c r="HL66" s="4"/>
      <c r="HP66" s="2"/>
      <c r="HQ66" s="2"/>
      <c r="HR66" s="2"/>
      <c r="HS66" s="2"/>
      <c r="HT66" s="3"/>
      <c r="HU66" s="2"/>
      <c r="HV66" s="2"/>
      <c r="HW66" s="2"/>
      <c r="HX66" s="2"/>
    </row>
    <row r="67" spans="1:232">
      <c r="A67" s="1">
        <v>49</v>
      </c>
      <c r="B67" s="1">
        <f t="shared" si="180"/>
        <v>100</v>
      </c>
      <c r="C67" s="1">
        <v>0</v>
      </c>
      <c r="D67" s="1">
        <f t="shared" si="1"/>
        <v>-100</v>
      </c>
      <c r="E67" s="1">
        <f t="shared" si="131"/>
        <v>260</v>
      </c>
      <c r="F67" s="1">
        <f t="shared" si="181"/>
        <v>1.950999999999997</v>
      </c>
      <c r="G67" s="1">
        <f>'0.5Q 8-16'!GA67</f>
        <v>-72.240335671977789</v>
      </c>
      <c r="H67" s="1">
        <f>'0.5Q 8-16'!GB67</f>
        <v>-85.505798987037622</v>
      </c>
      <c r="I67" s="1">
        <f>'0.5Q 8-16'!GC67</f>
        <v>-99.073151401975252</v>
      </c>
      <c r="J67" s="1">
        <f>'0.5Q 8-16'!GD67</f>
        <v>85.505798987037622</v>
      </c>
      <c r="K67" s="1">
        <f>'0.5Q 8-16'!GE67</f>
        <v>14.494201012962378</v>
      </c>
      <c r="L67" s="1">
        <f>'0.5Q 8-16'!GF67</f>
        <v>1.914106146644962</v>
      </c>
      <c r="M67" s="1">
        <f>'0.5Q 8-16'!GG67</f>
        <v>0.3433159422829446</v>
      </c>
      <c r="N67" s="1">
        <f>'0.5Q 8-16'!GH67</f>
        <v>7.456562629256179E-2</v>
      </c>
      <c r="O67" s="1">
        <f>'0.5Q 8-16'!GI67</f>
        <v>-0.22228031987177094</v>
      </c>
      <c r="P67" s="1">
        <f>'0.5Q 8-16'!GJ67</f>
        <v>-0.29672719070450732</v>
      </c>
      <c r="Q67" s="1">
        <f>'0.5Q 8-16'!GK67</f>
        <v>5.5364969947270639E-3</v>
      </c>
      <c r="R67" s="1">
        <f>'0.5Q 8-16'!GL67</f>
        <v>1003.8755478963088</v>
      </c>
      <c r="S67" s="1">
        <f>'0.5Q 8-16'!GM67</f>
        <v>-304.7447593973431</v>
      </c>
      <c r="T67" s="1">
        <f>'0.5Q 8-16'!GN67</f>
        <v>343.3159422829446</v>
      </c>
      <c r="U67" s="1">
        <f>'0.5Q 8-16'!GO67</f>
        <v>250</v>
      </c>
      <c r="V67" s="1">
        <f>'0.5Q 8-16'!GP67</f>
        <v>8.7366343280477493E-5</v>
      </c>
      <c r="W67" s="1">
        <f>'0.5Q 8-16'!GQ67</f>
        <v>1.4085049709690765E-2</v>
      </c>
      <c r="X67" s="1">
        <f>'0.5Q 8-16'!GR67</f>
        <v>-1.3700391989720753</v>
      </c>
      <c r="Y67" s="1">
        <f>'0.5Q 8-16'!GS67</f>
        <v>56.05685251717432</v>
      </c>
      <c r="Z67" s="1">
        <f>'0.5Q 8-16'!GT67</f>
        <v>66.05685251717432</v>
      </c>
      <c r="AA67" s="1">
        <f>'0.5Q 8-16'!GU67</f>
        <v>5.5762918241399374E-3</v>
      </c>
      <c r="AC67" s="4">
        <f t="shared" si="2"/>
        <v>-72.137240258991056</v>
      </c>
      <c r="AD67" s="4">
        <f t="shared" si="3"/>
        <v>-85.416749495819715</v>
      </c>
      <c r="AE67" s="4">
        <f t="shared" si="4"/>
        <v>-98.970055988988548</v>
      </c>
      <c r="AF67" s="1">
        <f t="shared" si="59"/>
        <v>85.416749495819715</v>
      </c>
      <c r="AG67" s="1">
        <f t="shared" si="60"/>
        <v>14.583250504180285</v>
      </c>
      <c r="AH67" s="1">
        <f t="shared" si="5"/>
        <v>1.9137622226912185</v>
      </c>
      <c r="AI67" s="4">
        <f t="shared" si="61"/>
        <v>0.34584375564205683</v>
      </c>
      <c r="AJ67" s="1">
        <f t="shared" si="62"/>
        <v>7.5021297763041464E-2</v>
      </c>
      <c r="AK67" s="4">
        <f t="shared" si="132"/>
        <v>-0.22082651861307437</v>
      </c>
      <c r="AL67" s="1">
        <f t="shared" si="133"/>
        <v>-0.30732502105305259</v>
      </c>
      <c r="AM67" s="1">
        <f t="shared" si="6"/>
        <v>5.5762918241399374E-3</v>
      </c>
      <c r="AN67" s="1">
        <f t="shared" si="63"/>
        <v>1003.903404276898</v>
      </c>
      <c r="AO67" s="1">
        <f t="shared" si="64"/>
        <v>-315.62894312190605</v>
      </c>
      <c r="AP67" s="1">
        <f t="shared" si="65"/>
        <v>345.84375564205681</v>
      </c>
      <c r="AQ67" s="1">
        <f t="shared" si="66"/>
        <v>250</v>
      </c>
      <c r="AR67" s="1">
        <f t="shared" si="67"/>
        <v>8.7737066945426691E-5</v>
      </c>
      <c r="AS67" s="4">
        <f t="shared" si="134"/>
        <v>6.2047523595757069E-3</v>
      </c>
      <c r="AT67" s="1">
        <f t="shared" si="135"/>
        <v>-1.3878682036754086</v>
      </c>
      <c r="AU67" s="4">
        <f t="shared" si="136"/>
        <v>60.839050790434896</v>
      </c>
      <c r="AV67" s="4">
        <f t="shared" si="7"/>
        <v>70.839050790434896</v>
      </c>
      <c r="AW67" s="4">
        <f t="shared" si="137"/>
        <v>5.6236061743606134E-3</v>
      </c>
      <c r="AX67" s="4">
        <f t="shared" si="8"/>
        <v>4.7314350220675934E-5</v>
      </c>
      <c r="AY67" s="4">
        <f t="shared" si="9"/>
        <v>-72.014664222149918</v>
      </c>
      <c r="AZ67" s="4">
        <f t="shared" si="10"/>
        <v>-85.345907577891097</v>
      </c>
      <c r="BA67" s="4">
        <f t="shared" si="11"/>
        <v>-98.84747995214741</v>
      </c>
      <c r="BB67" s="1">
        <f t="shared" si="68"/>
        <v>85.345907577891097</v>
      </c>
      <c r="BC67" s="1">
        <f t="shared" si="69"/>
        <v>14.654092422108903</v>
      </c>
      <c r="BD67" s="1">
        <f t="shared" si="12"/>
        <v>1.9132536429930638</v>
      </c>
      <c r="BE67" s="4">
        <f t="shared" si="70"/>
        <v>0.33879016839234666</v>
      </c>
      <c r="BF67" s="1">
        <f t="shared" si="71"/>
        <v>7.0433341252138987E-2</v>
      </c>
      <c r="BG67" s="4">
        <f t="shared" si="138"/>
        <v>-0.22263313837802076</v>
      </c>
      <c r="BH67" s="1">
        <f t="shared" si="139"/>
        <v>-0.2641435273003328</v>
      </c>
      <c r="BI67" s="1">
        <f t="shared" si="13"/>
        <v>5.6236061743606134E-3</v>
      </c>
      <c r="BJ67" s="1">
        <f t="shared" si="72"/>
        <v>1003.9365243220524</v>
      </c>
      <c r="BK67" s="1">
        <f t="shared" si="73"/>
        <v>-271.28068540798779</v>
      </c>
      <c r="BL67" s="1">
        <f t="shared" si="74"/>
        <v>338.79016839234669</v>
      </c>
      <c r="BM67" s="1">
        <f t="shared" si="75"/>
        <v>250</v>
      </c>
      <c r="BN67" s="1">
        <f t="shared" si="76"/>
        <v>8.2289790527025064E-5</v>
      </c>
      <c r="BO67" s="4">
        <f t="shared" si="140"/>
        <v>3.645516057331058E-2</v>
      </c>
      <c r="BP67" s="1">
        <f t="shared" si="141"/>
        <v>-1.3694463830168428</v>
      </c>
      <c r="BQ67" s="4">
        <f t="shared" si="142"/>
        <v>59.918857238183726</v>
      </c>
      <c r="BR67" s="4">
        <f t="shared" si="14"/>
        <v>69.918857238183733</v>
      </c>
      <c r="BS67" s="4">
        <f t="shared" si="143"/>
        <v>5.6549294374695488E-3</v>
      </c>
      <c r="BT67" s="4">
        <f t="shared" si="15"/>
        <v>3.1323263108935448E-5</v>
      </c>
      <c r="BU67" s="4">
        <f t="shared" si="16"/>
        <v>-71.933515872126776</v>
      </c>
      <c r="BV67" s="4">
        <f t="shared" si="17"/>
        <v>-85.266280089315401</v>
      </c>
      <c r="BW67" s="4">
        <f t="shared" si="18"/>
        <v>-98.766331602124268</v>
      </c>
      <c r="BX67" s="1">
        <f t="shared" si="77"/>
        <v>85.266280089315401</v>
      </c>
      <c r="BY67" s="1">
        <f t="shared" si="78"/>
        <v>14.733719910684599</v>
      </c>
      <c r="BZ67" s="1">
        <f t="shared" si="19"/>
        <v>1.9129211860666595</v>
      </c>
      <c r="CA67" s="4">
        <f t="shared" si="79"/>
        <v>0.34141642036370268</v>
      </c>
      <c r="CB67" s="1">
        <f t="shared" si="80"/>
        <v>7.1959173532336829E-2</v>
      </c>
      <c r="CC67" s="4">
        <f t="shared" si="144"/>
        <v>-0.22126961501391118</v>
      </c>
      <c r="CD67" s="1">
        <f t="shared" si="145"/>
        <v>-0.27576356271350194</v>
      </c>
      <c r="CE67" s="1">
        <f t="shared" si="20"/>
        <v>5.6549294374695488E-3</v>
      </c>
      <c r="CF67" s="1">
        <f t="shared" si="81"/>
        <v>1003.9584506062287</v>
      </c>
      <c r="CG67" s="1">
        <f t="shared" si="82"/>
        <v>-283.21469417802075</v>
      </c>
      <c r="CH67" s="1">
        <f t="shared" si="83"/>
        <v>341.41642036370268</v>
      </c>
      <c r="CI67" s="1">
        <f t="shared" si="84"/>
        <v>250</v>
      </c>
      <c r="CJ67" s="1">
        <f t="shared" si="85"/>
        <v>8.3877562882611259E-5</v>
      </c>
      <c r="CK67" s="4">
        <f t="shared" si="146"/>
        <v>2.7762153736721126E-2</v>
      </c>
      <c r="CL67" s="1">
        <f t="shared" si="147"/>
        <v>-1.385970205630666</v>
      </c>
      <c r="CM67" s="4">
        <f t="shared" si="148"/>
        <v>60.413798404551386</v>
      </c>
      <c r="CN67" s="4">
        <f t="shared" si="21"/>
        <v>70.413798404551386</v>
      </c>
      <c r="CO67" s="4">
        <f t="shared" si="149"/>
        <v>5.6755681590506439E-3</v>
      </c>
      <c r="CP67" s="4">
        <f t="shared" si="22"/>
        <v>2.0638721581095129E-5</v>
      </c>
      <c r="CQ67" s="4">
        <f t="shared" si="23"/>
        <v>-71.880047681502191</v>
      </c>
      <c r="CR67" s="4">
        <f t="shared" si="24"/>
        <v>-85.207798677655745</v>
      </c>
      <c r="CS67" s="4">
        <f t="shared" si="25"/>
        <v>-98.712863411499654</v>
      </c>
      <c r="CT67" s="1">
        <f t="shared" si="86"/>
        <v>85.207798677655745</v>
      </c>
      <c r="CU67" s="1">
        <f t="shared" si="87"/>
        <v>14.792201322344255</v>
      </c>
      <c r="CV67" s="1">
        <f t="shared" si="26"/>
        <v>1.9127623196302979</v>
      </c>
      <c r="CW67" s="4">
        <f t="shared" si="88"/>
        <v>0.34248806273967869</v>
      </c>
      <c r="CX67" s="1">
        <f t="shared" si="89"/>
        <v>7.1756421557771746E-2</v>
      </c>
      <c r="CY67" s="4">
        <f t="shared" si="150"/>
        <v>-0.21709143599902253</v>
      </c>
      <c r="CZ67" s="1">
        <f t="shared" si="151"/>
        <v>-0.2793808101266928</v>
      </c>
      <c r="DA67" s="1">
        <f t="shared" si="27"/>
        <v>5.6755681590506439E-3</v>
      </c>
      <c r="DB67" s="1">
        <f t="shared" si="90"/>
        <v>1003.9728977113353</v>
      </c>
      <c r="DC67" s="1">
        <f t="shared" si="91"/>
        <v>-286.92967961631604</v>
      </c>
      <c r="DD67" s="1">
        <f t="shared" si="92"/>
        <v>342.4880627396787</v>
      </c>
      <c r="DE67" s="1">
        <f t="shared" si="93"/>
        <v>250</v>
      </c>
      <c r="DF67" s="1">
        <f t="shared" si="94"/>
        <v>8.3570177083045968E-5</v>
      </c>
      <c r="DG67" s="4">
        <f t="shared" si="152"/>
        <v>2.4612355448532561E-2</v>
      </c>
      <c r="DH67" s="1">
        <f t="shared" si="153"/>
        <v>-1.3942796843141285</v>
      </c>
      <c r="DI67" s="4">
        <f t="shared" si="154"/>
        <v>63.625355382494448</v>
      </c>
      <c r="DJ67" s="4">
        <f t="shared" si="28"/>
        <v>73.625355382494448</v>
      </c>
      <c r="DK67" s="4">
        <f t="shared" si="155"/>
        <v>5.7095029705412506E-3</v>
      </c>
      <c r="DL67" s="4">
        <f t="shared" si="29"/>
        <v>3.3934811490606703E-5</v>
      </c>
      <c r="DM67" s="4">
        <f t="shared" si="30"/>
        <v>-71.792133662096461</v>
      </c>
      <c r="DN67" s="4">
        <f t="shared" si="31"/>
        <v>-85.186947312825112</v>
      </c>
      <c r="DO67" s="4">
        <f t="shared" si="32"/>
        <v>-98.624949392093953</v>
      </c>
      <c r="DP67" s="1">
        <f t="shared" si="95"/>
        <v>85.186947312825112</v>
      </c>
      <c r="DQ67" s="1">
        <f t="shared" si="96"/>
        <v>14.813052687174888</v>
      </c>
      <c r="DR67" s="1">
        <f t="shared" si="33"/>
        <v>1.9123892194453695</v>
      </c>
      <c r="DS67" s="4">
        <f t="shared" si="97"/>
        <v>0.3380912020950344</v>
      </c>
      <c r="DT67" s="1">
        <f t="shared" si="98"/>
        <v>6.8854081712962145E-2</v>
      </c>
      <c r="DU67" s="4">
        <f t="shared" si="156"/>
        <v>-0.21736794453643823</v>
      </c>
      <c r="DV67" s="1">
        <f t="shared" si="157"/>
        <v>-0.2538659847142018</v>
      </c>
      <c r="DW67" s="1">
        <f t="shared" si="34"/>
        <v>5.7095029705412506E-3</v>
      </c>
      <c r="DX67" s="1">
        <f t="shared" si="99"/>
        <v>1003.9966520793788</v>
      </c>
      <c r="DY67" s="1">
        <f t="shared" si="100"/>
        <v>-260.72544362117952</v>
      </c>
      <c r="DZ67" s="1">
        <f t="shared" si="101"/>
        <v>338.09120209503442</v>
      </c>
      <c r="EA67" s="1">
        <f t="shared" si="102"/>
        <v>250</v>
      </c>
      <c r="EB67" s="1">
        <f t="shared" si="103"/>
        <v>8.0273805871857766E-5</v>
      </c>
      <c r="EC67" s="4">
        <f t="shared" si="158"/>
        <v>4.4032167880891891E-2</v>
      </c>
      <c r="ED67" s="1">
        <f t="shared" si="159"/>
        <v>-1.3833435747544207</v>
      </c>
      <c r="EE67" s="4">
        <f t="shared" si="160"/>
        <v>63.286757470008112</v>
      </c>
      <c r="EF67" s="4">
        <f t="shared" si="35"/>
        <v>73.286757470008112</v>
      </c>
      <c r="EG67" s="4">
        <f t="shared" si="161"/>
        <v>5.7259368865502551E-3</v>
      </c>
      <c r="EH67" s="4">
        <f t="shared" si="36"/>
        <v>1.6433916009004484E-5</v>
      </c>
      <c r="EI67" s="4">
        <f t="shared" si="37"/>
        <v>-71.749558750156041</v>
      </c>
      <c r="EJ67" s="4">
        <f t="shared" si="38"/>
        <v>-85.15164562715978</v>
      </c>
      <c r="EK67" s="4">
        <f t="shared" si="39"/>
        <v>-98.582374480153533</v>
      </c>
      <c r="EL67" s="1">
        <f t="shared" si="104"/>
        <v>85.15164562715978</v>
      </c>
      <c r="EM67" s="1">
        <f t="shared" si="105"/>
        <v>14.84835437284022</v>
      </c>
      <c r="EN67" s="1">
        <f t="shared" si="40"/>
        <v>1.9122326450924243</v>
      </c>
      <c r="EO67" s="4">
        <f t="shared" si="106"/>
        <v>0.33955869362723767</v>
      </c>
      <c r="EP67" s="1">
        <f t="shared" si="107"/>
        <v>6.9420763132591032E-2</v>
      </c>
      <c r="EQ67" s="4">
        <f t="shared" si="162"/>
        <v>-0.21567882190916701</v>
      </c>
      <c r="ER67" s="1">
        <f t="shared" si="163"/>
        <v>-0.26069365918721604</v>
      </c>
      <c r="ES67" s="1">
        <f t="shared" si="41"/>
        <v>5.7259368865502551E-3</v>
      </c>
      <c r="ET67" s="1">
        <f t="shared" si="108"/>
        <v>1004.0081558205851</v>
      </c>
      <c r="EU67" s="1">
        <f t="shared" si="109"/>
        <v>-267.73760185845464</v>
      </c>
      <c r="EV67" s="1">
        <f t="shared" si="110"/>
        <v>339.55869362723769</v>
      </c>
      <c r="EW67" s="1">
        <f t="shared" si="111"/>
        <v>250</v>
      </c>
      <c r="EX67" s="1">
        <f t="shared" si="112"/>
        <v>8.0889944548968694E-5</v>
      </c>
      <c r="EY67" s="4">
        <f t="shared" si="164"/>
        <v>3.9088023178096558E-2</v>
      </c>
      <c r="EZ67" s="1">
        <f t="shared" si="165"/>
        <v>-1.3923961984594673</v>
      </c>
      <c r="FA67" s="4">
        <f t="shared" si="166"/>
        <v>64.418179550540614</v>
      </c>
      <c r="FB67" s="4">
        <f t="shared" si="42"/>
        <v>74.418179550540614</v>
      </c>
      <c r="FC67" s="4">
        <f t="shared" si="167"/>
        <v>5.7463594043644867E-3</v>
      </c>
      <c r="FD67" s="4">
        <f t="shared" si="43"/>
        <v>2.0422517814231572E-5</v>
      </c>
      <c r="FE67" s="4">
        <f t="shared" si="44"/>
        <v>-71.696650672917087</v>
      </c>
      <c r="FF67" s="4">
        <f t="shared" si="45"/>
        <v>-85.104083415341009</v>
      </c>
      <c r="FG67" s="4">
        <f t="shared" si="46"/>
        <v>-98.529466402914579</v>
      </c>
      <c r="FH67" s="1">
        <f t="shared" si="113"/>
        <v>85.104083415341009</v>
      </c>
      <c r="FI67" s="1">
        <f t="shared" si="114"/>
        <v>14.895916584658991</v>
      </c>
      <c r="FJ67" s="1">
        <f t="shared" si="47"/>
        <v>1.9120053184160666</v>
      </c>
      <c r="FK67" s="4">
        <f t="shared" si="115"/>
        <v>0.33826808285202681</v>
      </c>
      <c r="FL67" s="1">
        <f t="shared" si="116"/>
        <v>6.8558448583964718E-2</v>
      </c>
      <c r="FM67" s="4">
        <f t="shared" si="168"/>
        <v>-0.21506869067001255</v>
      </c>
      <c r="FN67" s="1">
        <f t="shared" si="169"/>
        <v>-0.25161232952438706</v>
      </c>
      <c r="FO67" s="1">
        <f t="shared" si="48"/>
        <v>5.7463594043644867E-3</v>
      </c>
      <c r="FP67" s="1">
        <f t="shared" si="117"/>
        <v>1004.0224515830552</v>
      </c>
      <c r="FQ67" s="1">
        <f t="shared" si="118"/>
        <v>-258.410894668136</v>
      </c>
      <c r="FR67" s="1">
        <f t="shared" si="119"/>
        <v>338.26808285202679</v>
      </c>
      <c r="FS67" s="1">
        <f t="shared" si="120"/>
        <v>250</v>
      </c>
      <c r="FT67" s="1">
        <f t="shared" si="121"/>
        <v>7.9901346784316466E-5</v>
      </c>
      <c r="FU67" s="4">
        <f t="shared" si="170"/>
        <v>4.5423661785389272E-2</v>
      </c>
      <c r="FV67" s="1">
        <f t="shared" si="171"/>
        <v>-1.3911661893057323</v>
      </c>
      <c r="FW67" s="4">
        <f t="shared" si="172"/>
        <v>64.189994369852755</v>
      </c>
      <c r="FX67" s="4">
        <f t="shared" si="49"/>
        <v>74.189994369852755</v>
      </c>
      <c r="FY67" s="4">
        <f t="shared" si="173"/>
        <v>5.7549819272202651E-3</v>
      </c>
      <c r="FZ67" s="4">
        <f t="shared" si="50"/>
        <v>8.6225228557784347E-6</v>
      </c>
      <c r="GA67" s="4">
        <f t="shared" si="51"/>
        <v>-71.674312530803689</v>
      </c>
      <c r="GB67" s="4">
        <f t="shared" si="52"/>
        <v>-85.096171074394178</v>
      </c>
      <c r="GC67" s="4">
        <f t="shared" si="53"/>
        <v>-98.507128260801153</v>
      </c>
      <c r="GD67" s="1">
        <f t="shared" si="122"/>
        <v>85.096171074394178</v>
      </c>
      <c r="GE67" s="1">
        <f t="shared" si="123"/>
        <v>14.903828925605822</v>
      </c>
      <c r="GF67" s="1">
        <f t="shared" si="54"/>
        <v>1.9119287306632085</v>
      </c>
      <c r="GG67" s="4">
        <f t="shared" si="124"/>
        <v>0.3392395868711473</v>
      </c>
      <c r="GH67" s="1">
        <f t="shared" si="125"/>
        <v>6.8921220298892985E-2</v>
      </c>
      <c r="GI67" s="4">
        <f t="shared" si="174"/>
        <v>-0.21414137063727851</v>
      </c>
      <c r="GJ67" s="1">
        <f t="shared" si="175"/>
        <v>-0.25672075258545091</v>
      </c>
      <c r="GK67" s="1">
        <f t="shared" si="55"/>
        <v>5.7549819272202651E-3</v>
      </c>
      <c r="GL67" s="1">
        <f t="shared" si="126"/>
        <v>1004.0284873490541</v>
      </c>
      <c r="GM67" s="1">
        <f t="shared" si="127"/>
        <v>-263.65734732030978</v>
      </c>
      <c r="GN67" s="1">
        <f t="shared" si="128"/>
        <v>339.23958687114731</v>
      </c>
      <c r="GO67" s="1">
        <f t="shared" si="129"/>
        <v>250</v>
      </c>
      <c r="GP67" s="1">
        <f t="shared" si="130"/>
        <v>8.027594335591644E-5</v>
      </c>
      <c r="GQ67" s="4">
        <f t="shared" si="176"/>
        <v>4.2013249758700265E-2</v>
      </c>
      <c r="GR67" s="1">
        <f t="shared" si="177"/>
        <v>-1.396732232046366</v>
      </c>
      <c r="GS67" s="4">
        <f t="shared" si="178"/>
        <v>65.137579515372522</v>
      </c>
      <c r="GT67" s="4">
        <f t="shared" si="56"/>
        <v>75.137579515372522</v>
      </c>
      <c r="GU67" s="4">
        <f t="shared" si="179"/>
        <v>5.7684283786161609E-3</v>
      </c>
      <c r="GV67" s="4">
        <f t="shared" si="57"/>
        <v>1.344645139589578E-5</v>
      </c>
      <c r="GW67" s="4">
        <v>260</v>
      </c>
      <c r="GX67" s="4"/>
      <c r="GY67" s="4"/>
      <c r="GZ67" s="4"/>
      <c r="HA67" s="4"/>
      <c r="HB67" s="4"/>
      <c r="HC67" s="4"/>
      <c r="HD67" s="4"/>
      <c r="HE67" s="4"/>
      <c r="HT67" s="3"/>
    </row>
    <row r="68" spans="1:232">
      <c r="A68" s="1">
        <v>50</v>
      </c>
      <c r="B68" s="1">
        <f t="shared" si="180"/>
        <v>100</v>
      </c>
      <c r="C68" s="1">
        <v>0</v>
      </c>
      <c r="D68" s="1">
        <f t="shared" si="1"/>
        <v>-100</v>
      </c>
      <c r="E68" s="1">
        <f t="shared" si="131"/>
        <v>255</v>
      </c>
      <c r="F68" s="1">
        <f t="shared" si="181"/>
        <v>1.9634999999999969</v>
      </c>
      <c r="G68" s="1">
        <f>'0.5Q 8-16'!GA68</f>
        <v>-73.372024056439955</v>
      </c>
      <c r="H68" s="1">
        <f>'0.5Q 8-16'!GB68</f>
        <v>-86.581511676030416</v>
      </c>
      <c r="I68" s="1">
        <f>'0.5Q 8-16'!GC68</f>
        <v>-100</v>
      </c>
      <c r="J68" s="1">
        <f>'0.5Q 8-16'!GD68</f>
        <v>86.581511676030416</v>
      </c>
      <c r="K68" s="1">
        <f>'0.5Q 8-16'!GE68</f>
        <v>13.418488323969584</v>
      </c>
      <c r="L68" s="1">
        <f>'0.5Q 8-16'!GF68</f>
        <v>1.9310042069382098</v>
      </c>
      <c r="M68" s="1">
        <f>'0.5Q 8-16'!GG68</f>
        <v>0.33796120586495615</v>
      </c>
      <c r="N68" s="1">
        <f>'0.5Q 8-16'!GH68</f>
        <v>7.5045479535965978E-2</v>
      </c>
      <c r="O68" s="1">
        <f>'0.5Q 8-16'!GI68</f>
        <v>-0.22228031987177094</v>
      </c>
      <c r="P68" s="1">
        <f>'0.5Q 8-16'!GJ68</f>
        <v>-0.31358299005647444</v>
      </c>
      <c r="Q68" s="1">
        <f>'0.5Q 8-16'!GK68</f>
        <v>5.0873977277285333E-3</v>
      </c>
      <c r="R68" s="1">
        <f>'0.5Q 8-16'!GL68</f>
        <v>1003.5611784094101</v>
      </c>
      <c r="S68" s="1">
        <f>'0.5Q 8-16'!GM68</f>
        <v>-322.05600244780038</v>
      </c>
      <c r="T68" s="1">
        <f>'0.5Q 8-16'!GN68</f>
        <v>337.96120586495613</v>
      </c>
      <c r="U68" s="1">
        <f>'0.5Q 8-16'!GO68</f>
        <v>250</v>
      </c>
      <c r="V68" s="1">
        <f>'0.5Q 8-16'!GP68</f>
        <v>8.9819853399706115E-5</v>
      </c>
      <c r="W68" s="1">
        <f>'0.5Q 8-16'!GQ68</f>
        <v>1.3094863146747357E-2</v>
      </c>
      <c r="X68" s="1">
        <f>'0.5Q 8-16'!GR68</f>
        <v>-1.2587545687853861</v>
      </c>
      <c r="Y68" s="1">
        <f>'0.5Q 8-16'!GS68</f>
        <v>54.194430896861924</v>
      </c>
      <c r="Z68" s="1">
        <f>'0.5Q 8-16'!GT68</f>
        <v>64.194430896861917</v>
      </c>
      <c r="AA68" s="1">
        <f>'0.5Q 8-16'!GU68</f>
        <v>5.1582440389535498E-3</v>
      </c>
      <c r="AC68" s="4">
        <f t="shared" si="2"/>
        <v>-73.273730763465494</v>
      </c>
      <c r="AD68" s="4">
        <f t="shared" si="3"/>
        <v>-86.488195229971495</v>
      </c>
      <c r="AE68" s="4">
        <f t="shared" si="4"/>
        <v>-100</v>
      </c>
      <c r="AF68" s="1">
        <f t="shared" si="59"/>
        <v>86.488195229971495</v>
      </c>
      <c r="AG68" s="1">
        <f t="shared" si="60"/>
        <v>13.511804770028505</v>
      </c>
      <c r="AH68" s="1">
        <f t="shared" si="5"/>
        <v>1.9306205761157162</v>
      </c>
      <c r="AI68" s="4">
        <f t="shared" si="61"/>
        <v>0.33716706848995415</v>
      </c>
      <c r="AJ68" s="1">
        <f t="shared" si="62"/>
        <v>7.0005561059887367E-2</v>
      </c>
      <c r="AK68" s="4">
        <f t="shared" si="132"/>
        <v>-0.22082651861307437</v>
      </c>
      <c r="AL68" s="1">
        <f t="shared" si="133"/>
        <v>-0.30418657737480548</v>
      </c>
      <c r="AM68" s="1">
        <f t="shared" si="6"/>
        <v>5.1582440389535498E-3</v>
      </c>
      <c r="AN68" s="1">
        <f t="shared" si="63"/>
        <v>1003.6107708272675</v>
      </c>
      <c r="AO68" s="1">
        <f t="shared" si="64"/>
        <v>-312.40569869547272</v>
      </c>
      <c r="AP68" s="1">
        <f t="shared" si="65"/>
        <v>337.16706848995415</v>
      </c>
      <c r="AQ68" s="1">
        <f t="shared" si="66"/>
        <v>250</v>
      </c>
      <c r="AR68" s="1">
        <f t="shared" si="67"/>
        <v>8.3609557037277529E-5</v>
      </c>
      <c r="AS68" s="4">
        <f t="shared" si="134"/>
        <v>1.7879487949214477E-2</v>
      </c>
      <c r="AT68" s="1">
        <f t="shared" si="135"/>
        <v>-1.2716815217891728</v>
      </c>
      <c r="AU68" s="4">
        <f t="shared" si="136"/>
        <v>53.678953571534954</v>
      </c>
      <c r="AV68" s="4">
        <f t="shared" si="7"/>
        <v>63.678953571534954</v>
      </c>
      <c r="AW68" s="4">
        <f t="shared" si="137"/>
        <v>5.1987274273521799E-3</v>
      </c>
      <c r="AX68" s="4">
        <f t="shared" si="8"/>
        <v>4.048338839863011E-5</v>
      </c>
      <c r="AY68" s="4">
        <f t="shared" si="9"/>
        <v>-73.115386364658832</v>
      </c>
      <c r="AZ68" s="4">
        <f t="shared" si="10"/>
        <v>-86.407509101978974</v>
      </c>
      <c r="BA68" s="4">
        <f t="shared" si="11"/>
        <v>-99.948202094656295</v>
      </c>
      <c r="BB68" s="1">
        <f t="shared" si="68"/>
        <v>86.407509101978974</v>
      </c>
      <c r="BC68" s="1">
        <f t="shared" si="69"/>
        <v>13.592490898021026</v>
      </c>
      <c r="BD68" s="1">
        <f t="shared" si="12"/>
        <v>1.9300307803615224</v>
      </c>
      <c r="BE68" s="4">
        <f t="shared" si="70"/>
        <v>0.335542747369173</v>
      </c>
      <c r="BF68" s="1">
        <f t="shared" si="71"/>
        <v>7.1229026048058086E-2</v>
      </c>
      <c r="BG68" s="4">
        <f t="shared" si="138"/>
        <v>-0.22263313837802076</v>
      </c>
      <c r="BH68" s="1">
        <f t="shared" si="139"/>
        <v>-0.29038240021356482</v>
      </c>
      <c r="BI68" s="1">
        <f t="shared" si="13"/>
        <v>5.1987274273521799E-3</v>
      </c>
      <c r="BJ68" s="1">
        <f t="shared" si="72"/>
        <v>1003.6391091991466</v>
      </c>
      <c r="BK68" s="1">
        <f t="shared" si="73"/>
        <v>-298.22853266733534</v>
      </c>
      <c r="BL68" s="1">
        <f t="shared" si="74"/>
        <v>335.54274736917301</v>
      </c>
      <c r="BM68" s="1">
        <f t="shared" si="75"/>
        <v>250</v>
      </c>
      <c r="BN68" s="1">
        <f t="shared" si="76"/>
        <v>8.4975749401686694E-5</v>
      </c>
      <c r="BO68" s="4">
        <f t="shared" si="140"/>
        <v>2.6769407561209633E-2</v>
      </c>
      <c r="BP68" s="1">
        <f t="shared" si="141"/>
        <v>-1.2729124492768353</v>
      </c>
      <c r="BQ68" s="4">
        <f t="shared" si="142"/>
        <v>53.91218822057332</v>
      </c>
      <c r="BR68" s="4">
        <f t="shared" si="14"/>
        <v>63.91218822057332</v>
      </c>
      <c r="BS68" s="4">
        <f t="shared" si="143"/>
        <v>5.2291845863371069E-3</v>
      </c>
      <c r="BT68" s="4">
        <f t="shared" si="15"/>
        <v>3.0457158984927013E-5</v>
      </c>
      <c r="BU68" s="4">
        <f t="shared" si="16"/>
        <v>-73.036481807703069</v>
      </c>
      <c r="BV68" s="4">
        <f t="shared" si="17"/>
        <v>-86.321422449985064</v>
      </c>
      <c r="BW68" s="4">
        <f t="shared" si="18"/>
        <v>-99.869297537700533</v>
      </c>
      <c r="BX68" s="1">
        <f t="shared" si="77"/>
        <v>86.321422449985064</v>
      </c>
      <c r="BY68" s="1">
        <f t="shared" si="78"/>
        <v>13.678577550014936</v>
      </c>
      <c r="BZ68" s="1">
        <f t="shared" si="19"/>
        <v>1.9297926671896697</v>
      </c>
      <c r="CA68" s="4">
        <f t="shared" si="79"/>
        <v>0.33742962246020358</v>
      </c>
      <c r="CB68" s="1">
        <f t="shared" si="80"/>
        <v>7.1549051329945393E-2</v>
      </c>
      <c r="CC68" s="4">
        <f t="shared" si="144"/>
        <v>-0.22126961501391118</v>
      </c>
      <c r="CD68" s="1">
        <f t="shared" si="145"/>
        <v>-0.29811469352717956</v>
      </c>
      <c r="CE68" s="1">
        <f t="shared" si="20"/>
        <v>5.2291845863371069E-3</v>
      </c>
      <c r="CF68" s="1">
        <f t="shared" si="81"/>
        <v>1003.6604292104361</v>
      </c>
      <c r="CG68" s="1">
        <f t="shared" si="82"/>
        <v>-306.16975254628397</v>
      </c>
      <c r="CH68" s="1">
        <f t="shared" si="83"/>
        <v>337.42962246020357</v>
      </c>
      <c r="CI68" s="1">
        <f t="shared" si="84"/>
        <v>250</v>
      </c>
      <c r="CJ68" s="1">
        <f t="shared" si="85"/>
        <v>8.5148970226488376E-5</v>
      </c>
      <c r="CK68" s="4">
        <f t="shared" si="146"/>
        <v>2.1252966179722464E-2</v>
      </c>
      <c r="CL68" s="1">
        <f t="shared" si="147"/>
        <v>-1.2860431804045542</v>
      </c>
      <c r="CM68" s="4">
        <f t="shared" si="148"/>
        <v>58.433108558953876</v>
      </c>
      <c r="CN68" s="4">
        <f t="shared" si="21"/>
        <v>68.433108558953876</v>
      </c>
      <c r="CO68" s="4">
        <f t="shared" si="149"/>
        <v>5.2755033462747051E-3</v>
      </c>
      <c r="CP68" s="4">
        <f t="shared" si="22"/>
        <v>4.6318759937598146E-5</v>
      </c>
      <c r="CQ68" s="4">
        <f t="shared" si="23"/>
        <v>-72.916485020299945</v>
      </c>
      <c r="CR68" s="4">
        <f t="shared" si="24"/>
        <v>-86.256800168234605</v>
      </c>
      <c r="CS68" s="4">
        <f t="shared" si="25"/>
        <v>-99.749300750297436</v>
      </c>
      <c r="CT68" s="1">
        <f t="shared" si="86"/>
        <v>86.256800168234605</v>
      </c>
      <c r="CU68" s="1">
        <f t="shared" si="87"/>
        <v>13.743199831765395</v>
      </c>
      <c r="CV68" s="1">
        <f t="shared" si="26"/>
        <v>1.9293322038266023</v>
      </c>
      <c r="CW68" s="4">
        <f t="shared" si="88"/>
        <v>0.33139768392608904</v>
      </c>
      <c r="CX68" s="1">
        <f t="shared" si="89"/>
        <v>6.7301648735989025E-2</v>
      </c>
      <c r="CY68" s="4">
        <f t="shared" si="150"/>
        <v>-0.21709143599902253</v>
      </c>
      <c r="CZ68" s="1">
        <f t="shared" si="151"/>
        <v>-0.2582464993651184</v>
      </c>
      <c r="DA68" s="1">
        <f t="shared" si="27"/>
        <v>5.2755033462747051E-3</v>
      </c>
      <c r="DB68" s="1">
        <f t="shared" si="90"/>
        <v>1003.6928523423923</v>
      </c>
      <c r="DC68" s="1">
        <f t="shared" si="91"/>
        <v>-265.2243197779639</v>
      </c>
      <c r="DD68" s="1">
        <f t="shared" si="92"/>
        <v>331.39768392608903</v>
      </c>
      <c r="DE68" s="1">
        <f t="shared" si="93"/>
        <v>250</v>
      </c>
      <c r="DF68" s="1">
        <f t="shared" si="94"/>
        <v>8.0012962555187783E-5</v>
      </c>
      <c r="DG68" s="4">
        <f t="shared" si="152"/>
        <v>4.6162542123665488E-2</v>
      </c>
      <c r="DH68" s="1">
        <f t="shared" si="153"/>
        <v>-1.2727132944450108</v>
      </c>
      <c r="DI68" s="4">
        <f t="shared" si="154"/>
        <v>57.682709592378593</v>
      </c>
      <c r="DJ68" s="4">
        <f t="shared" si="28"/>
        <v>67.682709592378586</v>
      </c>
      <c r="DK68" s="4">
        <f t="shared" si="155"/>
        <v>5.3027430289757241E-3</v>
      </c>
      <c r="DL68" s="4">
        <f t="shared" si="29"/>
        <v>2.7239682701019063E-5</v>
      </c>
      <c r="DM68" s="4">
        <f t="shared" si="30"/>
        <v>-72.845915894131508</v>
      </c>
      <c r="DN68" s="4">
        <f t="shared" si="31"/>
        <v>-86.236294334269019</v>
      </c>
      <c r="DO68" s="4">
        <f t="shared" si="32"/>
        <v>-99.678731624129</v>
      </c>
      <c r="DP68" s="1">
        <f t="shared" si="95"/>
        <v>86.236294334269019</v>
      </c>
      <c r="DQ68" s="1">
        <f t="shared" si="96"/>
        <v>13.763705665730981</v>
      </c>
      <c r="DR68" s="1">
        <f t="shared" si="33"/>
        <v>1.929079470234133</v>
      </c>
      <c r="DS68" s="4">
        <f t="shared" si="97"/>
        <v>0.33380501577526811</v>
      </c>
      <c r="DT68" s="1">
        <f t="shared" si="98"/>
        <v>6.8373850376716311E-2</v>
      </c>
      <c r="DU68" s="4">
        <f t="shared" si="156"/>
        <v>-0.21736794453643823</v>
      </c>
      <c r="DV68" s="1">
        <f t="shared" si="157"/>
        <v>-0.27211395252506571</v>
      </c>
      <c r="DW68" s="1">
        <f t="shared" si="34"/>
        <v>5.3027430289757241E-3</v>
      </c>
      <c r="DX68" s="1">
        <f t="shared" si="99"/>
        <v>1003.7119201202831</v>
      </c>
      <c r="DY68" s="1">
        <f t="shared" si="100"/>
        <v>-279.46647152229298</v>
      </c>
      <c r="DZ68" s="1">
        <f t="shared" si="101"/>
        <v>333.80501577526809</v>
      </c>
      <c r="EA68" s="1">
        <f t="shared" si="102"/>
        <v>250</v>
      </c>
      <c r="EB68" s="1">
        <f t="shared" si="103"/>
        <v>8.1351988313105306E-5</v>
      </c>
      <c r="EC68" s="4">
        <f t="shared" si="158"/>
        <v>3.855986872532359E-2</v>
      </c>
      <c r="ED68" s="1">
        <f t="shared" si="159"/>
        <v>-1.2871258885186074</v>
      </c>
      <c r="EE68" s="4">
        <f t="shared" si="160"/>
        <v>59.261010976015378</v>
      </c>
      <c r="EF68" s="4">
        <f t="shared" si="35"/>
        <v>69.26101097601537</v>
      </c>
      <c r="EG68" s="4">
        <f t="shared" si="161"/>
        <v>5.3269781198974258E-3</v>
      </c>
      <c r="EH68" s="4">
        <f t="shared" si="36"/>
        <v>2.4235090921701646E-5</v>
      </c>
      <c r="EI68" s="4">
        <f t="shared" si="37"/>
        <v>-72.783130684489805</v>
      </c>
      <c r="EJ68" s="4">
        <f t="shared" si="38"/>
        <v>-86.195418753840784</v>
      </c>
      <c r="EK68" s="4">
        <f t="shared" si="39"/>
        <v>-99.615946414487269</v>
      </c>
      <c r="EL68" s="1">
        <f t="shared" si="104"/>
        <v>86.195418753840784</v>
      </c>
      <c r="EM68" s="1">
        <f t="shared" si="105"/>
        <v>13.804581246159216</v>
      </c>
      <c r="EN68" s="1">
        <f t="shared" si="40"/>
        <v>1.9288315989288471</v>
      </c>
      <c r="EO68" s="4">
        <f t="shared" si="106"/>
        <v>0.33197907672845695</v>
      </c>
      <c r="EP68" s="1">
        <f t="shared" si="107"/>
        <v>6.7098260924795997E-2</v>
      </c>
      <c r="EQ68" s="4">
        <f t="shared" si="162"/>
        <v>-0.21567882190916701</v>
      </c>
      <c r="ER68" s="1">
        <f t="shared" si="163"/>
        <v>-0.25922829434734307</v>
      </c>
      <c r="ES68" s="1">
        <f t="shared" si="41"/>
        <v>5.3269781198974258E-3</v>
      </c>
      <c r="ET68" s="1">
        <f t="shared" si="108"/>
        <v>1003.7288846839283</v>
      </c>
      <c r="EU68" s="1">
        <f t="shared" si="109"/>
        <v>-266.23264286060828</v>
      </c>
      <c r="EV68" s="1">
        <f t="shared" si="110"/>
        <v>331.97907672845696</v>
      </c>
      <c r="EW68" s="1">
        <f t="shared" si="111"/>
        <v>250</v>
      </c>
      <c r="EX68" s="1">
        <f t="shared" si="112"/>
        <v>7.9791753330565879E-5</v>
      </c>
      <c r="EY68" s="4">
        <f t="shared" si="164"/>
        <v>4.6734656799146741E-2</v>
      </c>
      <c r="EZ68" s="1">
        <f t="shared" si="165"/>
        <v>-1.2850098731752098</v>
      </c>
      <c r="FA68" s="4">
        <f t="shared" si="166"/>
        <v>58.74480877943428</v>
      </c>
      <c r="FB68" s="4">
        <f t="shared" si="42"/>
        <v>68.74480877943428</v>
      </c>
      <c r="FC68" s="4">
        <f t="shared" si="167"/>
        <v>5.3430767299625839E-3</v>
      </c>
      <c r="FD68" s="4">
        <f t="shared" si="43"/>
        <v>1.6098610065158094E-5</v>
      </c>
      <c r="FE68" s="4">
        <f t="shared" si="44"/>
        <v>-72.741424440797687</v>
      </c>
      <c r="FF68" s="4">
        <f t="shared" si="45"/>
        <v>-86.142861662532951</v>
      </c>
      <c r="FG68" s="4">
        <f t="shared" si="46"/>
        <v>-99.57424017079515</v>
      </c>
      <c r="FH68" s="1">
        <f t="shared" si="113"/>
        <v>86.142861662532951</v>
      </c>
      <c r="FI68" s="1">
        <f t="shared" si="114"/>
        <v>13.857138337467049</v>
      </c>
      <c r="FJ68" s="1">
        <f t="shared" si="47"/>
        <v>1.9286856026074612</v>
      </c>
      <c r="FK68" s="4">
        <f t="shared" si="115"/>
        <v>0.33360568382789335</v>
      </c>
      <c r="FL68" s="1">
        <f t="shared" si="116"/>
        <v>6.7822647370620159E-2</v>
      </c>
      <c r="FM68" s="4">
        <f t="shared" si="168"/>
        <v>-0.21506869067001255</v>
      </c>
      <c r="FN68" s="1">
        <f t="shared" si="169"/>
        <v>-0.26688214061256815</v>
      </c>
      <c r="FO68" s="1">
        <f t="shared" si="48"/>
        <v>5.3430767299625839E-3</v>
      </c>
      <c r="FP68" s="1">
        <f t="shared" si="117"/>
        <v>1003.7401537109738</v>
      </c>
      <c r="FQ68" s="1">
        <f t="shared" si="118"/>
        <v>-274.09329605191976</v>
      </c>
      <c r="FR68" s="1">
        <f t="shared" si="119"/>
        <v>333.60568382789336</v>
      </c>
      <c r="FS68" s="1">
        <f t="shared" si="120"/>
        <v>250</v>
      </c>
      <c r="FT68" s="1">
        <f t="shared" si="121"/>
        <v>8.0656534880380569E-5</v>
      </c>
      <c r="FU68" s="4">
        <f t="shared" si="170"/>
        <v>4.1433552524780343E-2</v>
      </c>
      <c r="FV68" s="1">
        <f t="shared" si="171"/>
        <v>-1.2943356299658655</v>
      </c>
      <c r="FW68" s="4">
        <f t="shared" si="172"/>
        <v>60.076892783330948</v>
      </c>
      <c r="FX68" s="4">
        <f t="shared" si="49"/>
        <v>70.076892783330948</v>
      </c>
      <c r="FY68" s="4">
        <f t="shared" si="173"/>
        <v>5.3585071191569727E-3</v>
      </c>
      <c r="FZ68" s="4">
        <f t="shared" si="50"/>
        <v>1.5430389194388827E-5</v>
      </c>
      <c r="GA68" s="4">
        <f t="shared" si="51"/>
        <v>-72.701449339257806</v>
      </c>
      <c r="GB68" s="4">
        <f t="shared" si="52"/>
        <v>-86.13387823220846</v>
      </c>
      <c r="GC68" s="4">
        <f t="shared" si="53"/>
        <v>-99.534265069255298</v>
      </c>
      <c r="GD68" s="1">
        <f t="shared" si="122"/>
        <v>86.13387823220846</v>
      </c>
      <c r="GE68" s="1">
        <f t="shared" si="123"/>
        <v>13.86612176779154</v>
      </c>
      <c r="GF68" s="1">
        <f t="shared" si="54"/>
        <v>1.9285287487168161</v>
      </c>
      <c r="GG68" s="4">
        <f t="shared" si="124"/>
        <v>0.33200036107215336</v>
      </c>
      <c r="GH68" s="1">
        <f t="shared" si="125"/>
        <v>6.6725275583110907E-2</v>
      </c>
      <c r="GI68" s="4">
        <f t="shared" si="174"/>
        <v>-0.21414137063727851</v>
      </c>
      <c r="GJ68" s="1">
        <f t="shared" si="175"/>
        <v>-0.25677851613179775</v>
      </c>
      <c r="GK68" s="1">
        <f t="shared" si="55"/>
        <v>5.3585071191569727E-3</v>
      </c>
      <c r="GL68" s="1">
        <f t="shared" si="126"/>
        <v>1003.7509549834099</v>
      </c>
      <c r="GM68" s="1">
        <f t="shared" si="127"/>
        <v>-263.71667163767893</v>
      </c>
      <c r="GN68" s="1">
        <f t="shared" si="128"/>
        <v>332.00036107215334</v>
      </c>
      <c r="GO68" s="1">
        <f t="shared" si="129"/>
        <v>250</v>
      </c>
      <c r="GP68" s="1">
        <f t="shared" si="130"/>
        <v>7.9294961612658496E-5</v>
      </c>
      <c r="GQ68" s="4">
        <f t="shared" si="176"/>
        <v>4.835631298600479E-2</v>
      </c>
      <c r="GR68" s="1">
        <f t="shared" si="177"/>
        <v>-1.2912704668032384</v>
      </c>
      <c r="GS68" s="4">
        <f t="shared" si="178"/>
        <v>59.908750126032466</v>
      </c>
      <c r="GT68" s="4">
        <f t="shared" si="56"/>
        <v>69.908750126032459</v>
      </c>
      <c r="GU68" s="4">
        <f t="shared" si="179"/>
        <v>5.3701043936988813E-3</v>
      </c>
      <c r="GV68" s="4">
        <f t="shared" si="57"/>
        <v>1.1597274541908648E-5</v>
      </c>
      <c r="GW68" s="4">
        <v>255</v>
      </c>
      <c r="GX68" s="4"/>
      <c r="GY68" s="4"/>
      <c r="GZ68" s="4"/>
      <c r="HA68" s="4"/>
      <c r="HB68" s="4"/>
      <c r="HC68" s="4"/>
      <c r="HD68" s="4"/>
      <c r="HE68" s="4"/>
      <c r="HT68" s="3"/>
    </row>
    <row r="69" spans="1:232">
      <c r="A69" s="1">
        <v>51</v>
      </c>
      <c r="B69" s="1">
        <f t="shared" si="180"/>
        <v>100</v>
      </c>
      <c r="C69" s="1">
        <v>0</v>
      </c>
      <c r="D69" s="1">
        <f t="shared" si="1"/>
        <v>-100</v>
      </c>
      <c r="E69" s="1">
        <f t="shared" si="131"/>
        <v>250</v>
      </c>
      <c r="F69" s="1">
        <f t="shared" si="181"/>
        <v>1.9759999999999969</v>
      </c>
      <c r="G69" s="1">
        <f>'0.5Q 8-16'!GA69</f>
        <v>-74.50371244090212</v>
      </c>
      <c r="H69" s="1">
        <f>'0.5Q 8-16'!GB69</f>
        <v>-87.657224365023211</v>
      </c>
      <c r="I69" s="1">
        <f>'0.5Q 8-16'!GC69</f>
        <v>-100</v>
      </c>
      <c r="J69" s="1">
        <f>'0.5Q 8-16'!GD69</f>
        <v>87.657224365023211</v>
      </c>
      <c r="K69" s="1">
        <f>'0.5Q 8-16'!GE69</f>
        <v>12.342775634976789</v>
      </c>
      <c r="L69" s="1">
        <f>'0.5Q 8-16'!GF69</f>
        <v>1.9474638244889486</v>
      </c>
      <c r="M69" s="1">
        <f>'0.5Q 8-16'!GG69</f>
        <v>0.3291923510147754</v>
      </c>
      <c r="N69" s="1">
        <f>'0.5Q 8-16'!GH69</f>
        <v>6.8959455345839527E-2</v>
      </c>
      <c r="O69" s="1">
        <f>'0.5Q 8-16'!GI69</f>
        <v>-0.22228031987177094</v>
      </c>
      <c r="P69" s="1">
        <f>'0.5Q 8-16'!GJ69</f>
        <v>-0.30881199727244002</v>
      </c>
      <c r="Q69" s="1">
        <f>'0.5Q 8-16'!GK69</f>
        <v>4.6658780993695959E-3</v>
      </c>
      <c r="R69" s="1">
        <f>'0.5Q 8-16'!GL69</f>
        <v>1003.2661146695588</v>
      </c>
      <c r="S69" s="1">
        <f>'0.5Q 8-16'!GM69</f>
        <v>-317.15609743874137</v>
      </c>
      <c r="T69" s="1">
        <f>'0.5Q 8-16'!GN69</f>
        <v>329.1923510147754</v>
      </c>
      <c r="U69" s="1">
        <f>'0.5Q 8-16'!GO69</f>
        <v>250</v>
      </c>
      <c r="V69" s="1">
        <f>'0.5Q 8-16'!GP69</f>
        <v>8.4303925671787468E-5</v>
      </c>
      <c r="W69" s="1">
        <f>'0.5Q 8-16'!GQ69</f>
        <v>2.4268706303931645E-2</v>
      </c>
      <c r="X69" s="1">
        <f>'0.5Q 8-16'!GR69</f>
        <v>-1.1422008185384673</v>
      </c>
      <c r="Y69" s="1">
        <f>'0.5Q 8-16'!GS69</f>
        <v>47.194902591206798</v>
      </c>
      <c r="Z69" s="1">
        <f>'0.5Q 8-16'!GT69</f>
        <v>57.194902591206798</v>
      </c>
      <c r="AA69" s="1">
        <f>'0.5Q 8-16'!GU69</f>
        <v>4.7261934102526852E-3</v>
      </c>
      <c r="AC69" s="4">
        <f t="shared" si="2"/>
        <v>-74.410221267939932</v>
      </c>
      <c r="AD69" s="4">
        <f t="shared" si="3"/>
        <v>-87.559640964123275</v>
      </c>
      <c r="AE69" s="4">
        <f t="shared" si="4"/>
        <v>-100</v>
      </c>
      <c r="AF69" s="1">
        <f t="shared" si="59"/>
        <v>87.559640964123275</v>
      </c>
      <c r="AG69" s="1">
        <f t="shared" si="60"/>
        <v>12.440359035876725</v>
      </c>
      <c r="AH69" s="1">
        <f t="shared" si="5"/>
        <v>1.9471393720148518</v>
      </c>
      <c r="AI69" s="4">
        <f t="shared" si="61"/>
        <v>0.33037591798271038</v>
      </c>
      <c r="AJ69" s="1">
        <f t="shared" si="62"/>
        <v>7.0851939810601186E-2</v>
      </c>
      <c r="AK69" s="4">
        <f t="shared" si="132"/>
        <v>-0.22082651861307437</v>
      </c>
      <c r="AL69" s="1">
        <f t="shared" si="133"/>
        <v>-0.31200159428387786</v>
      </c>
      <c r="AM69" s="1">
        <f t="shared" si="6"/>
        <v>4.7261934102526852E-3</v>
      </c>
      <c r="AN69" s="1">
        <f t="shared" si="63"/>
        <v>1003.3083353871768</v>
      </c>
      <c r="AO69" s="1">
        <f t="shared" si="64"/>
        <v>-320.43187736142823</v>
      </c>
      <c r="AP69" s="1">
        <f t="shared" si="65"/>
        <v>330.37591798271035</v>
      </c>
      <c r="AQ69" s="1">
        <f t="shared" si="66"/>
        <v>250</v>
      </c>
      <c r="AR69" s="1">
        <f t="shared" si="67"/>
        <v>8.641012574017292E-5</v>
      </c>
      <c r="AS69" s="4">
        <f t="shared" si="134"/>
        <v>2.1947070633861365E-2</v>
      </c>
      <c r="AT69" s="1">
        <f t="shared" si="135"/>
        <v>-1.15960128192931</v>
      </c>
      <c r="AU69" s="4">
        <f t="shared" si="136"/>
        <v>47.602158577184163</v>
      </c>
      <c r="AV69" s="4">
        <f t="shared" si="7"/>
        <v>57.602158577184163</v>
      </c>
      <c r="AW69" s="4">
        <f t="shared" si="137"/>
        <v>4.766236519336298E-3</v>
      </c>
      <c r="AX69" s="4">
        <f t="shared" si="8"/>
        <v>4.0043109083612825E-5</v>
      </c>
      <c r="AY69" s="4">
        <f t="shared" si="9"/>
        <v>-74.216108507167746</v>
      </c>
      <c r="AZ69" s="4">
        <f t="shared" si="10"/>
        <v>-87.469110626066851</v>
      </c>
      <c r="BA69" s="4">
        <f t="shared" si="11"/>
        <v>-100</v>
      </c>
      <c r="BB69" s="1">
        <f t="shared" si="68"/>
        <v>87.469110626066851</v>
      </c>
      <c r="BC69" s="1">
        <f t="shared" si="69"/>
        <v>12.530889373933149</v>
      </c>
      <c r="BD69" s="1">
        <f t="shared" si="12"/>
        <v>1.9465410003397376</v>
      </c>
      <c r="BE69" s="4">
        <f t="shared" si="70"/>
        <v>0.33020439956430447</v>
      </c>
      <c r="BF69" s="1">
        <f t="shared" si="71"/>
        <v>7.1012410966983977E-2</v>
      </c>
      <c r="BG69" s="4">
        <f t="shared" si="138"/>
        <v>-0.22263313837802076</v>
      </c>
      <c r="BH69" s="1">
        <f t="shared" si="139"/>
        <v>-0.30629127576780818</v>
      </c>
      <c r="BI69" s="1">
        <f t="shared" si="13"/>
        <v>4.766236519336298E-3</v>
      </c>
      <c r="BJ69" s="1">
        <f t="shared" si="72"/>
        <v>1003.3363655635354</v>
      </c>
      <c r="BK69" s="1">
        <f t="shared" si="73"/>
        <v>-314.56726603905435</v>
      </c>
      <c r="BL69" s="1">
        <f t="shared" si="74"/>
        <v>330.20439956430448</v>
      </c>
      <c r="BM69" s="1">
        <f t="shared" si="75"/>
        <v>250</v>
      </c>
      <c r="BN69" s="1">
        <f t="shared" si="76"/>
        <v>8.6498181603176383E-5</v>
      </c>
      <c r="BO69" s="4">
        <f t="shared" si="140"/>
        <v>2.5732568002130096E-2</v>
      </c>
      <c r="BP69" s="1">
        <f t="shared" si="141"/>
        <v>-1.1658265618319443</v>
      </c>
      <c r="BQ69" s="4">
        <f t="shared" si="142"/>
        <v>52.418789626031518</v>
      </c>
      <c r="BR69" s="4">
        <f t="shared" si="14"/>
        <v>62.418789626031518</v>
      </c>
      <c r="BS69" s="4">
        <f t="shared" si="143"/>
        <v>4.8264364284878822E-3</v>
      </c>
      <c r="BT69" s="4">
        <f t="shared" si="15"/>
        <v>6.0199909151584241E-5</v>
      </c>
      <c r="BU69" s="4">
        <f t="shared" si="16"/>
        <v>-74.139447743279362</v>
      </c>
      <c r="BV69" s="4">
        <f t="shared" si="17"/>
        <v>-87.376564810654727</v>
      </c>
      <c r="BW69" s="4">
        <f t="shared" si="18"/>
        <v>-100</v>
      </c>
      <c r="BX69" s="1">
        <f t="shared" si="77"/>
        <v>87.376564810654727</v>
      </c>
      <c r="BY69" s="1">
        <f t="shared" si="78"/>
        <v>12.623435189345273</v>
      </c>
      <c r="BZ69" s="1">
        <f t="shared" si="19"/>
        <v>1.9462646246491571</v>
      </c>
      <c r="CA69" s="4">
        <f t="shared" si="79"/>
        <v>0.32943914918974748</v>
      </c>
      <c r="CB69" s="1">
        <f t="shared" si="80"/>
        <v>6.6298976974069668E-2</v>
      </c>
      <c r="CC69" s="4">
        <f t="shared" si="144"/>
        <v>-0.22126961501391118</v>
      </c>
      <c r="CD69" s="1">
        <f t="shared" si="145"/>
        <v>-0.29651508805988758</v>
      </c>
      <c r="CE69" s="1">
        <f t="shared" si="20"/>
        <v>4.8264364284878822E-3</v>
      </c>
      <c r="CF69" s="1">
        <f t="shared" si="81"/>
        <v>1003.3785054999415</v>
      </c>
      <c r="CG69" s="1">
        <f t="shared" si="82"/>
        <v>-304.52692573926572</v>
      </c>
      <c r="CH69" s="1">
        <f t="shared" si="83"/>
        <v>329.43914918974747</v>
      </c>
      <c r="CI69" s="1">
        <f t="shared" si="84"/>
        <v>250</v>
      </c>
      <c r="CJ69" s="1">
        <f t="shared" si="85"/>
        <v>8.0549631569844929E-5</v>
      </c>
      <c r="CK69" s="4">
        <f t="shared" si="146"/>
        <v>2.9917765645848887E-2</v>
      </c>
      <c r="CL69" s="1">
        <f t="shared" si="147"/>
        <v>-1.1766913414761218</v>
      </c>
      <c r="CM69" s="4">
        <f t="shared" si="148"/>
        <v>52.388528995321174</v>
      </c>
      <c r="CN69" s="4">
        <f t="shared" si="21"/>
        <v>62.388528995321174</v>
      </c>
      <c r="CO69" s="4">
        <f t="shared" si="149"/>
        <v>4.8689982653338897E-3</v>
      </c>
      <c r="CP69" s="4">
        <f t="shared" si="22"/>
        <v>4.2561836846007409E-5</v>
      </c>
      <c r="CQ69" s="4">
        <f t="shared" si="23"/>
        <v>-73.952922359097698</v>
      </c>
      <c r="CR69" s="4">
        <f t="shared" si="24"/>
        <v>-87.305801658813465</v>
      </c>
      <c r="CS69" s="4">
        <f t="shared" si="25"/>
        <v>-100</v>
      </c>
      <c r="CT69" s="1">
        <f t="shared" si="86"/>
        <v>87.305801658813465</v>
      </c>
      <c r="CU69" s="1">
        <f t="shared" si="87"/>
        <v>12.694198341186535</v>
      </c>
      <c r="CV69" s="1">
        <f t="shared" si="26"/>
        <v>1.9456374136785535</v>
      </c>
      <c r="CW69" s="4">
        <f t="shared" si="88"/>
        <v>0.32610419703902327</v>
      </c>
      <c r="CX69" s="1">
        <f t="shared" si="89"/>
        <v>6.6996479799984687E-2</v>
      </c>
      <c r="CY69" s="4">
        <f t="shared" si="150"/>
        <v>-0.21709143599902253</v>
      </c>
      <c r="CZ69" s="1">
        <f t="shared" si="151"/>
        <v>-0.27073435188552192</v>
      </c>
      <c r="DA69" s="1">
        <f t="shared" si="27"/>
        <v>4.8689982653338897E-3</v>
      </c>
      <c r="DB69" s="1">
        <f t="shared" si="90"/>
        <v>1003.4082987857338</v>
      </c>
      <c r="DC69" s="1">
        <f t="shared" si="91"/>
        <v>-278.04959407346871</v>
      </c>
      <c r="DD69" s="1">
        <f t="shared" si="92"/>
        <v>326.10419703902329</v>
      </c>
      <c r="DE69" s="1">
        <f t="shared" si="93"/>
        <v>250</v>
      </c>
      <c r="DF69" s="1">
        <f t="shared" si="94"/>
        <v>8.1301016188163074E-5</v>
      </c>
      <c r="DG69" s="4">
        <f t="shared" si="152"/>
        <v>4.4833839746702145E-2</v>
      </c>
      <c r="DH69" s="1">
        <f t="shared" si="153"/>
        <v>-1.1724157265867703</v>
      </c>
      <c r="DI69" s="4">
        <f t="shared" si="154"/>
        <v>53.874838960531797</v>
      </c>
      <c r="DJ69" s="4">
        <f t="shared" si="28"/>
        <v>63.874838960531797</v>
      </c>
      <c r="DK69" s="4">
        <f t="shared" si="155"/>
        <v>4.9032887243009608E-3</v>
      </c>
      <c r="DL69" s="4">
        <f t="shared" si="29"/>
        <v>3.4290458967071134E-5</v>
      </c>
      <c r="DM69" s="4">
        <f t="shared" si="30"/>
        <v>-73.899698126166555</v>
      </c>
      <c r="DN69" s="4">
        <f t="shared" si="31"/>
        <v>-87.285641355712926</v>
      </c>
      <c r="DO69" s="4">
        <f t="shared" si="32"/>
        <v>-100</v>
      </c>
      <c r="DP69" s="1">
        <f t="shared" si="95"/>
        <v>87.285641355712926</v>
      </c>
      <c r="DQ69" s="1">
        <f t="shared" si="96"/>
        <v>12.714358644287074</v>
      </c>
      <c r="DR69" s="1">
        <f t="shared" si="33"/>
        <v>1.9454380585739532</v>
      </c>
      <c r="DS69" s="4">
        <f t="shared" si="97"/>
        <v>0.32717176679640581</v>
      </c>
      <c r="DT69" s="1">
        <f t="shared" si="98"/>
        <v>6.5799178111211651E-2</v>
      </c>
      <c r="DU69" s="4">
        <f t="shared" si="156"/>
        <v>-0.21736794453643823</v>
      </c>
      <c r="DV69" s="1">
        <f t="shared" si="157"/>
        <v>-0.27696370851706692</v>
      </c>
      <c r="DW69" s="1">
        <f t="shared" si="34"/>
        <v>4.9032887243009608E-3</v>
      </c>
      <c r="DX69" s="1">
        <f t="shared" si="99"/>
        <v>1003.4323021070106</v>
      </c>
      <c r="DY69" s="1">
        <f t="shared" si="100"/>
        <v>-284.44726792119809</v>
      </c>
      <c r="DZ69" s="1">
        <f t="shared" si="101"/>
        <v>327.17176679640579</v>
      </c>
      <c r="EA69" s="1">
        <f t="shared" si="102"/>
        <v>250</v>
      </c>
      <c r="EB69" s="1">
        <f t="shared" si="103"/>
        <v>7.9890860934952665E-5</v>
      </c>
      <c r="EC69" s="4">
        <f t="shared" si="158"/>
        <v>4.2218884387853102E-2</v>
      </c>
      <c r="ED69" s="1">
        <f t="shared" si="159"/>
        <v>-1.1836032966873871</v>
      </c>
      <c r="EE69" s="4">
        <f t="shared" si="160"/>
        <v>53.511755934065995</v>
      </c>
      <c r="EF69" s="4">
        <f t="shared" si="35"/>
        <v>63.511755934065995</v>
      </c>
      <c r="EG69" s="4">
        <f t="shared" si="161"/>
        <v>4.9234910406248996E-3</v>
      </c>
      <c r="EH69" s="4">
        <f t="shared" si="36"/>
        <v>2.0202316323938811E-5</v>
      </c>
      <c r="EI69" s="4">
        <f t="shared" si="37"/>
        <v>-73.81670261882357</v>
      </c>
      <c r="EJ69" s="4">
        <f t="shared" si="38"/>
        <v>-87.239191880521787</v>
      </c>
      <c r="EK69" s="4">
        <f t="shared" si="39"/>
        <v>-100</v>
      </c>
      <c r="EL69" s="1">
        <f t="shared" si="104"/>
        <v>87.239191880521787</v>
      </c>
      <c r="EM69" s="1">
        <f t="shared" si="105"/>
        <v>12.760808119478213</v>
      </c>
      <c r="EN69" s="1">
        <f t="shared" si="40"/>
        <v>1.945161578532246</v>
      </c>
      <c r="EO69" s="4">
        <f t="shared" si="106"/>
        <v>0.32659959206797762</v>
      </c>
      <c r="EP69" s="1">
        <f t="shared" si="107"/>
        <v>6.6497721517693398E-2</v>
      </c>
      <c r="EQ69" s="4">
        <f t="shared" si="162"/>
        <v>-0.21567882190916701</v>
      </c>
      <c r="ER69" s="1">
        <f t="shared" si="163"/>
        <v>-0.27099163295636364</v>
      </c>
      <c r="ES69" s="1">
        <f t="shared" si="41"/>
        <v>4.9234910406248996E-3</v>
      </c>
      <c r="ET69" s="1">
        <f t="shared" si="108"/>
        <v>1003.4464437284374</v>
      </c>
      <c r="EU69" s="1">
        <f t="shared" si="109"/>
        <v>-278.31382687884457</v>
      </c>
      <c r="EV69" s="1">
        <f t="shared" si="110"/>
        <v>326.5995920679776</v>
      </c>
      <c r="EW69" s="1">
        <f t="shared" si="111"/>
        <v>250</v>
      </c>
      <c r="EX69" s="1">
        <f t="shared" si="112"/>
        <v>8.0697415854505227E-5</v>
      </c>
      <c r="EY69" s="4">
        <f t="shared" si="164"/>
        <v>4.5734194314375323E-2</v>
      </c>
      <c r="EZ69" s="1">
        <f t="shared" si="165"/>
        <v>-1.1851385658418494</v>
      </c>
      <c r="FA69" s="4">
        <f t="shared" si="166"/>
        <v>54.804243011247905</v>
      </c>
      <c r="FB69" s="4">
        <f t="shared" si="42"/>
        <v>64.804243011247905</v>
      </c>
      <c r="FC69" s="4">
        <f t="shared" si="167"/>
        <v>4.9461421170088624E-3</v>
      </c>
      <c r="FD69" s="4">
        <f t="shared" si="43"/>
        <v>2.2651076383962791E-5</v>
      </c>
      <c r="FE69" s="4">
        <f t="shared" si="44"/>
        <v>-73.786198208678286</v>
      </c>
      <c r="FF69" s="4">
        <f t="shared" si="45"/>
        <v>-87.181639909724893</v>
      </c>
      <c r="FG69" s="4">
        <f t="shared" si="46"/>
        <v>-100</v>
      </c>
      <c r="FH69" s="1">
        <f t="shared" si="113"/>
        <v>87.181639909724893</v>
      </c>
      <c r="FI69" s="1">
        <f t="shared" si="114"/>
        <v>12.818360090275107</v>
      </c>
      <c r="FJ69" s="1">
        <f t="shared" si="47"/>
        <v>1.9450467227309096</v>
      </c>
      <c r="FK69" s="4">
        <f t="shared" si="115"/>
        <v>0.32722240246896739</v>
      </c>
      <c r="FL69" s="1">
        <f t="shared" si="116"/>
        <v>6.5425644474606096E-2</v>
      </c>
      <c r="FM69" s="4">
        <f t="shared" si="168"/>
        <v>-0.21506869067001255</v>
      </c>
      <c r="FN69" s="1">
        <f t="shared" si="169"/>
        <v>-0.27247112148136632</v>
      </c>
      <c r="FO69" s="1">
        <f t="shared" si="48"/>
        <v>4.9461421170088624E-3</v>
      </c>
      <c r="FP69" s="1">
        <f t="shared" si="117"/>
        <v>1003.4622994819063</v>
      </c>
      <c r="FQ69" s="1">
        <f t="shared" si="118"/>
        <v>-279.83329118379282</v>
      </c>
      <c r="FR69" s="1">
        <f t="shared" si="119"/>
        <v>327.2224024689674</v>
      </c>
      <c r="FS69" s="1">
        <f t="shared" si="120"/>
        <v>250</v>
      </c>
      <c r="FT69" s="1">
        <f t="shared" si="121"/>
        <v>7.9386922590744295E-5</v>
      </c>
      <c r="FU69" s="4">
        <f t="shared" si="170"/>
        <v>4.42056200315308E-2</v>
      </c>
      <c r="FV69" s="1">
        <f t="shared" si="171"/>
        <v>-1.1923299092206847</v>
      </c>
      <c r="FW69" s="4">
        <f t="shared" si="172"/>
        <v>54.759893025586322</v>
      </c>
      <c r="FX69" s="4">
        <f t="shared" si="49"/>
        <v>64.759893025586322</v>
      </c>
      <c r="FY69" s="4">
        <f t="shared" si="173"/>
        <v>4.9601637024406734E-3</v>
      </c>
      <c r="FZ69" s="4">
        <f t="shared" si="50"/>
        <v>1.4021585431811014E-5</v>
      </c>
      <c r="GA69" s="4">
        <f t="shared" si="51"/>
        <v>-73.728586147711923</v>
      </c>
      <c r="GB69" s="4">
        <f t="shared" si="52"/>
        <v>-87.171585390022742</v>
      </c>
      <c r="GC69" s="4">
        <f t="shared" si="53"/>
        <v>-100</v>
      </c>
      <c r="GD69" s="1">
        <f t="shared" si="122"/>
        <v>87.171585390022742</v>
      </c>
      <c r="GE69" s="1">
        <f t="shared" si="123"/>
        <v>12.828414609977258</v>
      </c>
      <c r="GF69" s="1">
        <f t="shared" si="54"/>
        <v>1.944867804750767</v>
      </c>
      <c r="GG69" s="4">
        <f t="shared" si="124"/>
        <v>0.32678112067901832</v>
      </c>
      <c r="GH69" s="1">
        <f t="shared" si="125"/>
        <v>6.5712067884859462E-2</v>
      </c>
      <c r="GI69" s="4">
        <f t="shared" si="174"/>
        <v>-0.21414137063727851</v>
      </c>
      <c r="GJ69" s="1">
        <f t="shared" si="175"/>
        <v>-0.26909801640249353</v>
      </c>
      <c r="GK69" s="1">
        <f t="shared" si="55"/>
        <v>4.9601637024406734E-3</v>
      </c>
      <c r="GL69" s="1">
        <f t="shared" si="126"/>
        <v>1003.4721145917085</v>
      </c>
      <c r="GM69" s="1">
        <f t="shared" si="127"/>
        <v>-276.36904480568893</v>
      </c>
      <c r="GN69" s="1">
        <f t="shared" si="128"/>
        <v>326.78112067901833</v>
      </c>
      <c r="GO69" s="1">
        <f t="shared" si="129"/>
        <v>250</v>
      </c>
      <c r="GP69" s="1">
        <f t="shared" si="130"/>
        <v>7.966868334325985E-5</v>
      </c>
      <c r="GQ69" s="4">
        <f t="shared" si="176"/>
        <v>4.6828114789828457E-2</v>
      </c>
      <c r="GR69" s="1">
        <f t="shared" si="177"/>
        <v>-1.1932128108203399</v>
      </c>
      <c r="GS69" s="4">
        <f t="shared" si="178"/>
        <v>56.863749192727141</v>
      </c>
      <c r="GT69" s="4">
        <f t="shared" si="56"/>
        <v>66.863749192727141</v>
      </c>
      <c r="GU69" s="4">
        <f t="shared" si="179"/>
        <v>4.9830070657575923E-3</v>
      </c>
      <c r="GV69" s="4">
        <f t="shared" si="57"/>
        <v>2.2843363316918906E-5</v>
      </c>
      <c r="GW69" s="4">
        <v>250</v>
      </c>
      <c r="GX69" s="4"/>
      <c r="GY69" s="4"/>
      <c r="GZ69" s="4"/>
      <c r="HA69" s="4"/>
      <c r="HB69" s="4"/>
      <c r="HC69" s="4"/>
      <c r="HD69" s="4"/>
      <c r="HE69" s="4"/>
      <c r="HT69" s="3"/>
    </row>
    <row r="70" spans="1:232">
      <c r="A70" s="1">
        <v>52</v>
      </c>
      <c r="B70" s="1">
        <f t="shared" si="180"/>
        <v>100</v>
      </c>
      <c r="C70" s="1">
        <v>0</v>
      </c>
      <c r="D70" s="1">
        <f t="shared" si="1"/>
        <v>-100</v>
      </c>
      <c r="E70" s="1">
        <f t="shared" si="131"/>
        <v>245</v>
      </c>
      <c r="F70" s="1">
        <f t="shared" si="181"/>
        <v>1.9884999999999968</v>
      </c>
      <c r="G70" s="1">
        <f>'0.5Q 8-16'!GA70</f>
        <v>-75.635400825364286</v>
      </c>
      <c r="H70" s="1">
        <f>'0.5Q 8-16'!GB70</f>
        <v>-88.732937054016006</v>
      </c>
      <c r="I70" s="1">
        <f>'0.5Q 8-16'!GC70</f>
        <v>-100</v>
      </c>
      <c r="J70" s="1">
        <f>'0.5Q 8-16'!GD70</f>
        <v>88.732937054016006</v>
      </c>
      <c r="K70" s="1">
        <f>'0.5Q 8-16'!GE70</f>
        <v>11.267062945983994</v>
      </c>
      <c r="L70" s="1">
        <f>'0.5Q 8-16'!GF70</f>
        <v>1.9635944498335038</v>
      </c>
      <c r="M70" s="1">
        <f>'0.5Q 8-16'!GG70</f>
        <v>0.32261250689110454</v>
      </c>
      <c r="N70" s="1">
        <f>'0.5Q 8-16'!GH70</f>
        <v>6.9931029358123606E-2</v>
      </c>
      <c r="O70" s="1">
        <f>'0.5Q 8-16'!GI70</f>
        <v>-0.22228031987177094</v>
      </c>
      <c r="P70" s="1">
        <f>'0.5Q 8-16'!GJ70</f>
        <v>-0.3183201084630885</v>
      </c>
      <c r="Q70" s="1">
        <f>'0.5Q 8-16'!GK70</f>
        <v>4.2292957286257796E-3</v>
      </c>
      <c r="R70" s="1">
        <f>'0.5Q 8-16'!GL70</f>
        <v>1002.960507010038</v>
      </c>
      <c r="S70" s="1">
        <f>'0.5Q 8-16'!GM70</f>
        <v>-326.92111779376114</v>
      </c>
      <c r="T70" s="1">
        <f>'0.5Q 8-16'!GN70</f>
        <v>322.61250689110454</v>
      </c>
      <c r="U70" s="1">
        <f>'0.5Q 8-16'!GO70</f>
        <v>250</v>
      </c>
      <c r="V70" s="1">
        <f>'0.5Q 8-16'!GP70</f>
        <v>8.7316474148763264E-5</v>
      </c>
      <c r="W70" s="1">
        <f>'0.5Q 8-16'!GQ70</f>
        <v>2.7100809141817825E-2</v>
      </c>
      <c r="X70" s="1">
        <f>'0.5Q 8-16'!GR70</f>
        <v>-1.030223123014627</v>
      </c>
      <c r="Y70" s="1">
        <f>'0.5Q 8-16'!GS70</f>
        <v>41.080628170080132</v>
      </c>
      <c r="Z70" s="1">
        <f>'0.5Q 8-16'!GT70</f>
        <v>51.080628170080132</v>
      </c>
      <c r="AA70" s="1">
        <f>'0.5Q 8-16'!GU70</f>
        <v>4.2851577625135058E-3</v>
      </c>
      <c r="AC70" s="4">
        <f t="shared" si="2"/>
        <v>-75.546711772414369</v>
      </c>
      <c r="AD70" s="4">
        <f t="shared" si="3"/>
        <v>-88.631086698275055</v>
      </c>
      <c r="AE70" s="4">
        <f t="shared" si="4"/>
        <v>-100</v>
      </c>
      <c r="AF70" s="1">
        <f t="shared" si="59"/>
        <v>88.631086698275055</v>
      </c>
      <c r="AG70" s="1">
        <f t="shared" si="60"/>
        <v>11.368913301724945</v>
      </c>
      <c r="AH70" s="1">
        <f t="shared" si="5"/>
        <v>1.9633821950321235</v>
      </c>
      <c r="AI70" s="4">
        <f t="shared" si="61"/>
        <v>0.32485646034543514</v>
      </c>
      <c r="AJ70" s="1">
        <f t="shared" si="62"/>
        <v>7.0832804166398644E-2</v>
      </c>
      <c r="AK70" s="4">
        <f t="shared" si="132"/>
        <v>-0.22082651861307437</v>
      </c>
      <c r="AL70" s="1">
        <f t="shared" si="133"/>
        <v>-0.32971672952009196</v>
      </c>
      <c r="AM70" s="1">
        <f t="shared" si="6"/>
        <v>4.2851577625135058E-3</v>
      </c>
      <c r="AN70" s="1">
        <f t="shared" si="63"/>
        <v>1002.9996104337595</v>
      </c>
      <c r="AO70" s="1">
        <f t="shared" si="64"/>
        <v>-338.62567555172484</v>
      </c>
      <c r="AP70" s="1">
        <f t="shared" si="65"/>
        <v>324.85646034543515</v>
      </c>
      <c r="AQ70" s="1">
        <f t="shared" si="66"/>
        <v>250</v>
      </c>
      <c r="AR70" s="1">
        <f t="shared" si="67"/>
        <v>8.8207129547835869E-5</v>
      </c>
      <c r="AS70" s="4">
        <f t="shared" si="134"/>
        <v>2.1576998534798938E-2</v>
      </c>
      <c r="AT70" s="1">
        <f t="shared" si="135"/>
        <v>-1.0497124420935775</v>
      </c>
      <c r="AU70" s="4">
        <f t="shared" si="136"/>
        <v>46.574539359114503</v>
      </c>
      <c r="AV70" s="4">
        <f t="shared" si="7"/>
        <v>56.574539359114503</v>
      </c>
      <c r="AW70" s="4">
        <f t="shared" si="137"/>
        <v>4.3628278282957875E-3</v>
      </c>
      <c r="AX70" s="4">
        <f t="shared" si="8"/>
        <v>7.7670065782281701E-5</v>
      </c>
      <c r="AY70" s="4">
        <f t="shared" si="9"/>
        <v>-75.31683064967666</v>
      </c>
      <c r="AZ70" s="4">
        <f t="shared" si="10"/>
        <v>-88.530712150154727</v>
      </c>
      <c r="BA70" s="4">
        <f t="shared" si="11"/>
        <v>-100</v>
      </c>
      <c r="BB70" s="1">
        <f t="shared" si="68"/>
        <v>88.530712150154727</v>
      </c>
      <c r="BC70" s="1">
        <f t="shared" si="69"/>
        <v>11.469287849845273</v>
      </c>
      <c r="BD70" s="1">
        <f t="shared" si="12"/>
        <v>1.9626554268585872</v>
      </c>
      <c r="BE70" s="4">
        <f t="shared" si="70"/>
        <v>0.32228853037699068</v>
      </c>
      <c r="BF70" s="1">
        <f t="shared" si="71"/>
        <v>6.4878568569332787E-2</v>
      </c>
      <c r="BG70" s="4">
        <f t="shared" si="138"/>
        <v>-0.22263313837802076</v>
      </c>
      <c r="BH70" s="1">
        <f t="shared" si="139"/>
        <v>-0.30477210395930787</v>
      </c>
      <c r="BI70" s="1">
        <f t="shared" si="13"/>
        <v>4.3628278282957875E-3</v>
      </c>
      <c r="BJ70" s="1">
        <f t="shared" si="72"/>
        <v>1003.053979479807</v>
      </c>
      <c r="BK70" s="1">
        <f t="shared" si="73"/>
        <v>-313.00704620828839</v>
      </c>
      <c r="BL70" s="1">
        <f t="shared" si="74"/>
        <v>322.28853037699071</v>
      </c>
      <c r="BM70" s="1">
        <f t="shared" si="75"/>
        <v>250</v>
      </c>
      <c r="BN70" s="1">
        <f t="shared" si="76"/>
        <v>8.0681738208102091E-5</v>
      </c>
      <c r="BO70" s="4">
        <f t="shared" si="140"/>
        <v>3.339719162568372E-2</v>
      </c>
      <c r="BP70" s="1">
        <f t="shared" si="141"/>
        <v>-1.0573097654482633</v>
      </c>
      <c r="BQ70" s="4">
        <f t="shared" si="142"/>
        <v>46.397548884337247</v>
      </c>
      <c r="BR70" s="4">
        <f t="shared" si="14"/>
        <v>56.397548884337247</v>
      </c>
      <c r="BS70" s="4">
        <f t="shared" si="143"/>
        <v>4.4167049099516848E-3</v>
      </c>
      <c r="BT70" s="4">
        <f t="shared" si="15"/>
        <v>5.387708165589724E-5</v>
      </c>
      <c r="BU70" s="4">
        <f t="shared" si="16"/>
        <v>-75.242413678855655</v>
      </c>
      <c r="BV70" s="4">
        <f t="shared" si="17"/>
        <v>-88.431707171324391</v>
      </c>
      <c r="BW70" s="4">
        <f t="shared" si="18"/>
        <v>-100</v>
      </c>
      <c r="BX70" s="1">
        <f t="shared" si="77"/>
        <v>88.431707171324391</v>
      </c>
      <c r="BY70" s="1">
        <f t="shared" si="78"/>
        <v>11.568292828675609</v>
      </c>
      <c r="BZ70" s="1">
        <f t="shared" si="19"/>
        <v>1.9624396762968899</v>
      </c>
      <c r="CA70" s="4">
        <f t="shared" si="79"/>
        <v>0.32350103295465615</v>
      </c>
      <c r="CB70" s="1">
        <f t="shared" si="80"/>
        <v>6.6072994501484433E-2</v>
      </c>
      <c r="CC70" s="4">
        <f t="shared" si="144"/>
        <v>-0.22126961501391118</v>
      </c>
      <c r="CD70" s="1">
        <f t="shared" si="145"/>
        <v>-0.30851217084182253</v>
      </c>
      <c r="CE70" s="1">
        <f t="shared" si="20"/>
        <v>4.4167049099516848E-3</v>
      </c>
      <c r="CF70" s="1">
        <f t="shared" si="81"/>
        <v>1003.0916934369662</v>
      </c>
      <c r="CG70" s="1">
        <f t="shared" si="82"/>
        <v>-316.84816969796856</v>
      </c>
      <c r="CH70" s="1">
        <f t="shared" si="83"/>
        <v>323.50103295465613</v>
      </c>
      <c r="CI70" s="1">
        <f t="shared" si="84"/>
        <v>250</v>
      </c>
      <c r="CJ70" s="1">
        <f t="shared" si="85"/>
        <v>8.1946303707239497E-5</v>
      </c>
      <c r="CK70" s="4">
        <f t="shared" si="146"/>
        <v>3.0914650531393237E-2</v>
      </c>
      <c r="CL70" s="1">
        <f t="shared" si="147"/>
        <v>-1.0732615769565279</v>
      </c>
      <c r="CM70" s="4">
        <f t="shared" si="148"/>
        <v>48.759089528082406</v>
      </c>
      <c r="CN70" s="4">
        <f t="shared" si="21"/>
        <v>58.759089528082406</v>
      </c>
      <c r="CO70" s="4">
        <f t="shared" si="149"/>
        <v>4.471587995050502E-3</v>
      </c>
      <c r="CP70" s="4">
        <f t="shared" si="22"/>
        <v>5.4883085098817244E-5</v>
      </c>
      <c r="CQ70" s="4">
        <f t="shared" si="23"/>
        <v>-74.989359697895452</v>
      </c>
      <c r="CR70" s="4">
        <f t="shared" si="24"/>
        <v>-88.354803149392325</v>
      </c>
      <c r="CS70" s="4">
        <f t="shared" si="25"/>
        <v>-100</v>
      </c>
      <c r="CT70" s="1">
        <f t="shared" si="86"/>
        <v>88.354803149392325</v>
      </c>
      <c r="CU70" s="1">
        <f t="shared" si="87"/>
        <v>11.645196850607675</v>
      </c>
      <c r="CV70" s="1">
        <f t="shared" si="26"/>
        <v>1.9616216791737799</v>
      </c>
      <c r="CW70" s="4">
        <f t="shared" si="88"/>
        <v>0.31968530990452937</v>
      </c>
      <c r="CX70" s="1">
        <f t="shared" si="89"/>
        <v>6.4172423127609166E-2</v>
      </c>
      <c r="CY70" s="4">
        <f t="shared" si="150"/>
        <v>-0.21709143599902253</v>
      </c>
      <c r="CZ70" s="1">
        <f t="shared" si="151"/>
        <v>-0.27621226600718407</v>
      </c>
      <c r="DA70" s="1">
        <f t="shared" si="27"/>
        <v>4.471587995050502E-3</v>
      </c>
      <c r="DB70" s="1">
        <f t="shared" si="90"/>
        <v>1003.1301115965355</v>
      </c>
      <c r="DC70" s="1">
        <f t="shared" si="91"/>
        <v>-283.67552143469817</v>
      </c>
      <c r="DD70" s="1">
        <f t="shared" si="92"/>
        <v>319.68530990452939</v>
      </c>
      <c r="DE70" s="1">
        <f t="shared" si="93"/>
        <v>250</v>
      </c>
      <c r="DF70" s="1">
        <f t="shared" si="94"/>
        <v>7.9482054056677533E-5</v>
      </c>
      <c r="DG70" s="4">
        <f t="shared" si="152"/>
        <v>4.7376283123679315E-2</v>
      </c>
      <c r="DH70" s="1">
        <f t="shared" si="153"/>
        <v>-1.0705207156389462</v>
      </c>
      <c r="DI70" s="4">
        <f t="shared" si="154"/>
        <v>48.0752508992488</v>
      </c>
      <c r="DJ70" s="4">
        <f t="shared" si="28"/>
        <v>58.0752508992488</v>
      </c>
      <c r="DK70" s="4">
        <f t="shared" si="155"/>
        <v>4.4985616574286904E-3</v>
      </c>
      <c r="DL70" s="4">
        <f t="shared" si="29"/>
        <v>2.6973662378188337E-5</v>
      </c>
      <c r="DM70" s="4">
        <f t="shared" si="30"/>
        <v>-74.953480358201602</v>
      </c>
      <c r="DN70" s="4">
        <f t="shared" si="31"/>
        <v>-88.334988377156833</v>
      </c>
      <c r="DO70" s="4">
        <f t="shared" si="32"/>
        <v>-100</v>
      </c>
      <c r="DP70" s="1">
        <f t="shared" si="95"/>
        <v>88.334988377156833</v>
      </c>
      <c r="DQ70" s="1">
        <f t="shared" si="96"/>
        <v>11.665011622843167</v>
      </c>
      <c r="DR70" s="1">
        <f t="shared" si="33"/>
        <v>1.9615199099824081</v>
      </c>
      <c r="DS70" s="4">
        <f t="shared" si="97"/>
        <v>0.32163702816909723</v>
      </c>
      <c r="DT70" s="1">
        <f t="shared" si="98"/>
        <v>6.5335704819907567E-2</v>
      </c>
      <c r="DU70" s="4">
        <f t="shared" si="156"/>
        <v>-0.21736794453643823</v>
      </c>
      <c r="DV70" s="1">
        <f t="shared" si="157"/>
        <v>-0.28964040338380714</v>
      </c>
      <c r="DW70" s="1">
        <f t="shared" si="34"/>
        <v>4.4985616574286904E-3</v>
      </c>
      <c r="DX70" s="1">
        <f t="shared" si="99"/>
        <v>1003.1489931602</v>
      </c>
      <c r="DY70" s="1">
        <f t="shared" si="100"/>
        <v>-297.46648708323761</v>
      </c>
      <c r="DZ70" s="1">
        <f t="shared" si="101"/>
        <v>321.63702816909722</v>
      </c>
      <c r="EA70" s="1">
        <f t="shared" si="102"/>
        <v>250</v>
      </c>
      <c r="EB70" s="1">
        <f t="shared" si="103"/>
        <v>8.0945413374454084E-5</v>
      </c>
      <c r="EC70" s="4">
        <f t="shared" si="158"/>
        <v>4.1757613238205538E-2</v>
      </c>
      <c r="ED70" s="1">
        <f t="shared" si="159"/>
        <v>-1.0828828011189671</v>
      </c>
      <c r="EE70" s="4">
        <f t="shared" si="160"/>
        <v>49.72147819903369</v>
      </c>
      <c r="EF70" s="4">
        <f t="shared" si="35"/>
        <v>59.72147819903369</v>
      </c>
      <c r="EG70" s="4">
        <f t="shared" si="161"/>
        <v>4.5278486368173533E-3</v>
      </c>
      <c r="EH70" s="4">
        <f t="shared" si="36"/>
        <v>2.9286979388662947E-5</v>
      </c>
      <c r="EI70" s="4">
        <f t="shared" si="37"/>
        <v>-74.850274553157334</v>
      </c>
      <c r="EJ70" s="4">
        <f t="shared" si="38"/>
        <v>-88.28296500720279</v>
      </c>
      <c r="EK70" s="4">
        <f t="shared" si="39"/>
        <v>-100</v>
      </c>
      <c r="EL70" s="1">
        <f t="shared" si="104"/>
        <v>88.28296500720279</v>
      </c>
      <c r="EM70" s="1">
        <f t="shared" si="105"/>
        <v>11.71703499279721</v>
      </c>
      <c r="EN70" s="1">
        <f t="shared" si="40"/>
        <v>1.9611781774043628</v>
      </c>
      <c r="EO70" s="4">
        <f t="shared" si="106"/>
        <v>0.32033197744233632</v>
      </c>
      <c r="EP70" s="1">
        <f t="shared" si="107"/>
        <v>6.390094848679026E-2</v>
      </c>
      <c r="EQ70" s="4">
        <f t="shared" si="162"/>
        <v>-0.21567882190916701</v>
      </c>
      <c r="ER70" s="1">
        <f t="shared" si="163"/>
        <v>-0.27738840305151097</v>
      </c>
      <c r="ES70" s="1">
        <f t="shared" si="41"/>
        <v>4.5278486368173533E-3</v>
      </c>
      <c r="ET70" s="1">
        <f t="shared" si="108"/>
        <v>1003.169494045772</v>
      </c>
      <c r="EU70" s="1">
        <f t="shared" si="109"/>
        <v>-284.88343770196281</v>
      </c>
      <c r="EV70" s="1">
        <f t="shared" si="110"/>
        <v>320.33197744233632</v>
      </c>
      <c r="EW70" s="1">
        <f t="shared" si="111"/>
        <v>250</v>
      </c>
      <c r="EX70" s="1">
        <f t="shared" si="112"/>
        <v>7.9128480761509262E-5</v>
      </c>
      <c r="EY70" s="4">
        <f t="shared" si="164"/>
        <v>4.781803701318621E-2</v>
      </c>
      <c r="EZ70" s="1">
        <f t="shared" si="165"/>
        <v>-1.0841441221911521</v>
      </c>
      <c r="FA70" s="4">
        <f t="shared" si="166"/>
        <v>49.423624046724356</v>
      </c>
      <c r="FB70" s="4">
        <f t="shared" si="42"/>
        <v>59.423624046724356</v>
      </c>
      <c r="FC70" s="4">
        <f t="shared" si="167"/>
        <v>4.546767710782512E-3</v>
      </c>
      <c r="FD70" s="4">
        <f t="shared" si="43"/>
        <v>1.8919073965158704E-5</v>
      </c>
      <c r="FE70" s="4">
        <f t="shared" si="44"/>
        <v>-74.830971976558885</v>
      </c>
      <c r="FF70" s="4">
        <f t="shared" si="45"/>
        <v>-88.220418156916836</v>
      </c>
      <c r="FG70" s="4">
        <f t="shared" si="46"/>
        <v>-100</v>
      </c>
      <c r="FH70" s="1">
        <f t="shared" si="113"/>
        <v>88.220418156916836</v>
      </c>
      <c r="FI70" s="1">
        <f t="shared" si="114"/>
        <v>11.779581843083164</v>
      </c>
      <c r="FJ70" s="1">
        <f t="shared" si="47"/>
        <v>1.9611399014108892</v>
      </c>
      <c r="FK70" s="4">
        <f t="shared" si="115"/>
        <v>0.32186357359959228</v>
      </c>
      <c r="FL70" s="1">
        <f t="shared" si="116"/>
        <v>6.4521837634805831E-2</v>
      </c>
      <c r="FM70" s="4">
        <f t="shared" si="168"/>
        <v>-0.21506869067001255</v>
      </c>
      <c r="FN70" s="1">
        <f t="shared" si="169"/>
        <v>-0.28543557759630067</v>
      </c>
      <c r="FO70" s="1">
        <f t="shared" si="48"/>
        <v>4.546767710782512E-3</v>
      </c>
      <c r="FP70" s="1">
        <f t="shared" si="117"/>
        <v>1003.1827373975477</v>
      </c>
      <c r="FQ70" s="1">
        <f t="shared" si="118"/>
        <v>-293.14804690295273</v>
      </c>
      <c r="FR70" s="1">
        <f t="shared" si="119"/>
        <v>321.86357359959226</v>
      </c>
      <c r="FS70" s="1">
        <f t="shared" si="120"/>
        <v>250</v>
      </c>
      <c r="FT70" s="1">
        <f t="shared" si="121"/>
        <v>7.9874881245270077E-5</v>
      </c>
      <c r="FU70" s="4">
        <f t="shared" si="170"/>
        <v>4.3206939590027832E-2</v>
      </c>
      <c r="FV70" s="1">
        <f t="shared" si="171"/>
        <v>-1.0934849881056001</v>
      </c>
      <c r="FW70" s="4">
        <f t="shared" si="172"/>
        <v>51.928596997282675</v>
      </c>
      <c r="FX70" s="4">
        <f t="shared" si="49"/>
        <v>61.928596997282675</v>
      </c>
      <c r="FY70" s="4">
        <f t="shared" si="173"/>
        <v>4.5752287563444642E-3</v>
      </c>
      <c r="FZ70" s="4">
        <f t="shared" si="50"/>
        <v>2.8461045561952239E-5</v>
      </c>
      <c r="GA70" s="4">
        <f t="shared" si="51"/>
        <v>-74.755722956166039</v>
      </c>
      <c r="GB70" s="4">
        <f t="shared" si="52"/>
        <v>-88.209292547837023</v>
      </c>
      <c r="GC70" s="4">
        <f t="shared" si="53"/>
        <v>-100</v>
      </c>
      <c r="GD70" s="1">
        <f t="shared" si="122"/>
        <v>88.209292547837023</v>
      </c>
      <c r="GE70" s="1">
        <f t="shared" si="123"/>
        <v>11.790707452162977</v>
      </c>
      <c r="GF70" s="1">
        <f t="shared" si="54"/>
        <v>1.9608890944918269</v>
      </c>
      <c r="GG70" s="4">
        <f t="shared" si="124"/>
        <v>0.32042579482119748</v>
      </c>
      <c r="GH70" s="1">
        <f t="shared" si="125"/>
        <v>6.224737858656515E-2</v>
      </c>
      <c r="GI70" s="4">
        <f t="shared" si="174"/>
        <v>-0.21414137063727851</v>
      </c>
      <c r="GJ70" s="1">
        <f t="shared" si="175"/>
        <v>-0.27439857243230559</v>
      </c>
      <c r="GK70" s="1">
        <f t="shared" si="55"/>
        <v>4.5752287563444642E-3</v>
      </c>
      <c r="GL70" s="1">
        <f t="shared" si="126"/>
        <v>1003.202660129441</v>
      </c>
      <c r="GM70" s="1">
        <f t="shared" si="127"/>
        <v>-281.81282185942649</v>
      </c>
      <c r="GN70" s="1">
        <f t="shared" si="128"/>
        <v>320.42579482119748</v>
      </c>
      <c r="GO70" s="1">
        <f t="shared" si="129"/>
        <v>250</v>
      </c>
      <c r="GP70" s="1">
        <f t="shared" si="130"/>
        <v>7.6986989219241837E-5</v>
      </c>
      <c r="GQ70" s="4">
        <f t="shared" si="176"/>
        <v>4.9364977569577133E-2</v>
      </c>
      <c r="GR70" s="1">
        <f t="shared" si="177"/>
        <v>-1.0944422115165391</v>
      </c>
      <c r="GS70" s="4">
        <f t="shared" si="178"/>
        <v>51.804406324389653</v>
      </c>
      <c r="GT70" s="4">
        <f t="shared" si="56"/>
        <v>61.804406324389653</v>
      </c>
      <c r="GU70" s="4">
        <f t="shared" si="179"/>
        <v>4.5955525077744008E-3</v>
      </c>
      <c r="GV70" s="4">
        <f t="shared" si="57"/>
        <v>2.0323751429936546E-5</v>
      </c>
      <c r="GW70" s="4">
        <v>245</v>
      </c>
      <c r="GX70" s="4"/>
      <c r="GY70" s="4"/>
      <c r="GZ70" s="4"/>
      <c r="HA70" s="4"/>
      <c r="HB70" s="4"/>
      <c r="HC70" s="4"/>
      <c r="HD70" s="4"/>
      <c r="HE70" s="4"/>
      <c r="HT70" s="3"/>
    </row>
    <row r="71" spans="1:232">
      <c r="A71" s="1">
        <v>53</v>
      </c>
      <c r="B71" s="1">
        <f t="shared" si="180"/>
        <v>100</v>
      </c>
      <c r="C71" s="1">
        <v>0</v>
      </c>
      <c r="D71" s="1">
        <f t="shared" si="1"/>
        <v>-100</v>
      </c>
      <c r="E71" s="1">
        <f t="shared" si="131"/>
        <v>240</v>
      </c>
      <c r="F71" s="1">
        <f t="shared" si="181"/>
        <v>2.0009999999999968</v>
      </c>
      <c r="G71" s="1">
        <f>'0.5Q 8-16'!GA71</f>
        <v>-76.767089209826452</v>
      </c>
      <c r="H71" s="1">
        <f>'0.5Q 8-16'!GB71</f>
        <v>-89.8086497430088</v>
      </c>
      <c r="I71" s="1">
        <f>'0.5Q 8-16'!GC71</f>
        <v>-100</v>
      </c>
      <c r="J71" s="1">
        <f>'0.5Q 8-16'!GD71</f>
        <v>89.8086497430088</v>
      </c>
      <c r="K71" s="1">
        <f>'0.5Q 8-16'!GE71</f>
        <v>10.1913502569912</v>
      </c>
      <c r="L71" s="1">
        <f>'0.5Q 8-16'!GF71</f>
        <v>1.9794724448907068</v>
      </c>
      <c r="M71" s="1">
        <f>'0.5Q 8-16'!GG71</f>
        <v>0.31755990114405996</v>
      </c>
      <c r="N71" s="1">
        <f>'0.5Q 8-16'!GH71</f>
        <v>7.0271913005506184E-2</v>
      </c>
      <c r="O71" s="1">
        <f>'0.5Q 8-16'!GI71</f>
        <v>-0.22228031987177094</v>
      </c>
      <c r="P71" s="1">
        <f>'0.5Q 8-16'!GJ71</f>
        <v>-0.34161390572613642</v>
      </c>
      <c r="Q71" s="1">
        <f>'0.5Q 8-16'!GK71</f>
        <v>3.7812537680303655E-3</v>
      </c>
      <c r="R71" s="1">
        <f>'0.5Q 8-16'!GL71</f>
        <v>1002.6468776376212</v>
      </c>
      <c r="S71" s="1">
        <f>'0.5Q 8-16'!GM71</f>
        <v>-350.84431345885662</v>
      </c>
      <c r="T71" s="1">
        <f>'0.5Q 8-16'!GN71</f>
        <v>317.55990114405995</v>
      </c>
      <c r="U71" s="1">
        <f>'0.5Q 8-16'!GO71</f>
        <v>250</v>
      </c>
      <c r="V71" s="1">
        <f>'0.5Q 8-16'!GP71</f>
        <v>8.9608392119082823E-5</v>
      </c>
      <c r="W71" s="1">
        <f>'0.5Q 8-16'!GQ71</f>
        <v>2.5021182616896311E-2</v>
      </c>
      <c r="X71" s="1">
        <f>'0.5Q 8-16'!GR71</f>
        <v>-0.92029225939069503</v>
      </c>
      <c r="Y71" s="1">
        <f>'0.5Q 8-16'!GS71</f>
        <v>40.503115404979454</v>
      </c>
      <c r="Z71" s="1">
        <f>'0.5Q 8-16'!GT71</f>
        <v>50.503115404979454</v>
      </c>
      <c r="AA71" s="1">
        <f>'0.5Q 8-16'!GU71</f>
        <v>3.8809213577501236E-3</v>
      </c>
      <c r="AC71" s="4">
        <f t="shared" si="2"/>
        <v>-76.683202276888807</v>
      </c>
      <c r="AD71" s="4">
        <f t="shared" si="3"/>
        <v>-89.702532432426835</v>
      </c>
      <c r="AE71" s="4">
        <f t="shared" si="4"/>
        <v>-100</v>
      </c>
      <c r="AF71" s="1">
        <f t="shared" si="59"/>
        <v>89.702532432426835</v>
      </c>
      <c r="AG71" s="1">
        <f t="shared" si="60"/>
        <v>10.297467567573165</v>
      </c>
      <c r="AH71" s="1">
        <f t="shared" si="5"/>
        <v>1.9792224886971206</v>
      </c>
      <c r="AI71" s="4">
        <f t="shared" si="61"/>
        <v>0.31680587329994125</v>
      </c>
      <c r="AJ71" s="1">
        <f t="shared" si="62"/>
        <v>6.3587362314440371E-2</v>
      </c>
      <c r="AK71" s="4">
        <f t="shared" si="132"/>
        <v>-0.22082651861307437</v>
      </c>
      <c r="AL71" s="1">
        <f t="shared" si="133"/>
        <v>-0.3284899141552301</v>
      </c>
      <c r="AM71" s="1">
        <f t="shared" si="6"/>
        <v>3.8809213577501236E-3</v>
      </c>
      <c r="AN71" s="1">
        <f t="shared" si="63"/>
        <v>1002.716644950425</v>
      </c>
      <c r="AO71" s="1">
        <f t="shared" si="64"/>
        <v>-337.36571163570443</v>
      </c>
      <c r="AP71" s="1">
        <f t="shared" si="65"/>
        <v>316.80587329994125</v>
      </c>
      <c r="AQ71" s="1">
        <f t="shared" si="66"/>
        <v>250</v>
      </c>
      <c r="AR71" s="1">
        <f t="shared" si="67"/>
        <v>8.0847280952676441E-5</v>
      </c>
      <c r="AS71" s="4">
        <f t="shared" si="134"/>
        <v>2.8874122235576463E-2</v>
      </c>
      <c r="AT71" s="1">
        <f t="shared" si="135"/>
        <v>-0.94135621720195439</v>
      </c>
      <c r="AU71" s="4">
        <f t="shared" si="136"/>
        <v>40.500396638000097</v>
      </c>
      <c r="AV71" s="4">
        <f t="shared" si="7"/>
        <v>50.500396638000097</v>
      </c>
      <c r="AW71" s="4">
        <f t="shared" si="137"/>
        <v>3.9512433775137972E-3</v>
      </c>
      <c r="AX71" s="4">
        <f t="shared" si="8"/>
        <v>7.0322019763673603E-5</v>
      </c>
      <c r="AY71" s="4">
        <f t="shared" si="9"/>
        <v>-76.417552792185575</v>
      </c>
      <c r="AZ71" s="4">
        <f t="shared" si="10"/>
        <v>-89.592313674242604</v>
      </c>
      <c r="BA71" s="4">
        <f t="shared" si="11"/>
        <v>-100</v>
      </c>
      <c r="BB71" s="1">
        <f t="shared" si="68"/>
        <v>89.592313674242604</v>
      </c>
      <c r="BC71" s="1">
        <f t="shared" si="69"/>
        <v>10.407686325757396</v>
      </c>
      <c r="BD71" s="1">
        <f t="shared" si="12"/>
        <v>1.9784903805656864</v>
      </c>
      <c r="BE71" s="4">
        <f t="shared" si="70"/>
        <v>0.31669907414198395</v>
      </c>
      <c r="BF71" s="1">
        <f t="shared" si="71"/>
        <v>6.4840304925509226E-2</v>
      </c>
      <c r="BG71" s="4">
        <f t="shared" si="138"/>
        <v>-0.22263313837802076</v>
      </c>
      <c r="BH71" s="1">
        <f t="shared" si="139"/>
        <v>-0.32090970416405584</v>
      </c>
      <c r="BI71" s="1">
        <f t="shared" si="13"/>
        <v>3.9512433775137972E-3</v>
      </c>
      <c r="BJ71" s="1">
        <f t="shared" si="72"/>
        <v>1002.7658703642596</v>
      </c>
      <c r="BK71" s="1">
        <f t="shared" si="73"/>
        <v>-329.58068437056863</v>
      </c>
      <c r="BL71" s="1">
        <f t="shared" si="74"/>
        <v>316.69907414198394</v>
      </c>
      <c r="BM71" s="1">
        <f t="shared" si="75"/>
        <v>250</v>
      </c>
      <c r="BN71" s="1">
        <f t="shared" si="76"/>
        <v>8.2316890156398058E-5</v>
      </c>
      <c r="BO71" s="4">
        <f t="shared" si="140"/>
        <v>3.2985360618924667E-2</v>
      </c>
      <c r="BP71" s="1">
        <f t="shared" si="141"/>
        <v>-0.9548254837595247</v>
      </c>
      <c r="BQ71" s="4">
        <f t="shared" si="142"/>
        <v>43.005156128583394</v>
      </c>
      <c r="BR71" s="4">
        <f t="shared" si="14"/>
        <v>53.005156128583394</v>
      </c>
      <c r="BS71" s="4">
        <f t="shared" si="143"/>
        <v>4.0188405295939452E-3</v>
      </c>
      <c r="BT71" s="4">
        <f t="shared" si="15"/>
        <v>6.7597152080147924E-5</v>
      </c>
      <c r="BU71" s="4">
        <f t="shared" si="16"/>
        <v>-76.345379614431948</v>
      </c>
      <c r="BV71" s="4">
        <f t="shared" si="17"/>
        <v>-89.486849531994054</v>
      </c>
      <c r="BW71" s="4">
        <f t="shared" si="18"/>
        <v>-100</v>
      </c>
      <c r="BX71" s="1">
        <f t="shared" si="77"/>
        <v>89.486849531994054</v>
      </c>
      <c r="BY71" s="1">
        <f t="shared" si="78"/>
        <v>10.513150468005946</v>
      </c>
      <c r="BZ71" s="1">
        <f t="shared" si="19"/>
        <v>1.9782697405850642</v>
      </c>
      <c r="CA71" s="4">
        <f t="shared" si="79"/>
        <v>0.31660128576348701</v>
      </c>
      <c r="CB71" s="1">
        <f t="shared" si="80"/>
        <v>6.2855245272267393E-2</v>
      </c>
      <c r="CC71" s="4">
        <f t="shared" si="144"/>
        <v>-0.22126961501391118</v>
      </c>
      <c r="CD71" s="1">
        <f t="shared" si="145"/>
        <v>-0.31377176081721753</v>
      </c>
      <c r="CE71" s="1">
        <f t="shared" si="20"/>
        <v>4.0188405295939452E-3</v>
      </c>
      <c r="CF71" s="1">
        <f t="shared" si="81"/>
        <v>1002.8131883707159</v>
      </c>
      <c r="CG71" s="1">
        <f t="shared" si="82"/>
        <v>-322.24987379449874</v>
      </c>
      <c r="CH71" s="1">
        <f t="shared" si="83"/>
        <v>316.601285763487</v>
      </c>
      <c r="CI71" s="1">
        <f t="shared" si="84"/>
        <v>250</v>
      </c>
      <c r="CJ71" s="1">
        <f t="shared" si="85"/>
        <v>7.9572876071547924E-5</v>
      </c>
      <c r="CK71" s="4">
        <f t="shared" si="146"/>
        <v>3.4734885303583651E-2</v>
      </c>
      <c r="CL71" s="1">
        <f t="shared" si="147"/>
        <v>-0.96997524709490279</v>
      </c>
      <c r="CM71" s="4">
        <f t="shared" si="148"/>
        <v>42.811662689721686</v>
      </c>
      <c r="CN71" s="4">
        <f t="shared" si="21"/>
        <v>52.811662689721686</v>
      </c>
      <c r="CO71" s="4">
        <f t="shared" si="149"/>
        <v>4.0673705318968007E-3</v>
      </c>
      <c r="CP71" s="4">
        <f t="shared" si="22"/>
        <v>4.8530002302855577E-5</v>
      </c>
      <c r="CQ71" s="4">
        <f t="shared" si="23"/>
        <v>-76.025797036693206</v>
      </c>
      <c r="CR71" s="4">
        <f t="shared" si="24"/>
        <v>-89.403804639971185</v>
      </c>
      <c r="CS71" s="4">
        <f t="shared" si="25"/>
        <v>-100</v>
      </c>
      <c r="CT71" s="1">
        <f t="shared" si="86"/>
        <v>89.403804639971185</v>
      </c>
      <c r="CU71" s="1">
        <f t="shared" si="87"/>
        <v>10.596195360028815</v>
      </c>
      <c r="CV71" s="1">
        <f t="shared" si="26"/>
        <v>1.9773523902019301</v>
      </c>
      <c r="CW71" s="4">
        <f t="shared" si="88"/>
        <v>0.31461422056300314</v>
      </c>
      <c r="CX71" s="1">
        <f t="shared" si="89"/>
        <v>6.3955578976817126E-2</v>
      </c>
      <c r="CY71" s="4">
        <f t="shared" si="150"/>
        <v>-0.21709143599902253</v>
      </c>
      <c r="CZ71" s="1">
        <f t="shared" si="151"/>
        <v>-0.29263214993301445</v>
      </c>
      <c r="DA71" s="1">
        <f t="shared" si="27"/>
        <v>4.0673705318968007E-3</v>
      </c>
      <c r="DB71" s="1">
        <f t="shared" si="90"/>
        <v>1002.8471593723278</v>
      </c>
      <c r="DC71" s="1">
        <f t="shared" si="91"/>
        <v>-300.5390706242045</v>
      </c>
      <c r="DD71" s="1">
        <f t="shared" si="92"/>
        <v>314.61422056300313</v>
      </c>
      <c r="DE71" s="1">
        <f t="shared" si="93"/>
        <v>250</v>
      </c>
      <c r="DF71" s="1">
        <f t="shared" si="94"/>
        <v>8.0843492630740249E-5</v>
      </c>
      <c r="DG71" s="4">
        <f t="shared" si="152"/>
        <v>4.5199835025597872E-2</v>
      </c>
      <c r="DH71" s="1">
        <f t="shared" si="153"/>
        <v>-0.97164279794860231</v>
      </c>
      <c r="DI71" s="4">
        <f t="shared" si="154"/>
        <v>44.427731241617977</v>
      </c>
      <c r="DJ71" s="4">
        <f t="shared" si="28"/>
        <v>54.427731241617977</v>
      </c>
      <c r="DK71" s="4">
        <f t="shared" si="155"/>
        <v>4.1034500343837222E-3</v>
      </c>
      <c r="DL71" s="4">
        <f t="shared" si="29"/>
        <v>3.6079502486921489E-5</v>
      </c>
      <c r="DM71" s="4">
        <f t="shared" si="30"/>
        <v>-76.00726259023665</v>
      </c>
      <c r="DN71" s="4">
        <f t="shared" si="31"/>
        <v>-89.38433539860074</v>
      </c>
      <c r="DO71" s="4">
        <f t="shared" si="32"/>
        <v>-100</v>
      </c>
      <c r="DP71" s="1">
        <f t="shared" si="95"/>
        <v>89.38433539860074</v>
      </c>
      <c r="DQ71" s="1">
        <f t="shared" si="96"/>
        <v>10.61566460139926</v>
      </c>
      <c r="DR71" s="1">
        <f t="shared" si="33"/>
        <v>1.9772876413472871</v>
      </c>
      <c r="DS71" s="4">
        <f t="shared" si="97"/>
        <v>0.31535462729757935</v>
      </c>
      <c r="DT71" s="1">
        <f t="shared" si="98"/>
        <v>6.2513613515456645E-2</v>
      </c>
      <c r="DU71" s="4">
        <f t="shared" si="156"/>
        <v>-0.21736794453643823</v>
      </c>
      <c r="DV71" s="1">
        <f t="shared" si="157"/>
        <v>-0.29761578055520183</v>
      </c>
      <c r="DW71" s="1">
        <f t="shared" si="34"/>
        <v>4.1034500343837222E-3</v>
      </c>
      <c r="DX71" s="1">
        <f t="shared" si="99"/>
        <v>1002.8724150240687</v>
      </c>
      <c r="DY71" s="1">
        <f t="shared" si="100"/>
        <v>-305.65735894580337</v>
      </c>
      <c r="DZ71" s="1">
        <f t="shared" si="101"/>
        <v>315.35462729757933</v>
      </c>
      <c r="EA71" s="1">
        <f t="shared" si="102"/>
        <v>250</v>
      </c>
      <c r="EB71" s="1">
        <f t="shared" si="103"/>
        <v>7.9022324608993619E-5</v>
      </c>
      <c r="EC71" s="4">
        <f t="shared" si="158"/>
        <v>4.3585811025170521E-2</v>
      </c>
      <c r="ED71" s="1">
        <f t="shared" si="159"/>
        <v>-0.98227669757075997</v>
      </c>
      <c r="EE71" s="4">
        <f t="shared" si="160"/>
        <v>44.198289317512909</v>
      </c>
      <c r="EF71" s="4">
        <f t="shared" si="35"/>
        <v>54.198289317512909</v>
      </c>
      <c r="EG71" s="4">
        <f t="shared" si="161"/>
        <v>4.1285554049297736E-3</v>
      </c>
      <c r="EH71" s="4">
        <f t="shared" si="36"/>
        <v>2.51053705460514E-5</v>
      </c>
      <c r="EI71" s="4">
        <f t="shared" si="37"/>
        <v>-75.883846487491098</v>
      </c>
      <c r="EJ71" s="4">
        <f t="shared" si="38"/>
        <v>-89.326738133883794</v>
      </c>
      <c r="EK71" s="4">
        <f t="shared" si="39"/>
        <v>-100</v>
      </c>
      <c r="EL71" s="1">
        <f t="shared" si="104"/>
        <v>89.326738133883794</v>
      </c>
      <c r="EM71" s="1">
        <f t="shared" si="105"/>
        <v>10.673261866116206</v>
      </c>
      <c r="EN71" s="1">
        <f t="shared" si="40"/>
        <v>1.9769462478876152</v>
      </c>
      <c r="EO71" s="4">
        <f t="shared" si="106"/>
        <v>0.315361409665047</v>
      </c>
      <c r="EP71" s="1">
        <f t="shared" si="107"/>
        <v>6.3205555036922073E-2</v>
      </c>
      <c r="EQ71" s="4">
        <f t="shared" si="162"/>
        <v>-0.21567882190916701</v>
      </c>
      <c r="ER71" s="1">
        <f t="shared" si="163"/>
        <v>-0.29443367885241845</v>
      </c>
      <c r="ES71" s="1">
        <f t="shared" si="41"/>
        <v>4.1285554049297736E-3</v>
      </c>
      <c r="ET71" s="1">
        <f t="shared" si="108"/>
        <v>1002.8899887834508</v>
      </c>
      <c r="EU71" s="1">
        <f t="shared" si="109"/>
        <v>-302.38927685501079</v>
      </c>
      <c r="EV71" s="1">
        <f t="shared" si="110"/>
        <v>315.36140966504701</v>
      </c>
      <c r="EW71" s="1">
        <f t="shared" si="111"/>
        <v>250</v>
      </c>
      <c r="EX71" s="1">
        <f t="shared" si="112"/>
        <v>7.9858646377515931E-5</v>
      </c>
      <c r="EY71" s="4">
        <f t="shared" si="164"/>
        <v>4.5412922371780212E-2</v>
      </c>
      <c r="EZ71" s="1">
        <f t="shared" si="165"/>
        <v>-0.98672592886066324</v>
      </c>
      <c r="FA71" s="4">
        <f t="shared" si="166"/>
        <v>46.798583204604604</v>
      </c>
      <c r="FB71" s="4">
        <f t="shared" si="42"/>
        <v>56.798583204604604</v>
      </c>
      <c r="FC71" s="4">
        <f t="shared" si="167"/>
        <v>4.1633885923393031E-3</v>
      </c>
      <c r="FD71" s="4">
        <f t="shared" si="43"/>
        <v>3.4833187409529474E-5</v>
      </c>
      <c r="FE71" s="4">
        <f t="shared" si="44"/>
        <v>-75.875745744439484</v>
      </c>
      <c r="FF71" s="4">
        <f t="shared" si="45"/>
        <v>-89.259196404108778</v>
      </c>
      <c r="FG71" s="4">
        <f t="shared" si="46"/>
        <v>-100</v>
      </c>
      <c r="FH71" s="1">
        <f t="shared" si="113"/>
        <v>89.259196404108778</v>
      </c>
      <c r="FI71" s="1">
        <f t="shared" si="114"/>
        <v>10.740803595891222</v>
      </c>
      <c r="FJ71" s="1">
        <f t="shared" si="47"/>
        <v>1.9769154551883341</v>
      </c>
      <c r="FK71" s="4">
        <f t="shared" si="115"/>
        <v>0.31551107554889768</v>
      </c>
      <c r="FL71" s="1">
        <f t="shared" si="116"/>
        <v>6.0713333295005771E-2</v>
      </c>
      <c r="FM71" s="4">
        <f t="shared" si="168"/>
        <v>-0.21506869067001255</v>
      </c>
      <c r="FN71" s="1">
        <f t="shared" si="169"/>
        <v>-0.29184179865944648</v>
      </c>
      <c r="FO71" s="1">
        <f t="shared" si="48"/>
        <v>4.1633885923393031E-3</v>
      </c>
      <c r="FP71" s="1">
        <f t="shared" si="117"/>
        <v>1002.9143720146374</v>
      </c>
      <c r="FQ71" s="1">
        <f t="shared" si="118"/>
        <v>-299.72736405922473</v>
      </c>
      <c r="FR71" s="1">
        <f t="shared" si="119"/>
        <v>315.51107554889768</v>
      </c>
      <c r="FS71" s="1">
        <f t="shared" si="120"/>
        <v>250</v>
      </c>
      <c r="FT71" s="1">
        <f t="shared" si="121"/>
        <v>7.6675823688641782E-5</v>
      </c>
      <c r="FU71" s="4">
        <f t="shared" si="170"/>
        <v>4.5430161144280848E-2</v>
      </c>
      <c r="FV71" s="1">
        <f t="shared" si="171"/>
        <v>-0.99541698694054492</v>
      </c>
      <c r="FW71" s="4">
        <f t="shared" si="172"/>
        <v>46.775848286471415</v>
      </c>
      <c r="FX71" s="4">
        <f t="shared" si="49"/>
        <v>56.775848286471415</v>
      </c>
      <c r="FY71" s="4">
        <f t="shared" si="173"/>
        <v>4.1893018663375038E-3</v>
      </c>
      <c r="FZ71" s="4">
        <f t="shared" si="50"/>
        <v>2.5913273998200669E-5</v>
      </c>
      <c r="GA71" s="4">
        <f t="shared" si="51"/>
        <v>-75.782859764620156</v>
      </c>
      <c r="GB71" s="4">
        <f t="shared" si="52"/>
        <v>-89.246999705651305</v>
      </c>
      <c r="GC71" s="4">
        <f t="shared" si="53"/>
        <v>-100</v>
      </c>
      <c r="GD71" s="1">
        <f t="shared" si="122"/>
        <v>89.246999705651305</v>
      </c>
      <c r="GE71" s="1">
        <f t="shared" si="123"/>
        <v>10.753000294348695</v>
      </c>
      <c r="GF71" s="1">
        <f t="shared" si="54"/>
        <v>1.9766523129539113</v>
      </c>
      <c r="GG71" s="4">
        <f t="shared" si="124"/>
        <v>0.31526436924168788</v>
      </c>
      <c r="GH71" s="1">
        <f t="shared" si="125"/>
        <v>6.1181007755844674E-2</v>
      </c>
      <c r="GI71" s="4">
        <f t="shared" si="174"/>
        <v>-0.21414137063727851</v>
      </c>
      <c r="GJ71" s="1">
        <f t="shared" si="175"/>
        <v>-0.28919567321804784</v>
      </c>
      <c r="GK71" s="1">
        <f t="shared" si="55"/>
        <v>4.1893018663375038E-3</v>
      </c>
      <c r="GL71" s="1">
        <f t="shared" si="126"/>
        <v>1002.9325113064363</v>
      </c>
      <c r="GM71" s="1">
        <f t="shared" si="127"/>
        <v>-297.0097403083995</v>
      </c>
      <c r="GN71" s="1">
        <f t="shared" si="128"/>
        <v>315.26436924168786</v>
      </c>
      <c r="GO71" s="1">
        <f t="shared" si="129"/>
        <v>250</v>
      </c>
      <c r="GP71" s="1">
        <f t="shared" si="130"/>
        <v>7.7185378001392096E-5</v>
      </c>
      <c r="GQ71" s="4">
        <f t="shared" si="176"/>
        <v>4.7689795512945124E-2</v>
      </c>
      <c r="GR71" s="1">
        <f t="shared" si="177"/>
        <v>-0.9996356710714307</v>
      </c>
      <c r="GS71" s="4">
        <f t="shared" si="178"/>
        <v>48.578721333918352</v>
      </c>
      <c r="GT71" s="4">
        <f t="shared" si="56"/>
        <v>58.578721333918352</v>
      </c>
      <c r="GU71" s="4">
        <f t="shared" si="179"/>
        <v>4.219353366124853E-3</v>
      </c>
      <c r="GV71" s="4">
        <f t="shared" si="57"/>
        <v>3.0051499787349216E-5</v>
      </c>
      <c r="GW71" s="4">
        <v>240</v>
      </c>
      <c r="GX71" s="4"/>
      <c r="GY71" s="4"/>
      <c r="GZ71" s="4"/>
      <c r="HA71" s="4"/>
      <c r="HB71" s="4"/>
      <c r="HC71" s="4"/>
      <c r="HD71" s="4"/>
      <c r="HE71" s="4"/>
      <c r="HT71" s="3"/>
    </row>
    <row r="72" spans="1:232">
      <c r="A72" s="1">
        <v>54</v>
      </c>
      <c r="B72" s="1">
        <f t="shared" si="180"/>
        <v>100</v>
      </c>
      <c r="C72" s="1">
        <v>0</v>
      </c>
      <c r="D72" s="1">
        <f t="shared" si="1"/>
        <v>-100</v>
      </c>
      <c r="E72" s="1">
        <f t="shared" si="131"/>
        <v>235</v>
      </c>
      <c r="F72" s="1">
        <f t="shared" si="181"/>
        <v>2.013499999999997</v>
      </c>
      <c r="G72" s="1">
        <f>'0.5Q 8-16'!GA72</f>
        <v>-77.898777594288617</v>
      </c>
      <c r="H72" s="1">
        <f>'0.5Q 8-16'!GB72</f>
        <v>-90.884362432001595</v>
      </c>
      <c r="I72" s="1">
        <f>'0.5Q 8-16'!GC72</f>
        <v>-100</v>
      </c>
      <c r="J72" s="1">
        <f>'0.5Q 8-16'!GD72</f>
        <v>90.884362432001595</v>
      </c>
      <c r="K72" s="1">
        <f>'0.5Q 8-16'!GE72</f>
        <v>9.1156375679984052</v>
      </c>
      <c r="L72" s="1">
        <f>'0.5Q 8-16'!GF72</f>
        <v>1.9949634390684194</v>
      </c>
      <c r="M72" s="1">
        <f>'0.5Q 8-16'!GG72</f>
        <v>0.30981988355425205</v>
      </c>
      <c r="N72" s="1">
        <f>'0.5Q 8-16'!GH72</f>
        <v>6.1766407276524993E-2</v>
      </c>
      <c r="O72" s="1">
        <f>'0.5Q 8-16'!GI72</f>
        <v>-0.22228031987177094</v>
      </c>
      <c r="P72" s="1">
        <f>'0.5Q 8-16'!GJ72</f>
        <v>-0.34310572336868189</v>
      </c>
      <c r="Q72" s="1">
        <f>'0.5Q 8-16'!GK72</f>
        <v>3.3790923396099823E-3</v>
      </c>
      <c r="R72" s="1">
        <f>'0.5Q 8-16'!GL72</f>
        <v>1002.3653646377271</v>
      </c>
      <c r="S72" s="1">
        <f>'0.5Q 8-16'!GM72</f>
        <v>-352.37644001410365</v>
      </c>
      <c r="T72" s="1">
        <f>'0.5Q 8-16'!GN72</f>
        <v>309.81988355425204</v>
      </c>
      <c r="U72" s="1">
        <f>'0.5Q 8-16'!GO72</f>
        <v>250</v>
      </c>
      <c r="V72" s="1">
        <f>'0.5Q 8-16'!GP72</f>
        <v>8.0432285684076647E-5</v>
      </c>
      <c r="W72" s="1">
        <f>'0.5Q 8-16'!GQ72</f>
        <v>3.0333547565387187E-2</v>
      </c>
      <c r="X72" s="1">
        <f>'0.5Q 8-16'!GR72</f>
        <v>-0.81443953733710839</v>
      </c>
      <c r="Y72" s="1">
        <f>'0.5Q 8-16'!GS72</f>
        <v>34.370394195667011</v>
      </c>
      <c r="Z72" s="1">
        <f>'0.5Q 8-16'!GT72</f>
        <v>44.370394195667011</v>
      </c>
      <c r="AA72" s="1">
        <f>'0.5Q 8-16'!GU72</f>
        <v>3.4669157339069917E-3</v>
      </c>
      <c r="AC72" s="4">
        <f t="shared" si="2"/>
        <v>-77.819692781363244</v>
      </c>
      <c r="AD72" s="4">
        <f t="shared" si="3"/>
        <v>-90.773978166578615</v>
      </c>
      <c r="AE72" s="4">
        <f t="shared" si="4"/>
        <v>-100</v>
      </c>
      <c r="AF72" s="1">
        <f t="shared" si="59"/>
        <v>90.773978166578615</v>
      </c>
      <c r="AG72" s="1">
        <f t="shared" si="60"/>
        <v>9.2260218334213846</v>
      </c>
      <c r="AH72" s="1">
        <f t="shared" si="5"/>
        <v>1.9947817855115417</v>
      </c>
      <c r="AI72" s="4">
        <f t="shared" si="61"/>
        <v>0.31118593628842284</v>
      </c>
      <c r="AJ72" s="1">
        <f t="shared" si="62"/>
        <v>6.3788910448377617E-2</v>
      </c>
      <c r="AK72" s="4">
        <f t="shared" si="132"/>
        <v>-0.22082651861307437</v>
      </c>
      <c r="AL72" s="1">
        <f t="shared" si="133"/>
        <v>-0.34848961678216023</v>
      </c>
      <c r="AM72" s="1">
        <f t="shared" si="6"/>
        <v>3.4669157339069917E-3</v>
      </c>
      <c r="AN72" s="1">
        <f t="shared" si="63"/>
        <v>1002.4268410137349</v>
      </c>
      <c r="AO72" s="1">
        <f t="shared" si="64"/>
        <v>-357.90580622761416</v>
      </c>
      <c r="AP72" s="1">
        <f t="shared" si="65"/>
        <v>311.18593628842285</v>
      </c>
      <c r="AQ72" s="1">
        <f t="shared" si="66"/>
        <v>250</v>
      </c>
      <c r="AR72" s="1">
        <f t="shared" si="67"/>
        <v>8.2801124768626388E-5</v>
      </c>
      <c r="AS72" s="4">
        <f t="shared" si="134"/>
        <v>2.8359334676272285E-2</v>
      </c>
      <c r="AT72" s="1">
        <f t="shared" si="135"/>
        <v>-0.83836959880047568</v>
      </c>
      <c r="AU72" s="4">
        <f t="shared" si="136"/>
        <v>37.28454999893146</v>
      </c>
      <c r="AV72" s="4">
        <f t="shared" si="7"/>
        <v>47.28454999893146</v>
      </c>
      <c r="AW72" s="4">
        <f t="shared" si="137"/>
        <v>3.5544090807692647E-3</v>
      </c>
      <c r="AX72" s="4">
        <f t="shared" si="8"/>
        <v>8.7493346862272964E-5</v>
      </c>
      <c r="AY72" s="4">
        <f t="shared" si="9"/>
        <v>-77.518274934694489</v>
      </c>
      <c r="AZ72" s="4">
        <f t="shared" si="10"/>
        <v>-90.653915198330481</v>
      </c>
      <c r="BA72" s="4">
        <f t="shared" si="11"/>
        <v>-100</v>
      </c>
      <c r="BB72" s="1">
        <f t="shared" si="68"/>
        <v>90.653915198330481</v>
      </c>
      <c r="BC72" s="1">
        <f t="shared" si="69"/>
        <v>9.3460848016695195</v>
      </c>
      <c r="BD72" s="1">
        <f t="shared" si="12"/>
        <v>1.9939947333728432</v>
      </c>
      <c r="BE72" s="4">
        <f t="shared" si="70"/>
        <v>0.3100870561431357</v>
      </c>
      <c r="BF72" s="1">
        <f t="shared" si="71"/>
        <v>6.1242745124909938E-2</v>
      </c>
      <c r="BG72" s="4">
        <f t="shared" si="138"/>
        <v>-0.22263313837802076</v>
      </c>
      <c r="BH72" s="1">
        <f t="shared" si="139"/>
        <v>-0.32980114128930405</v>
      </c>
      <c r="BI72" s="1">
        <f t="shared" si="13"/>
        <v>3.5544090807692647E-3</v>
      </c>
      <c r="BJ72" s="1">
        <f t="shared" si="72"/>
        <v>1002.4880863565384</v>
      </c>
      <c r="BK72" s="1">
        <f t="shared" si="73"/>
        <v>-338.71236812694104</v>
      </c>
      <c r="BL72" s="1">
        <f t="shared" si="74"/>
        <v>310.08705614313567</v>
      </c>
      <c r="BM72" s="1">
        <f t="shared" si="75"/>
        <v>250</v>
      </c>
      <c r="BN72" s="1">
        <f t="shared" si="76"/>
        <v>7.9366859348906513E-5</v>
      </c>
      <c r="BO72" s="4">
        <f t="shared" si="140"/>
        <v>3.5306225758555403E-2</v>
      </c>
      <c r="BP72" s="1">
        <f t="shared" si="141"/>
        <v>-0.85329604443376084</v>
      </c>
      <c r="BQ72" s="4">
        <f t="shared" si="142"/>
        <v>36.974126119432064</v>
      </c>
      <c r="BR72" s="4">
        <f t="shared" si="14"/>
        <v>46.974126119432064</v>
      </c>
      <c r="BS72" s="4">
        <f t="shared" si="143"/>
        <v>3.6126847422342716E-3</v>
      </c>
      <c r="BT72" s="4">
        <f t="shared" si="15"/>
        <v>5.8275661465006894E-5</v>
      </c>
      <c r="BU72" s="4">
        <f t="shared" si="16"/>
        <v>-77.448345550008241</v>
      </c>
      <c r="BV72" s="4">
        <f t="shared" si="17"/>
        <v>-90.541991892663717</v>
      </c>
      <c r="BW72" s="4">
        <f t="shared" si="18"/>
        <v>-100</v>
      </c>
      <c r="BX72" s="1">
        <f t="shared" si="77"/>
        <v>90.541991892663717</v>
      </c>
      <c r="BY72" s="1">
        <f t="shared" si="78"/>
        <v>9.4580081073362834</v>
      </c>
      <c r="BZ72" s="1">
        <f t="shared" si="19"/>
        <v>1.9938270122548614</v>
      </c>
      <c r="CA72" s="4">
        <f t="shared" si="79"/>
        <v>0.31114543339594292</v>
      </c>
      <c r="CB72" s="1">
        <f t="shared" si="80"/>
        <v>6.2865073915577038E-2</v>
      </c>
      <c r="CC72" s="4">
        <f t="shared" si="144"/>
        <v>-0.22126961501391118</v>
      </c>
      <c r="CD72" s="1">
        <f t="shared" si="145"/>
        <v>-0.33219193289544929</v>
      </c>
      <c r="CE72" s="1">
        <f t="shared" si="20"/>
        <v>3.6126847422342716E-3</v>
      </c>
      <c r="CF72" s="1">
        <f t="shared" si="81"/>
        <v>1002.5288793195639</v>
      </c>
      <c r="CG72" s="1">
        <f t="shared" si="82"/>
        <v>-341.16775892228435</v>
      </c>
      <c r="CH72" s="1">
        <f t="shared" si="83"/>
        <v>311.14543339594292</v>
      </c>
      <c r="CI72" s="1">
        <f t="shared" si="84"/>
        <v>250</v>
      </c>
      <c r="CJ72" s="1">
        <f t="shared" si="85"/>
        <v>8.1231157471934725E-5</v>
      </c>
      <c r="CK72" s="4">
        <f t="shared" si="146"/>
        <v>3.3760957162534112E-2</v>
      </c>
      <c r="CL72" s="1">
        <f t="shared" si="147"/>
        <v>-0.86941022839603377</v>
      </c>
      <c r="CM72" s="4">
        <f t="shared" si="148"/>
        <v>39.23599297636337</v>
      </c>
      <c r="CN72" s="4">
        <f t="shared" si="21"/>
        <v>49.23599297636337</v>
      </c>
      <c r="CO72" s="4">
        <f t="shared" si="149"/>
        <v>3.6742814755260202E-3</v>
      </c>
      <c r="CP72" s="4">
        <f t="shared" si="22"/>
        <v>6.1596733291748636E-5</v>
      </c>
      <c r="CQ72" s="4">
        <f t="shared" si="23"/>
        <v>-77.062234375490959</v>
      </c>
      <c r="CR72" s="4">
        <f t="shared" si="24"/>
        <v>-90.452806130550044</v>
      </c>
      <c r="CS72" s="4">
        <f t="shared" si="25"/>
        <v>-100</v>
      </c>
      <c r="CT72" s="1">
        <f t="shared" si="86"/>
        <v>90.452806130550044</v>
      </c>
      <c r="CU72" s="1">
        <f t="shared" si="87"/>
        <v>9.5471938694499556</v>
      </c>
      <c r="CV72" s="1">
        <f t="shared" si="26"/>
        <v>1.9927886195393385</v>
      </c>
      <c r="CW72" s="4">
        <f t="shared" si="88"/>
        <v>0.30872458674816805</v>
      </c>
      <c r="CX72" s="1">
        <f t="shared" si="89"/>
        <v>6.0944849192950033E-2</v>
      </c>
      <c r="CY72" s="4">
        <f t="shared" si="150"/>
        <v>-0.21709143599902253</v>
      </c>
      <c r="CZ72" s="1">
        <f t="shared" si="151"/>
        <v>-0.30400888972785517</v>
      </c>
      <c r="DA72" s="1">
        <f t="shared" si="27"/>
        <v>3.6742814755260202E-3</v>
      </c>
      <c r="DB72" s="1">
        <f t="shared" si="90"/>
        <v>1002.5719970328681</v>
      </c>
      <c r="DC72" s="1">
        <f t="shared" si="91"/>
        <v>-312.2232099283018</v>
      </c>
      <c r="DD72" s="1">
        <f t="shared" si="92"/>
        <v>308.72458674816806</v>
      </c>
      <c r="DE72" s="1">
        <f t="shared" si="93"/>
        <v>250</v>
      </c>
      <c r="DF72" s="1">
        <f t="shared" si="94"/>
        <v>7.8617811274156113E-5</v>
      </c>
      <c r="DG72" s="4">
        <f t="shared" si="152"/>
        <v>4.5367621358392077E-2</v>
      </c>
      <c r="DH72" s="1">
        <f t="shared" si="153"/>
        <v>-0.87320274752311289</v>
      </c>
      <c r="DI72" s="4">
        <f t="shared" si="154"/>
        <v>38.741100257542008</v>
      </c>
      <c r="DJ72" s="4">
        <f t="shared" si="28"/>
        <v>48.741100257542008</v>
      </c>
      <c r="DK72" s="4">
        <f t="shared" si="155"/>
        <v>3.7030439137345321E-3</v>
      </c>
      <c r="DL72" s="4">
        <f t="shared" si="29"/>
        <v>2.8762438208511897E-5</v>
      </c>
      <c r="DM72" s="4">
        <f t="shared" si="30"/>
        <v>-77.061044822271697</v>
      </c>
      <c r="DN72" s="4">
        <f t="shared" si="31"/>
        <v>-90.433682420044647</v>
      </c>
      <c r="DO72" s="4">
        <f t="shared" si="32"/>
        <v>-100</v>
      </c>
      <c r="DP72" s="1">
        <f t="shared" si="95"/>
        <v>90.433682420044647</v>
      </c>
      <c r="DQ72" s="1">
        <f t="shared" si="96"/>
        <v>9.5663175799553528</v>
      </c>
      <c r="DR72" s="1">
        <f t="shared" si="33"/>
        <v>1.9928108840541381</v>
      </c>
      <c r="DS72" s="4">
        <f t="shared" si="97"/>
        <v>0.3104648541370203</v>
      </c>
      <c r="DT72" s="1">
        <f t="shared" si="98"/>
        <v>6.2094272828078591E-2</v>
      </c>
      <c r="DU72" s="4">
        <f t="shared" si="156"/>
        <v>-0.21736794453643823</v>
      </c>
      <c r="DV72" s="1">
        <f t="shared" si="157"/>
        <v>-0.31884314318760393</v>
      </c>
      <c r="DW72" s="1">
        <f t="shared" si="34"/>
        <v>3.7030439137345321E-3</v>
      </c>
      <c r="DX72" s="1">
        <f t="shared" si="99"/>
        <v>1002.5921307396142</v>
      </c>
      <c r="DY72" s="1">
        <f t="shared" si="100"/>
        <v>-327.45828491653299</v>
      </c>
      <c r="DZ72" s="1">
        <f t="shared" si="101"/>
        <v>310.46485413702032</v>
      </c>
      <c r="EA72" s="1">
        <f t="shared" si="102"/>
        <v>250</v>
      </c>
      <c r="EB72" s="1">
        <f t="shared" si="103"/>
        <v>8.0081224129838029E-5</v>
      </c>
      <c r="EC72" s="4">
        <f t="shared" si="158"/>
        <v>4.0897700185838562E-2</v>
      </c>
      <c r="ED72" s="1">
        <f t="shared" si="159"/>
        <v>-0.88486327824779443</v>
      </c>
      <c r="EE72" s="4">
        <f t="shared" si="160"/>
        <v>41.726209616773936</v>
      </c>
      <c r="EF72" s="4">
        <f t="shared" si="35"/>
        <v>51.726209616773936</v>
      </c>
      <c r="EG72" s="4">
        <f t="shared" si="161"/>
        <v>3.7478764459810483E-3</v>
      </c>
      <c r="EH72" s="4">
        <f t="shared" si="36"/>
        <v>4.483253224651625E-5</v>
      </c>
      <c r="EI72" s="4">
        <f t="shared" si="37"/>
        <v>-76.917418421824863</v>
      </c>
      <c r="EJ72" s="4">
        <f t="shared" si="38"/>
        <v>-90.370511260564797</v>
      </c>
      <c r="EK72" s="4">
        <f t="shared" si="39"/>
        <v>-100</v>
      </c>
      <c r="EL72" s="1">
        <f t="shared" si="104"/>
        <v>90.370511260564797</v>
      </c>
      <c r="EM72" s="1">
        <f t="shared" si="105"/>
        <v>9.6294887394352031</v>
      </c>
      <c r="EN72" s="1">
        <f t="shared" si="40"/>
        <v>1.9924130497688712</v>
      </c>
      <c r="EO72" s="4">
        <f t="shared" si="106"/>
        <v>0.30933603762512085</v>
      </c>
      <c r="EP72" s="1">
        <f t="shared" si="107"/>
        <v>5.9062327704398669E-2</v>
      </c>
      <c r="EQ72" s="4">
        <f t="shared" si="162"/>
        <v>-0.21567882190916701</v>
      </c>
      <c r="ER72" s="1">
        <f t="shared" si="163"/>
        <v>-0.30446676202921763</v>
      </c>
      <c r="ES72" s="1">
        <f t="shared" si="41"/>
        <v>3.7478764459810483E-3</v>
      </c>
      <c r="ET72" s="1">
        <f t="shared" si="108"/>
        <v>1002.6235135121868</v>
      </c>
      <c r="EU72" s="1">
        <f t="shared" si="109"/>
        <v>-312.69345393924709</v>
      </c>
      <c r="EV72" s="1">
        <f t="shared" si="110"/>
        <v>309.33603762512087</v>
      </c>
      <c r="EW72" s="1">
        <f t="shared" si="111"/>
        <v>250</v>
      </c>
      <c r="EX72" s="1">
        <f t="shared" si="112"/>
        <v>7.6135791789745059E-5</v>
      </c>
      <c r="EY72" s="4">
        <f t="shared" si="164"/>
        <v>4.6207314765053055E-2</v>
      </c>
      <c r="EZ72" s="1">
        <f t="shared" si="165"/>
        <v>-0.89076179673020905</v>
      </c>
      <c r="FA72" s="4">
        <f t="shared" si="166"/>
        <v>41.530225248769135</v>
      </c>
      <c r="FB72" s="4">
        <f t="shared" si="42"/>
        <v>51.530225248769135</v>
      </c>
      <c r="FC72" s="4">
        <f t="shared" si="167"/>
        <v>3.7781053019985736E-3</v>
      </c>
      <c r="FD72" s="4">
        <f t="shared" si="43"/>
        <v>3.0228856017525292E-5</v>
      </c>
      <c r="FE72" s="4">
        <f t="shared" si="44"/>
        <v>-76.920519512320084</v>
      </c>
      <c r="FF72" s="4">
        <f t="shared" si="45"/>
        <v>-90.29797465130072</v>
      </c>
      <c r="FG72" s="4">
        <f t="shared" si="46"/>
        <v>-100</v>
      </c>
      <c r="FH72" s="1">
        <f t="shared" si="113"/>
        <v>90.29797465130072</v>
      </c>
      <c r="FI72" s="1">
        <f t="shared" si="114"/>
        <v>9.70202534869928</v>
      </c>
      <c r="FJ72" s="1">
        <f t="shared" si="47"/>
        <v>1.992437110621855</v>
      </c>
      <c r="FK72" s="4">
        <f t="shared" si="115"/>
        <v>0.31043310867041818</v>
      </c>
      <c r="FL72" s="1">
        <f t="shared" si="116"/>
        <v>5.9812877291902058E-2</v>
      </c>
      <c r="FM72" s="4">
        <f t="shared" si="168"/>
        <v>-0.21506869067001255</v>
      </c>
      <c r="FN72" s="1">
        <f t="shared" si="169"/>
        <v>-0.30986867051688588</v>
      </c>
      <c r="FO72" s="1">
        <f t="shared" si="48"/>
        <v>3.7781053019985736E-3</v>
      </c>
      <c r="FP72" s="1">
        <f t="shared" si="117"/>
        <v>1002.644673711399</v>
      </c>
      <c r="FQ72" s="1">
        <f t="shared" si="118"/>
        <v>-318.24132199425213</v>
      </c>
      <c r="FR72" s="1">
        <f t="shared" si="119"/>
        <v>310.43310867041816</v>
      </c>
      <c r="FS72" s="1">
        <f t="shared" si="120"/>
        <v>250</v>
      </c>
      <c r="FT72" s="1">
        <f t="shared" si="121"/>
        <v>7.705665806814589E-5</v>
      </c>
      <c r="FU72" s="4">
        <f t="shared" si="170"/>
        <v>4.3428688685119461E-2</v>
      </c>
      <c r="FV72" s="1">
        <f t="shared" si="171"/>
        <v>-0.90109763681452393</v>
      </c>
      <c r="FW72" s="4">
        <f t="shared" si="172"/>
        <v>43.646038716893251</v>
      </c>
      <c r="FX72" s="4">
        <f t="shared" si="49"/>
        <v>53.646038716893251</v>
      </c>
      <c r="FY72" s="4">
        <f t="shared" si="173"/>
        <v>3.8162299665137835E-3</v>
      </c>
      <c r="FZ72" s="4">
        <f t="shared" si="50"/>
        <v>3.8124664515209843E-5</v>
      </c>
      <c r="GA72" s="4">
        <f t="shared" si="51"/>
        <v>-76.809996573074272</v>
      </c>
      <c r="GB72" s="4">
        <f t="shared" si="52"/>
        <v>-90.284706863465587</v>
      </c>
      <c r="GC72" s="4">
        <f t="shared" si="53"/>
        <v>-100</v>
      </c>
      <c r="GD72" s="1">
        <f t="shared" si="122"/>
        <v>90.284706863465587</v>
      </c>
      <c r="GE72" s="1">
        <f t="shared" si="123"/>
        <v>9.7152931365344131</v>
      </c>
      <c r="GF72" s="1">
        <f t="shared" si="54"/>
        <v>1.9921261902347813</v>
      </c>
      <c r="GG72" s="4">
        <f t="shared" si="124"/>
        <v>0.30947754561740037</v>
      </c>
      <c r="GH72" s="1">
        <f t="shared" si="125"/>
        <v>5.7984477092485859E-2</v>
      </c>
      <c r="GI72" s="4">
        <f t="shared" si="174"/>
        <v>-0.21414137063727851</v>
      </c>
      <c r="GJ72" s="1">
        <f t="shared" si="175"/>
        <v>-0.30040967993434298</v>
      </c>
      <c r="GK72" s="1">
        <f t="shared" si="55"/>
        <v>3.8162299665137835E-3</v>
      </c>
      <c r="GL72" s="1">
        <f t="shared" si="126"/>
        <v>1002.6713609765596</v>
      </c>
      <c r="GM72" s="1">
        <f t="shared" si="127"/>
        <v>-308.52674948616891</v>
      </c>
      <c r="GN72" s="1">
        <f t="shared" si="128"/>
        <v>309.47754561740038</v>
      </c>
      <c r="GO72" s="1">
        <f t="shared" si="129"/>
        <v>250</v>
      </c>
      <c r="GP72" s="1">
        <f t="shared" si="130"/>
        <v>7.4614379964744063E-5</v>
      </c>
      <c r="GQ72" s="4">
        <f t="shared" si="176"/>
        <v>4.7889698675845388E-2</v>
      </c>
      <c r="GR72" s="1">
        <f t="shared" si="177"/>
        <v>-0.90616779295260053</v>
      </c>
      <c r="GS72" s="4">
        <f t="shared" si="178"/>
        <v>43.322175271928806</v>
      </c>
      <c r="GT72" s="4">
        <f t="shared" si="56"/>
        <v>53.322175271928806</v>
      </c>
      <c r="GU72" s="4">
        <f t="shared" si="179"/>
        <v>3.8414252985091656E-3</v>
      </c>
      <c r="GV72" s="4">
        <f t="shared" si="57"/>
        <v>2.5195331995382132E-5</v>
      </c>
      <c r="GW72" s="4">
        <v>235</v>
      </c>
      <c r="GX72" s="4"/>
      <c r="GY72" s="4"/>
      <c r="GZ72" s="4"/>
      <c r="HA72" s="4"/>
      <c r="HB72" s="4"/>
      <c r="HC72" s="4"/>
      <c r="HD72" s="4"/>
      <c r="HE72" s="4"/>
      <c r="HT72" s="3"/>
    </row>
    <row r="73" spans="1:232">
      <c r="A73" s="1">
        <v>55</v>
      </c>
      <c r="B73" s="1">
        <f t="shared" si="180"/>
        <v>100</v>
      </c>
      <c r="C73" s="1">
        <v>0</v>
      </c>
      <c r="D73" s="1">
        <f t="shared" si="1"/>
        <v>-100</v>
      </c>
      <c r="E73" s="1">
        <f t="shared" si="131"/>
        <v>230</v>
      </c>
      <c r="F73" s="1">
        <f t="shared" si="181"/>
        <v>2.0259999999999971</v>
      </c>
      <c r="G73" s="1">
        <f>'0.5Q 8-16'!GA73</f>
        <v>-79.030465978750783</v>
      </c>
      <c r="H73" s="1">
        <f>'0.5Q 8-16'!GB73</f>
        <v>-91.960075120994389</v>
      </c>
      <c r="I73" s="1">
        <f>'0.5Q 8-16'!GC73</f>
        <v>-100</v>
      </c>
      <c r="J73" s="1">
        <f>'0.5Q 8-16'!GD73</f>
        <v>91.960075120994389</v>
      </c>
      <c r="K73" s="1">
        <f>'0.5Q 8-16'!GE73</f>
        <v>8.0399248790056106</v>
      </c>
      <c r="L73" s="1">
        <f>'0.5Q 8-16'!GF73</f>
        <v>2.0101938001411903</v>
      </c>
      <c r="M73" s="1">
        <f>'0.5Q 8-16'!GG73</f>
        <v>0.30460722145541741</v>
      </c>
      <c r="N73" s="1">
        <f>'0.5Q 8-16'!GH73</f>
        <v>6.2380220770469688E-2</v>
      </c>
      <c r="O73" s="1">
        <f>'0.5Q 8-16'!GI73</f>
        <v>-0.22228031987177094</v>
      </c>
      <c r="P73" s="1">
        <f>'0.5Q 8-16'!GJ73</f>
        <v>-0.37118211390917927</v>
      </c>
      <c r="Q73" s="1">
        <f>'0.5Q 8-16'!GK73</f>
        <v>2.9643495887249158E-3</v>
      </c>
      <c r="R73" s="1">
        <f>'0.5Q 8-16'!GL73</f>
        <v>1002.0750447121075</v>
      </c>
      <c r="S73" s="1">
        <f>'0.5Q 8-16'!GM73</f>
        <v>-381.21145462700531</v>
      </c>
      <c r="T73" s="1">
        <f>'0.5Q 8-16'!GN73</f>
        <v>304.6072214554174</v>
      </c>
      <c r="U73" s="1">
        <f>'0.5Q 8-16'!GO73</f>
        <v>250</v>
      </c>
      <c r="V73" s="1">
        <f>'0.5Q 8-16'!GP73</f>
        <v>8.2948550177013288E-5</v>
      </c>
      <c r="W73" s="1">
        <f>'0.5Q 8-16'!GQ73</f>
        <v>2.8343805295476053E-2</v>
      </c>
      <c r="X73" s="1">
        <f>'0.5Q 8-16'!GR73</f>
        <v>-0.71274359188575287</v>
      </c>
      <c r="Y73" s="1">
        <f>'0.5Q 8-16'!GS73</f>
        <v>31.310809795128101</v>
      </c>
      <c r="Z73" s="1">
        <f>'0.5Q 8-16'!GT73</f>
        <v>41.310809795128101</v>
      </c>
      <c r="AA73" s="1">
        <f>'0.5Q 8-16'!GU73</f>
        <v>3.0712467483165308E-3</v>
      </c>
      <c r="AC73" s="4">
        <f t="shared" si="2"/>
        <v>-78.956183285837682</v>
      </c>
      <c r="AD73" s="4">
        <f t="shared" si="3"/>
        <v>-91.845423900730395</v>
      </c>
      <c r="AE73" s="4">
        <f t="shared" si="4"/>
        <v>-100</v>
      </c>
      <c r="AF73" s="1">
        <f t="shared" si="59"/>
        <v>91.845423900730395</v>
      </c>
      <c r="AG73" s="1">
        <f t="shared" si="60"/>
        <v>8.1545760992696046</v>
      </c>
      <c r="AH73" s="1">
        <f t="shared" si="5"/>
        <v>2.0100088967702261</v>
      </c>
      <c r="AI73" s="4">
        <f t="shared" si="61"/>
        <v>0.30454222517368734</v>
      </c>
      <c r="AJ73" s="1">
        <f t="shared" si="62"/>
        <v>5.9717464348405344E-2</v>
      </c>
      <c r="AK73" s="4">
        <f t="shared" si="132"/>
        <v>-0.22082651861307437</v>
      </c>
      <c r="AL73" s="1">
        <f t="shared" si="133"/>
        <v>-0.36105938116220898</v>
      </c>
      <c r="AM73" s="1">
        <f t="shared" si="6"/>
        <v>3.0712467483165308E-3</v>
      </c>
      <c r="AN73" s="1">
        <f t="shared" si="63"/>
        <v>1002.1498727238217</v>
      </c>
      <c r="AO73" s="1">
        <f t="shared" si="64"/>
        <v>-370.81520564121189</v>
      </c>
      <c r="AP73" s="1">
        <f t="shared" si="65"/>
        <v>304.54222517368737</v>
      </c>
      <c r="AQ73" s="1">
        <f t="shared" si="66"/>
        <v>250</v>
      </c>
      <c r="AR73" s="1">
        <f t="shared" si="67"/>
        <v>7.9133797118092171E-5</v>
      </c>
      <c r="AS73" s="4">
        <f t="shared" si="134"/>
        <v>3.0194683265431319E-2</v>
      </c>
      <c r="AT73" s="1">
        <f t="shared" si="135"/>
        <v>-0.73761700381370143</v>
      </c>
      <c r="AU73" s="4">
        <f t="shared" si="136"/>
        <v>31.096403455551297</v>
      </c>
      <c r="AV73" s="4">
        <f t="shared" si="7"/>
        <v>41.096403455551297</v>
      </c>
      <c r="AW73" s="4">
        <f t="shared" si="137"/>
        <v>3.1467597336857188E-3</v>
      </c>
      <c r="AX73" s="4">
        <f t="shared" si="8"/>
        <v>7.5512985369187956E-5</v>
      </c>
      <c r="AY73" s="4">
        <f t="shared" si="9"/>
        <v>-78.618997077203403</v>
      </c>
      <c r="AZ73" s="4">
        <f t="shared" si="10"/>
        <v>-91.715516722418357</v>
      </c>
      <c r="BA73" s="4">
        <f t="shared" si="11"/>
        <v>-100</v>
      </c>
      <c r="BB73" s="1">
        <f t="shared" si="68"/>
        <v>91.715516722418357</v>
      </c>
      <c r="BC73" s="1">
        <f t="shared" si="69"/>
        <v>8.2844832775816428</v>
      </c>
      <c r="BD73" s="1">
        <f t="shared" si="12"/>
        <v>2.0092436845285762</v>
      </c>
      <c r="BE73" s="4">
        <f t="shared" si="70"/>
        <v>0.30497902311465985</v>
      </c>
      <c r="BF73" s="1">
        <f t="shared" si="71"/>
        <v>6.1633781227999951E-2</v>
      </c>
      <c r="BG73" s="4">
        <f t="shared" si="138"/>
        <v>-0.22263313837802076</v>
      </c>
      <c r="BH73" s="1">
        <f t="shared" si="139"/>
        <v>-0.35556564465205215</v>
      </c>
      <c r="BI73" s="1">
        <f t="shared" si="13"/>
        <v>3.1467597336857188E-3</v>
      </c>
      <c r="BJ73" s="1">
        <f t="shared" si="72"/>
        <v>1002.20273181358</v>
      </c>
      <c r="BK73" s="1">
        <f t="shared" si="73"/>
        <v>-365.17302837055058</v>
      </c>
      <c r="BL73" s="1">
        <f t="shared" si="74"/>
        <v>304.97902311465987</v>
      </c>
      <c r="BM73" s="1">
        <f t="shared" si="75"/>
        <v>250</v>
      </c>
      <c r="BN73" s="1">
        <f t="shared" si="76"/>
        <v>8.152986941670917E-5</v>
      </c>
      <c r="BO73" s="4">
        <f t="shared" si="140"/>
        <v>3.3066014842871617E-2</v>
      </c>
      <c r="BP73" s="1">
        <f t="shared" si="141"/>
        <v>-0.75362391857855804</v>
      </c>
      <c r="BQ73" s="4">
        <f t="shared" si="142"/>
        <v>33.503041140304724</v>
      </c>
      <c r="BR73" s="4">
        <f t="shared" si="14"/>
        <v>43.503041140304724</v>
      </c>
      <c r="BS73" s="4">
        <f t="shared" si="143"/>
        <v>3.2200275773290273E-3</v>
      </c>
      <c r="BT73" s="4">
        <f t="shared" si="15"/>
        <v>7.3267843643308548E-5</v>
      </c>
      <c r="BU73" s="4">
        <f t="shared" si="16"/>
        <v>-78.551311485584534</v>
      </c>
      <c r="BV73" s="4">
        <f t="shared" si="17"/>
        <v>-91.59713425333338</v>
      </c>
      <c r="BW73" s="4">
        <f t="shared" si="18"/>
        <v>-100</v>
      </c>
      <c r="BX73" s="1">
        <f t="shared" si="77"/>
        <v>91.59713425333338</v>
      </c>
      <c r="BY73" s="1">
        <f t="shared" si="78"/>
        <v>8.4028657466666203</v>
      </c>
      <c r="BZ73" s="1">
        <f t="shared" si="19"/>
        <v>2.0090716501597226</v>
      </c>
      <c r="CA73" s="4">
        <f t="shared" si="79"/>
        <v>0.30489275809722383</v>
      </c>
      <c r="CB73" s="1">
        <f t="shared" si="80"/>
        <v>5.9547990454299711E-2</v>
      </c>
      <c r="CC73" s="4">
        <f t="shared" si="144"/>
        <v>-0.22126961501391118</v>
      </c>
      <c r="CD73" s="1">
        <f t="shared" si="145"/>
        <v>-0.34543112879610549</v>
      </c>
      <c r="CE73" s="1">
        <f t="shared" si="20"/>
        <v>3.2200275773290273E-3</v>
      </c>
      <c r="CF73" s="1">
        <f t="shared" si="81"/>
        <v>1002.2540193041302</v>
      </c>
      <c r="CG73" s="1">
        <f t="shared" si="82"/>
        <v>-354.76467789617624</v>
      </c>
      <c r="CH73" s="1">
        <f t="shared" si="83"/>
        <v>304.8927580972238</v>
      </c>
      <c r="CI73" s="1">
        <f t="shared" si="84"/>
        <v>250</v>
      </c>
      <c r="CJ73" s="1">
        <f t="shared" si="85"/>
        <v>7.8531432981048839E-5</v>
      </c>
      <c r="CK73" s="4">
        <f t="shared" si="146"/>
        <v>3.4692206115211038E-2</v>
      </c>
      <c r="CL73" s="1">
        <f t="shared" si="147"/>
        <v>-0.77031468821704574</v>
      </c>
      <c r="CM73" s="4">
        <f t="shared" si="148"/>
        <v>33.294753172129518</v>
      </c>
      <c r="CN73" s="4">
        <f t="shared" si="21"/>
        <v>43.294753172129518</v>
      </c>
      <c r="CO73" s="4">
        <f t="shared" si="149"/>
        <v>3.2731130860256512E-3</v>
      </c>
      <c r="CP73" s="4">
        <f t="shared" si="22"/>
        <v>5.3085508696623911E-5</v>
      </c>
      <c r="CQ73" s="4">
        <f t="shared" si="23"/>
        <v>-78.098671714288713</v>
      </c>
      <c r="CR73" s="4">
        <f t="shared" si="24"/>
        <v>-91.501807621128904</v>
      </c>
      <c r="CS73" s="4">
        <f t="shared" si="25"/>
        <v>-100</v>
      </c>
      <c r="CT73" s="1">
        <f t="shared" si="86"/>
        <v>91.501807621128904</v>
      </c>
      <c r="CU73" s="1">
        <f t="shared" si="87"/>
        <v>8.4981923788710958</v>
      </c>
      <c r="CV73" s="1">
        <f t="shared" si="26"/>
        <v>2.0080036820241296</v>
      </c>
      <c r="CW73" s="4">
        <f t="shared" si="88"/>
        <v>0.30430124969582195</v>
      </c>
      <c r="CX73" s="1">
        <f t="shared" si="89"/>
        <v>6.0951188908088698E-2</v>
      </c>
      <c r="CY73" s="4">
        <f t="shared" si="150"/>
        <v>-0.21709143599902253</v>
      </c>
      <c r="CZ73" s="1">
        <f t="shared" si="151"/>
        <v>-0.3321812686256132</v>
      </c>
      <c r="DA73" s="1">
        <f t="shared" si="27"/>
        <v>3.2731130860256512E-3</v>
      </c>
      <c r="DB73" s="1">
        <f t="shared" si="90"/>
        <v>1002.291179160218</v>
      </c>
      <c r="DC73" s="1">
        <f t="shared" si="91"/>
        <v>-341.15680650387725</v>
      </c>
      <c r="DD73" s="1">
        <f t="shared" si="92"/>
        <v>304.30124969582198</v>
      </c>
      <c r="DE73" s="1">
        <f t="shared" si="93"/>
        <v>250</v>
      </c>
      <c r="DF73" s="1">
        <f t="shared" si="94"/>
        <v>8.0233677900073792E-5</v>
      </c>
      <c r="DG73" s="4">
        <f t="shared" si="152"/>
        <v>4.1193031616890072E-2</v>
      </c>
      <c r="DH73" s="1">
        <f t="shared" si="153"/>
        <v>-0.77708523988952283</v>
      </c>
      <c r="DI73" s="4">
        <f t="shared" si="154"/>
        <v>36.40410685462723</v>
      </c>
      <c r="DJ73" s="4">
        <f t="shared" si="28"/>
        <v>46.40410685462723</v>
      </c>
      <c r="DK73" s="4">
        <f t="shared" si="155"/>
        <v>3.3244413635701636E-3</v>
      </c>
      <c r="DL73" s="4">
        <f t="shared" si="29"/>
        <v>5.1328277544512337E-5</v>
      </c>
      <c r="DM73" s="4">
        <f t="shared" si="30"/>
        <v>-78.114827054306744</v>
      </c>
      <c r="DN73" s="4">
        <f t="shared" si="31"/>
        <v>-91.483029441488554</v>
      </c>
      <c r="DO73" s="4">
        <f t="shared" si="32"/>
        <v>-100</v>
      </c>
      <c r="DP73" s="1">
        <f t="shared" si="95"/>
        <v>91.483029441488554</v>
      </c>
      <c r="DQ73" s="1">
        <f t="shared" si="96"/>
        <v>8.5169705585114457</v>
      </c>
      <c r="DR73" s="1">
        <f t="shared" si="33"/>
        <v>2.0080348146799438</v>
      </c>
      <c r="DS73" s="4">
        <f t="shared" si="97"/>
        <v>0.30447861251611474</v>
      </c>
      <c r="DT73" s="1">
        <f t="shared" si="98"/>
        <v>5.7551692053032039E-2</v>
      </c>
      <c r="DU73" s="4">
        <f t="shared" si="156"/>
        <v>-0.21736794453643823</v>
      </c>
      <c r="DV73" s="1">
        <f t="shared" si="157"/>
        <v>-0.33263782887540033</v>
      </c>
      <c r="DW73" s="1">
        <f t="shared" si="34"/>
        <v>3.3244413635701636E-3</v>
      </c>
      <c r="DX73" s="1">
        <f t="shared" si="99"/>
        <v>1002.3271089544992</v>
      </c>
      <c r="DY73" s="1">
        <f t="shared" si="100"/>
        <v>-341.62570301161367</v>
      </c>
      <c r="DZ73" s="1">
        <f t="shared" si="101"/>
        <v>304.47861251611477</v>
      </c>
      <c r="EA73" s="1">
        <f t="shared" si="102"/>
        <v>250</v>
      </c>
      <c r="EB73" s="1">
        <f t="shared" si="103"/>
        <v>7.5720510032873696E-5</v>
      </c>
      <c r="EC73" s="4">
        <f t="shared" si="158"/>
        <v>4.1227872412360519E-2</v>
      </c>
      <c r="ED73" s="1">
        <f t="shared" si="159"/>
        <v>-0.7898824684801804</v>
      </c>
      <c r="EE73" s="4">
        <f t="shared" si="160"/>
        <v>36.266455091596029</v>
      </c>
      <c r="EF73" s="4">
        <f t="shared" si="35"/>
        <v>46.266455091596029</v>
      </c>
      <c r="EG73" s="4">
        <f t="shared" si="161"/>
        <v>3.3636085676883197E-3</v>
      </c>
      <c r="EH73" s="4">
        <f t="shared" si="36"/>
        <v>3.9167204118156079E-5</v>
      </c>
      <c r="EI73" s="4">
        <f t="shared" si="37"/>
        <v>-77.950990356158627</v>
      </c>
      <c r="EJ73" s="4">
        <f t="shared" si="38"/>
        <v>-91.4142843872458</v>
      </c>
      <c r="EK73" s="4">
        <f t="shared" si="39"/>
        <v>-100</v>
      </c>
      <c r="EL73" s="1">
        <f t="shared" si="104"/>
        <v>91.4142843872458</v>
      </c>
      <c r="EM73" s="1">
        <f t="shared" si="105"/>
        <v>8.5857156127541998</v>
      </c>
      <c r="EN73" s="1">
        <f t="shared" si="40"/>
        <v>2.0076448073841133</v>
      </c>
      <c r="EO73" s="4">
        <f t="shared" si="106"/>
        <v>0.30463515230484184</v>
      </c>
      <c r="EP73" s="1">
        <f t="shared" si="107"/>
        <v>5.8438871060793748E-2</v>
      </c>
      <c r="EQ73" s="4">
        <f t="shared" si="162"/>
        <v>-0.21567882190916701</v>
      </c>
      <c r="ER73" s="1">
        <f t="shared" si="163"/>
        <v>-0.32927109322236925</v>
      </c>
      <c r="ES73" s="1">
        <f t="shared" si="41"/>
        <v>3.3636085676883197E-3</v>
      </c>
      <c r="ET73" s="1">
        <f t="shared" si="108"/>
        <v>1002.3545259973819</v>
      </c>
      <c r="EU73" s="1">
        <f t="shared" si="109"/>
        <v>-338.16799816123768</v>
      </c>
      <c r="EV73" s="1">
        <f t="shared" si="110"/>
        <v>304.63515230484182</v>
      </c>
      <c r="EW73" s="1">
        <f t="shared" si="111"/>
        <v>250</v>
      </c>
      <c r="EX73" s="1">
        <f t="shared" si="112"/>
        <v>7.6853575658545738E-5</v>
      </c>
      <c r="EY73" s="4">
        <f t="shared" si="164"/>
        <v>4.2965564853898568E-2</v>
      </c>
      <c r="EZ73" s="1">
        <f t="shared" si="165"/>
        <v>-0.79793657706818133</v>
      </c>
      <c r="FA73" s="4">
        <f t="shared" si="166"/>
        <v>38.475402968858731</v>
      </c>
      <c r="FB73" s="4">
        <f t="shared" si="42"/>
        <v>48.475402968858731</v>
      </c>
      <c r="FC73" s="4">
        <f t="shared" si="167"/>
        <v>3.4075240920465261E-3</v>
      </c>
      <c r="FD73" s="4">
        <f t="shared" si="43"/>
        <v>4.3915524358206434E-5</v>
      </c>
      <c r="FE73" s="4">
        <f t="shared" si="44"/>
        <v>-77.965293280200683</v>
      </c>
      <c r="FF73" s="4">
        <f t="shared" si="45"/>
        <v>-91.336752898492662</v>
      </c>
      <c r="FG73" s="4">
        <f t="shared" si="46"/>
        <v>-100</v>
      </c>
      <c r="FH73" s="1">
        <f t="shared" si="113"/>
        <v>91.336752898492662</v>
      </c>
      <c r="FI73" s="1">
        <f t="shared" si="114"/>
        <v>8.6632471015073378</v>
      </c>
      <c r="FJ73" s="1">
        <f t="shared" si="47"/>
        <v>2.0076729164320062</v>
      </c>
      <c r="FK73" s="4">
        <f t="shared" si="115"/>
        <v>0.30471611620302319</v>
      </c>
      <c r="FL73" s="1">
        <f t="shared" si="116"/>
        <v>5.6400730744169146E-2</v>
      </c>
      <c r="FM73" s="4">
        <f t="shared" si="168"/>
        <v>-0.21506869067001255</v>
      </c>
      <c r="FN73" s="1">
        <f t="shared" si="169"/>
        <v>-0.32446000441971801</v>
      </c>
      <c r="FO73" s="1">
        <f t="shared" si="48"/>
        <v>3.4075240920465261E-3</v>
      </c>
      <c r="FP73" s="1">
        <f t="shared" si="117"/>
        <v>1002.3852668644327</v>
      </c>
      <c r="FQ73" s="1">
        <f t="shared" si="118"/>
        <v>-333.22691373913881</v>
      </c>
      <c r="FR73" s="1">
        <f t="shared" si="119"/>
        <v>304.7161162030232</v>
      </c>
      <c r="FS73" s="1">
        <f t="shared" si="120"/>
        <v>250</v>
      </c>
      <c r="FT73" s="1">
        <f t="shared" si="121"/>
        <v>7.4116241990409502E-5</v>
      </c>
      <c r="FU73" s="4">
        <f t="shared" si="170"/>
        <v>4.3160931145620897E-2</v>
      </c>
      <c r="FV73" s="1">
        <f t="shared" si="171"/>
        <v>-0.80872009186601057</v>
      </c>
      <c r="FW73" s="4">
        <f t="shared" si="172"/>
        <v>38.257146601178015</v>
      </c>
      <c r="FX73" s="4">
        <f t="shared" si="49"/>
        <v>48.257146601178015</v>
      </c>
      <c r="FY73" s="4">
        <f t="shared" si="173"/>
        <v>3.4402996569851928E-3</v>
      </c>
      <c r="FZ73" s="4">
        <f t="shared" si="50"/>
        <v>3.2775564938666672E-5</v>
      </c>
      <c r="GA73" s="4">
        <f t="shared" si="51"/>
        <v>-77.837133381528389</v>
      </c>
      <c r="GB73" s="4">
        <f t="shared" si="52"/>
        <v>-91.322414021279869</v>
      </c>
      <c r="GC73" s="4">
        <f t="shared" si="53"/>
        <v>-100</v>
      </c>
      <c r="GD73" s="1">
        <f t="shared" si="122"/>
        <v>91.322414021279869</v>
      </c>
      <c r="GE73" s="1">
        <f t="shared" si="123"/>
        <v>8.6775859787201313</v>
      </c>
      <c r="GF73" s="1">
        <f t="shared" si="54"/>
        <v>2.0073454125253449</v>
      </c>
      <c r="GG73" s="4">
        <f t="shared" si="124"/>
        <v>0.30438444581127211</v>
      </c>
      <c r="GH73" s="1">
        <f t="shared" si="125"/>
        <v>5.7287794257185033E-2</v>
      </c>
      <c r="GI73" s="4">
        <f t="shared" si="174"/>
        <v>-0.21414137063727851</v>
      </c>
      <c r="GJ73" s="1">
        <f t="shared" si="175"/>
        <v>-0.32008074649089796</v>
      </c>
      <c r="GK73" s="1">
        <f t="shared" si="55"/>
        <v>3.4402996569851928E-3</v>
      </c>
      <c r="GL73" s="1">
        <f t="shared" si="126"/>
        <v>1002.4082097598897</v>
      </c>
      <c r="GM73" s="1">
        <f t="shared" si="127"/>
        <v>-328.729328261082</v>
      </c>
      <c r="GN73" s="1">
        <f t="shared" si="128"/>
        <v>304.38444581127209</v>
      </c>
      <c r="GO73" s="1">
        <f t="shared" si="129"/>
        <v>250</v>
      </c>
      <c r="GP73" s="1">
        <f t="shared" si="130"/>
        <v>7.5186061905718136E-5</v>
      </c>
      <c r="GQ73" s="4">
        <f t="shared" si="176"/>
        <v>4.576897627489547E-2</v>
      </c>
      <c r="GR73" s="1">
        <f t="shared" si="177"/>
        <v>-0.81430593797140272</v>
      </c>
      <c r="GS73" s="4">
        <f t="shared" si="178"/>
        <v>37.975200630263672</v>
      </c>
      <c r="GT73" s="4">
        <f t="shared" si="56"/>
        <v>47.975200630263672</v>
      </c>
      <c r="GU73" s="4">
        <f t="shared" si="179"/>
        <v>3.4608992926149023E-3</v>
      </c>
      <c r="GV73" s="4">
        <f t="shared" si="57"/>
        <v>2.0599635629709508E-5</v>
      </c>
      <c r="GW73" s="4">
        <v>230</v>
      </c>
      <c r="GX73" s="4"/>
      <c r="GY73" s="4"/>
      <c r="GZ73" s="4"/>
      <c r="HA73" s="4"/>
      <c r="HB73" s="4"/>
      <c r="HC73" s="4"/>
      <c r="HD73" s="4"/>
      <c r="HE73" s="4"/>
      <c r="HT73" s="3"/>
    </row>
    <row r="74" spans="1:232">
      <c r="A74" s="1">
        <v>56</v>
      </c>
      <c r="B74" s="1">
        <f t="shared" si="180"/>
        <v>100</v>
      </c>
      <c r="C74" s="1">
        <v>0</v>
      </c>
      <c r="D74" s="1">
        <f t="shared" si="1"/>
        <v>-100</v>
      </c>
      <c r="E74" s="1">
        <f t="shared" si="131"/>
        <v>225</v>
      </c>
      <c r="F74" s="1">
        <f t="shared" si="181"/>
        <v>2.0384999999999973</v>
      </c>
      <c r="G74" s="1">
        <f>'0.5Q 8-16'!GA74</f>
        <v>-80.162154363212949</v>
      </c>
      <c r="H74" s="1">
        <f>'0.5Q 8-16'!GB74</f>
        <v>-93.035787809987184</v>
      </c>
      <c r="I74" s="1">
        <f>'0.5Q 8-16'!GC74</f>
        <v>-100</v>
      </c>
      <c r="J74" s="1">
        <f>'0.5Q 8-16'!GD74</f>
        <v>93.035787809987184</v>
      </c>
      <c r="K74" s="1">
        <f>'0.5Q 8-16'!GE74</f>
        <v>6.964212190012816</v>
      </c>
      <c r="L74" s="1">
        <f>'0.5Q 8-16'!GF74</f>
        <v>2.0251083134768262</v>
      </c>
      <c r="M74" s="1">
        <f>'0.5Q 8-16'!GG74</f>
        <v>0.29829026671271741</v>
      </c>
      <c r="N74" s="1">
        <f>'0.5Q 8-16'!GH74</f>
        <v>5.7806468179712585E-2</v>
      </c>
      <c r="O74" s="1">
        <f>'0.5Q 8-16'!GI74</f>
        <v>-0.22228031987177094</v>
      </c>
      <c r="P74" s="1">
        <f>'0.5Q 8-16'!GJ74</f>
        <v>-0.39197405546910463</v>
      </c>
      <c r="Q74" s="1">
        <f>'0.5Q 8-16'!GK74</f>
        <v>2.5719153264533896E-3</v>
      </c>
      <c r="R74" s="1">
        <f>'0.5Q 8-16'!GL74</f>
        <v>1001.8003407285174</v>
      </c>
      <c r="S74" s="1">
        <f>'0.5Q 8-16'!GM74</f>
        <v>-402.56519444787983</v>
      </c>
      <c r="T74" s="1">
        <f>'0.5Q 8-16'!GN74</f>
        <v>298.29026671271743</v>
      </c>
      <c r="U74" s="1">
        <f>'0.5Q 8-16'!GO74</f>
        <v>250</v>
      </c>
      <c r="V74" s="1">
        <f>'0.5Q 8-16'!GP74</f>
        <v>7.8486852454305245E-5</v>
      </c>
      <c r="W74" s="1">
        <f>'0.5Q 8-16'!GQ74</f>
        <v>2.8607104459588761E-2</v>
      </c>
      <c r="X74" s="1">
        <f>'0.5Q 8-16'!GR74</f>
        <v>-0.61437172715375865</v>
      </c>
      <c r="Y74" s="1">
        <f>'0.5Q 8-16'!GS74</f>
        <v>24.948700710423566</v>
      </c>
      <c r="Z74" s="1">
        <f>'0.5Q 8-16'!GT74</f>
        <v>34.948700710423566</v>
      </c>
      <c r="AA74" s="1">
        <f>'0.5Q 8-16'!GU74</f>
        <v>2.6611862268494037E-3</v>
      </c>
      <c r="AC74" s="4">
        <f t="shared" si="2"/>
        <v>-80.092673790312119</v>
      </c>
      <c r="AD74" s="4">
        <f t="shared" si="3"/>
        <v>-92.916869634882175</v>
      </c>
      <c r="AE74" s="4">
        <f t="shared" si="4"/>
        <v>-100</v>
      </c>
      <c r="AF74" s="1">
        <f t="shared" si="59"/>
        <v>92.916869634882175</v>
      </c>
      <c r="AG74" s="1">
        <f t="shared" si="60"/>
        <v>7.0831303651178246</v>
      </c>
      <c r="AH74" s="1">
        <f t="shared" si="5"/>
        <v>2.0249814561875352</v>
      </c>
      <c r="AI74" s="4">
        <f t="shared" si="61"/>
        <v>0.29945118834618256</v>
      </c>
      <c r="AJ74" s="1">
        <f t="shared" si="62"/>
        <v>6.0627901971708233E-2</v>
      </c>
      <c r="AK74" s="4">
        <f t="shared" si="132"/>
        <v>-0.22082651861307437</v>
      </c>
      <c r="AL74" s="1">
        <f t="shared" si="133"/>
        <v>-0.39534564148951212</v>
      </c>
      <c r="AM74" s="1">
        <f t="shared" si="6"/>
        <v>2.6611862268494037E-3</v>
      </c>
      <c r="AN74" s="1">
        <f t="shared" si="63"/>
        <v>1001.8628303587947</v>
      </c>
      <c r="AO74" s="1">
        <f t="shared" si="64"/>
        <v>-406.02788072255873</v>
      </c>
      <c r="AP74" s="1">
        <f t="shared" si="65"/>
        <v>299.45118834618256</v>
      </c>
      <c r="AQ74" s="1">
        <f t="shared" si="66"/>
        <v>250</v>
      </c>
      <c r="AR74" s="1">
        <f t="shared" si="67"/>
        <v>8.2012104293425431E-5</v>
      </c>
      <c r="AS74" s="4">
        <f t="shared" si="134"/>
        <v>2.7726185875573926E-2</v>
      </c>
      <c r="AT74" s="1">
        <f t="shared" si="135"/>
        <v>-0.63757037083677692</v>
      </c>
      <c r="AU74" s="4">
        <f t="shared" si="136"/>
        <v>27.671663791358256</v>
      </c>
      <c r="AV74" s="4">
        <f t="shared" si="7"/>
        <v>37.671663791358256</v>
      </c>
      <c r="AW74" s="4">
        <f t="shared" si="137"/>
        <v>2.7550956305968828E-3</v>
      </c>
      <c r="AX74" s="4">
        <f t="shared" si="8"/>
        <v>9.3909403747479119E-5</v>
      </c>
      <c r="AY74" s="4">
        <f t="shared" si="9"/>
        <v>-79.719719219712317</v>
      </c>
      <c r="AZ74" s="4">
        <f t="shared" si="10"/>
        <v>-92.777118246506234</v>
      </c>
      <c r="BA74" s="4">
        <f t="shared" si="11"/>
        <v>-100</v>
      </c>
      <c r="BB74" s="1">
        <f t="shared" si="68"/>
        <v>92.777118246506234</v>
      </c>
      <c r="BC74" s="1">
        <f t="shared" si="69"/>
        <v>7.2228817534937662</v>
      </c>
      <c r="BD74" s="1">
        <f t="shared" si="12"/>
        <v>2.0241941814436726</v>
      </c>
      <c r="BE74" s="4">
        <f t="shared" si="70"/>
        <v>0.29900993830192846</v>
      </c>
      <c r="BF74" s="1">
        <f t="shared" si="71"/>
        <v>5.8017324880072565E-2</v>
      </c>
      <c r="BG74" s="4">
        <f t="shared" si="138"/>
        <v>-0.22263313837802076</v>
      </c>
      <c r="BH74" s="1">
        <f t="shared" si="139"/>
        <v>-0.37665284564584073</v>
      </c>
      <c r="BI74" s="1">
        <f t="shared" si="13"/>
        <v>2.7550956305968828E-3</v>
      </c>
      <c r="BJ74" s="1">
        <f t="shared" si="72"/>
        <v>1001.9285669414178</v>
      </c>
      <c r="BK74" s="1">
        <f t="shared" si="73"/>
        <v>-386.83000553519133</v>
      </c>
      <c r="BL74" s="1">
        <f t="shared" si="74"/>
        <v>299.00993830192846</v>
      </c>
      <c r="BM74" s="1">
        <f t="shared" si="75"/>
        <v>250</v>
      </c>
      <c r="BN74" s="1">
        <f t="shared" si="76"/>
        <v>7.8332820617767201E-5</v>
      </c>
      <c r="BO74" s="4">
        <f t="shared" si="140"/>
        <v>3.2676979700929677E-2</v>
      </c>
      <c r="BP74" s="1">
        <f t="shared" si="141"/>
        <v>-0.65609692794829111</v>
      </c>
      <c r="BQ74" s="4">
        <f t="shared" si="142"/>
        <v>27.348031861940381</v>
      </c>
      <c r="BR74" s="4">
        <f t="shared" si="14"/>
        <v>37.348031861940385</v>
      </c>
      <c r="BS74" s="4">
        <f t="shared" si="143"/>
        <v>2.815989105807359E-3</v>
      </c>
      <c r="BT74" s="4">
        <f t="shared" si="15"/>
        <v>6.0893475210476236E-5</v>
      </c>
      <c r="BU74" s="4">
        <f t="shared" si="16"/>
        <v>-79.654277421160828</v>
      </c>
      <c r="BV74" s="4">
        <f t="shared" si="17"/>
        <v>-92.652276614003043</v>
      </c>
      <c r="BW74" s="4">
        <f t="shared" si="18"/>
        <v>-100</v>
      </c>
      <c r="BX74" s="1">
        <f t="shared" si="77"/>
        <v>92.652276614003043</v>
      </c>
      <c r="BY74" s="1">
        <f t="shared" si="78"/>
        <v>7.3477233859969573</v>
      </c>
      <c r="BZ74" s="1">
        <f t="shared" si="19"/>
        <v>2.0240805940693658</v>
      </c>
      <c r="CA74" s="4">
        <f t="shared" si="79"/>
        <v>0.30017887819286493</v>
      </c>
      <c r="CB74" s="1">
        <f t="shared" si="80"/>
        <v>6.0039577293844473E-2</v>
      </c>
      <c r="CC74" s="4">
        <f t="shared" si="144"/>
        <v>-0.22126961501391118</v>
      </c>
      <c r="CD74" s="1">
        <f t="shared" si="145"/>
        <v>-0.37965418453244187</v>
      </c>
      <c r="CE74" s="1">
        <f t="shared" si="20"/>
        <v>2.815989105807359E-3</v>
      </c>
      <c r="CF74" s="1">
        <f t="shared" si="81"/>
        <v>1001.971192374065</v>
      </c>
      <c r="CG74" s="1">
        <f t="shared" si="82"/>
        <v>-389.91244059850845</v>
      </c>
      <c r="CH74" s="1">
        <f t="shared" si="83"/>
        <v>300.17887819286494</v>
      </c>
      <c r="CI74" s="1">
        <f t="shared" si="84"/>
        <v>250</v>
      </c>
      <c r="CJ74" s="1">
        <f t="shared" si="85"/>
        <v>8.0807694304333658E-5</v>
      </c>
      <c r="CK74" s="4">
        <f t="shared" si="146"/>
        <v>3.1379217383918467E-2</v>
      </c>
      <c r="CL74" s="1">
        <f t="shared" si="147"/>
        <v>-0.67261805906792127</v>
      </c>
      <c r="CM74" s="4">
        <f t="shared" si="148"/>
        <v>31.036440193161436</v>
      </c>
      <c r="CN74" s="4">
        <f t="shared" si="21"/>
        <v>41.03644019316144</v>
      </c>
      <c r="CO74" s="4">
        <f t="shared" si="149"/>
        <v>2.8972080887976303E-3</v>
      </c>
      <c r="CP74" s="4">
        <f t="shared" si="22"/>
        <v>8.1218982990271301E-5</v>
      </c>
      <c r="CQ74" s="4">
        <f t="shared" si="23"/>
        <v>-79.135109053086467</v>
      </c>
      <c r="CR74" s="4">
        <f t="shared" si="24"/>
        <v>-92.550809111707764</v>
      </c>
      <c r="CS74" s="4">
        <f t="shared" si="25"/>
        <v>-100</v>
      </c>
      <c r="CT74" s="1">
        <f t="shared" si="86"/>
        <v>92.550809111707764</v>
      </c>
      <c r="CU74" s="1">
        <f t="shared" si="87"/>
        <v>7.449190888292236</v>
      </c>
      <c r="CV74" s="1">
        <f t="shared" si="26"/>
        <v>2.0229378311768009</v>
      </c>
      <c r="CW74" s="4">
        <f t="shared" si="88"/>
        <v>0.29868298305342655</v>
      </c>
      <c r="CX74" s="1">
        <f t="shared" si="89"/>
        <v>5.5971612148761896E-2</v>
      </c>
      <c r="CY74" s="4">
        <f t="shared" si="150"/>
        <v>-0.21709143599902253</v>
      </c>
      <c r="CZ74" s="1">
        <f t="shared" si="151"/>
        <v>-0.35259109226190916</v>
      </c>
      <c r="DA74" s="1">
        <f t="shared" si="27"/>
        <v>2.8972080887976303E-3</v>
      </c>
      <c r="DB74" s="1">
        <f t="shared" si="90"/>
        <v>1002.0280456621584</v>
      </c>
      <c r="DC74" s="1">
        <f t="shared" si="91"/>
        <v>-362.11810357482591</v>
      </c>
      <c r="DD74" s="1">
        <f t="shared" si="92"/>
        <v>298.68298305342654</v>
      </c>
      <c r="DE74" s="1">
        <f t="shared" si="93"/>
        <v>250</v>
      </c>
      <c r="DF74" s="1">
        <f t="shared" si="94"/>
        <v>7.518099944560418E-5</v>
      </c>
      <c r="DG74" s="4">
        <f t="shared" si="152"/>
        <v>4.0077737885546277E-2</v>
      </c>
      <c r="DH74" s="1">
        <f t="shared" si="153"/>
        <v>-0.68422428431386129</v>
      </c>
      <c r="DI74" s="4">
        <f t="shared" si="154"/>
        <v>30.725722817710199</v>
      </c>
      <c r="DJ74" s="4">
        <f t="shared" si="28"/>
        <v>40.725722817710199</v>
      </c>
      <c r="DK74" s="4">
        <f t="shared" si="155"/>
        <v>2.9398970289861168E-3</v>
      </c>
      <c r="DL74" s="4">
        <f t="shared" si="29"/>
        <v>4.2688940188486454E-5</v>
      </c>
      <c r="DM74" s="4">
        <f t="shared" si="30"/>
        <v>-79.168609286341791</v>
      </c>
      <c r="DN74" s="4">
        <f t="shared" si="31"/>
        <v>-92.532376462932461</v>
      </c>
      <c r="DO74" s="4">
        <f t="shared" si="32"/>
        <v>-100</v>
      </c>
      <c r="DP74" s="1">
        <f t="shared" si="95"/>
        <v>92.532376462932461</v>
      </c>
      <c r="DQ74" s="1">
        <f t="shared" si="96"/>
        <v>7.4676235370675386</v>
      </c>
      <c r="DR74" s="1">
        <f t="shared" si="33"/>
        <v>2.0230286617953186</v>
      </c>
      <c r="DS74" s="4">
        <f t="shared" si="97"/>
        <v>0.2998769423074954</v>
      </c>
      <c r="DT74" s="1">
        <f t="shared" si="98"/>
        <v>5.7302099054129661E-2</v>
      </c>
      <c r="DU74" s="4">
        <f t="shared" si="156"/>
        <v>-0.21736794453643823</v>
      </c>
      <c r="DV74" s="1">
        <f t="shared" si="157"/>
        <v>-0.36540899092631013</v>
      </c>
      <c r="DW74" s="1">
        <f t="shared" si="34"/>
        <v>2.9398970289861168E-3</v>
      </c>
      <c r="DX74" s="1">
        <f t="shared" si="99"/>
        <v>1002.0579279202904</v>
      </c>
      <c r="DY74" s="1">
        <f t="shared" si="100"/>
        <v>-375.282341861139</v>
      </c>
      <c r="DZ74" s="1">
        <f t="shared" si="101"/>
        <v>299.87694230749537</v>
      </c>
      <c r="EA74" s="1">
        <f t="shared" si="102"/>
        <v>250</v>
      </c>
      <c r="EB74" s="1">
        <f t="shared" si="103"/>
        <v>7.6908866916809352E-5</v>
      </c>
      <c r="EC74" s="4">
        <f t="shared" si="158"/>
        <v>3.7671265200528659E-2</v>
      </c>
      <c r="ED74" s="1">
        <f t="shared" si="159"/>
        <v>-0.69730299204600055</v>
      </c>
      <c r="EE74" s="4">
        <f t="shared" si="160"/>
        <v>33.230631595469568</v>
      </c>
      <c r="EF74" s="4">
        <f t="shared" si="35"/>
        <v>43.230631595469568</v>
      </c>
      <c r="EG74" s="4">
        <f t="shared" si="161"/>
        <v>2.9958453802647785E-3</v>
      </c>
      <c r="EH74" s="4">
        <f t="shared" si="36"/>
        <v>5.594835127866165E-5</v>
      </c>
      <c r="EI74" s="4">
        <f t="shared" si="37"/>
        <v>-78.984562290492391</v>
      </c>
      <c r="EJ74" s="4">
        <f t="shared" si="38"/>
        <v>-92.458057513926803</v>
      </c>
      <c r="EK74" s="4">
        <f t="shared" si="39"/>
        <v>-100</v>
      </c>
      <c r="EL74" s="1">
        <f t="shared" si="104"/>
        <v>92.458057513926803</v>
      </c>
      <c r="EM74" s="1">
        <f t="shared" si="105"/>
        <v>7.5419424860731965</v>
      </c>
      <c r="EN74" s="1">
        <f t="shared" si="40"/>
        <v>2.0226071047176095</v>
      </c>
      <c r="EO74" s="4">
        <f t="shared" si="106"/>
        <v>0.29924594666992377</v>
      </c>
      <c r="EP74" s="1">
        <f t="shared" si="107"/>
        <v>5.4824899338003087E-2</v>
      </c>
      <c r="EQ74" s="4">
        <f t="shared" si="162"/>
        <v>-0.21567882190916701</v>
      </c>
      <c r="ER74" s="1">
        <f t="shared" si="163"/>
        <v>-0.3514415364375803</v>
      </c>
      <c r="ES74" s="1">
        <f t="shared" si="41"/>
        <v>2.9958453802647785E-3</v>
      </c>
      <c r="ET74" s="1">
        <f t="shared" si="108"/>
        <v>1002.0970917661854</v>
      </c>
      <c r="EU74" s="1">
        <f t="shared" si="109"/>
        <v>-360.93748675212373</v>
      </c>
      <c r="EV74" s="1">
        <f t="shared" si="110"/>
        <v>299.2459466699238</v>
      </c>
      <c r="EW74" s="1">
        <f t="shared" si="111"/>
        <v>250</v>
      </c>
      <c r="EX74" s="1">
        <f t="shared" si="112"/>
        <v>7.355263748470824E-5</v>
      </c>
      <c r="EY74" s="4">
        <f t="shared" si="164"/>
        <v>4.1469503404561313E-2</v>
      </c>
      <c r="EZ74" s="1">
        <f t="shared" si="165"/>
        <v>-0.70749184166163326</v>
      </c>
      <c r="FA74" s="4">
        <f t="shared" si="166"/>
        <v>32.924759697534604</v>
      </c>
      <c r="FB74" s="4">
        <f t="shared" si="42"/>
        <v>42.924759697534604</v>
      </c>
      <c r="FC74" s="4">
        <f t="shared" si="167"/>
        <v>3.0324506613078855E-3</v>
      </c>
      <c r="FD74" s="4">
        <f t="shared" si="43"/>
        <v>3.6605281043107073E-5</v>
      </c>
      <c r="FE74" s="4">
        <f t="shared" si="44"/>
        <v>-79.010067048081282</v>
      </c>
      <c r="FF74" s="4">
        <f t="shared" si="45"/>
        <v>-92.375531145684604</v>
      </c>
      <c r="FG74" s="4">
        <f t="shared" si="46"/>
        <v>-100</v>
      </c>
      <c r="FH74" s="1">
        <f t="shared" si="113"/>
        <v>92.375531145684604</v>
      </c>
      <c r="FI74" s="1">
        <f t="shared" si="114"/>
        <v>7.6244688543153956</v>
      </c>
      <c r="FJ74" s="1">
        <f t="shared" si="47"/>
        <v>2.0226585323759676</v>
      </c>
      <c r="FK74" s="4">
        <f t="shared" si="115"/>
        <v>0.29971231887922833</v>
      </c>
      <c r="FL74" s="1">
        <f t="shared" si="116"/>
        <v>5.5966809394507273E-2</v>
      </c>
      <c r="FM74" s="4">
        <f t="shared" si="168"/>
        <v>-0.21506869067001255</v>
      </c>
      <c r="FN74" s="1">
        <f t="shared" si="169"/>
        <v>-0.34994051790909753</v>
      </c>
      <c r="FO74" s="1">
        <f t="shared" si="48"/>
        <v>3.0324506613078855E-3</v>
      </c>
      <c r="FP74" s="1">
        <f t="shared" si="117"/>
        <v>1002.1227154629155</v>
      </c>
      <c r="FQ74" s="1">
        <f t="shared" si="118"/>
        <v>-359.39591070300133</v>
      </c>
      <c r="FR74" s="1">
        <f t="shared" si="119"/>
        <v>299.71231887922835</v>
      </c>
      <c r="FS74" s="1">
        <f t="shared" si="120"/>
        <v>250</v>
      </c>
      <c r="FT74" s="1">
        <f t="shared" si="121"/>
        <v>7.501468614772811E-5</v>
      </c>
      <c r="FU74" s="4">
        <f t="shared" si="170"/>
        <v>4.0650704028223482E-2</v>
      </c>
      <c r="FV74" s="1">
        <f t="shared" si="171"/>
        <v>-0.71746196129874795</v>
      </c>
      <c r="FW74" s="4">
        <f t="shared" si="172"/>
        <v>32.725687045689995</v>
      </c>
      <c r="FX74" s="4">
        <f t="shared" si="49"/>
        <v>42.725687045689995</v>
      </c>
      <c r="FY74" s="4">
        <f t="shared" si="173"/>
        <v>3.059951686427048E-3</v>
      </c>
      <c r="FZ74" s="4">
        <f t="shared" si="50"/>
        <v>2.750102511916248E-5</v>
      </c>
      <c r="GA74" s="4">
        <f t="shared" si="51"/>
        <v>-78.864270189982506</v>
      </c>
      <c r="GB74" s="4">
        <f t="shared" si="52"/>
        <v>-92.360121179094151</v>
      </c>
      <c r="GC74" s="4">
        <f t="shared" si="53"/>
        <v>-100</v>
      </c>
      <c r="GD74" s="1">
        <f t="shared" si="122"/>
        <v>92.360121179094151</v>
      </c>
      <c r="GE74" s="1">
        <f t="shared" si="123"/>
        <v>7.6398788209058495</v>
      </c>
      <c r="GF74" s="1">
        <f t="shared" si="54"/>
        <v>2.02232128597073</v>
      </c>
      <c r="GG74" s="4">
        <f t="shared" si="124"/>
        <v>0.29951746890770181</v>
      </c>
      <c r="GH74" s="1">
        <f t="shared" si="125"/>
        <v>5.6832603777437325E-2</v>
      </c>
      <c r="GI74" s="4">
        <f t="shared" si="174"/>
        <v>-0.21414137063727851</v>
      </c>
      <c r="GJ74" s="1">
        <f t="shared" si="175"/>
        <v>-0.34641519401993864</v>
      </c>
      <c r="GK74" s="1">
        <f t="shared" si="55"/>
        <v>3.059951686427048E-3</v>
      </c>
      <c r="GL74" s="1">
        <f t="shared" si="126"/>
        <v>1002.1419661804989</v>
      </c>
      <c r="GM74" s="1">
        <f t="shared" si="127"/>
        <v>-355.77533256235739</v>
      </c>
      <c r="GN74" s="1">
        <f t="shared" si="128"/>
        <v>299.51746890770181</v>
      </c>
      <c r="GO74" s="1">
        <f t="shared" si="129"/>
        <v>250</v>
      </c>
      <c r="GP74" s="1">
        <f t="shared" si="130"/>
        <v>7.6069594111628959E-5</v>
      </c>
      <c r="GQ74" s="4">
        <f t="shared" si="176"/>
        <v>4.2798397043803525E-2</v>
      </c>
      <c r="GR74" s="1">
        <f t="shared" si="177"/>
        <v>-0.72218952456295848</v>
      </c>
      <c r="GS74" s="4">
        <f t="shared" si="178"/>
        <v>32.497924949703886</v>
      </c>
      <c r="GT74" s="4">
        <f t="shared" si="56"/>
        <v>42.497924949703886</v>
      </c>
      <c r="GU74" s="4">
        <f t="shared" si="179"/>
        <v>3.0763371937533109E-3</v>
      </c>
      <c r="GV74" s="4">
        <f t="shared" si="57"/>
        <v>1.6385507326262868E-5</v>
      </c>
      <c r="GW74" s="4">
        <v>225</v>
      </c>
      <c r="GX74" s="4"/>
      <c r="GY74" s="4"/>
      <c r="GZ74" s="4"/>
      <c r="HA74" s="4"/>
      <c r="HB74" s="4"/>
      <c r="HC74" s="4"/>
      <c r="HD74" s="4"/>
      <c r="HE74" s="4"/>
      <c r="HT74" s="3"/>
    </row>
    <row r="75" spans="1:232">
      <c r="A75" s="1">
        <v>57</v>
      </c>
      <c r="B75" s="1">
        <f t="shared" si="180"/>
        <v>100</v>
      </c>
      <c r="C75" s="1">
        <v>0</v>
      </c>
      <c r="D75" s="1">
        <f t="shared" si="1"/>
        <v>-100</v>
      </c>
      <c r="E75" s="1">
        <f t="shared" si="131"/>
        <v>220</v>
      </c>
      <c r="F75" s="1">
        <f t="shared" si="181"/>
        <v>2.0509999999999975</v>
      </c>
      <c r="G75" s="1">
        <f>'0.5Q 8-16'!GA75</f>
        <v>-81.293842747675114</v>
      </c>
      <c r="H75" s="1">
        <f>'0.5Q 8-16'!GB75</f>
        <v>-94.111500498979979</v>
      </c>
      <c r="I75" s="1">
        <f>'0.5Q 8-16'!GC75</f>
        <v>-100</v>
      </c>
      <c r="J75" s="1">
        <f>'0.5Q 8-16'!GD75</f>
        <v>94.111500498979979</v>
      </c>
      <c r="K75" s="1">
        <f>'0.5Q 8-16'!GE75</f>
        <v>5.8884995010200214</v>
      </c>
      <c r="L75" s="1">
        <f>'0.5Q 8-16'!GF75</f>
        <v>2.0398203706276554</v>
      </c>
      <c r="M75" s="1">
        <f>'0.5Q 8-16'!GG75</f>
        <v>0.29424114301658477</v>
      </c>
      <c r="N75" s="1">
        <f>'0.5Q 8-16'!GH75</f>
        <v>5.9653919964390588E-2</v>
      </c>
      <c r="O75" s="1">
        <f>'0.5Q 8-16'!GI75</f>
        <v>-0.22228031987177094</v>
      </c>
      <c r="P75" s="1">
        <f>'0.5Q 8-16'!GJ75</f>
        <v>-0.45347330162334404</v>
      </c>
      <c r="Q75" s="1">
        <f>'0.5Q 8-16'!GK75</f>
        <v>2.158425447533007E-3</v>
      </c>
      <c r="R75" s="1">
        <f>'0.5Q 8-16'!GL75</f>
        <v>1001.5108978132732</v>
      </c>
      <c r="S75" s="1">
        <f>'0.5Q 8-16'!GM75</f>
        <v>-465.72615023320679</v>
      </c>
      <c r="T75" s="1">
        <f>'0.5Q 8-16'!GN75</f>
        <v>294.24114301658477</v>
      </c>
      <c r="U75" s="1">
        <f>'0.5Q 8-16'!GO75</f>
        <v>250</v>
      </c>
      <c r="V75" s="1">
        <f>'0.5Q 8-16'!GP75</f>
        <v>8.2697975784076517E-5</v>
      </c>
      <c r="W75" s="1">
        <f>'0.5Q 8-16'!GQ75</f>
        <v>2.3804600084556579E-2</v>
      </c>
      <c r="X75" s="1">
        <f>'0.5Q 8-16'!GR75</f>
        <v>-0.51580176179869519</v>
      </c>
      <c r="Y75" s="1">
        <f>'0.5Q 8-16'!GS75</f>
        <v>21.47532300655325</v>
      </c>
      <c r="Z75" s="1">
        <f>'0.5Q 8-16'!GT75</f>
        <v>31.47532300655325</v>
      </c>
      <c r="AA75" s="1">
        <f>'0.5Q 8-16'!GU75</f>
        <v>2.2695510647147998E-3</v>
      </c>
      <c r="AC75" s="4">
        <f t="shared" si="2"/>
        <v>-81.229164294786557</v>
      </c>
      <c r="AD75" s="4">
        <f t="shared" si="3"/>
        <v>-93.988315369033955</v>
      </c>
      <c r="AE75" s="4">
        <f t="shared" si="4"/>
        <v>-100</v>
      </c>
      <c r="AF75" s="1">
        <f t="shared" si="59"/>
        <v>93.988315369033955</v>
      </c>
      <c r="AG75" s="1">
        <f t="shared" si="60"/>
        <v>6.0116846309660446</v>
      </c>
      <c r="AH75" s="1">
        <f t="shared" si="5"/>
        <v>2.0396912907731806</v>
      </c>
      <c r="AI75" s="4">
        <f t="shared" si="61"/>
        <v>0.29419669171290685</v>
      </c>
      <c r="AJ75" s="1">
        <f t="shared" si="62"/>
        <v>5.6726282062164013E-2</v>
      </c>
      <c r="AK75" s="4">
        <f t="shared" si="132"/>
        <v>-0.22082651861307437</v>
      </c>
      <c r="AL75" s="1">
        <f t="shared" si="133"/>
        <v>-0.43759495696371431</v>
      </c>
      <c r="AM75" s="1">
        <f t="shared" si="6"/>
        <v>2.2695510647147998E-3</v>
      </c>
      <c r="AN75" s="1">
        <f t="shared" si="63"/>
        <v>1001.5886857453005</v>
      </c>
      <c r="AO75" s="1">
        <f t="shared" si="64"/>
        <v>-449.41877270087389</v>
      </c>
      <c r="AP75" s="1">
        <f t="shared" si="65"/>
        <v>294.19669171290684</v>
      </c>
      <c r="AQ75" s="1">
        <f t="shared" si="66"/>
        <v>250</v>
      </c>
      <c r="AR75" s="1">
        <f t="shared" si="67"/>
        <v>7.8327032426920779E-5</v>
      </c>
      <c r="AS75" s="4">
        <f t="shared" si="134"/>
        <v>2.5527939405557934E-2</v>
      </c>
      <c r="AT75" s="1">
        <f t="shared" si="135"/>
        <v>-0.54185982677314193</v>
      </c>
      <c r="AU75" s="4">
        <f t="shared" si="136"/>
        <v>21.234684973333177</v>
      </c>
      <c r="AV75" s="4">
        <f t="shared" si="7"/>
        <v>31.234684973333177</v>
      </c>
      <c r="AW75" s="4">
        <f t="shared" si="137"/>
        <v>2.3467480155569395E-3</v>
      </c>
      <c r="AX75" s="4">
        <f t="shared" si="8"/>
        <v>7.7196950842139695E-5</v>
      </c>
      <c r="AY75" s="4">
        <f t="shared" si="9"/>
        <v>-80.820441362221231</v>
      </c>
      <c r="AZ75" s="4">
        <f t="shared" si="10"/>
        <v>-93.838719770594111</v>
      </c>
      <c r="BA75" s="4">
        <f t="shared" si="11"/>
        <v>-100</v>
      </c>
      <c r="BB75" s="1">
        <f t="shared" si="68"/>
        <v>93.838719770594111</v>
      </c>
      <c r="BC75" s="1">
        <f t="shared" si="69"/>
        <v>6.1612802294058895</v>
      </c>
      <c r="BD75" s="1">
        <f t="shared" si="12"/>
        <v>2.0389273544424245</v>
      </c>
      <c r="BE75" s="4">
        <f t="shared" si="70"/>
        <v>0.29466345997503751</v>
      </c>
      <c r="BF75" s="1">
        <f t="shared" si="71"/>
        <v>5.9266478102461793E-2</v>
      </c>
      <c r="BG75" s="4">
        <f t="shared" si="138"/>
        <v>-0.22263313837802076</v>
      </c>
      <c r="BH75" s="1">
        <f t="shared" si="139"/>
        <v>-0.42711278563860527</v>
      </c>
      <c r="BI75" s="1">
        <f t="shared" si="13"/>
        <v>2.3467480155569395E-3</v>
      </c>
      <c r="BJ75" s="1">
        <f t="shared" si="72"/>
        <v>1001.6427236108898</v>
      </c>
      <c r="BK75" s="1">
        <f t="shared" si="73"/>
        <v>-438.65337310656037</v>
      </c>
      <c r="BL75" s="1">
        <f t="shared" si="74"/>
        <v>294.66345997503754</v>
      </c>
      <c r="BM75" s="1">
        <f t="shared" si="75"/>
        <v>250</v>
      </c>
      <c r="BN75" s="1">
        <f t="shared" si="76"/>
        <v>8.1669523007988663E-5</v>
      </c>
      <c r="BO75" s="4">
        <f t="shared" si="140"/>
        <v>2.8311824546248091E-2</v>
      </c>
      <c r="BP75" s="1">
        <f t="shared" si="141"/>
        <v>-0.55837517934298675</v>
      </c>
      <c r="BQ75" s="4">
        <f t="shared" si="142"/>
        <v>25.173436581445191</v>
      </c>
      <c r="BR75" s="4">
        <f t="shared" si="14"/>
        <v>35.173436581445188</v>
      </c>
      <c r="BS75" s="4">
        <f t="shared" si="143"/>
        <v>2.442252414741288E-3</v>
      </c>
      <c r="BT75" s="4">
        <f t="shared" si="15"/>
        <v>9.5504399184348499E-5</v>
      </c>
      <c r="BU75" s="4">
        <f t="shared" si="16"/>
        <v>-80.757243356737121</v>
      </c>
      <c r="BV75" s="4">
        <f t="shared" si="17"/>
        <v>-93.707418974672706</v>
      </c>
      <c r="BW75" s="4">
        <f t="shared" si="18"/>
        <v>-100</v>
      </c>
      <c r="BX75" s="1">
        <f t="shared" si="77"/>
        <v>93.707418974672706</v>
      </c>
      <c r="BY75" s="1">
        <f t="shared" si="78"/>
        <v>6.2925810253272942</v>
      </c>
      <c r="BZ75" s="1">
        <f t="shared" si="19"/>
        <v>2.0387958677035369</v>
      </c>
      <c r="CA75" s="4">
        <f t="shared" si="79"/>
        <v>0.29430547268342266</v>
      </c>
      <c r="CB75" s="1">
        <f t="shared" si="80"/>
        <v>5.4420755243833753E-2</v>
      </c>
      <c r="CC75" s="4">
        <f t="shared" si="144"/>
        <v>-0.22126961501391118</v>
      </c>
      <c r="CD75" s="1">
        <f t="shared" si="145"/>
        <v>-0.4069715484101652</v>
      </c>
      <c r="CE75" s="1">
        <f t="shared" si="20"/>
        <v>2.442252414741288E-3</v>
      </c>
      <c r="CF75" s="1">
        <f t="shared" si="81"/>
        <v>1001.7095766903188</v>
      </c>
      <c r="CG75" s="1">
        <f t="shared" si="82"/>
        <v>-417.96791964820784</v>
      </c>
      <c r="CH75" s="1">
        <f t="shared" si="83"/>
        <v>294.30547268342264</v>
      </c>
      <c r="CI75" s="1">
        <f t="shared" si="84"/>
        <v>250</v>
      </c>
      <c r="CJ75" s="1">
        <f t="shared" si="85"/>
        <v>7.4747338213214211E-5</v>
      </c>
      <c r="CK75" s="4">
        <f t="shared" si="146"/>
        <v>3.0590280672213747E-2</v>
      </c>
      <c r="CL75" s="1">
        <f t="shared" si="147"/>
        <v>-0.57997282301310826</v>
      </c>
      <c r="CM75" s="4">
        <f t="shared" si="148"/>
        <v>25.057592755901418</v>
      </c>
      <c r="CN75" s="4">
        <f t="shared" si="21"/>
        <v>35.057592755901418</v>
      </c>
      <c r="CO75" s="4">
        <f t="shared" si="149"/>
        <v>2.5115060407953135E-3</v>
      </c>
      <c r="CP75" s="4">
        <f t="shared" si="22"/>
        <v>6.9253626054025484E-5</v>
      </c>
      <c r="CQ75" s="4">
        <f t="shared" si="23"/>
        <v>-80.17154639188422</v>
      </c>
      <c r="CR75" s="4">
        <f t="shared" si="24"/>
        <v>-93.599810602286624</v>
      </c>
      <c r="CS75" s="4">
        <f t="shared" si="25"/>
        <v>-100</v>
      </c>
      <c r="CT75" s="1">
        <f t="shared" si="86"/>
        <v>93.599810602286624</v>
      </c>
      <c r="CU75" s="1">
        <f t="shared" si="87"/>
        <v>6.4001893977133761</v>
      </c>
      <c r="CV75" s="1">
        <f t="shared" si="26"/>
        <v>2.0376633290278274</v>
      </c>
      <c r="CW75" s="4">
        <f t="shared" si="88"/>
        <v>0.29450995702053007</v>
      </c>
      <c r="CX75" s="1">
        <f t="shared" si="89"/>
        <v>5.6285799150170304E-2</v>
      </c>
      <c r="CY75" s="4">
        <f t="shared" si="150"/>
        <v>-0.21709143599902253</v>
      </c>
      <c r="CZ75" s="1">
        <f t="shared" si="151"/>
        <v>-0.39851759427424166</v>
      </c>
      <c r="DA75" s="1">
        <f t="shared" si="27"/>
        <v>2.5115060407953135E-3</v>
      </c>
      <c r="DB75" s="1">
        <f t="shared" si="90"/>
        <v>1001.7580542285567</v>
      </c>
      <c r="DC75" s="1">
        <f t="shared" si="91"/>
        <v>-409.28553967153164</v>
      </c>
      <c r="DD75" s="1">
        <f t="shared" si="92"/>
        <v>294.50995702053007</v>
      </c>
      <c r="DE75" s="1">
        <f t="shared" si="93"/>
        <v>250</v>
      </c>
      <c r="DF75" s="1">
        <f t="shared" si="94"/>
        <v>7.714040960046338E-5</v>
      </c>
      <c r="DG75" s="4">
        <f t="shared" si="152"/>
        <v>3.5327799341711222E-2</v>
      </c>
      <c r="DH75" s="1">
        <f t="shared" si="153"/>
        <v>-0.59254871085711713</v>
      </c>
      <c r="DI75" s="4">
        <f t="shared" si="154"/>
        <v>27.683950291247591</v>
      </c>
      <c r="DJ75" s="4">
        <f t="shared" si="28"/>
        <v>37.683950291247591</v>
      </c>
      <c r="DK75" s="4">
        <f t="shared" si="155"/>
        <v>2.5740921482217622E-3</v>
      </c>
      <c r="DL75" s="4">
        <f t="shared" si="29"/>
        <v>6.2586107426448705E-5</v>
      </c>
      <c r="DM75" s="4">
        <f t="shared" si="30"/>
        <v>-80.222391518376838</v>
      </c>
      <c r="DN75" s="4">
        <f t="shared" si="31"/>
        <v>-93.581723484376369</v>
      </c>
      <c r="DO75" s="4">
        <f t="shared" si="32"/>
        <v>-100</v>
      </c>
      <c r="DP75" s="1">
        <f t="shared" si="95"/>
        <v>93.581723484376369</v>
      </c>
      <c r="DQ75" s="1">
        <f t="shared" si="96"/>
        <v>6.4182765156236314</v>
      </c>
      <c r="DR75" s="1">
        <f t="shared" si="33"/>
        <v>2.0377566522453656</v>
      </c>
      <c r="DS75" s="4">
        <f t="shared" si="97"/>
        <v>0.29455980900094048</v>
      </c>
      <c r="DT75" s="1">
        <f t="shared" si="98"/>
        <v>5.343762719287648E-2</v>
      </c>
      <c r="DU75" s="4">
        <f t="shared" si="156"/>
        <v>-0.21736794453643823</v>
      </c>
      <c r="DV75" s="1">
        <f t="shared" si="157"/>
        <v>-0.39725393359314698</v>
      </c>
      <c r="DW75" s="1">
        <f t="shared" si="34"/>
        <v>2.5740921482217622E-3</v>
      </c>
      <c r="DX75" s="1">
        <f t="shared" si="99"/>
        <v>1001.8018645037552</v>
      </c>
      <c r="DY75" s="1">
        <f t="shared" si="100"/>
        <v>-407.98773487883381</v>
      </c>
      <c r="DZ75" s="1">
        <f t="shared" si="101"/>
        <v>294.5598090009405</v>
      </c>
      <c r="EA75" s="1">
        <f t="shared" si="102"/>
        <v>250</v>
      </c>
      <c r="EB75" s="1">
        <f t="shared" si="103"/>
        <v>7.3160976152870921E-5</v>
      </c>
      <c r="EC75" s="4">
        <f t="shared" si="158"/>
        <v>3.5726675630193452E-2</v>
      </c>
      <c r="ED75" s="1">
        <f t="shared" si="159"/>
        <v>-0.60779636142524707</v>
      </c>
      <c r="EE75" s="4">
        <f t="shared" si="160"/>
        <v>27.447283056157236</v>
      </c>
      <c r="EF75" s="4">
        <f t="shared" si="35"/>
        <v>37.447283056157232</v>
      </c>
      <c r="EG75" s="4">
        <f t="shared" si="161"/>
        <v>2.6208705195147658E-3</v>
      </c>
      <c r="EH75" s="4">
        <f t="shared" si="36"/>
        <v>4.6778371293003645E-5</v>
      </c>
      <c r="EI75" s="4">
        <f t="shared" si="37"/>
        <v>-80.018134224826156</v>
      </c>
      <c r="EJ75" s="4">
        <f t="shared" si="38"/>
        <v>-93.501830640607807</v>
      </c>
      <c r="EK75" s="4">
        <f t="shared" si="39"/>
        <v>-100</v>
      </c>
      <c r="EL75" s="1">
        <f t="shared" si="104"/>
        <v>93.501830640607807</v>
      </c>
      <c r="EM75" s="1">
        <f t="shared" si="105"/>
        <v>6.4981693593921932</v>
      </c>
      <c r="EN75" s="1">
        <f t="shared" si="40"/>
        <v>2.0373352961036102</v>
      </c>
      <c r="EO75" s="4">
        <f t="shared" si="106"/>
        <v>0.29456382772001355</v>
      </c>
      <c r="EP75" s="1">
        <f t="shared" si="107"/>
        <v>5.4799622860536246E-2</v>
      </c>
      <c r="EQ75" s="4">
        <f t="shared" si="162"/>
        <v>-0.21567882190916701</v>
      </c>
      <c r="ER75" s="1">
        <f t="shared" si="163"/>
        <v>-0.38897416230023935</v>
      </c>
      <c r="ES75" s="1">
        <f t="shared" si="41"/>
        <v>2.6208705195147658E-3</v>
      </c>
      <c r="ET75" s="1">
        <f t="shared" si="108"/>
        <v>1001.8346093636603</v>
      </c>
      <c r="EU75" s="1">
        <f t="shared" si="109"/>
        <v>-399.4842441655918</v>
      </c>
      <c r="EV75" s="1">
        <f t="shared" si="110"/>
        <v>294.56382772001353</v>
      </c>
      <c r="EW75" s="1">
        <f t="shared" si="111"/>
        <v>250</v>
      </c>
      <c r="EX75" s="1">
        <f t="shared" si="112"/>
        <v>7.4994972150002528E-5</v>
      </c>
      <c r="EY75" s="4">
        <f t="shared" si="164"/>
        <v>3.7919770738158054E-2</v>
      </c>
      <c r="EZ75" s="1">
        <f t="shared" si="165"/>
        <v>-0.61729785914053337</v>
      </c>
      <c r="FA75" s="4">
        <f t="shared" si="166"/>
        <v>27.177293694261866</v>
      </c>
      <c r="FB75" s="4">
        <f t="shared" si="42"/>
        <v>37.177293694261863</v>
      </c>
      <c r="FC75" s="4">
        <f t="shared" si="167"/>
        <v>2.6503113595859992E-3</v>
      </c>
      <c r="FD75" s="4">
        <f t="shared" si="43"/>
        <v>2.9440840071233432E-5</v>
      </c>
      <c r="FE75" s="4">
        <f t="shared" si="44"/>
        <v>-80.054840815961882</v>
      </c>
      <c r="FF75" s="4">
        <f t="shared" si="45"/>
        <v>-93.414309392876547</v>
      </c>
      <c r="FG75" s="4">
        <f t="shared" si="46"/>
        <v>-100</v>
      </c>
      <c r="FH75" s="1">
        <f t="shared" si="113"/>
        <v>93.414309392876547</v>
      </c>
      <c r="FI75" s="1">
        <f t="shared" si="114"/>
        <v>6.5856906071234533</v>
      </c>
      <c r="FJ75" s="1">
        <f t="shared" si="47"/>
        <v>2.0374052443410231</v>
      </c>
      <c r="FK75" s="4">
        <f t="shared" si="115"/>
        <v>0.29493423930111007</v>
      </c>
      <c r="FL75" s="1">
        <f t="shared" si="116"/>
        <v>5.5907899122783426E-2</v>
      </c>
      <c r="FM75" s="4">
        <f t="shared" si="168"/>
        <v>-0.21506869067001255</v>
      </c>
      <c r="FN75" s="1">
        <f t="shared" si="169"/>
        <v>-0.38504584196038166</v>
      </c>
      <c r="FO75" s="1">
        <f t="shared" si="48"/>
        <v>2.6503113595859992E-3</v>
      </c>
      <c r="FP75" s="1">
        <f t="shared" si="117"/>
        <v>1001.8552179517102</v>
      </c>
      <c r="FQ75" s="1">
        <f t="shared" si="118"/>
        <v>-395.44978061015115</v>
      </c>
      <c r="FR75" s="1">
        <f t="shared" si="119"/>
        <v>294.9342393011101</v>
      </c>
      <c r="FS75" s="1">
        <f t="shared" si="120"/>
        <v>250</v>
      </c>
      <c r="FT75" s="1">
        <f t="shared" si="121"/>
        <v>7.6427860344377262E-5</v>
      </c>
      <c r="FU75" s="4">
        <f t="shared" si="170"/>
        <v>3.7289280096052063E-2</v>
      </c>
      <c r="FV75" s="1">
        <f t="shared" si="171"/>
        <v>-0.62528855980044773</v>
      </c>
      <c r="FW75" s="4">
        <f t="shared" si="172"/>
        <v>27.013669599673431</v>
      </c>
      <c r="FX75" s="4">
        <f t="shared" si="49"/>
        <v>37.013669599673435</v>
      </c>
      <c r="FY75" s="4">
        <f t="shared" si="173"/>
        <v>2.6727500271748867E-3</v>
      </c>
      <c r="FZ75" s="4">
        <f t="shared" si="50"/>
        <v>2.2438667588887441E-5</v>
      </c>
      <c r="GA75" s="4">
        <f t="shared" si="51"/>
        <v>-79.891406998436622</v>
      </c>
      <c r="GB75" s="4">
        <f t="shared" si="52"/>
        <v>-93.397828336908432</v>
      </c>
      <c r="GC75" s="4">
        <f t="shared" si="53"/>
        <v>-100</v>
      </c>
      <c r="GD75" s="1">
        <f t="shared" si="122"/>
        <v>93.397828336908432</v>
      </c>
      <c r="GE75" s="1">
        <f t="shared" si="123"/>
        <v>6.6021716630915677</v>
      </c>
      <c r="GF75" s="1">
        <f t="shared" si="54"/>
        <v>2.0370644525801693</v>
      </c>
      <c r="GG75" s="4">
        <f t="shared" si="124"/>
        <v>0.29486333218878613</v>
      </c>
      <c r="GH75" s="1">
        <f t="shared" si="125"/>
        <v>5.6733519798913827E-2</v>
      </c>
      <c r="GI75" s="4">
        <f t="shared" si="174"/>
        <v>-0.21414137063727851</v>
      </c>
      <c r="GJ75" s="1">
        <f t="shared" si="175"/>
        <v>-0.38247552060397083</v>
      </c>
      <c r="GK75" s="1">
        <f t="shared" si="55"/>
        <v>2.6727500271748867E-3</v>
      </c>
      <c r="GL75" s="1">
        <f t="shared" si="126"/>
        <v>1001.8709250190225</v>
      </c>
      <c r="GM75" s="1">
        <f t="shared" si="127"/>
        <v>-392.81000917069014</v>
      </c>
      <c r="GN75" s="1">
        <f t="shared" si="128"/>
        <v>294.8633321887861</v>
      </c>
      <c r="GO75" s="1">
        <f t="shared" si="129"/>
        <v>250</v>
      </c>
      <c r="GP75" s="1">
        <f t="shared" si="130"/>
        <v>7.7440331850432269E-5</v>
      </c>
      <c r="GQ75" s="4">
        <f t="shared" si="176"/>
        <v>3.9024983654843769E-2</v>
      </c>
      <c r="GR75" s="1">
        <f t="shared" si="177"/>
        <v>-0.62916252313887788</v>
      </c>
      <c r="GS75" s="4">
        <f t="shared" si="178"/>
        <v>26.853368839992335</v>
      </c>
      <c r="GT75" s="4">
        <f t="shared" si="56"/>
        <v>36.853368839992335</v>
      </c>
      <c r="GU75" s="4">
        <f t="shared" si="179"/>
        <v>2.685476476560146E-3</v>
      </c>
      <c r="GV75" s="4">
        <f t="shared" si="57"/>
        <v>1.272644938525927E-5</v>
      </c>
      <c r="GW75" s="4">
        <v>220</v>
      </c>
      <c r="GX75" s="4"/>
      <c r="GY75" s="4"/>
      <c r="GZ75" s="4"/>
      <c r="HA75" s="4"/>
      <c r="HB75" s="4"/>
      <c r="HC75" s="4"/>
      <c r="HD75" s="4"/>
      <c r="HE75" s="4"/>
      <c r="HT75" s="3"/>
    </row>
    <row r="76" spans="1:232">
      <c r="A76" s="1">
        <v>58</v>
      </c>
      <c r="B76" s="1">
        <f t="shared" si="180"/>
        <v>100</v>
      </c>
      <c r="C76" s="1">
        <v>0</v>
      </c>
      <c r="D76" s="1">
        <f t="shared" si="1"/>
        <v>-100</v>
      </c>
      <c r="E76" s="1">
        <f t="shared" si="131"/>
        <v>215</v>
      </c>
      <c r="F76" s="1">
        <f t="shared" si="181"/>
        <v>2.0634999999999977</v>
      </c>
      <c r="G76" s="1">
        <f>'0.5Q 8-16'!GA76</f>
        <v>-82.42553113213728</v>
      </c>
      <c r="H76" s="1">
        <f>'0.5Q 8-16'!GB76</f>
        <v>-95.187213187972773</v>
      </c>
      <c r="I76" s="1">
        <f>'0.5Q 8-16'!GC76</f>
        <v>-100</v>
      </c>
      <c r="J76" s="1">
        <f>'0.5Q 8-16'!GD76</f>
        <v>95.187213187972773</v>
      </c>
      <c r="K76" s="1">
        <f>'0.5Q 8-16'!GE76</f>
        <v>4.8127868120272268</v>
      </c>
      <c r="L76" s="1">
        <f>'0.5Q 8-16'!GF76</f>
        <v>2.0542414656423933</v>
      </c>
      <c r="M76" s="1">
        <f>'0.5Q 8-16'!GG76</f>
        <v>0.28842190029475745</v>
      </c>
      <c r="N76" s="1">
        <f>'0.5Q 8-16'!GH76</f>
        <v>4.7737028115975605E-2</v>
      </c>
      <c r="O76" s="1">
        <f>'0.5Q 8-16'!GI76</f>
        <v>-0.22228031987177094</v>
      </c>
      <c r="P76" s="1">
        <f>'0.5Q 8-16'!GJ76</f>
        <v>0.28842190029475745</v>
      </c>
      <c r="Q76" s="1">
        <f>'0.5Q 8-16'!GK76</f>
        <v>1.8205975134229504E-3</v>
      </c>
      <c r="R76" s="1">
        <f>'0.5Q 8-16'!GL76</f>
        <v>1001.274418259396</v>
      </c>
      <c r="S76" s="1">
        <f>'0.5Q 8-16'!GM76</f>
        <v>296.21506004072177</v>
      </c>
      <c r="T76" s="1">
        <f>'0.5Q 8-16'!GN76</f>
        <v>288.42190029475745</v>
      </c>
      <c r="U76" s="1">
        <f>'0.5Q 8-16'!GO76</f>
        <v>250</v>
      </c>
      <c r="V76" s="1">
        <f>'0.5Q 8-16'!GP76</f>
        <v>6.756558682201132E-5</v>
      </c>
      <c r="W76" s="1">
        <f>'0.5Q 8-16'!GQ76</f>
        <v>9.2401178073234891E-2</v>
      </c>
      <c r="X76" s="1">
        <f>'0.5Q 8-16'!GR76</f>
        <v>-0.36274820028250271</v>
      </c>
      <c r="Y76" s="1">
        <f>'0.5Q 8-16'!GS76</f>
        <v>19.17919957139739</v>
      </c>
      <c r="Z76" s="1">
        <f>'0.5Q 8-16'!GT76</f>
        <v>29.17919957139739</v>
      </c>
      <c r="AA76" s="1">
        <f>'0.5Q 8-16'!GU76</f>
        <v>1.9113426668669043E-3</v>
      </c>
      <c r="AC76" s="4">
        <f t="shared" si="2"/>
        <v>-82.365654799260994</v>
      </c>
      <c r="AD76" s="4">
        <f t="shared" si="3"/>
        <v>-95.059761103185735</v>
      </c>
      <c r="AE76" s="4">
        <f t="shared" si="4"/>
        <v>-100</v>
      </c>
      <c r="AF76" s="1">
        <f t="shared" si="59"/>
        <v>95.059761103185735</v>
      </c>
      <c r="AG76" s="1">
        <f t="shared" si="60"/>
        <v>4.9402388968142645</v>
      </c>
      <c r="AH76" s="1">
        <f t="shared" si="5"/>
        <v>2.0541375822853523</v>
      </c>
      <c r="AI76" s="4">
        <f t="shared" si="61"/>
        <v>0.28892583024343388</v>
      </c>
      <c r="AJ76" s="1">
        <f t="shared" si="62"/>
        <v>5.0832016466799516E-2</v>
      </c>
      <c r="AK76" s="4">
        <f t="shared" si="132"/>
        <v>-0.22082651861307437</v>
      </c>
      <c r="AL76" s="1">
        <f t="shared" si="133"/>
        <v>0.28892583024343388</v>
      </c>
      <c r="AM76" s="1">
        <f t="shared" si="6"/>
        <v>1.9113426668669043E-3</v>
      </c>
      <c r="AN76" s="1">
        <f t="shared" si="63"/>
        <v>1001.3379398668068</v>
      </c>
      <c r="AO76" s="1">
        <f t="shared" si="64"/>
        <v>296.73260617661145</v>
      </c>
      <c r="AP76" s="1">
        <f t="shared" si="65"/>
        <v>288.92583024343389</v>
      </c>
      <c r="AQ76" s="1">
        <f t="shared" si="66"/>
        <v>250</v>
      </c>
      <c r="AR76" s="1">
        <f t="shared" si="67"/>
        <v>7.1641679569579104E-5</v>
      </c>
      <c r="AS76" s="4">
        <f t="shared" si="134"/>
        <v>9.751354256160305E-2</v>
      </c>
      <c r="AT76" s="1">
        <f t="shared" si="135"/>
        <v>-0.38032212415512301</v>
      </c>
      <c r="AU76" s="4">
        <f t="shared" si="136"/>
        <v>19.050470417891173</v>
      </c>
      <c r="AV76" s="4">
        <f t="shared" si="7"/>
        <v>29.050470417891173</v>
      </c>
      <c r="AW76" s="4">
        <f t="shared" si="137"/>
        <v>1.9748442080266752E-3</v>
      </c>
      <c r="AX76" s="4">
        <f t="shared" si="8"/>
        <v>6.3501541159770953E-5</v>
      </c>
      <c r="AY76" s="4">
        <f t="shared" si="9"/>
        <v>-81.921163504730146</v>
      </c>
      <c r="AZ76" s="4">
        <f t="shared" si="10"/>
        <v>-94.900321294681987</v>
      </c>
      <c r="BA76" s="4">
        <f t="shared" si="11"/>
        <v>-100</v>
      </c>
      <c r="BB76" s="1">
        <f t="shared" si="68"/>
        <v>94.900321294681987</v>
      </c>
      <c r="BC76" s="1">
        <f t="shared" si="69"/>
        <v>5.0996787053180128</v>
      </c>
      <c r="BD76" s="1">
        <f t="shared" si="12"/>
        <v>2.0534052727291177</v>
      </c>
      <c r="BE76" s="4">
        <f t="shared" si="70"/>
        <v>0.28955836573386406</v>
      </c>
      <c r="BF76" s="1">
        <f t="shared" si="71"/>
        <v>5.2889109226738819E-2</v>
      </c>
      <c r="BG76" s="4">
        <f t="shared" si="138"/>
        <v>-0.22263313837802076</v>
      </c>
      <c r="BH76" s="1">
        <f t="shared" si="139"/>
        <v>-0.48304898481143532</v>
      </c>
      <c r="BI76" s="1">
        <f t="shared" si="13"/>
        <v>1.9748442080266752E-3</v>
      </c>
      <c r="BJ76" s="1">
        <f t="shared" si="72"/>
        <v>1001.3823909456188</v>
      </c>
      <c r="BK76" s="1">
        <f t="shared" si="73"/>
        <v>-496.10096838104027</v>
      </c>
      <c r="BL76" s="1">
        <f t="shared" si="74"/>
        <v>289.55836573386409</v>
      </c>
      <c r="BM76" s="1">
        <f t="shared" si="75"/>
        <v>250</v>
      </c>
      <c r="BN76" s="1">
        <f t="shared" si="76"/>
        <v>7.4380761506052852E-5</v>
      </c>
      <c r="BO76" s="4">
        <f t="shared" si="140"/>
        <v>2.5606206343613484E-2</v>
      </c>
      <c r="BP76" s="1">
        <f t="shared" si="141"/>
        <v>-0.46810484566305532</v>
      </c>
      <c r="BQ76" s="4">
        <f t="shared" si="142"/>
        <v>18.870560767309065</v>
      </c>
      <c r="BR76" s="4">
        <f t="shared" si="14"/>
        <v>28.870560767309065</v>
      </c>
      <c r="BS76" s="4">
        <f t="shared" si="143"/>
        <v>2.0529937666640859E-3</v>
      </c>
      <c r="BT76" s="4">
        <f t="shared" si="15"/>
        <v>7.8149558637410649E-5</v>
      </c>
      <c r="BU76" s="4">
        <f t="shared" si="16"/>
        <v>-81.860209292313414</v>
      </c>
      <c r="BV76" s="4">
        <f t="shared" si="17"/>
        <v>-94.762561335342369</v>
      </c>
      <c r="BW76" s="4">
        <f t="shared" si="18"/>
        <v>-100</v>
      </c>
      <c r="BX76" s="1">
        <f t="shared" si="77"/>
        <v>94.762561335342369</v>
      </c>
      <c r="BY76" s="1">
        <f t="shared" si="78"/>
        <v>5.2374386646576312</v>
      </c>
      <c r="BZ76" s="1">
        <f t="shared" si="19"/>
        <v>2.0533170233749378</v>
      </c>
      <c r="CA76" s="4">
        <f t="shared" si="79"/>
        <v>0.29042311342801774</v>
      </c>
      <c r="CB76" s="1">
        <f t="shared" si="80"/>
        <v>5.5544584561667047E-2</v>
      </c>
      <c r="CC76" s="4">
        <f t="shared" si="144"/>
        <v>-0.22126961501391118</v>
      </c>
      <c r="CD76" s="1">
        <f t="shared" si="145"/>
        <v>-0.47813419758979786</v>
      </c>
      <c r="CE76" s="1">
        <f t="shared" si="20"/>
        <v>2.0529937666640859E-3</v>
      </c>
      <c r="CF76" s="1">
        <f t="shared" si="81"/>
        <v>1001.4370956366649</v>
      </c>
      <c r="CG76" s="1">
        <f t="shared" si="82"/>
        <v>-491.05338360867421</v>
      </c>
      <c r="CH76" s="1">
        <f t="shared" si="83"/>
        <v>290.42311342801776</v>
      </c>
      <c r="CI76" s="1">
        <f t="shared" si="84"/>
        <v>250</v>
      </c>
      <c r="CJ76" s="1">
        <f t="shared" si="85"/>
        <v>7.7851729615440422E-5</v>
      </c>
      <c r="CK76" s="4">
        <f t="shared" si="146"/>
        <v>2.5554207654457473E-2</v>
      </c>
      <c r="CL76" s="1">
        <f t="shared" si="147"/>
        <v>-0.48769423401156398</v>
      </c>
      <c r="CM76" s="4">
        <f t="shared" si="148"/>
        <v>21.895733625950086</v>
      </c>
      <c r="CN76" s="4">
        <f t="shared" si="21"/>
        <v>31.895733625950086</v>
      </c>
      <c r="CO76" s="4">
        <f t="shared" si="149"/>
        <v>2.1464162787760361E-3</v>
      </c>
      <c r="CP76" s="4">
        <f t="shared" si="22"/>
        <v>9.3422512111950191E-5</v>
      </c>
      <c r="CQ76" s="4">
        <f t="shared" si="23"/>
        <v>-81.207983730681974</v>
      </c>
      <c r="CR76" s="4">
        <f t="shared" si="24"/>
        <v>-94.648812092865484</v>
      </c>
      <c r="CS76" s="4">
        <f t="shared" si="25"/>
        <v>-100</v>
      </c>
      <c r="CT76" s="1">
        <f t="shared" si="86"/>
        <v>94.648812092865484</v>
      </c>
      <c r="CU76" s="1">
        <f t="shared" si="87"/>
        <v>5.3511879071345163</v>
      </c>
      <c r="CV76" s="1">
        <f t="shared" si="26"/>
        <v>2.0521691557159043</v>
      </c>
      <c r="CW76" s="4">
        <f t="shared" si="88"/>
        <v>0.29011653376153745</v>
      </c>
      <c r="CX76" s="1">
        <f t="shared" si="89"/>
        <v>5.2218549080347836E-2</v>
      </c>
      <c r="CY76" s="4">
        <f t="shared" si="150"/>
        <v>-0.21709143599902253</v>
      </c>
      <c r="CZ76" s="1">
        <f t="shared" si="151"/>
        <v>-0.45705389234626609</v>
      </c>
      <c r="DA76" s="1">
        <f t="shared" si="27"/>
        <v>2.1464162787760361E-3</v>
      </c>
      <c r="DB76" s="1">
        <f t="shared" si="90"/>
        <v>1001.5024913951431</v>
      </c>
      <c r="DC76" s="1">
        <f t="shared" si="91"/>
        <v>-469.40348851746216</v>
      </c>
      <c r="DD76" s="1">
        <f t="shared" si="92"/>
        <v>290.11653376153743</v>
      </c>
      <c r="DE76" s="1">
        <f t="shared" si="93"/>
        <v>250</v>
      </c>
      <c r="DF76" s="1">
        <f t="shared" si="94"/>
        <v>7.3017952403855484E-5</v>
      </c>
      <c r="DG76" s="4">
        <f t="shared" si="152"/>
        <v>3.1247728514754495E-2</v>
      </c>
      <c r="DH76" s="1">
        <f t="shared" si="153"/>
        <v>-0.50535634117925443</v>
      </c>
      <c r="DI76" s="4">
        <f t="shared" si="154"/>
        <v>21.575480458487981</v>
      </c>
      <c r="DJ76" s="4">
        <f t="shared" si="28"/>
        <v>31.575480458487981</v>
      </c>
      <c r="DK76" s="4">
        <f t="shared" si="155"/>
        <v>2.1963876942291596E-3</v>
      </c>
      <c r="DL76" s="4">
        <f t="shared" si="29"/>
        <v>4.9971415453123509E-5</v>
      </c>
      <c r="DM76" s="4">
        <f t="shared" si="30"/>
        <v>-81.276173750411886</v>
      </c>
      <c r="DN76" s="4">
        <f t="shared" si="31"/>
        <v>-94.631070505820276</v>
      </c>
      <c r="DO76" s="4">
        <f t="shared" si="32"/>
        <v>-100</v>
      </c>
      <c r="DP76" s="1">
        <f t="shared" si="95"/>
        <v>94.631070505820276</v>
      </c>
      <c r="DQ76" s="1">
        <f t="shared" si="96"/>
        <v>5.3689294941797243</v>
      </c>
      <c r="DR76" s="1">
        <f t="shared" si="33"/>
        <v>2.0522854071444181</v>
      </c>
      <c r="DS76" s="4">
        <f t="shared" si="97"/>
        <v>0.29057509798104952</v>
      </c>
      <c r="DT76" s="1">
        <f t="shared" si="98"/>
        <v>5.4093557252985716E-2</v>
      </c>
      <c r="DU76" s="4">
        <f t="shared" si="156"/>
        <v>-0.21736794453643823</v>
      </c>
      <c r="DV76" s="1">
        <f t="shared" si="157"/>
        <v>-0.46243388380204503</v>
      </c>
      <c r="DW76" s="1">
        <f t="shared" si="34"/>
        <v>2.1963876942291596E-3</v>
      </c>
      <c r="DX76" s="1">
        <f t="shared" si="99"/>
        <v>1001.5374713859604</v>
      </c>
      <c r="DY76" s="1">
        <f t="shared" si="100"/>
        <v>-474.92884734237629</v>
      </c>
      <c r="DZ76" s="1">
        <f t="shared" si="101"/>
        <v>290.57509798104951</v>
      </c>
      <c r="EA76" s="1">
        <f t="shared" si="102"/>
        <v>250</v>
      </c>
      <c r="EB76" s="1">
        <f t="shared" si="103"/>
        <v>7.5540890798520517E-5</v>
      </c>
      <c r="EC76" s="4">
        <f t="shared" si="158"/>
        <v>3.0748870541975792E-2</v>
      </c>
      <c r="ED76" s="1">
        <f t="shared" si="159"/>
        <v>-0.51834805301531406</v>
      </c>
      <c r="EE76" s="4">
        <f t="shared" si="160"/>
        <v>21.351639407159386</v>
      </c>
      <c r="EF76" s="4">
        <f t="shared" si="35"/>
        <v>31.351639407159386</v>
      </c>
      <c r="EG76" s="4">
        <f t="shared" si="161"/>
        <v>2.2337592059397328E-3</v>
      </c>
      <c r="EH76" s="4">
        <f t="shared" si="36"/>
        <v>3.7371511710573239E-5</v>
      </c>
      <c r="EI76" s="4">
        <f t="shared" si="37"/>
        <v>-81.05170615915992</v>
      </c>
      <c r="EJ76" s="4">
        <f t="shared" si="38"/>
        <v>-94.54560376728881</v>
      </c>
      <c r="EK76" s="4">
        <f t="shared" si="39"/>
        <v>-100</v>
      </c>
      <c r="EL76" s="1">
        <f t="shared" si="104"/>
        <v>94.54560376728881</v>
      </c>
      <c r="EM76" s="1">
        <f t="shared" si="105"/>
        <v>5.4543962327111899</v>
      </c>
      <c r="EN76" s="1">
        <f t="shared" si="40"/>
        <v>2.0518725006506404</v>
      </c>
      <c r="EO76" s="4">
        <f t="shared" si="106"/>
        <v>0.29074409094060449</v>
      </c>
      <c r="EP76" s="1">
        <f t="shared" si="107"/>
        <v>5.5462480227115737E-2</v>
      </c>
      <c r="EQ76" s="4">
        <f t="shared" si="162"/>
        <v>-0.21567882190916701</v>
      </c>
      <c r="ER76" s="1">
        <f t="shared" si="163"/>
        <v>-0.45370966452537903</v>
      </c>
      <c r="ES76" s="1">
        <f t="shared" si="41"/>
        <v>2.2337592059397328E-3</v>
      </c>
      <c r="ET76" s="1">
        <f t="shared" si="108"/>
        <v>1001.5636314441579</v>
      </c>
      <c r="EU76" s="1">
        <f t="shared" si="109"/>
        <v>-465.96889966085479</v>
      </c>
      <c r="EV76" s="1">
        <f t="shared" si="110"/>
        <v>290.74409094060451</v>
      </c>
      <c r="EW76" s="1">
        <f t="shared" si="111"/>
        <v>250</v>
      </c>
      <c r="EX76" s="1">
        <f t="shared" si="112"/>
        <v>7.7422262715006601E-5</v>
      </c>
      <c r="EY76" s="4">
        <f t="shared" si="164"/>
        <v>3.2407908414924566E-2</v>
      </c>
      <c r="EZ76" s="1">
        <f t="shared" si="165"/>
        <v>-0.52603189307000864</v>
      </c>
      <c r="FA76" s="4">
        <f t="shared" si="166"/>
        <v>21.13286804924909</v>
      </c>
      <c r="FB76" s="4">
        <f t="shared" si="42"/>
        <v>31.13286804924909</v>
      </c>
      <c r="FC76" s="4">
        <f t="shared" si="167"/>
        <v>2.2563052112395199E-3</v>
      </c>
      <c r="FD76" s="4">
        <f t="shared" si="43"/>
        <v>2.2546005299787109E-5</v>
      </c>
      <c r="FE76" s="4">
        <f t="shared" si="44"/>
        <v>-81.099614583842481</v>
      </c>
      <c r="FF76" s="4">
        <f t="shared" si="45"/>
        <v>-94.453087640068489</v>
      </c>
      <c r="FG76" s="4">
        <f t="shared" si="46"/>
        <v>-100</v>
      </c>
      <c r="FH76" s="1">
        <f t="shared" si="113"/>
        <v>94.453087640068489</v>
      </c>
      <c r="FI76" s="1">
        <f t="shared" si="114"/>
        <v>5.5469123599315111</v>
      </c>
      <c r="FJ76" s="1">
        <f t="shared" si="47"/>
        <v>2.0519570000934055</v>
      </c>
      <c r="FK76" s="4">
        <f t="shared" si="115"/>
        <v>0.29103511504764867</v>
      </c>
      <c r="FL76" s="1">
        <f t="shared" si="116"/>
        <v>5.6521571922345429E-2</v>
      </c>
      <c r="FM76" s="4">
        <f t="shared" si="168"/>
        <v>-0.21506869067001255</v>
      </c>
      <c r="FN76" s="1">
        <f t="shared" si="169"/>
        <v>-0.44615819975296328</v>
      </c>
      <c r="FO76" s="1">
        <f t="shared" si="48"/>
        <v>2.2563052112395199E-3</v>
      </c>
      <c r="FP76" s="1">
        <f t="shared" si="117"/>
        <v>1001.5794136478677</v>
      </c>
      <c r="FQ76" s="1">
        <f t="shared" si="118"/>
        <v>-458.21339431028832</v>
      </c>
      <c r="FR76" s="1">
        <f t="shared" si="119"/>
        <v>291.03511504764867</v>
      </c>
      <c r="FS76" s="1">
        <f t="shared" si="120"/>
        <v>250</v>
      </c>
      <c r="FT76" s="1">
        <f t="shared" si="121"/>
        <v>7.8801229669295863E-5</v>
      </c>
      <c r="FU76" s="4">
        <f t="shared" si="170"/>
        <v>3.1898707226294523E-2</v>
      </c>
      <c r="FV76" s="1">
        <f t="shared" si="171"/>
        <v>-0.53217759558358546</v>
      </c>
      <c r="FW76" s="4">
        <f t="shared" si="172"/>
        <v>21.019885232132921</v>
      </c>
      <c r="FX76" s="4">
        <f t="shared" si="49"/>
        <v>31.019885232132921</v>
      </c>
      <c r="FY76" s="4">
        <f t="shared" si="173"/>
        <v>2.2740687654901467E-3</v>
      </c>
      <c r="FZ76" s="4">
        <f t="shared" si="50"/>
        <v>1.7763554250626798E-5</v>
      </c>
      <c r="GA76" s="4">
        <f t="shared" si="51"/>
        <v>-80.918543806890739</v>
      </c>
      <c r="GB76" s="4">
        <f t="shared" si="52"/>
        <v>-94.435535494722714</v>
      </c>
      <c r="GC76" s="4">
        <f t="shared" si="53"/>
        <v>-100</v>
      </c>
      <c r="GD76" s="1">
        <f t="shared" si="122"/>
        <v>94.435535494722714</v>
      </c>
      <c r="GE76" s="1">
        <f t="shared" si="123"/>
        <v>5.5644645052772859</v>
      </c>
      <c r="GF76" s="1">
        <f t="shared" si="54"/>
        <v>2.0516193574702513</v>
      </c>
      <c r="GG76" s="4">
        <f t="shared" si="124"/>
        <v>0.29109809780163864</v>
      </c>
      <c r="GH76" s="1">
        <f t="shared" si="125"/>
        <v>5.7284490439014263E-2</v>
      </c>
      <c r="GI76" s="4">
        <f t="shared" si="174"/>
        <v>-0.21414137063727851</v>
      </c>
      <c r="GJ76" s="1">
        <f t="shared" si="175"/>
        <v>-0.44501228878646326</v>
      </c>
      <c r="GK76" s="1">
        <f t="shared" si="55"/>
        <v>2.2740687654901467E-3</v>
      </c>
      <c r="GL76" s="1">
        <f t="shared" si="126"/>
        <v>1001.5918481358431</v>
      </c>
      <c r="GM76" s="1">
        <f t="shared" si="127"/>
        <v>-457.03652082947349</v>
      </c>
      <c r="GN76" s="1">
        <f t="shared" si="128"/>
        <v>291.09809780163863</v>
      </c>
      <c r="GO76" s="1">
        <f t="shared" si="129"/>
        <v>250</v>
      </c>
      <c r="GP76" s="1">
        <f t="shared" si="130"/>
        <v>7.9736252336947992E-5</v>
      </c>
      <c r="GQ76" s="4">
        <f t="shared" si="176"/>
        <v>3.3220442891845288E-2</v>
      </c>
      <c r="GR76" s="1">
        <f t="shared" si="177"/>
        <v>-0.53529674848069131</v>
      </c>
      <c r="GS76" s="4">
        <f t="shared" si="178"/>
        <v>20.880378554271534</v>
      </c>
      <c r="GT76" s="4">
        <f t="shared" si="56"/>
        <v>30.880378554271534</v>
      </c>
      <c r="GU76" s="4">
        <f t="shared" si="179"/>
        <v>2.2832227285695473E-3</v>
      </c>
      <c r="GV76" s="4">
        <f t="shared" si="57"/>
        <v>9.1539630794005428E-6</v>
      </c>
      <c r="GW76" s="4">
        <v>215</v>
      </c>
      <c r="GX76" s="4"/>
      <c r="GY76" s="4"/>
      <c r="GZ76" s="4"/>
      <c r="HA76" s="4"/>
      <c r="HB76" s="4"/>
      <c r="HC76" s="4"/>
      <c r="HD76" s="4"/>
      <c r="HE76" s="4"/>
      <c r="HT76" s="3"/>
    </row>
    <row r="77" spans="1:232">
      <c r="A77" s="1">
        <v>59</v>
      </c>
      <c r="B77" s="1">
        <f t="shared" si="180"/>
        <v>100</v>
      </c>
      <c r="C77" s="1">
        <v>0</v>
      </c>
      <c r="D77" s="1">
        <f t="shared" si="1"/>
        <v>-100</v>
      </c>
      <c r="E77" s="1">
        <f t="shared" si="131"/>
        <v>210</v>
      </c>
      <c r="F77" s="1">
        <f t="shared" si="181"/>
        <v>2.0759999999999978</v>
      </c>
      <c r="G77" s="1">
        <f>'0.5Q 8-16'!GA77</f>
        <v>-83.557219516599446</v>
      </c>
      <c r="H77" s="1">
        <f>'0.5Q 8-16'!GB77</f>
        <v>-96.262925876965568</v>
      </c>
      <c r="I77" s="1">
        <f>'0.5Q 8-16'!GC77</f>
        <v>-100</v>
      </c>
      <c r="J77" s="1">
        <f>'0.5Q 8-16'!GD77</f>
        <v>96.262925876965568</v>
      </c>
      <c r="K77" s="1">
        <f>'0.5Q 8-16'!GE77</f>
        <v>3.7370741230344322</v>
      </c>
      <c r="L77" s="1">
        <f>'0.5Q 8-16'!GF77</f>
        <v>2.0684230861461188</v>
      </c>
      <c r="M77" s="1">
        <f>'0.5Q 8-16'!GG77</f>
        <v>0.28363241007451023</v>
      </c>
      <c r="N77" s="1">
        <f>'0.5Q 8-16'!GH77</f>
        <v>4.4079556190738542E-2</v>
      </c>
      <c r="O77" s="1">
        <f>'0.5Q 8-16'!GI77</f>
        <v>-0.22228031987177094</v>
      </c>
      <c r="P77" s="1">
        <f>'0.5Q 8-16'!GJ77</f>
        <v>0.28363241007451023</v>
      </c>
      <c r="Q77" s="1">
        <f>'0.5Q 8-16'!GK77</f>
        <v>1.5021245627927203E-3</v>
      </c>
      <c r="R77" s="1">
        <f>'0.5Q 8-16'!GL77</f>
        <v>1001.0514871939549</v>
      </c>
      <c r="S77" s="1">
        <f>'0.5Q 8-16'!GM77</f>
        <v>291.29615779472351</v>
      </c>
      <c r="T77" s="1">
        <f>'0.5Q 8-16'!GN77</f>
        <v>283.63241007451023</v>
      </c>
      <c r="U77" s="1">
        <f>'0.5Q 8-16'!GO77</f>
        <v>250</v>
      </c>
      <c r="V77" s="1">
        <f>'0.5Q 8-16'!GP77</f>
        <v>6.3694590126046029E-5</v>
      </c>
      <c r="W77" s="1">
        <f>'0.5Q 8-16'!GQ77</f>
        <v>7.0128326786731407E-2</v>
      </c>
      <c r="X77" s="1">
        <f>'0.5Q 8-16'!GR77</f>
        <v>-0.30540281391144863</v>
      </c>
      <c r="Y77" s="1">
        <f>'0.5Q 8-16'!GS77</f>
        <v>15.951289329011782</v>
      </c>
      <c r="Z77" s="1">
        <f>'0.5Q 8-16'!GT77</f>
        <v>25.951289329011782</v>
      </c>
      <c r="AA77" s="1">
        <f>'0.5Q 8-16'!GU77</f>
        <v>1.5754452942093656E-3</v>
      </c>
      <c r="AC77" s="4">
        <f t="shared" si="2"/>
        <v>-83.502145303735432</v>
      </c>
      <c r="AD77" s="4">
        <f t="shared" si="3"/>
        <v>-96.131206837337515</v>
      </c>
      <c r="AE77" s="4">
        <f t="shared" si="4"/>
        <v>-100</v>
      </c>
      <c r="AF77" s="1">
        <f t="shared" si="59"/>
        <v>96.131206837337515</v>
      </c>
      <c r="AG77" s="1">
        <f t="shared" si="60"/>
        <v>3.8687931626624845</v>
      </c>
      <c r="AH77" s="1">
        <f t="shared" si="5"/>
        <v>2.0683402730416671</v>
      </c>
      <c r="AI77" s="4">
        <f t="shared" si="61"/>
        <v>0.28405381512629724</v>
      </c>
      <c r="AJ77" s="1">
        <f t="shared" si="62"/>
        <v>4.670098560217046E-2</v>
      </c>
      <c r="AK77" s="4">
        <f t="shared" si="132"/>
        <v>-0.22082651861307437</v>
      </c>
      <c r="AL77" s="1">
        <f t="shared" si="133"/>
        <v>0.28405381512629724</v>
      </c>
      <c r="AM77" s="1">
        <f t="shared" si="6"/>
        <v>1.5754452942093656E-3</v>
      </c>
      <c r="AN77" s="1">
        <f t="shared" si="63"/>
        <v>1001.1028117059466</v>
      </c>
      <c r="AO77" s="1">
        <f t="shared" si="64"/>
        <v>291.72894921100976</v>
      </c>
      <c r="AP77" s="1">
        <f t="shared" si="65"/>
        <v>284.05381512629725</v>
      </c>
      <c r="AQ77" s="1">
        <f t="shared" si="66"/>
        <v>250</v>
      </c>
      <c r="AR77" s="1">
        <f t="shared" si="67"/>
        <v>6.7179474531507731E-5</v>
      </c>
      <c r="AS77" s="4">
        <f t="shared" si="134"/>
        <v>7.3911175489351028E-2</v>
      </c>
      <c r="AT77" s="1">
        <f t="shared" si="135"/>
        <v>-0.31995014806299038</v>
      </c>
      <c r="AU77" s="4">
        <f t="shared" si="136"/>
        <v>15.911654047664321</v>
      </c>
      <c r="AV77" s="4">
        <f t="shared" si="7"/>
        <v>25.911654047664321</v>
      </c>
      <c r="AW77" s="4">
        <f t="shared" si="137"/>
        <v>1.6273029834443942E-3</v>
      </c>
      <c r="AX77" s="4">
        <f t="shared" si="8"/>
        <v>5.185768923502863E-5</v>
      </c>
      <c r="AY77" s="4">
        <f t="shared" si="9"/>
        <v>-83.02188564723906</v>
      </c>
      <c r="AZ77" s="4">
        <f t="shared" si="10"/>
        <v>-95.961922818769864</v>
      </c>
      <c r="BA77" s="4">
        <f t="shared" si="11"/>
        <v>-100</v>
      </c>
      <c r="BB77" s="1">
        <f t="shared" si="68"/>
        <v>95.961922818769864</v>
      </c>
      <c r="BC77" s="1">
        <f t="shared" si="69"/>
        <v>4.0380771812301361</v>
      </c>
      <c r="BD77" s="1">
        <f t="shared" si="12"/>
        <v>2.0676697038137495</v>
      </c>
      <c r="BE77" s="4">
        <f t="shared" si="70"/>
        <v>0.28528862169263647</v>
      </c>
      <c r="BF77" s="1">
        <f t="shared" si="71"/>
        <v>4.8430387842298681E-2</v>
      </c>
      <c r="BG77" s="4">
        <f t="shared" si="138"/>
        <v>-0.22263313837802076</v>
      </c>
      <c r="BH77" s="1">
        <f t="shared" si="139"/>
        <v>0.28528862169263647</v>
      </c>
      <c r="BI77" s="1">
        <f t="shared" si="13"/>
        <v>1.6273029834443942E-3</v>
      </c>
      <c r="BJ77" s="1">
        <f t="shared" si="72"/>
        <v>1001.139112088411</v>
      </c>
      <c r="BK77" s="1">
        <f t="shared" si="73"/>
        <v>292.9971202507715</v>
      </c>
      <c r="BL77" s="1">
        <f t="shared" si="74"/>
        <v>285.28862169263647</v>
      </c>
      <c r="BM77" s="1">
        <f t="shared" si="75"/>
        <v>250</v>
      </c>
      <c r="BN77" s="1">
        <f t="shared" si="76"/>
        <v>6.9508244916456201E-5</v>
      </c>
      <c r="BO77" s="4">
        <f t="shared" si="140"/>
        <v>7.8910855979851521E-2</v>
      </c>
      <c r="BP77" s="1">
        <f t="shared" si="141"/>
        <v>-0.32791488988124701</v>
      </c>
      <c r="BQ77" s="4">
        <f t="shared" si="142"/>
        <v>19.684653322404582</v>
      </c>
      <c r="BR77" s="4">
        <f t="shared" si="14"/>
        <v>29.684653322404582</v>
      </c>
      <c r="BS77" s="4">
        <f t="shared" si="143"/>
        <v>1.7340539063992334E-3</v>
      </c>
      <c r="BT77" s="4">
        <f t="shared" si="15"/>
        <v>1.0675092295483915E-4</v>
      </c>
      <c r="BU77" s="4">
        <f t="shared" si="16"/>
        <v>-82.963175227889707</v>
      </c>
      <c r="BV77" s="4">
        <f t="shared" si="17"/>
        <v>-95.817703696012032</v>
      </c>
      <c r="BW77" s="4">
        <f t="shared" si="18"/>
        <v>-100</v>
      </c>
      <c r="BX77" s="1">
        <f t="shared" si="77"/>
        <v>95.817703696012032</v>
      </c>
      <c r="BY77" s="1">
        <f t="shared" si="78"/>
        <v>4.1822963039879681</v>
      </c>
      <c r="BZ77" s="1">
        <f t="shared" si="19"/>
        <v>2.0675743364761039</v>
      </c>
      <c r="CA77" s="4">
        <f t="shared" si="79"/>
        <v>0.28514626202332138</v>
      </c>
      <c r="CB77" s="1">
        <f t="shared" si="80"/>
        <v>4.4600087323597E-2</v>
      </c>
      <c r="CC77" s="4">
        <f t="shared" si="144"/>
        <v>-0.22126961501391118</v>
      </c>
      <c r="CD77" s="1">
        <f t="shared" si="145"/>
        <v>0.28514626202332138</v>
      </c>
      <c r="CE77" s="1">
        <f t="shared" si="20"/>
        <v>1.7340539063992334E-3</v>
      </c>
      <c r="CF77" s="1">
        <f t="shared" si="81"/>
        <v>1001.2138377344795</v>
      </c>
      <c r="CG77" s="1">
        <f t="shared" si="82"/>
        <v>292.85091402319154</v>
      </c>
      <c r="CH77" s="1">
        <f t="shared" si="83"/>
        <v>285.14626202332136</v>
      </c>
      <c r="CI77" s="1">
        <f t="shared" si="84"/>
        <v>250</v>
      </c>
      <c r="CJ77" s="1">
        <f t="shared" si="85"/>
        <v>6.3787972052970496E-5</v>
      </c>
      <c r="CK77" s="4">
        <f t="shared" si="146"/>
        <v>8.4342365446960665E-2</v>
      </c>
      <c r="CL77" s="1">
        <f t="shared" si="147"/>
        <v>-0.34917111115284766</v>
      </c>
      <c r="CM77" s="4">
        <f t="shared" si="148"/>
        <v>19.576972323577703</v>
      </c>
      <c r="CN77" s="4">
        <f t="shared" si="21"/>
        <v>29.576972323577703</v>
      </c>
      <c r="CO77" s="4">
        <f t="shared" si="149"/>
        <v>1.8118435115703317E-3</v>
      </c>
      <c r="CP77" s="4">
        <f t="shared" si="22"/>
        <v>7.7789605171098329E-5</v>
      </c>
      <c r="CQ77" s="4">
        <f t="shared" si="23"/>
        <v>-82.244421069479728</v>
      </c>
      <c r="CR77" s="4">
        <f t="shared" si="24"/>
        <v>-95.697813583444344</v>
      </c>
      <c r="CS77" s="4">
        <f t="shared" si="25"/>
        <v>-100</v>
      </c>
      <c r="CT77" s="1">
        <f t="shared" si="86"/>
        <v>95.697813583444344</v>
      </c>
      <c r="CU77" s="1">
        <f t="shared" si="87"/>
        <v>4.3021864165556565</v>
      </c>
      <c r="CV77" s="1">
        <f t="shared" si="26"/>
        <v>2.0664549728702171</v>
      </c>
      <c r="CW77" s="4">
        <f t="shared" si="88"/>
        <v>0.28571634308625526</v>
      </c>
      <c r="CX77" s="1">
        <f t="shared" si="89"/>
        <v>4.6904362684154655E-2</v>
      </c>
      <c r="CY77" s="4">
        <f t="shared" si="150"/>
        <v>-0.21709143599902253</v>
      </c>
      <c r="CZ77" s="1">
        <f t="shared" si="151"/>
        <v>0.28571634308625526</v>
      </c>
      <c r="DA77" s="1">
        <f t="shared" si="27"/>
        <v>1.8118435115703317E-3</v>
      </c>
      <c r="DB77" s="1">
        <f t="shared" si="90"/>
        <v>1001.2682904580992</v>
      </c>
      <c r="DC77" s="1">
        <f t="shared" si="91"/>
        <v>293.43639867644589</v>
      </c>
      <c r="DD77" s="1">
        <f t="shared" si="92"/>
        <v>285.71634308625528</v>
      </c>
      <c r="DE77" s="1">
        <f t="shared" si="93"/>
        <v>250</v>
      </c>
      <c r="DF77" s="1">
        <f t="shared" si="94"/>
        <v>6.6914553441140874E-5</v>
      </c>
      <c r="DG77" s="4">
        <f t="shared" si="152"/>
        <v>9.2032467853136804E-2</v>
      </c>
      <c r="DH77" s="1">
        <f t="shared" si="153"/>
        <v>-0.36092841003944615</v>
      </c>
      <c r="DI77" s="4">
        <f t="shared" si="154"/>
        <v>19.271087686715848</v>
      </c>
      <c r="DJ77" s="4">
        <f t="shared" si="28"/>
        <v>29.271087686715848</v>
      </c>
      <c r="DK77" s="4">
        <f t="shared" si="155"/>
        <v>1.8507294473527841E-3</v>
      </c>
      <c r="DL77" s="4">
        <f t="shared" si="29"/>
        <v>3.88859357824524E-5</v>
      </c>
      <c r="DM77" s="4">
        <f t="shared" si="30"/>
        <v>-82.329955982446933</v>
      </c>
      <c r="DN77" s="4">
        <f t="shared" si="31"/>
        <v>-95.680417527264183</v>
      </c>
      <c r="DO77" s="4">
        <f t="shared" si="32"/>
        <v>-100</v>
      </c>
      <c r="DP77" s="1">
        <f t="shared" si="95"/>
        <v>95.680417527264183</v>
      </c>
      <c r="DQ77" s="1">
        <f t="shared" si="96"/>
        <v>4.3195824727358172</v>
      </c>
      <c r="DR77" s="1">
        <f t="shared" si="33"/>
        <v>2.0665874861260707</v>
      </c>
      <c r="DS77" s="4">
        <f t="shared" si="97"/>
        <v>0.28604157963305177</v>
      </c>
      <c r="DT77" s="1">
        <f t="shared" si="98"/>
        <v>4.8535171231354021E-2</v>
      </c>
      <c r="DU77" s="4">
        <f t="shared" si="156"/>
        <v>-0.21736794453643823</v>
      </c>
      <c r="DV77" s="1">
        <f t="shared" si="157"/>
        <v>0.28604157963305177</v>
      </c>
      <c r="DW77" s="1">
        <f t="shared" si="34"/>
        <v>1.8507294473527841E-3</v>
      </c>
      <c r="DX77" s="1">
        <f t="shared" si="99"/>
        <v>1001.2955106131469</v>
      </c>
      <c r="DY77" s="1">
        <f t="shared" si="100"/>
        <v>293.77042311473684</v>
      </c>
      <c r="DZ77" s="1">
        <f t="shared" si="101"/>
        <v>286.04157963305175</v>
      </c>
      <c r="EA77" s="1">
        <f t="shared" si="102"/>
        <v>250</v>
      </c>
      <c r="EB77" s="1">
        <f t="shared" si="103"/>
        <v>6.9131649375275096E-5</v>
      </c>
      <c r="EC77" s="4">
        <f t="shared" si="158"/>
        <v>9.3663849567433705E-2</v>
      </c>
      <c r="ED77" s="1">
        <f t="shared" si="159"/>
        <v>-0.36901851227076232</v>
      </c>
      <c r="EE77" s="4">
        <f t="shared" si="160"/>
        <v>19.096753603004558</v>
      </c>
      <c r="EF77" s="4">
        <f t="shared" si="35"/>
        <v>29.096753603004558</v>
      </c>
      <c r="EG77" s="4">
        <f t="shared" si="161"/>
        <v>1.8802799792435885E-3</v>
      </c>
      <c r="EH77" s="4">
        <f t="shared" si="36"/>
        <v>2.9550531890804336E-5</v>
      </c>
      <c r="EI77" s="4">
        <f t="shared" si="37"/>
        <v>-82.085278093493685</v>
      </c>
      <c r="EJ77" s="4">
        <f t="shared" si="38"/>
        <v>-95.589376893969813</v>
      </c>
      <c r="EK77" s="4">
        <f t="shared" si="39"/>
        <v>-100</v>
      </c>
      <c r="EL77" s="1">
        <f t="shared" si="104"/>
        <v>95.589376893969813</v>
      </c>
      <c r="EM77" s="1">
        <f t="shared" si="105"/>
        <v>4.4106231060301866</v>
      </c>
      <c r="EN77" s="1">
        <f t="shared" si="40"/>
        <v>2.0661878405886265</v>
      </c>
      <c r="EO77" s="4">
        <f t="shared" si="106"/>
        <v>0.2863067987597212</v>
      </c>
      <c r="EP77" s="1">
        <f t="shared" si="107"/>
        <v>4.9651883678159939E-2</v>
      </c>
      <c r="EQ77" s="4">
        <f t="shared" si="162"/>
        <v>-0.21567882190916701</v>
      </c>
      <c r="ER77" s="1">
        <f t="shared" si="163"/>
        <v>0.2863067987597212</v>
      </c>
      <c r="ES77" s="1">
        <f t="shared" si="41"/>
        <v>1.8802799792435885E-3</v>
      </c>
      <c r="ET77" s="1">
        <f t="shared" si="108"/>
        <v>1001.3161959854706</v>
      </c>
      <c r="EU77" s="1">
        <f t="shared" si="109"/>
        <v>294.04280846220888</v>
      </c>
      <c r="EV77" s="1">
        <f t="shared" si="110"/>
        <v>286.30679875972123</v>
      </c>
      <c r="EW77" s="1">
        <f t="shared" si="111"/>
        <v>250</v>
      </c>
      <c r="EX77" s="1">
        <f t="shared" si="112"/>
        <v>7.0695845339228874E-5</v>
      </c>
      <c r="EY77" s="4">
        <f t="shared" si="164"/>
        <v>9.6568502014885857E-2</v>
      </c>
      <c r="EZ77" s="1">
        <f t="shared" si="165"/>
        <v>-0.37350149279601125</v>
      </c>
      <c r="FA77" s="4">
        <f t="shared" si="166"/>
        <v>18.936795148422153</v>
      </c>
      <c r="FB77" s="4">
        <f t="shared" si="42"/>
        <v>28.936795148422153</v>
      </c>
      <c r="FC77" s="4">
        <f t="shared" si="167"/>
        <v>1.8974414656530419E-3</v>
      </c>
      <c r="FD77" s="4">
        <f t="shared" si="43"/>
        <v>1.7161486409453426E-5</v>
      </c>
      <c r="FE77" s="4">
        <f t="shared" si="44"/>
        <v>-82.14438835172308</v>
      </c>
      <c r="FF77" s="4">
        <f t="shared" si="45"/>
        <v>-95.491865887260431</v>
      </c>
      <c r="FG77" s="4">
        <f t="shared" si="46"/>
        <v>-100</v>
      </c>
      <c r="FH77" s="1">
        <f t="shared" si="113"/>
        <v>95.491865887260431</v>
      </c>
      <c r="FI77" s="1">
        <f t="shared" si="114"/>
        <v>4.5081341127395689</v>
      </c>
      <c r="FJ77" s="1">
        <f t="shared" si="47"/>
        <v>2.0662822312206708</v>
      </c>
      <c r="FK77" s="4">
        <f t="shared" si="115"/>
        <v>0.28650462254530495</v>
      </c>
      <c r="FL77" s="1">
        <f t="shared" si="116"/>
        <v>5.0480238255496843E-2</v>
      </c>
      <c r="FM77" s="4">
        <f t="shared" si="168"/>
        <v>-0.21506869067001255</v>
      </c>
      <c r="FN77" s="1">
        <f t="shared" si="169"/>
        <v>0.28650462254530495</v>
      </c>
      <c r="FO77" s="1">
        <f t="shared" si="48"/>
        <v>1.8974414656530419E-3</v>
      </c>
      <c r="FP77" s="1">
        <f t="shared" si="117"/>
        <v>1001.3282090259572</v>
      </c>
      <c r="FQ77" s="1">
        <f t="shared" si="118"/>
        <v>294.24597744647912</v>
      </c>
      <c r="FR77" s="1">
        <f t="shared" si="119"/>
        <v>286.50462254530498</v>
      </c>
      <c r="FS77" s="1">
        <f t="shared" si="120"/>
        <v>250</v>
      </c>
      <c r="FT77" s="1">
        <f t="shared" si="121"/>
        <v>7.177274911729561E-5</v>
      </c>
      <c r="FU77" s="4">
        <f t="shared" si="170"/>
        <v>9.7196629103204646E-2</v>
      </c>
      <c r="FV77" s="1">
        <f t="shared" si="171"/>
        <v>-0.37716373731005581</v>
      </c>
      <c r="FW77" s="4">
        <f t="shared" si="172"/>
        <v>18.85055578748247</v>
      </c>
      <c r="FX77" s="4">
        <f t="shared" si="49"/>
        <v>28.85055578748247</v>
      </c>
      <c r="FY77" s="4">
        <f t="shared" si="173"/>
        <v>1.9113848021011901E-3</v>
      </c>
      <c r="FZ77" s="4">
        <f t="shared" si="50"/>
        <v>1.3943336448148189E-5</v>
      </c>
      <c r="GA77" s="4">
        <f t="shared" si="51"/>
        <v>-81.945680615344855</v>
      </c>
      <c r="GB77" s="4">
        <f t="shared" si="52"/>
        <v>-95.473242652536996</v>
      </c>
      <c r="GC77" s="4">
        <f t="shared" si="53"/>
        <v>-100</v>
      </c>
      <c r="GD77" s="1">
        <f t="shared" si="122"/>
        <v>95.473242652536996</v>
      </c>
      <c r="GE77" s="1">
        <f t="shared" si="123"/>
        <v>4.5267573474630041</v>
      </c>
      <c r="GF77" s="1">
        <f t="shared" si="54"/>
        <v>2.065972923965373</v>
      </c>
      <c r="GG77" s="4">
        <f t="shared" si="124"/>
        <v>0.28707132990243522</v>
      </c>
      <c r="GH77" s="1">
        <f t="shared" si="125"/>
        <v>5.1105687027542424E-2</v>
      </c>
      <c r="GI77" s="4">
        <f t="shared" si="174"/>
        <v>-0.21414137063727851</v>
      </c>
      <c r="GJ77" s="1">
        <f t="shared" si="175"/>
        <v>0.28707132990243522</v>
      </c>
      <c r="GK77" s="1">
        <f t="shared" si="55"/>
        <v>1.9113848021011901E-3</v>
      </c>
      <c r="GL77" s="1">
        <f t="shared" si="126"/>
        <v>1001.3379693614708</v>
      </c>
      <c r="GM77" s="1">
        <f t="shared" si="127"/>
        <v>294.82799723639903</v>
      </c>
      <c r="GN77" s="1">
        <f t="shared" si="128"/>
        <v>287.0713299024352</v>
      </c>
      <c r="GO77" s="1">
        <f t="shared" si="129"/>
        <v>250</v>
      </c>
      <c r="GP77" s="1">
        <f t="shared" si="130"/>
        <v>7.2536792677791324E-5</v>
      </c>
      <c r="GQ77" s="4">
        <f t="shared" si="176"/>
        <v>9.9197277969048953E-2</v>
      </c>
      <c r="GR77" s="1">
        <f t="shared" si="177"/>
        <v>-0.3786489225562486</v>
      </c>
      <c r="GS77" s="4">
        <f t="shared" si="178"/>
        <v>21.880146401434949</v>
      </c>
      <c r="GT77" s="4">
        <f t="shared" si="56"/>
        <v>31.880146401434949</v>
      </c>
      <c r="GU77" s="4">
        <f t="shared" si="179"/>
        <v>1.9511673175905163E-3</v>
      </c>
      <c r="GV77" s="4">
        <f t="shared" si="57"/>
        <v>3.978251548932628E-5</v>
      </c>
      <c r="GW77" s="4">
        <v>210</v>
      </c>
      <c r="GX77" s="4"/>
      <c r="GY77" s="4"/>
      <c r="GZ77" s="4"/>
      <c r="HA77" s="4"/>
      <c r="HB77" s="4"/>
      <c r="HC77" s="4"/>
      <c r="HD77" s="4"/>
      <c r="HE77" s="4"/>
      <c r="HT77" s="3"/>
    </row>
    <row r="78" spans="1:232">
      <c r="A78" s="1">
        <v>60</v>
      </c>
      <c r="B78" s="1">
        <f t="shared" si="180"/>
        <v>100</v>
      </c>
      <c r="C78" s="1">
        <v>0</v>
      </c>
      <c r="D78" s="1">
        <f t="shared" si="1"/>
        <v>-100</v>
      </c>
      <c r="E78" s="1">
        <f t="shared" si="131"/>
        <v>205</v>
      </c>
      <c r="F78" s="1">
        <f t="shared" si="181"/>
        <v>2.088499999999998</v>
      </c>
      <c r="G78" s="1">
        <f>'0.5Q 8-16'!GA78</f>
        <v>-84.688907901061611</v>
      </c>
      <c r="H78" s="1">
        <f>'0.5Q 8-16'!GB78</f>
        <v>-97.338638565958362</v>
      </c>
      <c r="I78" s="1">
        <f>'0.5Q 8-16'!GC78</f>
        <v>-100</v>
      </c>
      <c r="J78" s="1">
        <f>'0.5Q 8-16'!GD78</f>
        <v>97.338638565958362</v>
      </c>
      <c r="K78" s="1">
        <f>'0.5Q 8-16'!GE78</f>
        <v>2.6613614340416376</v>
      </c>
      <c r="L78" s="1">
        <f>'0.5Q 8-16'!GF78</f>
        <v>2.0823825572731165</v>
      </c>
      <c r="M78" s="1">
        <f>'0.5Q 8-16'!GG78</f>
        <v>0.27918942253995382</v>
      </c>
      <c r="N78" s="1">
        <f>'0.5Q 8-16'!GH78</f>
        <v>4.1999775982488378E-2</v>
      </c>
      <c r="O78" s="1">
        <f>'0.5Q 8-16'!GI78</f>
        <v>-0.22228031987177094</v>
      </c>
      <c r="P78" s="1">
        <f>'0.5Q 8-16'!GJ78</f>
        <v>0.27918942253995382</v>
      </c>
      <c r="Q78" s="1">
        <f>'0.5Q 8-16'!GK78</f>
        <v>1.1923395999209024E-3</v>
      </c>
      <c r="R78" s="1">
        <f>'0.5Q 8-16'!GL78</f>
        <v>1000.8346377199447</v>
      </c>
      <c r="S78" s="1">
        <f>'0.5Q 8-16'!GM78</f>
        <v>286.73312073698338</v>
      </c>
      <c r="T78" s="1">
        <f>'0.5Q 8-16'!GN78</f>
        <v>279.18942253995385</v>
      </c>
      <c r="U78" s="1">
        <f>'0.5Q 8-16'!GO78</f>
        <v>250</v>
      </c>
      <c r="V78" s="1">
        <f>'0.5Q 8-16'!GP78</f>
        <v>6.1956992574363576E-5</v>
      </c>
      <c r="W78" s="1">
        <f>'0.5Q 8-16'!GQ78</f>
        <v>5.1011421352948602E-2</v>
      </c>
      <c r="X78" s="1">
        <f>'0.5Q 8-16'!GR78</f>
        <v>-0.24707347862727697</v>
      </c>
      <c r="Y78" s="1">
        <f>'0.5Q 8-16'!GS78</f>
        <v>11.721436182986649</v>
      </c>
      <c r="Z78" s="1">
        <f>'0.5Q 8-16'!GT78</f>
        <v>21.72143618298665</v>
      </c>
      <c r="AA78" s="1">
        <f>'0.5Q 8-16'!GU78</f>
        <v>1.2502281431066634E-3</v>
      </c>
      <c r="AC78" s="4">
        <f t="shared" si="2"/>
        <v>-84.63863580820987</v>
      </c>
      <c r="AD78" s="4">
        <f t="shared" si="3"/>
        <v>-97.202652571489295</v>
      </c>
      <c r="AE78" s="4">
        <f t="shared" si="4"/>
        <v>-100</v>
      </c>
      <c r="AF78" s="1">
        <f t="shared" si="59"/>
        <v>97.202652571489295</v>
      </c>
      <c r="AG78" s="1">
        <f t="shared" si="60"/>
        <v>2.7973474285107045</v>
      </c>
      <c r="AH78" s="1">
        <f t="shared" si="5"/>
        <v>2.0823398170457414</v>
      </c>
      <c r="AI78" s="4">
        <f t="shared" si="61"/>
        <v>0.27999088008148654</v>
      </c>
      <c r="AJ78" s="1">
        <f t="shared" si="62"/>
        <v>4.4302452133430328E-2</v>
      </c>
      <c r="AK78" s="4">
        <f t="shared" si="132"/>
        <v>-0.22082651861307437</v>
      </c>
      <c r="AL78" s="1">
        <f t="shared" si="133"/>
        <v>0.27999088008148654</v>
      </c>
      <c r="AM78" s="1">
        <f t="shared" si="6"/>
        <v>1.2502281431066634E-3</v>
      </c>
      <c r="AN78" s="1">
        <f t="shared" si="63"/>
        <v>1000.8751597001745</v>
      </c>
      <c r="AO78" s="1">
        <f t="shared" si="64"/>
        <v>287.55623366128827</v>
      </c>
      <c r="AP78" s="1">
        <f t="shared" si="65"/>
        <v>279.99088008148652</v>
      </c>
      <c r="AQ78" s="1">
        <f t="shared" si="66"/>
        <v>250</v>
      </c>
      <c r="AR78" s="1">
        <f t="shared" si="67"/>
        <v>6.5043430220540447E-5</v>
      </c>
      <c r="AS78" s="4">
        <f t="shared" si="134"/>
        <v>5.381989584100727E-2</v>
      </c>
      <c r="AT78" s="1">
        <f t="shared" si="135"/>
        <v>-0.25873713993565856</v>
      </c>
      <c r="AU78" s="4">
        <f t="shared" si="136"/>
        <v>16.455101653461725</v>
      </c>
      <c r="AV78" s="4">
        <f t="shared" si="7"/>
        <v>26.455101653461725</v>
      </c>
      <c r="AW78" s="4">
        <f t="shared" si="137"/>
        <v>1.3462984470210449E-3</v>
      </c>
      <c r="AX78" s="4">
        <f t="shared" si="8"/>
        <v>9.6070303914381474E-5</v>
      </c>
      <c r="AY78" s="4">
        <f t="shared" si="9"/>
        <v>-84.122607789747974</v>
      </c>
      <c r="AZ78" s="4">
        <f t="shared" si="10"/>
        <v>-97.023524342857741</v>
      </c>
      <c r="BA78" s="4">
        <f t="shared" si="11"/>
        <v>-100</v>
      </c>
      <c r="BB78" s="1">
        <f t="shared" si="68"/>
        <v>97.023524342857741</v>
      </c>
      <c r="BC78" s="1">
        <f t="shared" si="69"/>
        <v>2.9764756571422595</v>
      </c>
      <c r="BD78" s="1">
        <f t="shared" si="12"/>
        <v>2.0816912918534483</v>
      </c>
      <c r="BE78" s="4">
        <f t="shared" si="70"/>
        <v>0.28043176079397547</v>
      </c>
      <c r="BF78" s="1">
        <f t="shared" si="71"/>
        <v>3.8372361211274332E-2</v>
      </c>
      <c r="BG78" s="4">
        <f t="shared" si="138"/>
        <v>-0.22263313837802076</v>
      </c>
      <c r="BH78" s="1">
        <f t="shared" si="139"/>
        <v>0.28043176079397547</v>
      </c>
      <c r="BI78" s="1">
        <f t="shared" si="13"/>
        <v>1.3462984470210449E-3</v>
      </c>
      <c r="BJ78" s="1">
        <f t="shared" si="72"/>
        <v>1000.9424089129146</v>
      </c>
      <c r="BK78" s="1">
        <f t="shared" si="73"/>
        <v>288.00902697062867</v>
      </c>
      <c r="BL78" s="1">
        <f t="shared" si="74"/>
        <v>280.43176079397546</v>
      </c>
      <c r="BM78" s="1">
        <f t="shared" si="75"/>
        <v>250</v>
      </c>
      <c r="BN78" s="1">
        <f t="shared" si="76"/>
        <v>5.6200907284669876E-5</v>
      </c>
      <c r="BO78" s="4">
        <f t="shared" si="140"/>
        <v>6.000076767942901E-2</v>
      </c>
      <c r="BP78" s="1">
        <f t="shared" si="141"/>
        <v>-0.27657384407583219</v>
      </c>
      <c r="BQ78" s="4">
        <f t="shared" si="142"/>
        <v>16.348597312292984</v>
      </c>
      <c r="BR78" s="4">
        <f t="shared" si="14"/>
        <v>26.348597312292984</v>
      </c>
      <c r="BS78" s="4">
        <f t="shared" si="143"/>
        <v>1.4335100207420412E-3</v>
      </c>
      <c r="BT78" s="4">
        <f t="shared" si="15"/>
        <v>8.7211573720996291E-5</v>
      </c>
      <c r="BU78" s="4">
        <f t="shared" si="16"/>
        <v>-84.066141163466</v>
      </c>
      <c r="BV78" s="4">
        <f t="shared" si="17"/>
        <v>-96.872846056681695</v>
      </c>
      <c r="BW78" s="4">
        <f t="shared" si="18"/>
        <v>-100</v>
      </c>
      <c r="BX78" s="1">
        <f t="shared" si="77"/>
        <v>96.872846056681695</v>
      </c>
      <c r="BY78" s="1">
        <f t="shared" si="78"/>
        <v>3.1271539433183051</v>
      </c>
      <c r="BZ78" s="1">
        <f t="shared" si="19"/>
        <v>2.0816116418650212</v>
      </c>
      <c r="CA78" s="4">
        <f t="shared" si="79"/>
        <v>0.28074610777834685</v>
      </c>
      <c r="CB78" s="1">
        <f t="shared" si="80"/>
        <v>4.1188430919928541E-2</v>
      </c>
      <c r="CC78" s="4">
        <f t="shared" si="144"/>
        <v>-0.22126961501391118</v>
      </c>
      <c r="CD78" s="1">
        <f t="shared" si="145"/>
        <v>0.28074610777834685</v>
      </c>
      <c r="CE78" s="1">
        <f t="shared" si="20"/>
        <v>1.4335100207420412E-3</v>
      </c>
      <c r="CF78" s="1">
        <f t="shared" si="81"/>
        <v>1001.0034570145194</v>
      </c>
      <c r="CG78" s="1">
        <f t="shared" si="82"/>
        <v>288.3318676105178</v>
      </c>
      <c r="CH78" s="1">
        <f t="shared" si="83"/>
        <v>280.74610777834687</v>
      </c>
      <c r="CI78" s="1">
        <f t="shared" si="84"/>
        <v>250</v>
      </c>
      <c r="CJ78" s="1">
        <f t="shared" si="85"/>
        <v>6.0108777131438446E-5</v>
      </c>
      <c r="CK78" s="4">
        <f t="shared" si="146"/>
        <v>6.4190538608942638E-2</v>
      </c>
      <c r="CL78" s="1">
        <f t="shared" si="147"/>
        <v>-0.29418696657656768</v>
      </c>
      <c r="CM78" s="4">
        <f t="shared" si="148"/>
        <v>16.248725525207224</v>
      </c>
      <c r="CN78" s="4">
        <f t="shared" si="21"/>
        <v>26.248725525207224</v>
      </c>
      <c r="CO78" s="4">
        <f t="shared" si="149"/>
        <v>1.4967263231611123E-3</v>
      </c>
      <c r="CP78" s="4">
        <f t="shared" si="22"/>
        <v>6.3216302419071176E-5</v>
      </c>
      <c r="CQ78" s="4">
        <f t="shared" si="23"/>
        <v>-83.280858408277481</v>
      </c>
      <c r="CR78" s="4">
        <f t="shared" si="24"/>
        <v>-96.746815074023203</v>
      </c>
      <c r="CS78" s="4">
        <f t="shared" si="25"/>
        <v>-100</v>
      </c>
      <c r="CT78" s="1">
        <f t="shared" si="86"/>
        <v>96.746815074023203</v>
      </c>
      <c r="CU78" s="1">
        <f t="shared" si="87"/>
        <v>3.2531849259767966</v>
      </c>
      <c r="CV78" s="1">
        <f t="shared" si="26"/>
        <v>2.0805365052195501</v>
      </c>
      <c r="CW78" s="4">
        <f t="shared" si="88"/>
        <v>0.2816306469866614</v>
      </c>
      <c r="CX78" s="1">
        <f t="shared" si="89"/>
        <v>4.3302173314864426E-2</v>
      </c>
      <c r="CY78" s="4">
        <f t="shared" si="150"/>
        <v>-0.21709143599902253</v>
      </c>
      <c r="CZ78" s="1">
        <f t="shared" si="151"/>
        <v>0.2816306469866614</v>
      </c>
      <c r="DA78" s="1">
        <f t="shared" si="27"/>
        <v>1.4967263231611123E-3</v>
      </c>
      <c r="DB78" s="1">
        <f t="shared" si="90"/>
        <v>1001.0477084262128</v>
      </c>
      <c r="DC78" s="1">
        <f t="shared" si="91"/>
        <v>289.24030706824101</v>
      </c>
      <c r="DD78" s="1">
        <f t="shared" si="92"/>
        <v>281.63064698666142</v>
      </c>
      <c r="DE78" s="1">
        <f t="shared" si="93"/>
        <v>250</v>
      </c>
      <c r="DF78" s="1">
        <f t="shared" si="94"/>
        <v>6.3023437681843875E-5</v>
      </c>
      <c r="DG78" s="4">
        <f t="shared" si="152"/>
        <v>7.0549032319006819E-2</v>
      </c>
      <c r="DH78" s="1">
        <f t="shared" si="153"/>
        <v>-0.30363254847127125</v>
      </c>
      <c r="DI78" s="4">
        <f t="shared" si="154"/>
        <v>16.004342475858319</v>
      </c>
      <c r="DJ78" s="4">
        <f t="shared" si="28"/>
        <v>26.004342475858319</v>
      </c>
      <c r="DK78" s="4">
        <f t="shared" si="155"/>
        <v>1.526089535220053E-3</v>
      </c>
      <c r="DL78" s="4">
        <f t="shared" si="29"/>
        <v>2.9363212058940635E-5</v>
      </c>
      <c r="DM78" s="4">
        <f t="shared" si="30"/>
        <v>-83.38373821448198</v>
      </c>
      <c r="DN78" s="4">
        <f t="shared" si="31"/>
        <v>-96.72976454870809</v>
      </c>
      <c r="DO78" s="4">
        <f t="shared" si="32"/>
        <v>-100</v>
      </c>
      <c r="DP78" s="1">
        <f t="shared" si="95"/>
        <v>96.72976454870809</v>
      </c>
      <c r="DQ78" s="1">
        <f t="shared" si="96"/>
        <v>3.2702354512919101</v>
      </c>
      <c r="DR78" s="1">
        <f t="shared" si="33"/>
        <v>2.0806792697402692</v>
      </c>
      <c r="DS78" s="4">
        <f t="shared" si="97"/>
        <v>0.28183567228396988</v>
      </c>
      <c r="DT78" s="1">
        <f t="shared" si="98"/>
        <v>4.4693715517609527E-2</v>
      </c>
      <c r="DU78" s="4">
        <f t="shared" si="156"/>
        <v>-0.21736794453643823</v>
      </c>
      <c r="DV78" s="1">
        <f t="shared" si="157"/>
        <v>0.28183567228396988</v>
      </c>
      <c r="DW78" s="1">
        <f t="shared" si="34"/>
        <v>1.526089535220053E-3</v>
      </c>
      <c r="DX78" s="1">
        <f t="shared" si="99"/>
        <v>1001.0682626746541</v>
      </c>
      <c r="DY78" s="1">
        <f t="shared" si="100"/>
        <v>289.45087214908273</v>
      </c>
      <c r="DZ78" s="1">
        <f t="shared" si="101"/>
        <v>281.83567228396987</v>
      </c>
      <c r="EA78" s="1">
        <f t="shared" si="102"/>
        <v>250</v>
      </c>
      <c r="EB78" s="1">
        <f t="shared" si="103"/>
        <v>6.4927982426546226E-5</v>
      </c>
      <c r="EC78" s="4">
        <f t="shared" si="158"/>
        <v>7.1543963220022433E-2</v>
      </c>
      <c r="ED78" s="1">
        <f t="shared" si="159"/>
        <v>-0.30997842058499081</v>
      </c>
      <c r="EE78" s="4">
        <f t="shared" si="160"/>
        <v>15.900409602593074</v>
      </c>
      <c r="EF78" s="4">
        <f t="shared" si="35"/>
        <v>25.900409602593072</v>
      </c>
      <c r="EG78" s="4">
        <f t="shared" si="161"/>
        <v>1.5492495459585856E-3</v>
      </c>
      <c r="EH78" s="4">
        <f t="shared" si="36"/>
        <v>2.316001073853261E-5</v>
      </c>
      <c r="EI78" s="4">
        <f t="shared" si="37"/>
        <v>-83.118850027827449</v>
      </c>
      <c r="EJ78" s="4">
        <f t="shared" si="38"/>
        <v>-96.633150020650817</v>
      </c>
      <c r="EK78" s="4">
        <f t="shared" si="39"/>
        <v>-100</v>
      </c>
      <c r="EL78" s="1">
        <f t="shared" si="104"/>
        <v>96.633150020650817</v>
      </c>
      <c r="EM78" s="1">
        <f t="shared" si="105"/>
        <v>3.3668499793491833</v>
      </c>
      <c r="EN78" s="1">
        <f t="shared" si="40"/>
        <v>2.0802969783693452</v>
      </c>
      <c r="EO78" s="4">
        <f t="shared" si="106"/>
        <v>0.28218275561437522</v>
      </c>
      <c r="EP78" s="1">
        <f t="shared" si="107"/>
        <v>4.558970921644695E-2</v>
      </c>
      <c r="EQ78" s="4">
        <f t="shared" si="162"/>
        <v>-0.21567882190916701</v>
      </c>
      <c r="ER78" s="1">
        <f t="shared" si="163"/>
        <v>0.28218275561437522</v>
      </c>
      <c r="ES78" s="1">
        <f t="shared" si="41"/>
        <v>1.5492495459585856E-3</v>
      </c>
      <c r="ET78" s="1">
        <f t="shared" si="108"/>
        <v>1001.0844746821709</v>
      </c>
      <c r="EU78" s="1">
        <f t="shared" si="109"/>
        <v>289.80733367107564</v>
      </c>
      <c r="EV78" s="1">
        <f t="shared" si="110"/>
        <v>282.1827556143752</v>
      </c>
      <c r="EW78" s="1">
        <f t="shared" si="111"/>
        <v>250</v>
      </c>
      <c r="EX78" s="1">
        <f t="shared" si="112"/>
        <v>6.6206086657000582E-5</v>
      </c>
      <c r="EY78" s="4">
        <f t="shared" si="164"/>
        <v>7.3879611339070103E-2</v>
      </c>
      <c r="EZ78" s="1">
        <f t="shared" si="165"/>
        <v>-0.31343277515057627</v>
      </c>
      <c r="FA78" s="4">
        <f t="shared" si="166"/>
        <v>15.78150976451408</v>
      </c>
      <c r="FB78" s="4">
        <f t="shared" si="42"/>
        <v>25.78150976451408</v>
      </c>
      <c r="FC78" s="4">
        <f t="shared" si="167"/>
        <v>1.5619852821868684E-3</v>
      </c>
      <c r="FD78" s="4">
        <f t="shared" si="43"/>
        <v>1.2735736228282812E-5</v>
      </c>
      <c r="FE78" s="4">
        <f t="shared" si="44"/>
        <v>-83.189162119603679</v>
      </c>
      <c r="FF78" s="4">
        <f t="shared" si="45"/>
        <v>-96.530644134452373</v>
      </c>
      <c r="FG78" s="4">
        <f t="shared" si="46"/>
        <v>-100</v>
      </c>
      <c r="FH78" s="1">
        <f t="shared" si="113"/>
        <v>96.530644134452373</v>
      </c>
      <c r="FI78" s="1">
        <f t="shared" si="114"/>
        <v>3.4693558655476266</v>
      </c>
      <c r="FJ78" s="1">
        <f t="shared" si="47"/>
        <v>2.0804184142115605</v>
      </c>
      <c r="FK78" s="4">
        <f t="shared" si="115"/>
        <v>0.28272365981779402</v>
      </c>
      <c r="FL78" s="1">
        <f t="shared" si="116"/>
        <v>4.6272961170458406E-2</v>
      </c>
      <c r="FM78" s="4">
        <f t="shared" si="168"/>
        <v>-0.21506869067001255</v>
      </c>
      <c r="FN78" s="1">
        <f t="shared" si="169"/>
        <v>0.28272365981779402</v>
      </c>
      <c r="FO78" s="1">
        <f t="shared" si="48"/>
        <v>1.5619852821868684E-3</v>
      </c>
      <c r="FP78" s="1">
        <f t="shared" si="117"/>
        <v>1001.0933896975307</v>
      </c>
      <c r="FQ78" s="1">
        <f t="shared" si="118"/>
        <v>290.36285310607082</v>
      </c>
      <c r="FR78" s="1">
        <f t="shared" si="119"/>
        <v>282.72365981779399</v>
      </c>
      <c r="FS78" s="1">
        <f t="shared" si="120"/>
        <v>250</v>
      </c>
      <c r="FT78" s="1">
        <f t="shared" si="121"/>
        <v>6.7091236693234699E-5</v>
      </c>
      <c r="FU78" s="4">
        <f t="shared" si="170"/>
        <v>7.4319545512464114E-2</v>
      </c>
      <c r="FV78" s="1">
        <f t="shared" si="171"/>
        <v>-0.31617677503425295</v>
      </c>
      <c r="FW78" s="4">
        <f t="shared" si="172"/>
        <v>19.600531638527883</v>
      </c>
      <c r="FX78" s="4">
        <f t="shared" si="49"/>
        <v>29.600531638527883</v>
      </c>
      <c r="FY78" s="4">
        <f t="shared" si="173"/>
        <v>1.6136662434765882E-3</v>
      </c>
      <c r="FZ78" s="4">
        <f t="shared" si="50"/>
        <v>5.1680961289719829E-5</v>
      </c>
      <c r="GA78" s="4">
        <f t="shared" si="51"/>
        <v>-82.972817423798972</v>
      </c>
      <c r="GB78" s="4">
        <f t="shared" si="52"/>
        <v>-96.510949810351278</v>
      </c>
      <c r="GC78" s="4">
        <f t="shared" si="53"/>
        <v>-100</v>
      </c>
      <c r="GD78" s="1">
        <f t="shared" si="122"/>
        <v>96.510949810351278</v>
      </c>
      <c r="GE78" s="1">
        <f t="shared" si="123"/>
        <v>3.4890501896487223</v>
      </c>
      <c r="GF78" s="1">
        <f t="shared" si="54"/>
        <v>2.080098353884313</v>
      </c>
      <c r="GG78" s="4">
        <f t="shared" si="124"/>
        <v>0.28250859837879894</v>
      </c>
      <c r="GH78" s="1">
        <f t="shared" si="125"/>
        <v>4.1142974518780025E-2</v>
      </c>
      <c r="GI78" s="4">
        <f t="shared" si="174"/>
        <v>-0.21414137063727851</v>
      </c>
      <c r="GJ78" s="1">
        <f t="shared" si="175"/>
        <v>0.28250859837879894</v>
      </c>
      <c r="GK78" s="1">
        <f t="shared" si="55"/>
        <v>1.6136662434765882E-3</v>
      </c>
      <c r="GL78" s="1">
        <f t="shared" si="126"/>
        <v>1001.1295663704336</v>
      </c>
      <c r="GM78" s="1">
        <f t="shared" si="127"/>
        <v>290.1419807069941</v>
      </c>
      <c r="GN78" s="1">
        <f t="shared" si="128"/>
        <v>282.50859837879892</v>
      </c>
      <c r="GO78" s="1">
        <f t="shared" si="129"/>
        <v>250</v>
      </c>
      <c r="GP78" s="1">
        <f t="shared" si="130"/>
        <v>5.9543711724920368E-5</v>
      </c>
      <c r="GQ78" s="4">
        <f t="shared" si="176"/>
        <v>7.771027841262293E-2</v>
      </c>
      <c r="GR78" s="1">
        <f t="shared" si="177"/>
        <v>-0.32570628245652411</v>
      </c>
      <c r="GS78" s="4">
        <f t="shared" si="178"/>
        <v>19.521058833651491</v>
      </c>
      <c r="GT78" s="4">
        <f t="shared" si="56"/>
        <v>29.521058833651491</v>
      </c>
      <c r="GU78" s="4">
        <f t="shared" si="179"/>
        <v>1.6464979236571712E-3</v>
      </c>
      <c r="GV78" s="4">
        <f t="shared" si="57"/>
        <v>3.2831680180582957E-5</v>
      </c>
      <c r="GW78" s="4">
        <v>205</v>
      </c>
      <c r="GX78" s="4"/>
      <c r="GY78" s="4"/>
      <c r="GZ78" s="4"/>
      <c r="HA78" s="4"/>
      <c r="HB78" s="4"/>
      <c r="HC78" s="4"/>
      <c r="HD78" s="4"/>
      <c r="HE78" s="4"/>
      <c r="HT78" s="3"/>
    </row>
    <row r="79" spans="1:232">
      <c r="A79" s="1">
        <v>61</v>
      </c>
      <c r="B79" s="1">
        <f t="shared" si="180"/>
        <v>100</v>
      </c>
      <c r="C79" s="1">
        <v>0</v>
      </c>
      <c r="D79" s="1">
        <f t="shared" si="1"/>
        <v>-100</v>
      </c>
      <c r="E79" s="1">
        <f t="shared" si="131"/>
        <v>200</v>
      </c>
      <c r="F79" s="1">
        <f t="shared" si="181"/>
        <v>2.1009999999999982</v>
      </c>
      <c r="G79" s="1">
        <f>'0.5Q 8-16'!GA79</f>
        <v>-85.820596285523777</v>
      </c>
      <c r="H79" s="1">
        <f>'0.5Q 8-16'!GB79</f>
        <v>-98.414351254951157</v>
      </c>
      <c r="I79" s="1">
        <f>'0.5Q 8-16'!GC79</f>
        <v>-100</v>
      </c>
      <c r="J79" s="1">
        <f>'0.5Q 8-16'!GD79</f>
        <v>98.414351254951157</v>
      </c>
      <c r="K79" s="1">
        <f>'0.5Q 8-16'!GE79</f>
        <v>1.585648745048843</v>
      </c>
      <c r="L79" s="1">
        <f>'0.5Q 8-16'!GF79</f>
        <v>2.0961622794438775</v>
      </c>
      <c r="M79" s="1">
        <f>'0.5Q 8-16'!GG79</f>
        <v>0.2755944434152191</v>
      </c>
      <c r="N79" s="1">
        <f>'0.5Q 8-16'!GH79</f>
        <v>4.1903945001280106E-2</v>
      </c>
      <c r="O79" s="1">
        <f>'0.5Q 8-16'!GI79</f>
        <v>-0.22228031987177094</v>
      </c>
      <c r="P79" s="1">
        <f>'0.5Q 8-16'!GJ79</f>
        <v>0.2755944434152191</v>
      </c>
      <c r="Q79" s="1">
        <f>'0.5Q 8-16'!GK79</f>
        <v>8.7681653315769539E-4</v>
      </c>
      <c r="R79" s="1">
        <f>'0.5Q 8-16'!GL79</f>
        <v>1000.6137715732104</v>
      </c>
      <c r="S79" s="1">
        <f>'0.5Q 8-16'!GM79</f>
        <v>283.04100527629834</v>
      </c>
      <c r="T79" s="1">
        <f>'0.5Q 8-16'!GN79</f>
        <v>275.59444341521908</v>
      </c>
      <c r="U79" s="1">
        <f>'0.5Q 8-16'!GO79</f>
        <v>250</v>
      </c>
      <c r="V79" s="1">
        <f>'0.5Q 8-16'!GP79</f>
        <v>6.3104613352641406E-5</v>
      </c>
      <c r="W79" s="1">
        <f>'0.5Q 8-16'!GQ79</f>
        <v>3.4284958723165504E-2</v>
      </c>
      <c r="X79" s="1">
        <f>'0.5Q 8-16'!GR79</f>
        <v>-0.18491917456625834</v>
      </c>
      <c r="Y79" s="1">
        <f>'0.5Q 8-16'!GS79</f>
        <v>12.014866263302656</v>
      </c>
      <c r="Z79" s="1">
        <f>'0.5Q 8-16'!GT79</f>
        <v>22.014866263302658</v>
      </c>
      <c r="AA79" s="1">
        <f>'0.5Q 8-16'!GU79</f>
        <v>9.9523426925098935E-4</v>
      </c>
      <c r="AC79" s="4">
        <f t="shared" si="2"/>
        <v>-85.775126312684307</v>
      </c>
      <c r="AD79" s="4">
        <f t="shared" si="3"/>
        <v>-98.274098305641076</v>
      </c>
      <c r="AE79" s="4">
        <f t="shared" si="4"/>
        <v>-100</v>
      </c>
      <c r="AF79" s="1">
        <f t="shared" si="59"/>
        <v>98.274098305641076</v>
      </c>
      <c r="AG79" s="1">
        <f t="shared" si="60"/>
        <v>1.7259016943589245</v>
      </c>
      <c r="AH79" s="1">
        <f t="shared" si="5"/>
        <v>2.0961081569837585</v>
      </c>
      <c r="AI79" s="4">
        <f t="shared" si="61"/>
        <v>0.27536679876034142</v>
      </c>
      <c r="AJ79" s="1">
        <f t="shared" si="62"/>
        <v>3.4035652778324058E-2</v>
      </c>
      <c r="AK79" s="4">
        <f t="shared" si="132"/>
        <v>-0.22082651861307437</v>
      </c>
      <c r="AL79" s="1">
        <f t="shared" si="133"/>
        <v>0.27536679876034142</v>
      </c>
      <c r="AM79" s="1">
        <f t="shared" si="6"/>
        <v>9.9523426925098935E-4</v>
      </c>
      <c r="AN79" s="1">
        <f t="shared" si="63"/>
        <v>1000.6966639884757</v>
      </c>
      <c r="AO79" s="1">
        <f t="shared" si="64"/>
        <v>282.80720966284582</v>
      </c>
      <c r="AP79" s="1">
        <f t="shared" si="65"/>
        <v>275.36679876034145</v>
      </c>
      <c r="AQ79" s="1">
        <f t="shared" si="66"/>
        <v>250</v>
      </c>
      <c r="AR79" s="1">
        <f t="shared" si="67"/>
        <v>5.099877477113481E-5</v>
      </c>
      <c r="AS79" s="4">
        <f t="shared" si="134"/>
        <v>3.9011061547491718E-2</v>
      </c>
      <c r="AT79" s="1">
        <f t="shared" si="135"/>
        <v>-0.20979750576525563</v>
      </c>
      <c r="AU79" s="4">
        <f t="shared" si="136"/>
        <v>12.04381896303483</v>
      </c>
      <c r="AV79" s="4">
        <f t="shared" si="7"/>
        <v>22.04381896303483</v>
      </c>
      <c r="AW79" s="4">
        <f t="shared" si="137"/>
        <v>1.0720341915177163E-3</v>
      </c>
      <c r="AX79" s="4">
        <f t="shared" si="8"/>
        <v>7.6799922266726972E-5</v>
      </c>
      <c r="AY79" s="4">
        <f t="shared" si="9"/>
        <v>-85.223329932256888</v>
      </c>
      <c r="AZ79" s="4">
        <f t="shared" si="10"/>
        <v>-98.085125866945617</v>
      </c>
      <c r="BA79" s="4">
        <f t="shared" si="11"/>
        <v>-100</v>
      </c>
      <c r="BB79" s="1">
        <f t="shared" si="68"/>
        <v>98.085125866945617</v>
      </c>
      <c r="BC79" s="1">
        <f t="shared" si="69"/>
        <v>1.9148741330543828</v>
      </c>
      <c r="BD79" s="1">
        <f t="shared" si="12"/>
        <v>2.0955110108681523</v>
      </c>
      <c r="BE79" s="4">
        <f t="shared" si="70"/>
        <v>0.27639438029408048</v>
      </c>
      <c r="BF79" s="1">
        <f t="shared" si="71"/>
        <v>3.6701490265598942E-2</v>
      </c>
      <c r="BG79" s="4">
        <f t="shared" si="138"/>
        <v>-0.22263313837802076</v>
      </c>
      <c r="BH79" s="1">
        <f t="shared" si="139"/>
        <v>0.27639438029408048</v>
      </c>
      <c r="BI79" s="1">
        <f t="shared" si="13"/>
        <v>1.0720341915177163E-3</v>
      </c>
      <c r="BJ79" s="1">
        <f t="shared" si="72"/>
        <v>1000.7504239340624</v>
      </c>
      <c r="BK79" s="1">
        <f t="shared" si="73"/>
        <v>283.86255644962654</v>
      </c>
      <c r="BL79" s="1">
        <f t="shared" si="74"/>
        <v>276.39438029408046</v>
      </c>
      <c r="BM79" s="1">
        <f t="shared" si="75"/>
        <v>250</v>
      </c>
      <c r="BN79" s="1">
        <f t="shared" si="76"/>
        <v>5.4852851100665709E-5</v>
      </c>
      <c r="BO79" s="4">
        <f t="shared" si="140"/>
        <v>4.3816754360441419E-2</v>
      </c>
      <c r="BP79" s="1">
        <f t="shared" si="141"/>
        <v>-0.22419179351898766</v>
      </c>
      <c r="BQ79" s="4">
        <f t="shared" si="142"/>
        <v>11.942335923736117</v>
      </c>
      <c r="BR79" s="4">
        <f t="shared" si="14"/>
        <v>21.942335923736117</v>
      </c>
      <c r="BS79" s="4">
        <f t="shared" si="143"/>
        <v>1.1402667674754927E-3</v>
      </c>
      <c r="BT79" s="4">
        <f t="shared" si="15"/>
        <v>6.8232575957776365E-5</v>
      </c>
      <c r="BU79" s="4">
        <f t="shared" si="16"/>
        <v>-85.169107099042293</v>
      </c>
      <c r="BV79" s="4">
        <f t="shared" si="17"/>
        <v>-97.927988417351358</v>
      </c>
      <c r="BW79" s="4">
        <f t="shared" si="18"/>
        <v>-100</v>
      </c>
      <c r="BX79" s="1">
        <f t="shared" si="77"/>
        <v>97.927988417351358</v>
      </c>
      <c r="BY79" s="1">
        <f t="shared" si="78"/>
        <v>2.072011582648642</v>
      </c>
      <c r="BZ79" s="1">
        <f t="shared" si="19"/>
        <v>2.0954450660921888</v>
      </c>
      <c r="CA79" s="4">
        <f t="shared" si="79"/>
        <v>0.27666848454335202</v>
      </c>
      <c r="CB79" s="1">
        <f t="shared" si="80"/>
        <v>3.93868255663666E-2</v>
      </c>
      <c r="CC79" s="4">
        <f t="shared" si="144"/>
        <v>-0.22126961501391118</v>
      </c>
      <c r="CD79" s="1">
        <f t="shared" si="145"/>
        <v>0.27666848454335202</v>
      </c>
      <c r="CE79" s="1">
        <f t="shared" si="20"/>
        <v>1.1402667674754927E-3</v>
      </c>
      <c r="CF79" s="1">
        <f t="shared" si="81"/>
        <v>1000.7981867372329</v>
      </c>
      <c r="CG79" s="1">
        <f t="shared" si="82"/>
        <v>284.14406699571339</v>
      </c>
      <c r="CH79" s="1">
        <f t="shared" si="83"/>
        <v>276.66848454335201</v>
      </c>
      <c r="CI79" s="1">
        <f t="shared" si="84"/>
        <v>250</v>
      </c>
      <c r="CJ79" s="1">
        <f t="shared" si="85"/>
        <v>5.8648650653309692E-5</v>
      </c>
      <c r="CK79" s="4">
        <f t="shared" si="146"/>
        <v>4.682523514652457E-2</v>
      </c>
      <c r="CL79" s="1">
        <f t="shared" si="147"/>
        <v>-0.23824145672234862</v>
      </c>
      <c r="CM79" s="4">
        <f t="shared" si="148"/>
        <v>11.885650854944485</v>
      </c>
      <c r="CN79" s="4">
        <f t="shared" si="21"/>
        <v>21.885650854944487</v>
      </c>
      <c r="CO79" s="4">
        <f t="shared" si="149"/>
        <v>1.1898396355626895E-3</v>
      </c>
      <c r="CP79" s="4">
        <f t="shared" si="22"/>
        <v>4.9572868087196858E-5</v>
      </c>
      <c r="CQ79" s="4">
        <f t="shared" si="23"/>
        <v>-84.317295747075235</v>
      </c>
      <c r="CR79" s="4">
        <f t="shared" si="24"/>
        <v>-97.795816564602063</v>
      </c>
      <c r="CS79" s="4">
        <f t="shared" si="25"/>
        <v>-100</v>
      </c>
      <c r="CT79" s="1">
        <f t="shared" si="86"/>
        <v>97.795816564602063</v>
      </c>
      <c r="CU79" s="1">
        <f t="shared" si="87"/>
        <v>2.2041834353979368</v>
      </c>
      <c r="CV79" s="1">
        <f t="shared" si="26"/>
        <v>2.094427453251845</v>
      </c>
      <c r="CW79" s="4">
        <f t="shared" si="88"/>
        <v>0.27781896064589695</v>
      </c>
      <c r="CX79" s="1">
        <f t="shared" si="89"/>
        <v>4.1337695482205394E-2</v>
      </c>
      <c r="CY79" s="4">
        <f t="shared" si="150"/>
        <v>-0.21709143599902253</v>
      </c>
      <c r="CZ79" s="1">
        <f t="shared" si="151"/>
        <v>0.27781896064589695</v>
      </c>
      <c r="DA79" s="1">
        <f t="shared" si="27"/>
        <v>1.1898396355626895E-3</v>
      </c>
      <c r="DB79" s="1">
        <f t="shared" si="90"/>
        <v>1000.832887744894</v>
      </c>
      <c r="DC79" s="1">
        <f t="shared" si="91"/>
        <v>285.3256289625491</v>
      </c>
      <c r="DD79" s="1">
        <f t="shared" si="92"/>
        <v>277.81896064589694</v>
      </c>
      <c r="DE79" s="1">
        <f t="shared" si="93"/>
        <v>250</v>
      </c>
      <c r="DF79" s="1">
        <f t="shared" si="94"/>
        <v>6.1377337519684556E-5</v>
      </c>
      <c r="DG79" s="4">
        <f t="shared" si="152"/>
        <v>5.1883926410327366E-2</v>
      </c>
      <c r="DH79" s="1">
        <f t="shared" si="153"/>
        <v>-0.24557598248034501</v>
      </c>
      <c r="DI79" s="4">
        <f t="shared" si="154"/>
        <v>11.730068589730413</v>
      </c>
      <c r="DJ79" s="4">
        <f t="shared" si="28"/>
        <v>21.730068589730415</v>
      </c>
      <c r="DK79" s="4">
        <f t="shared" si="155"/>
        <v>1.2111730648913504E-3</v>
      </c>
      <c r="DL79" s="4">
        <f t="shared" si="29"/>
        <v>2.1333429328660846E-5</v>
      </c>
      <c r="DM79" s="4">
        <f t="shared" si="30"/>
        <v>-84.437520446517027</v>
      </c>
      <c r="DN79" s="4">
        <f t="shared" si="31"/>
        <v>-97.779111570151997</v>
      </c>
      <c r="DO79" s="4">
        <f t="shared" si="32"/>
        <v>-100</v>
      </c>
      <c r="DP79" s="1">
        <f t="shared" si="95"/>
        <v>97.779111570151997</v>
      </c>
      <c r="DQ79" s="1">
        <f t="shared" si="96"/>
        <v>2.2208884298480029</v>
      </c>
      <c r="DR79" s="1">
        <f t="shared" si="33"/>
        <v>2.0945750230203446</v>
      </c>
      <c r="DS79" s="4">
        <f t="shared" si="97"/>
        <v>0.27791506560150836</v>
      </c>
      <c r="DT79" s="1">
        <f t="shared" si="98"/>
        <v>4.2510068451197078E-2</v>
      </c>
      <c r="DU79" s="4">
        <f t="shared" si="156"/>
        <v>-0.21736794453643823</v>
      </c>
      <c r="DV79" s="1">
        <f t="shared" si="157"/>
        <v>0.27791506560150836</v>
      </c>
      <c r="DW79" s="1">
        <f t="shared" si="34"/>
        <v>1.2111730648913504E-3</v>
      </c>
      <c r="DX79" s="1">
        <f t="shared" si="99"/>
        <v>1000.8478211454239</v>
      </c>
      <c r="DY79" s="1">
        <f t="shared" si="100"/>
        <v>285.42433067406114</v>
      </c>
      <c r="DZ79" s="1">
        <f t="shared" si="101"/>
        <v>277.91506560150833</v>
      </c>
      <c r="EA79" s="1">
        <f t="shared" si="102"/>
        <v>250</v>
      </c>
      <c r="EB79" s="1">
        <f t="shared" si="103"/>
        <v>6.2983294065740511E-5</v>
      </c>
      <c r="EC79" s="4">
        <f t="shared" si="158"/>
        <v>5.2428222781376682E-2</v>
      </c>
      <c r="ED79" s="1">
        <f t="shared" si="159"/>
        <v>-0.25036504344146093</v>
      </c>
      <c r="EE79" s="4">
        <f t="shared" si="160"/>
        <v>11.673206989058224</v>
      </c>
      <c r="EF79" s="4">
        <f t="shared" si="35"/>
        <v>21.673206989058222</v>
      </c>
      <c r="EG79" s="4">
        <f t="shared" si="161"/>
        <v>1.2288018811824888E-3</v>
      </c>
      <c r="EH79" s="4">
        <f t="shared" si="36"/>
        <v>1.7628816291138417E-5</v>
      </c>
      <c r="EI79" s="4">
        <f t="shared" si="37"/>
        <v>-84.152421962161213</v>
      </c>
      <c r="EJ79" s="4">
        <f t="shared" si="38"/>
        <v>-97.67692314733182</v>
      </c>
      <c r="EK79" s="4">
        <f t="shared" si="39"/>
        <v>-100</v>
      </c>
      <c r="EL79" s="1">
        <f t="shared" si="104"/>
        <v>97.67692314733182</v>
      </c>
      <c r="EM79" s="1">
        <f t="shared" si="105"/>
        <v>2.32307685266818</v>
      </c>
      <c r="EN79" s="1">
        <f t="shared" si="40"/>
        <v>2.0942380457553584</v>
      </c>
      <c r="EO79" s="4">
        <f t="shared" si="106"/>
        <v>0.2788213477202639</v>
      </c>
      <c r="EP79" s="1">
        <f t="shared" si="107"/>
        <v>4.3271306478004326E-2</v>
      </c>
      <c r="EQ79" s="4">
        <f t="shared" si="162"/>
        <v>-0.21567882190916701</v>
      </c>
      <c r="ER79" s="1">
        <f t="shared" si="163"/>
        <v>0.2788213477202639</v>
      </c>
      <c r="ES79" s="1">
        <f t="shared" si="41"/>
        <v>1.2288018811824888E-3</v>
      </c>
      <c r="ET79" s="1">
        <f t="shared" si="108"/>
        <v>1000.8601613168278</v>
      </c>
      <c r="EU79" s="1">
        <f t="shared" si="109"/>
        <v>286.35510053566543</v>
      </c>
      <c r="EV79" s="1">
        <f t="shared" si="110"/>
        <v>278.82134772026393</v>
      </c>
      <c r="EW79" s="1">
        <f t="shared" si="111"/>
        <v>250</v>
      </c>
      <c r="EX79" s="1">
        <f t="shared" si="112"/>
        <v>6.4089532955219347E-5</v>
      </c>
      <c r="EY79" s="4">
        <f t="shared" si="164"/>
        <v>5.4343072761636885E-2</v>
      </c>
      <c r="EZ79" s="1">
        <f t="shared" si="165"/>
        <v>-0.25285739753398528</v>
      </c>
      <c r="FA79" s="4">
        <f t="shared" si="166"/>
        <v>16.278902538965895</v>
      </c>
      <c r="FB79" s="4">
        <f t="shared" si="42"/>
        <v>26.278902538965895</v>
      </c>
      <c r="FC79" s="4">
        <f t="shared" si="167"/>
        <v>1.2906084845358842E-3</v>
      </c>
      <c r="FD79" s="4">
        <f t="shared" si="43"/>
        <v>6.1806603353395427E-5</v>
      </c>
      <c r="FE79" s="4">
        <f t="shared" si="44"/>
        <v>-84.233935887484279</v>
      </c>
      <c r="FF79" s="4">
        <f t="shared" si="45"/>
        <v>-97.569422381644316</v>
      </c>
      <c r="FG79" s="4">
        <f t="shared" si="46"/>
        <v>-100</v>
      </c>
      <c r="FH79" s="1">
        <f t="shared" si="113"/>
        <v>97.569422381644316</v>
      </c>
      <c r="FI79" s="1">
        <f t="shared" si="114"/>
        <v>2.4305776183556844</v>
      </c>
      <c r="FJ79" s="1">
        <f t="shared" si="47"/>
        <v>2.0943374685520819</v>
      </c>
      <c r="FK79" s="4">
        <f t="shared" si="115"/>
        <v>0.27838108681042861</v>
      </c>
      <c r="FL79" s="1">
        <f t="shared" si="116"/>
        <v>3.6709739285805731E-2</v>
      </c>
      <c r="FM79" s="4">
        <f t="shared" si="168"/>
        <v>-0.21506869067001255</v>
      </c>
      <c r="FN79" s="1">
        <f t="shared" si="169"/>
        <v>0.27838108681042861</v>
      </c>
      <c r="FO79" s="1">
        <f t="shared" si="48"/>
        <v>1.2906084845358842E-3</v>
      </c>
      <c r="FP79" s="1">
        <f t="shared" si="117"/>
        <v>1000.9034259391751</v>
      </c>
      <c r="FQ79" s="1">
        <f t="shared" si="118"/>
        <v>285.90294377604641</v>
      </c>
      <c r="FR79" s="1">
        <f t="shared" si="119"/>
        <v>278.3810868104286</v>
      </c>
      <c r="FS79" s="1">
        <f t="shared" si="120"/>
        <v>250</v>
      </c>
      <c r="FT79" s="1">
        <f t="shared" si="121"/>
        <v>5.4275359530196831E-5</v>
      </c>
      <c r="FU79" s="4">
        <f t="shared" si="170"/>
        <v>5.6695645717946344E-2</v>
      </c>
      <c r="FV79" s="1">
        <f t="shared" si="171"/>
        <v>-0.26595647541602474</v>
      </c>
      <c r="FW79" s="4">
        <f t="shared" si="172"/>
        <v>16.263670870167733</v>
      </c>
      <c r="FX79" s="4">
        <f t="shared" si="49"/>
        <v>26.263670870167733</v>
      </c>
      <c r="FY79" s="4">
        <f t="shared" si="173"/>
        <v>1.3331620180666453E-3</v>
      </c>
      <c r="FZ79" s="4">
        <f t="shared" si="50"/>
        <v>4.2553533530761099E-5</v>
      </c>
      <c r="GA79" s="4">
        <f t="shared" si="51"/>
        <v>-83.999954232253089</v>
      </c>
      <c r="GB79" s="4">
        <f t="shared" si="52"/>
        <v>-97.54865696816556</v>
      </c>
      <c r="GC79" s="4">
        <f t="shared" si="53"/>
        <v>-100</v>
      </c>
      <c r="GD79" s="1">
        <f t="shared" si="122"/>
        <v>97.54865696816556</v>
      </c>
      <c r="GE79" s="1">
        <f t="shared" si="123"/>
        <v>2.4513430318344405</v>
      </c>
      <c r="GF79" s="1">
        <f t="shared" si="54"/>
        <v>2.0940332417617009</v>
      </c>
      <c r="GG79" s="4">
        <f t="shared" si="124"/>
        <v>0.27869775754775894</v>
      </c>
      <c r="GH79" s="1">
        <f t="shared" si="125"/>
        <v>3.8018561504169261E-2</v>
      </c>
      <c r="GI79" s="4">
        <f t="shared" si="174"/>
        <v>-0.21414137063727851</v>
      </c>
      <c r="GJ79" s="1">
        <f t="shared" si="175"/>
        <v>0.27869775754775894</v>
      </c>
      <c r="GK79" s="1">
        <f t="shared" si="55"/>
        <v>1.3331620180666453E-3</v>
      </c>
      <c r="GL79" s="1">
        <f t="shared" si="126"/>
        <v>1000.9332134126468</v>
      </c>
      <c r="GM79" s="1">
        <f t="shared" si="127"/>
        <v>286.22817095669939</v>
      </c>
      <c r="GN79" s="1">
        <f t="shared" si="128"/>
        <v>278.69775754775895</v>
      </c>
      <c r="GO79" s="1">
        <f t="shared" si="129"/>
        <v>250</v>
      </c>
      <c r="GP79" s="1">
        <f t="shared" si="130"/>
        <v>5.6100845081988574E-5</v>
      </c>
      <c r="GQ79" s="4">
        <f t="shared" si="176"/>
        <v>5.9503530150894574E-2</v>
      </c>
      <c r="GR79" s="1">
        <f t="shared" si="177"/>
        <v>-0.27378697436576671</v>
      </c>
      <c r="GS79" s="4">
        <f t="shared" si="178"/>
        <v>16.197368546039701</v>
      </c>
      <c r="GT79" s="4">
        <f t="shared" si="56"/>
        <v>26.197368546039701</v>
      </c>
      <c r="GU79" s="4">
        <f t="shared" si="179"/>
        <v>1.3596252926325416E-3</v>
      </c>
      <c r="GV79" s="4">
        <f t="shared" si="57"/>
        <v>2.6463274565896285E-5</v>
      </c>
      <c r="GW79" s="4">
        <v>200</v>
      </c>
      <c r="GX79" s="4"/>
      <c r="GY79" s="4"/>
      <c r="GZ79" s="4"/>
      <c r="HA79" s="4"/>
      <c r="HB79" s="4"/>
      <c r="HC79" s="4"/>
      <c r="HD79" s="4"/>
      <c r="HE79" s="4"/>
      <c r="HT79" s="3"/>
    </row>
    <row r="80" spans="1:232">
      <c r="A80" s="1">
        <v>62</v>
      </c>
      <c r="B80" s="1">
        <f t="shared" si="180"/>
        <v>100</v>
      </c>
      <c r="C80" s="1">
        <v>0</v>
      </c>
      <c r="D80" s="1">
        <f t="shared" si="1"/>
        <v>-100</v>
      </c>
      <c r="E80" s="1">
        <f t="shared" si="131"/>
        <v>195</v>
      </c>
      <c r="F80" s="1">
        <f t="shared" si="181"/>
        <v>2.1134999999999984</v>
      </c>
      <c r="G80" s="1">
        <f>'0.5Q 8-16'!GA80</f>
        <v>-86.952284669985943</v>
      </c>
      <c r="H80" s="1">
        <f>'0.5Q 8-16'!GB80</f>
        <v>-99.490063943943952</v>
      </c>
      <c r="I80" s="1">
        <f>'0.5Q 8-16'!GC80</f>
        <v>-100</v>
      </c>
      <c r="J80" s="1">
        <f>'0.5Q 8-16'!GD80</f>
        <v>99.490063943943952</v>
      </c>
      <c r="K80" s="1">
        <f>'0.5Q 8-16'!GE80</f>
        <v>0.50993605605604841</v>
      </c>
      <c r="L80" s="1">
        <f>'0.5Q 8-16'!GF80</f>
        <v>2.1097258558263077</v>
      </c>
      <c r="M80" s="1">
        <f>'0.5Q 8-16'!GG80</f>
        <v>0.2712715276486044</v>
      </c>
      <c r="N80" s="1">
        <f>'0.5Q 8-16'!GH80</f>
        <v>3.0023139231519287E-2</v>
      </c>
      <c r="O80" s="1">
        <f>'0.5Q 8-16'!GI80</f>
        <v>-0.22228031987177094</v>
      </c>
      <c r="P80" s="1">
        <f>'0.5Q 8-16'!GJ80</f>
        <v>0.2712715276486044</v>
      </c>
      <c r="Q80" s="1">
        <f>'0.5Q 8-16'!GK80</f>
        <v>6.4604517058103209E-4</v>
      </c>
      <c r="R80" s="1">
        <f>'0.5Q 8-16'!GL80</f>
        <v>1000.4522316194067</v>
      </c>
      <c r="S80" s="1">
        <f>'0.5Q 8-16'!GM80</f>
        <v>278.60128432566967</v>
      </c>
      <c r="T80" s="1">
        <f>'0.5Q 8-16'!GN80</f>
        <v>271.27152764860443</v>
      </c>
      <c r="U80" s="1">
        <f>'0.5Q 8-16'!GO80</f>
        <v>250</v>
      </c>
      <c r="V80" s="1">
        <f>'0.5Q 8-16'!GP80</f>
        <v>4.6154272515332659E-5</v>
      </c>
      <c r="W80" s="1">
        <f>'0.5Q 8-16'!GQ80</f>
        <v>2.2876939707321173E-2</v>
      </c>
      <c r="X80" s="1">
        <f>'0.5Q 8-16'!GR80</f>
        <v>-0.13863435293793686</v>
      </c>
      <c r="Y80" s="1">
        <f>'0.5Q 8-16'!GS80</f>
        <v>6.5407329245334571</v>
      </c>
      <c r="Z80" s="1">
        <f>'0.5Q 8-16'!GT80</f>
        <v>16.540732924533458</v>
      </c>
      <c r="AA80" s="1">
        <f>'0.5Q 8-16'!GU80</f>
        <v>7.3389079229673371E-4</v>
      </c>
      <c r="AC80" s="4">
        <f t="shared" si="2"/>
        <v>-86.911616817158745</v>
      </c>
      <c r="AD80" s="4">
        <f t="shared" si="3"/>
        <v>-99.345544039792856</v>
      </c>
      <c r="AE80" s="4">
        <f t="shared" si="4"/>
        <v>-100</v>
      </c>
      <c r="AF80" s="1">
        <f t="shared" si="59"/>
        <v>99.345544039792856</v>
      </c>
      <c r="AG80" s="1">
        <f t="shared" si="60"/>
        <v>0.65445596020714447</v>
      </c>
      <c r="AH80" s="1">
        <f t="shared" si="5"/>
        <v>2.1096841165770672</v>
      </c>
      <c r="AI80" s="4">
        <f t="shared" si="61"/>
        <v>0.27151919186617413</v>
      </c>
      <c r="AJ80" s="1">
        <f t="shared" si="62"/>
        <v>3.4180567848950121E-2</v>
      </c>
      <c r="AK80" s="4">
        <f t="shared" si="132"/>
        <v>-0.22082651861307437</v>
      </c>
      <c r="AL80" s="1">
        <f t="shared" si="133"/>
        <v>0.27151919186617413</v>
      </c>
      <c r="AM80" s="1">
        <f t="shared" si="6"/>
        <v>7.3389079229673371E-4</v>
      </c>
      <c r="AN80" s="1">
        <f t="shared" si="63"/>
        <v>1000.5137235546077</v>
      </c>
      <c r="AO80" s="1">
        <f t="shared" si="64"/>
        <v>278.85564043039813</v>
      </c>
      <c r="AP80" s="1">
        <f t="shared" si="65"/>
        <v>271.51919186617414</v>
      </c>
      <c r="AQ80" s="1">
        <f t="shared" si="66"/>
        <v>250</v>
      </c>
      <c r="AR80" s="1">
        <f t="shared" si="67"/>
        <v>5.2268695390851125E-5</v>
      </c>
      <c r="AS80" s="4">
        <f t="shared" si="134"/>
        <v>2.609402189382742E-2</v>
      </c>
      <c r="AT80" s="1">
        <f t="shared" si="135"/>
        <v>-0.157378676180356</v>
      </c>
      <c r="AU80" s="4">
        <f t="shared" si="136"/>
        <v>6.5368823647479104</v>
      </c>
      <c r="AV80" s="4">
        <f t="shared" si="7"/>
        <v>16.53688236474791</v>
      </c>
      <c r="AW80" s="4">
        <f t="shared" si="137"/>
        <v>7.9046650333814176E-4</v>
      </c>
      <c r="AX80" s="4">
        <f t="shared" si="8"/>
        <v>5.657571104140805E-5</v>
      </c>
      <c r="AY80" s="4">
        <f t="shared" si="9"/>
        <v>-86.324052074765802</v>
      </c>
      <c r="AZ80" s="4">
        <f t="shared" si="10"/>
        <v>-99.146727391033494</v>
      </c>
      <c r="BA80" s="4">
        <f t="shared" si="11"/>
        <v>-100</v>
      </c>
      <c r="BB80" s="1">
        <f t="shared" si="68"/>
        <v>99.146727391033494</v>
      </c>
      <c r="BC80" s="1">
        <f t="shared" si="69"/>
        <v>0.85327260896650614</v>
      </c>
      <c r="BD80" s="1">
        <f t="shared" si="12"/>
        <v>2.1091421348564787</v>
      </c>
      <c r="BE80" s="4">
        <f t="shared" si="70"/>
        <v>0.27262247976652887</v>
      </c>
      <c r="BF80" s="1">
        <f t="shared" si="71"/>
        <v>3.6924998336738318E-2</v>
      </c>
      <c r="BG80" s="4">
        <f t="shared" si="138"/>
        <v>-0.22263313837802076</v>
      </c>
      <c r="BH80" s="1">
        <f t="shared" si="139"/>
        <v>0.27262247976652887</v>
      </c>
      <c r="BI80" s="1">
        <f t="shared" si="13"/>
        <v>7.9046650333814176E-4</v>
      </c>
      <c r="BJ80" s="1">
        <f t="shared" si="72"/>
        <v>1000.5533265523368</v>
      </c>
      <c r="BK80" s="1">
        <f t="shared" si="73"/>
        <v>279.98873916982046</v>
      </c>
      <c r="BL80" s="1">
        <f t="shared" si="74"/>
        <v>272.62247976652884</v>
      </c>
      <c r="BM80" s="1">
        <f t="shared" si="75"/>
        <v>250</v>
      </c>
      <c r="BN80" s="1">
        <f t="shared" si="76"/>
        <v>5.6313537635914915E-5</v>
      </c>
      <c r="BO80" s="4">
        <f t="shared" si="140"/>
        <v>2.9487829959022299E-2</v>
      </c>
      <c r="BP80" s="1">
        <f t="shared" si="141"/>
        <v>-0.16812879587551313</v>
      </c>
      <c r="BQ80" s="4">
        <f t="shared" si="142"/>
        <v>6.4818189085881777</v>
      </c>
      <c r="BR80" s="4">
        <f t="shared" si="14"/>
        <v>16.481818908588178</v>
      </c>
      <c r="BS80" s="4">
        <f t="shared" si="143"/>
        <v>8.3990915344315457E-4</v>
      </c>
      <c r="BT80" s="4">
        <f t="shared" si="15"/>
        <v>4.944265010501281E-5</v>
      </c>
      <c r="BU80" s="4">
        <f t="shared" si="16"/>
        <v>-86.272073034618586</v>
      </c>
      <c r="BV80" s="4">
        <f t="shared" si="17"/>
        <v>-98.983130778021021</v>
      </c>
      <c r="BW80" s="4">
        <f t="shared" si="18"/>
        <v>-100</v>
      </c>
      <c r="BX80" s="1">
        <f t="shared" si="77"/>
        <v>98.983130778021021</v>
      </c>
      <c r="BY80" s="1">
        <f t="shared" si="78"/>
        <v>1.016869221978979</v>
      </c>
      <c r="BZ80" s="1">
        <f t="shared" si="19"/>
        <v>2.109088139487926</v>
      </c>
      <c r="CA80" s="4">
        <f t="shared" si="79"/>
        <v>0.27286146791474231</v>
      </c>
      <c r="CB80" s="1">
        <f t="shared" si="80"/>
        <v>3.9539443036311593E-2</v>
      </c>
      <c r="CC80" s="4">
        <f t="shared" si="144"/>
        <v>-0.22126961501391118</v>
      </c>
      <c r="CD80" s="1">
        <f t="shared" si="145"/>
        <v>0.27286146791474231</v>
      </c>
      <c r="CE80" s="1">
        <f t="shared" si="20"/>
        <v>8.3990915344315457E-4</v>
      </c>
      <c r="CF80" s="1">
        <f t="shared" si="81"/>
        <v>1000.5879364074102</v>
      </c>
      <c r="CG80" s="1">
        <f t="shared" si="82"/>
        <v>280.23418477779865</v>
      </c>
      <c r="CH80" s="1">
        <f t="shared" si="83"/>
        <v>272.86146791474232</v>
      </c>
      <c r="CI80" s="1">
        <f t="shared" si="84"/>
        <v>250</v>
      </c>
      <c r="CJ80" s="1">
        <f t="shared" si="85"/>
        <v>6.007152280646762E-5</v>
      </c>
      <c r="CK80" s="4">
        <f t="shared" si="146"/>
        <v>3.1480001760161386E-2</v>
      </c>
      <c r="CL80" s="1">
        <f t="shared" si="147"/>
        <v>-0.17849728660062725</v>
      </c>
      <c r="CM80" s="4">
        <f t="shared" si="148"/>
        <v>6.4768647250042335</v>
      </c>
      <c r="CN80" s="4">
        <f t="shared" si="21"/>
        <v>16.476864725004233</v>
      </c>
      <c r="CO80" s="4">
        <f t="shared" si="149"/>
        <v>8.7634221309465217E-4</v>
      </c>
      <c r="CP80" s="4">
        <f t="shared" si="22"/>
        <v>3.6433059651497604E-5</v>
      </c>
      <c r="CQ80" s="4">
        <f t="shared" si="23"/>
        <v>-85.353733085872989</v>
      </c>
      <c r="CR80" s="4">
        <f t="shared" si="24"/>
        <v>-98.844818055180923</v>
      </c>
      <c r="CS80" s="4">
        <f t="shared" si="25"/>
        <v>-100</v>
      </c>
      <c r="CT80" s="1">
        <f t="shared" si="86"/>
        <v>98.844818055180923</v>
      </c>
      <c r="CU80" s="1">
        <f t="shared" si="87"/>
        <v>1.155181944819077</v>
      </c>
      <c r="CV80" s="1">
        <f t="shared" si="26"/>
        <v>2.1081385009953153</v>
      </c>
      <c r="CW80" s="4">
        <f t="shared" si="88"/>
        <v>0.27422095486940634</v>
      </c>
      <c r="CX80" s="1">
        <f t="shared" si="89"/>
        <v>4.1394886213112977E-2</v>
      </c>
      <c r="CY80" s="4">
        <f t="shared" si="150"/>
        <v>-0.21709143599902253</v>
      </c>
      <c r="CZ80" s="1">
        <f t="shared" si="151"/>
        <v>0.27422095486940634</v>
      </c>
      <c r="DA80" s="1">
        <f t="shared" si="27"/>
        <v>8.7634221309465217E-4</v>
      </c>
      <c r="DB80" s="1">
        <f t="shared" si="90"/>
        <v>1000.6134395491662</v>
      </c>
      <c r="DC80" s="1">
        <f t="shared" si="91"/>
        <v>281.63040506997771</v>
      </c>
      <c r="DD80" s="1">
        <f t="shared" si="92"/>
        <v>274.22095486940634</v>
      </c>
      <c r="DE80" s="1">
        <f t="shared" si="93"/>
        <v>250</v>
      </c>
      <c r="DF80" s="1">
        <f t="shared" si="94"/>
        <v>6.2699484493607469E-5</v>
      </c>
      <c r="DG80" s="4">
        <f t="shared" si="152"/>
        <v>3.5218239860974519E-2</v>
      </c>
      <c r="DH80" s="1">
        <f t="shared" si="153"/>
        <v>-0.18386731341268853</v>
      </c>
      <c r="DI80" s="4">
        <f t="shared" si="154"/>
        <v>6.3900088445598655</v>
      </c>
      <c r="DJ80" s="4">
        <f t="shared" si="28"/>
        <v>16.390008844559866</v>
      </c>
      <c r="DK80" s="4">
        <f t="shared" si="155"/>
        <v>8.9058743815667682E-4</v>
      </c>
      <c r="DL80" s="4">
        <f t="shared" si="29"/>
        <v>1.424522506202465E-5</v>
      </c>
      <c r="DM80" s="4">
        <f t="shared" si="30"/>
        <v>-85.491302678552074</v>
      </c>
      <c r="DN80" s="4">
        <f t="shared" si="31"/>
        <v>-98.828458591595904</v>
      </c>
      <c r="DO80" s="4">
        <f t="shared" si="32"/>
        <v>-100</v>
      </c>
      <c r="DP80" s="1">
        <f t="shared" si="95"/>
        <v>98.828458591595904</v>
      </c>
      <c r="DQ80" s="1">
        <f t="shared" si="96"/>
        <v>1.1715414084040958</v>
      </c>
      <c r="DR80" s="1">
        <f t="shared" si="33"/>
        <v>2.1083165592342996</v>
      </c>
      <c r="DS80" s="4">
        <f t="shared" si="97"/>
        <v>0.27483072427910038</v>
      </c>
      <c r="DT80" s="1">
        <f t="shared" si="98"/>
        <v>4.2433380502573489E-2</v>
      </c>
      <c r="DU80" s="4">
        <f t="shared" si="156"/>
        <v>-0.21736794453643823</v>
      </c>
      <c r="DV80" s="1">
        <f t="shared" si="157"/>
        <v>0.27483072427910038</v>
      </c>
      <c r="DW80" s="1">
        <f t="shared" si="34"/>
        <v>8.9058743815667682E-4</v>
      </c>
      <c r="DX80" s="1">
        <f t="shared" si="99"/>
        <v>1000.6234112067096</v>
      </c>
      <c r="DY80" s="1">
        <f t="shared" si="100"/>
        <v>282.25665044912165</v>
      </c>
      <c r="DZ80" s="1">
        <f t="shared" si="101"/>
        <v>274.83072427910037</v>
      </c>
      <c r="EA80" s="1">
        <f t="shared" si="102"/>
        <v>250</v>
      </c>
      <c r="EB80" s="1">
        <f t="shared" si="103"/>
        <v>6.4117125346934719E-5</v>
      </c>
      <c r="EC80" s="4">
        <f t="shared" si="158"/>
        <v>3.5533740609629084E-2</v>
      </c>
      <c r="ED80" s="1">
        <f t="shared" si="159"/>
        <v>-0.18711311892954013</v>
      </c>
      <c r="EE80" s="4">
        <f t="shared" si="160"/>
        <v>11.947429523707735</v>
      </c>
      <c r="EF80" s="4">
        <f t="shared" si="35"/>
        <v>21.947429523707733</v>
      </c>
      <c r="EG80" s="4">
        <f t="shared" si="161"/>
        <v>9.7748673167139867E-4</v>
      </c>
      <c r="EH80" s="4">
        <f t="shared" si="36"/>
        <v>8.6899293514721841E-5</v>
      </c>
      <c r="EI80" s="4">
        <f t="shared" si="37"/>
        <v>-85.185993896494978</v>
      </c>
      <c r="EJ80" s="4">
        <f t="shared" si="38"/>
        <v>-98.720696274012823</v>
      </c>
      <c r="EK80" s="4">
        <f t="shared" si="39"/>
        <v>-100</v>
      </c>
      <c r="EL80" s="1">
        <f t="shared" si="104"/>
        <v>98.720696274012823</v>
      </c>
      <c r="EM80" s="1">
        <f t="shared" si="105"/>
        <v>1.2793037259871767</v>
      </c>
      <c r="EN80" s="1">
        <f t="shared" si="40"/>
        <v>2.1079764293163783</v>
      </c>
      <c r="EO80" s="4">
        <f t="shared" si="106"/>
        <v>0.27476767122039725</v>
      </c>
      <c r="EP80" s="1">
        <f t="shared" si="107"/>
        <v>3.3275208676709966E-2</v>
      </c>
      <c r="EQ80" s="4">
        <f t="shared" si="162"/>
        <v>-0.21567882190916701</v>
      </c>
      <c r="ER80" s="1">
        <f t="shared" si="163"/>
        <v>0.27476767122039725</v>
      </c>
      <c r="ES80" s="1">
        <f t="shared" si="41"/>
        <v>9.7748673167139867E-4</v>
      </c>
      <c r="ET80" s="1">
        <f t="shared" si="108"/>
        <v>1000.6842407121699</v>
      </c>
      <c r="EU80" s="1">
        <f t="shared" si="109"/>
        <v>282.19189369677235</v>
      </c>
      <c r="EV80" s="1">
        <f t="shared" si="110"/>
        <v>274.76767122039723</v>
      </c>
      <c r="EW80" s="1">
        <f t="shared" si="111"/>
        <v>250</v>
      </c>
      <c r="EX80" s="1">
        <f t="shared" si="112"/>
        <v>5.0263029902218027E-5</v>
      </c>
      <c r="EY80" s="4">
        <f t="shared" si="164"/>
        <v>3.9814941645015728E-2</v>
      </c>
      <c r="EZ80" s="1">
        <f t="shared" si="165"/>
        <v>-0.20455674127283394</v>
      </c>
      <c r="FA80" s="4">
        <f t="shared" si="166"/>
        <v>11.905744248565156</v>
      </c>
      <c r="FB80" s="4">
        <f t="shared" si="42"/>
        <v>21.905744248565156</v>
      </c>
      <c r="FC80" s="4">
        <f t="shared" si="167"/>
        <v>1.0262017794193704E-3</v>
      </c>
      <c r="FD80" s="4">
        <f t="shared" si="43"/>
        <v>4.8715047747971765E-5</v>
      </c>
      <c r="FE80" s="4">
        <f t="shared" si="44"/>
        <v>-85.278709655364878</v>
      </c>
      <c r="FF80" s="4">
        <f t="shared" si="45"/>
        <v>-98.608200628836258</v>
      </c>
      <c r="FG80" s="4">
        <f t="shared" si="46"/>
        <v>-100</v>
      </c>
      <c r="FH80" s="1">
        <f t="shared" si="113"/>
        <v>98.608200628836258</v>
      </c>
      <c r="FI80" s="1">
        <f t="shared" si="114"/>
        <v>1.3917993711637422</v>
      </c>
      <c r="FJ80" s="1">
        <f t="shared" si="47"/>
        <v>2.1080759361806076</v>
      </c>
      <c r="FK80" s="4">
        <f t="shared" si="115"/>
        <v>0.27476935257051416</v>
      </c>
      <c r="FL80" s="1">
        <f t="shared" si="116"/>
        <v>3.5076309674827666E-2</v>
      </c>
      <c r="FM80" s="4">
        <f t="shared" si="168"/>
        <v>-0.21506869067001255</v>
      </c>
      <c r="FN80" s="1">
        <f t="shared" si="169"/>
        <v>0.27476935257051416</v>
      </c>
      <c r="FO80" s="1">
        <f t="shared" si="48"/>
        <v>1.0262017794193704E-3</v>
      </c>
      <c r="FP80" s="1">
        <f t="shared" si="117"/>
        <v>1000.7183412455936</v>
      </c>
      <c r="FQ80" s="1">
        <f t="shared" si="118"/>
        <v>282.19362047696944</v>
      </c>
      <c r="FR80" s="1">
        <f t="shared" si="119"/>
        <v>274.76935257051417</v>
      </c>
      <c r="FS80" s="1">
        <f t="shared" si="120"/>
        <v>250</v>
      </c>
      <c r="FT80" s="1">
        <f t="shared" si="121"/>
        <v>5.2881341023302761E-5</v>
      </c>
      <c r="FU80" s="4">
        <f t="shared" si="170"/>
        <v>4.1539263460818841E-2</v>
      </c>
      <c r="FV80" s="1">
        <f t="shared" si="171"/>
        <v>-0.21501118139402378</v>
      </c>
      <c r="FW80" s="4">
        <f t="shared" si="172"/>
        <v>11.895980854590569</v>
      </c>
      <c r="FX80" s="4">
        <f t="shared" si="49"/>
        <v>21.895980854590569</v>
      </c>
      <c r="FY80" s="4">
        <f t="shared" si="173"/>
        <v>1.0599280730957906E-3</v>
      </c>
      <c r="FZ80" s="4">
        <f t="shared" si="50"/>
        <v>3.3726293676420186E-5</v>
      </c>
      <c r="GA80" s="4">
        <f t="shared" si="51"/>
        <v>-85.027091040707205</v>
      </c>
      <c r="GB80" s="4">
        <f t="shared" si="52"/>
        <v>-98.586364125979841</v>
      </c>
      <c r="GC80" s="4">
        <f t="shared" si="53"/>
        <v>-100</v>
      </c>
      <c r="GD80" s="1">
        <f t="shared" si="122"/>
        <v>98.586364125979841</v>
      </c>
      <c r="GE80" s="1">
        <f t="shared" si="123"/>
        <v>1.4136358740201587</v>
      </c>
      <c r="GF80" s="1">
        <f t="shared" si="54"/>
        <v>2.1077904902356353</v>
      </c>
      <c r="GG80" s="4">
        <f t="shared" si="124"/>
        <v>0.27514496947868672</v>
      </c>
      <c r="GH80" s="1">
        <f t="shared" si="125"/>
        <v>3.632230257089189E-2</v>
      </c>
      <c r="GI80" s="4">
        <f t="shared" si="174"/>
        <v>-0.21414137063727851</v>
      </c>
      <c r="GJ80" s="1">
        <f t="shared" si="175"/>
        <v>0.27514496947868672</v>
      </c>
      <c r="GK80" s="1">
        <f t="shared" si="55"/>
        <v>1.0599280730957906E-3</v>
      </c>
      <c r="GL80" s="1">
        <f t="shared" si="126"/>
        <v>1000.7419496511671</v>
      </c>
      <c r="GM80" s="1">
        <f t="shared" si="127"/>
        <v>282.57938655400085</v>
      </c>
      <c r="GN80" s="1">
        <f t="shared" si="128"/>
        <v>275.14496947868673</v>
      </c>
      <c r="GO80" s="1">
        <f t="shared" si="129"/>
        <v>250</v>
      </c>
      <c r="GP80" s="1">
        <f t="shared" si="130"/>
        <v>5.4646788994170946E-5</v>
      </c>
      <c r="GQ80" s="4">
        <f t="shared" si="176"/>
        <v>4.3698472974884391E-2</v>
      </c>
      <c r="GR80" s="1">
        <f t="shared" si="177"/>
        <v>-0.22128354529906324</v>
      </c>
      <c r="GS80" s="4">
        <f t="shared" si="178"/>
        <v>11.859973635973853</v>
      </c>
      <c r="GT80" s="4">
        <f t="shared" si="56"/>
        <v>21.859973635973851</v>
      </c>
      <c r="GU80" s="4">
        <f t="shared" si="179"/>
        <v>1.0805557597688648E-3</v>
      </c>
      <c r="GV80" s="4">
        <f t="shared" si="57"/>
        <v>2.0627686673074146E-5</v>
      </c>
      <c r="GW80" s="4">
        <v>195</v>
      </c>
      <c r="GX80" s="4"/>
      <c r="GY80" s="4"/>
      <c r="GZ80" s="4"/>
      <c r="HA80" s="4"/>
      <c r="HB80" s="4"/>
      <c r="HC80" s="4"/>
      <c r="HD80" s="4"/>
      <c r="HE80" s="4"/>
      <c r="HT80" s="3"/>
    </row>
    <row r="81" spans="1:228">
      <c r="A81" s="1">
        <v>63</v>
      </c>
      <c r="B81" s="1">
        <f t="shared" si="180"/>
        <v>100</v>
      </c>
      <c r="C81" s="1">
        <v>0</v>
      </c>
      <c r="D81" s="1">
        <f t="shared" si="1"/>
        <v>-100</v>
      </c>
      <c r="E81" s="1">
        <f t="shared" si="131"/>
        <v>190</v>
      </c>
      <c r="F81" s="1">
        <f t="shared" si="181"/>
        <v>2.1259999999999986</v>
      </c>
      <c r="G81" s="1">
        <f>'0.5Q 8-16'!GA81</f>
        <v>-88.083973054448109</v>
      </c>
      <c r="H81" s="1">
        <f>'0.5Q 8-16'!GB81</f>
        <v>-100</v>
      </c>
      <c r="I81" s="1">
        <f>'0.5Q 8-16'!GC81</f>
        <v>-100</v>
      </c>
      <c r="J81" s="1">
        <f>'0.5Q 8-16'!GD81</f>
        <v>100</v>
      </c>
      <c r="K81" s="1">
        <f>'0.5Q 8-16'!GE81</f>
        <v>0</v>
      </c>
      <c r="L81" s="1">
        <f>'0.5Q 8-16'!GF81</f>
        <v>2.1231392592466687</v>
      </c>
      <c r="M81" s="1">
        <f>'0.5Q 8-16'!GG81</f>
        <v>0.26826806840722028</v>
      </c>
      <c r="N81" s="1">
        <f>'0.5Q 8-16'!GH81</f>
        <v>3.3473843035286631E-2</v>
      </c>
      <c r="O81" s="1">
        <f>'0.5Q 8-16'!GI81</f>
        <v>-0.22228031987177094</v>
      </c>
      <c r="P81" s="1">
        <f>'0.5Q 8-16'!GJ81</f>
        <v>0.26826806840722028</v>
      </c>
      <c r="Q81" s="1">
        <f>'0.5Q 8-16'!GK81</f>
        <v>3.8762710234861925E-4</v>
      </c>
      <c r="R81" s="1">
        <f>'0.5Q 8-16'!GL81</f>
        <v>1000.271338971644</v>
      </c>
      <c r="S81" s="1">
        <f>'0.5Q 8-16'!GM81</f>
        <v>275.51667161558339</v>
      </c>
      <c r="T81" s="1">
        <f>'0.5Q 8-16'!GN81</f>
        <v>268.26806840722031</v>
      </c>
      <c r="U81" s="1">
        <f>'0.5Q 8-16'!GO81</f>
        <v>250</v>
      </c>
      <c r="V81" s="1">
        <f>'0.5Q 8-16'!GP81</f>
        <v>5.1683613646482566E-5</v>
      </c>
      <c r="W81" s="1">
        <f>'0.5Q 8-16'!GQ81</f>
        <v>1.2394597228051014E-2</v>
      </c>
      <c r="X81" s="1">
        <f>'0.5Q 8-16'!GR81</f>
        <v>-8.4512178359103796E-2</v>
      </c>
      <c r="Y81" s="1">
        <f>'0.5Q 8-16'!GS81</f>
        <v>0</v>
      </c>
      <c r="Z81" s="1">
        <f>'0.5Q 8-16'!GT81</f>
        <v>10</v>
      </c>
      <c r="AA81" s="1">
        <f>'0.5Q 8-16'!GU81</f>
        <v>4.4033447537804023E-4</v>
      </c>
      <c r="AC81" s="4">
        <f t="shared" si="2"/>
        <v>-88.048107321633182</v>
      </c>
      <c r="AD81" s="4">
        <f t="shared" si="3"/>
        <v>-100</v>
      </c>
      <c r="AE81" s="4">
        <f t="shared" si="4"/>
        <v>-100</v>
      </c>
      <c r="AF81" s="1">
        <f t="shared" si="59"/>
        <v>100</v>
      </c>
      <c r="AG81" s="1">
        <f t="shared" si="60"/>
        <v>0</v>
      </c>
      <c r="AH81" s="1">
        <f t="shared" si="5"/>
        <v>2.1231104539629682</v>
      </c>
      <c r="AI81" s="4">
        <f t="shared" si="61"/>
        <v>0.26852674771801865</v>
      </c>
      <c r="AJ81" s="1">
        <f t="shared" si="62"/>
        <v>3.8025429652680499E-2</v>
      </c>
      <c r="AK81" s="4">
        <f t="shared" si="132"/>
        <v>-0.22082651861307437</v>
      </c>
      <c r="AL81" s="1">
        <f t="shared" si="133"/>
        <v>0.26852674771801865</v>
      </c>
      <c r="AM81" s="1">
        <f t="shared" si="6"/>
        <v>4.4033447537804023E-4</v>
      </c>
      <c r="AN81" s="1">
        <f t="shared" si="63"/>
        <v>1000.3082341327647</v>
      </c>
      <c r="AO81" s="1">
        <f t="shared" si="64"/>
        <v>275.78234044135951</v>
      </c>
      <c r="AP81" s="1">
        <f t="shared" si="65"/>
        <v>268.52674771801867</v>
      </c>
      <c r="AQ81" s="1">
        <f t="shared" si="66"/>
        <v>250</v>
      </c>
      <c r="AR81" s="1">
        <f t="shared" si="67"/>
        <v>5.8711263383738695E-5</v>
      </c>
      <c r="AS81" s="4">
        <f t="shared" si="134"/>
        <v>1.4136463288202259E-2</v>
      </c>
      <c r="AT81" s="1">
        <f t="shared" si="135"/>
        <v>-9.5947155556307798E-2</v>
      </c>
      <c r="AU81" s="4">
        <f t="shared" si="136"/>
        <v>0</v>
      </c>
      <c r="AV81" s="4">
        <f t="shared" si="7"/>
        <v>10</v>
      </c>
      <c r="AW81" s="4">
        <f t="shared" si="137"/>
        <v>4.7427990200288501E-4</v>
      </c>
      <c r="AX81" s="4">
        <f t="shared" si="8"/>
        <v>3.3945426624844787E-5</v>
      </c>
      <c r="AY81" s="4">
        <f t="shared" si="9"/>
        <v>-87.424774217274717</v>
      </c>
      <c r="AZ81" s="4">
        <f t="shared" si="10"/>
        <v>-100</v>
      </c>
      <c r="BA81" s="4">
        <f t="shared" si="11"/>
        <v>-100</v>
      </c>
      <c r="BB81" s="1">
        <f t="shared" si="68"/>
        <v>100</v>
      </c>
      <c r="BC81" s="1">
        <f t="shared" si="69"/>
        <v>0</v>
      </c>
      <c r="BD81" s="1">
        <f t="shared" si="12"/>
        <v>2.122632193129339</v>
      </c>
      <c r="BE81" s="4">
        <f t="shared" si="70"/>
        <v>0.26980116545720634</v>
      </c>
      <c r="BF81" s="1">
        <f t="shared" si="71"/>
        <v>4.0956813644463311E-2</v>
      </c>
      <c r="BG81" s="4">
        <f t="shared" si="138"/>
        <v>-0.22263313837802076</v>
      </c>
      <c r="BH81" s="1">
        <f t="shared" si="139"/>
        <v>0.26980116545720634</v>
      </c>
      <c r="BI81" s="1">
        <f t="shared" si="13"/>
        <v>4.7427990200288501E-4</v>
      </c>
      <c r="BJ81" s="1">
        <f t="shared" si="72"/>
        <v>1000.331995931402</v>
      </c>
      <c r="BK81" s="1">
        <f t="shared" si="73"/>
        <v>277.09119294786007</v>
      </c>
      <c r="BL81" s="1">
        <f t="shared" si="74"/>
        <v>269.80116545720637</v>
      </c>
      <c r="BM81" s="1">
        <f t="shared" si="75"/>
        <v>250</v>
      </c>
      <c r="BN81" s="1">
        <f t="shared" si="76"/>
        <v>6.3237320267051355E-5</v>
      </c>
      <c r="BO81" s="4">
        <f t="shared" si="140"/>
        <v>1.6096760941866295E-2</v>
      </c>
      <c r="BP81" s="1">
        <f t="shared" si="141"/>
        <v>-0.10247321455885496</v>
      </c>
      <c r="BQ81" s="4">
        <f t="shared" si="142"/>
        <v>0</v>
      </c>
      <c r="BR81" s="4">
        <f t="shared" si="14"/>
        <v>10</v>
      </c>
      <c r="BS81" s="4">
        <f t="shared" si="143"/>
        <v>5.039454920658927E-4</v>
      </c>
      <c r="BT81" s="4">
        <f t="shared" si="15"/>
        <v>2.9665590063007686E-5</v>
      </c>
      <c r="BU81" s="4">
        <f t="shared" si="16"/>
        <v>-87.375038970194879</v>
      </c>
      <c r="BV81" s="4">
        <f t="shared" si="17"/>
        <v>-100</v>
      </c>
      <c r="BW81" s="4">
        <f t="shared" si="18"/>
        <v>-100</v>
      </c>
      <c r="BX81" s="1">
        <f t="shared" si="77"/>
        <v>100</v>
      </c>
      <c r="BY81" s="1">
        <f t="shared" si="78"/>
        <v>0</v>
      </c>
      <c r="BZ81" s="1">
        <f t="shared" si="19"/>
        <v>2.1225901544878067</v>
      </c>
      <c r="CA81" s="4">
        <f t="shared" si="79"/>
        <v>0.27004029999761592</v>
      </c>
      <c r="CB81" s="1">
        <f t="shared" si="80"/>
        <v>4.3518608986691951E-2</v>
      </c>
      <c r="CC81" s="4">
        <f t="shared" si="144"/>
        <v>-0.22126961501391118</v>
      </c>
      <c r="CD81" s="1">
        <f t="shared" si="145"/>
        <v>0.27004029999761592</v>
      </c>
      <c r="CE81" s="1">
        <f t="shared" si="20"/>
        <v>5.039454920658927E-4</v>
      </c>
      <c r="CF81" s="1">
        <f t="shared" si="81"/>
        <v>1000.3527618444461</v>
      </c>
      <c r="CG81" s="1">
        <f t="shared" si="82"/>
        <v>277.33678890355151</v>
      </c>
      <c r="CH81" s="1">
        <f t="shared" si="83"/>
        <v>270.04029999761593</v>
      </c>
      <c r="CI81" s="1">
        <f t="shared" si="84"/>
        <v>250</v>
      </c>
      <c r="CJ81" s="1">
        <f t="shared" si="85"/>
        <v>6.7192732275452369E-5</v>
      </c>
      <c r="CK81" s="4">
        <f t="shared" si="146"/>
        <v>1.7186813653590437E-2</v>
      </c>
      <c r="CL81" s="1">
        <f t="shared" si="147"/>
        <v>-0.10879955936288273</v>
      </c>
      <c r="CM81" s="4">
        <f t="shared" si="148"/>
        <v>0</v>
      </c>
      <c r="CN81" s="4">
        <f t="shared" si="21"/>
        <v>10</v>
      </c>
      <c r="CO81" s="4">
        <f t="shared" si="149"/>
        <v>5.2580532785679126E-4</v>
      </c>
      <c r="CP81" s="4">
        <f t="shared" si="22"/>
        <v>2.1859835790898562E-5</v>
      </c>
      <c r="CQ81" s="4">
        <f t="shared" si="23"/>
        <v>-86.390170424670742</v>
      </c>
      <c r="CR81" s="4">
        <f t="shared" si="24"/>
        <v>-99.893819545759783</v>
      </c>
      <c r="CS81" s="4">
        <f t="shared" si="25"/>
        <v>-100</v>
      </c>
      <c r="CT81" s="1">
        <f t="shared" si="86"/>
        <v>99.893819545759783</v>
      </c>
      <c r="CU81" s="1">
        <f t="shared" si="87"/>
        <v>0.10618045424021716</v>
      </c>
      <c r="CV81" s="1">
        <f t="shared" si="26"/>
        <v>2.1217265080080714</v>
      </c>
      <c r="CW81" s="4">
        <f t="shared" si="88"/>
        <v>0.27176014025512174</v>
      </c>
      <c r="CX81" s="1">
        <f t="shared" si="89"/>
        <v>4.5406332284697003E-2</v>
      </c>
      <c r="CY81" s="4">
        <f t="shared" si="150"/>
        <v>-0.21709143599902253</v>
      </c>
      <c r="CZ81" s="1">
        <f t="shared" si="151"/>
        <v>0.27176014025512174</v>
      </c>
      <c r="DA81" s="1">
        <f t="shared" si="27"/>
        <v>5.2580532785679126E-4</v>
      </c>
      <c r="DB81" s="1">
        <f t="shared" si="90"/>
        <v>1000.3680637294998</v>
      </c>
      <c r="DC81" s="1">
        <f t="shared" si="91"/>
        <v>279.1030992448151</v>
      </c>
      <c r="DD81" s="1">
        <f t="shared" si="92"/>
        <v>271.76014025512177</v>
      </c>
      <c r="DE81" s="1">
        <f t="shared" si="93"/>
        <v>250</v>
      </c>
      <c r="DF81" s="1">
        <f t="shared" si="94"/>
        <v>7.0107377047572185E-5</v>
      </c>
      <c r="DG81" s="4">
        <f t="shared" si="152"/>
        <v>1.9454642113477926E-2</v>
      </c>
      <c r="DH81" s="1">
        <f t="shared" si="153"/>
        <v>-0.11199668985071988</v>
      </c>
      <c r="DI81" s="4">
        <f t="shared" si="154"/>
        <v>6.4875693733725912</v>
      </c>
      <c r="DJ81" s="4">
        <f t="shared" si="28"/>
        <v>16.48756937337259</v>
      </c>
      <c r="DK81" s="4">
        <f t="shared" si="155"/>
        <v>6.5606889061535717E-4</v>
      </c>
      <c r="DL81" s="4">
        <f t="shared" si="29"/>
        <v>1.3026356275856591E-4</v>
      </c>
      <c r="DM81" s="4">
        <f t="shared" si="30"/>
        <v>-86.545084910587121</v>
      </c>
      <c r="DN81" s="4">
        <f t="shared" si="31"/>
        <v>-99.877805613039811</v>
      </c>
      <c r="DO81" s="4">
        <f t="shared" si="32"/>
        <v>-100</v>
      </c>
      <c r="DP81" s="1">
        <f t="shared" si="95"/>
        <v>99.877805613039811</v>
      </c>
      <c r="DQ81" s="1">
        <f t="shared" si="96"/>
        <v>0.12219438696018869</v>
      </c>
      <c r="DR81" s="1">
        <f t="shared" si="33"/>
        <v>2.1218605713586625</v>
      </c>
      <c r="DS81" s="4">
        <f t="shared" si="97"/>
        <v>0.27088024248725695</v>
      </c>
      <c r="DT81" s="1">
        <f t="shared" si="98"/>
        <v>3.0438379425332417E-2</v>
      </c>
      <c r="DU81" s="4">
        <f t="shared" si="156"/>
        <v>-0.21736794453643823</v>
      </c>
      <c r="DV81" s="1">
        <f t="shared" si="157"/>
        <v>0.27088024248725695</v>
      </c>
      <c r="DW81" s="1">
        <f t="shared" si="34"/>
        <v>6.5606889061535717E-4</v>
      </c>
      <c r="DX81" s="1">
        <f t="shared" si="99"/>
        <v>1000.4592482234307</v>
      </c>
      <c r="DY81" s="1">
        <f t="shared" si="100"/>
        <v>278.19942663926264</v>
      </c>
      <c r="DZ81" s="1">
        <f t="shared" si="101"/>
        <v>270.88024248725696</v>
      </c>
      <c r="EA81" s="1">
        <f t="shared" si="102"/>
        <v>250</v>
      </c>
      <c r="EB81" s="1">
        <f t="shared" si="103"/>
        <v>4.690370950826393E-5</v>
      </c>
      <c r="EC81" s="4">
        <f t="shared" si="158"/>
        <v>2.3922531716228379E-2</v>
      </c>
      <c r="ED81" s="1">
        <f t="shared" si="159"/>
        <v>-0.14009469093761093</v>
      </c>
      <c r="EE81" s="4">
        <f t="shared" si="160"/>
        <v>6.5015937473539323</v>
      </c>
      <c r="EF81" s="4">
        <f t="shared" si="35"/>
        <v>16.501593747353933</v>
      </c>
      <c r="EG81" s="4">
        <f t="shared" si="161"/>
        <v>7.2027495652555898E-4</v>
      </c>
      <c r="EH81" s="4">
        <f t="shared" si="36"/>
        <v>6.4206065910201804E-5</v>
      </c>
      <c r="EI81" s="4">
        <f t="shared" si="37"/>
        <v>-86.219565830828742</v>
      </c>
      <c r="EJ81" s="4">
        <f t="shared" si="38"/>
        <v>-99.764469400693827</v>
      </c>
      <c r="EK81" s="4">
        <f t="shared" si="39"/>
        <v>-100</v>
      </c>
      <c r="EL81" s="1">
        <f t="shared" si="104"/>
        <v>99.764469400693827</v>
      </c>
      <c r="EM81" s="1">
        <f t="shared" si="105"/>
        <v>0.23553059930617337</v>
      </c>
      <c r="EN81" s="1">
        <f t="shared" si="40"/>
        <v>2.1215473971143188</v>
      </c>
      <c r="EO81" s="4">
        <f t="shared" si="106"/>
        <v>0.27141935595881073</v>
      </c>
      <c r="EP81" s="1">
        <f t="shared" si="107"/>
        <v>3.3393790920049946E-2</v>
      </c>
      <c r="EQ81" s="4">
        <f t="shared" si="162"/>
        <v>-0.21567882190916701</v>
      </c>
      <c r="ER81" s="1">
        <f t="shared" si="163"/>
        <v>0.27141935595881073</v>
      </c>
      <c r="ES81" s="1">
        <f t="shared" si="41"/>
        <v>7.2027495652555898E-4</v>
      </c>
      <c r="ET81" s="1">
        <f t="shared" si="108"/>
        <v>1000.5041924695679</v>
      </c>
      <c r="EU81" s="1">
        <f t="shared" si="109"/>
        <v>278.75310695681776</v>
      </c>
      <c r="EV81" s="1">
        <f t="shared" si="110"/>
        <v>271.41935595881074</v>
      </c>
      <c r="EW81" s="1">
        <f t="shared" si="111"/>
        <v>250</v>
      </c>
      <c r="EX81" s="1">
        <f t="shared" si="112"/>
        <v>5.1442355029167936E-5</v>
      </c>
      <c r="EY81" s="4">
        <f t="shared" si="164"/>
        <v>2.6953858501099003E-2</v>
      </c>
      <c r="EZ81" s="1">
        <f t="shared" si="165"/>
        <v>-0.15311488063029075</v>
      </c>
      <c r="FA81" s="4">
        <f t="shared" si="166"/>
        <v>6.4711843322863762</v>
      </c>
      <c r="FB81" s="4">
        <f t="shared" si="42"/>
        <v>16.471184332286377</v>
      </c>
      <c r="FC81" s="4">
        <f t="shared" si="167"/>
        <v>7.5573849113828124E-4</v>
      </c>
      <c r="FD81" s="4">
        <f t="shared" si="43"/>
        <v>3.5463534612722265E-5</v>
      </c>
      <c r="FE81" s="4">
        <f t="shared" si="44"/>
        <v>-86.323483423245477</v>
      </c>
      <c r="FF81" s="4">
        <f t="shared" si="45"/>
        <v>-99.6469788760282</v>
      </c>
      <c r="FG81" s="4">
        <f t="shared" si="46"/>
        <v>-100</v>
      </c>
      <c r="FH81" s="1">
        <f t="shared" si="113"/>
        <v>99.6469788760282</v>
      </c>
      <c r="FI81" s="1">
        <f t="shared" si="114"/>
        <v>0.35302112397179997</v>
      </c>
      <c r="FJ81" s="1">
        <f t="shared" si="47"/>
        <v>2.121644450343303</v>
      </c>
      <c r="FK81" s="4">
        <f t="shared" si="115"/>
        <v>0.27137028325390666</v>
      </c>
      <c r="FL81" s="1">
        <f t="shared" si="116"/>
        <v>3.5188171457129346E-2</v>
      </c>
      <c r="FM81" s="4">
        <f t="shared" si="168"/>
        <v>-0.21506869067001255</v>
      </c>
      <c r="FN81" s="1">
        <f t="shared" si="169"/>
        <v>0.27137028325390666</v>
      </c>
      <c r="FO81" s="1">
        <f t="shared" si="48"/>
        <v>7.5573849113828124E-4</v>
      </c>
      <c r="FP81" s="1">
        <f t="shared" si="117"/>
        <v>1000.5290169437968</v>
      </c>
      <c r="FQ81" s="1">
        <f t="shared" si="118"/>
        <v>278.7027083074272</v>
      </c>
      <c r="FR81" s="1">
        <f t="shared" si="119"/>
        <v>271.37028325390668</v>
      </c>
      <c r="FS81" s="1">
        <f t="shared" si="120"/>
        <v>250</v>
      </c>
      <c r="FT81" s="1">
        <f t="shared" si="121"/>
        <v>5.4092657656217838E-5</v>
      </c>
      <c r="FU81" s="4">
        <f t="shared" si="170"/>
        <v>2.8063317821497978E-2</v>
      </c>
      <c r="FV81" s="1">
        <f t="shared" si="171"/>
        <v>-0.16087130496307234</v>
      </c>
      <c r="FW81" s="4">
        <f t="shared" si="172"/>
        <v>6.4807889490855057</v>
      </c>
      <c r="FX81" s="4">
        <f t="shared" si="49"/>
        <v>16.480788949085508</v>
      </c>
      <c r="FY81" s="4">
        <f t="shared" si="173"/>
        <v>7.8071732059783983E-4</v>
      </c>
      <c r="FZ81" s="4">
        <f t="shared" si="50"/>
        <v>2.4978829459558591E-5</v>
      </c>
      <c r="GA81" s="4">
        <f t="shared" si="51"/>
        <v>-86.054227849161322</v>
      </c>
      <c r="GB81" s="4">
        <f t="shared" si="52"/>
        <v>-99.624071283794123</v>
      </c>
      <c r="GC81" s="4">
        <f t="shared" si="53"/>
        <v>-100</v>
      </c>
      <c r="GD81" s="1">
        <f t="shared" si="122"/>
        <v>99.624071283794123</v>
      </c>
      <c r="GE81" s="1">
        <f t="shared" si="123"/>
        <v>0.37592871620587687</v>
      </c>
      <c r="GF81" s="1">
        <f t="shared" si="54"/>
        <v>2.1213799233494091</v>
      </c>
      <c r="GG81" s="4">
        <f t="shared" si="124"/>
        <v>0.27178866227547616</v>
      </c>
      <c r="GH81" s="1">
        <f t="shared" si="125"/>
        <v>3.6405553237484421E-2</v>
      </c>
      <c r="GI81" s="4">
        <f t="shared" si="174"/>
        <v>-0.21414137063727851</v>
      </c>
      <c r="GJ81" s="1">
        <f t="shared" si="175"/>
        <v>0.27178866227547616</v>
      </c>
      <c r="GK81" s="1">
        <f t="shared" si="55"/>
        <v>7.8071732059783983E-4</v>
      </c>
      <c r="GL81" s="1">
        <f t="shared" si="126"/>
        <v>1000.5465021244185</v>
      </c>
      <c r="GM81" s="1">
        <f t="shared" si="127"/>
        <v>279.13239193015954</v>
      </c>
      <c r="GN81" s="1">
        <f t="shared" si="128"/>
        <v>271.78866227547616</v>
      </c>
      <c r="GO81" s="1">
        <f t="shared" si="129"/>
        <v>250</v>
      </c>
      <c r="GP81" s="1">
        <f t="shared" si="130"/>
        <v>5.5842150499590158E-5</v>
      </c>
      <c r="GQ81" s="4">
        <f t="shared" si="176"/>
        <v>2.9607721974154098E-2</v>
      </c>
      <c r="GR81" s="1">
        <f t="shared" si="177"/>
        <v>-0.16557160817530586</v>
      </c>
      <c r="GS81" s="4">
        <f t="shared" si="178"/>
        <v>6.4556383575685095</v>
      </c>
      <c r="GT81" s="4">
        <f t="shared" si="56"/>
        <v>16.45563835756851</v>
      </c>
      <c r="GU81" s="4">
        <f t="shared" si="179"/>
        <v>7.9553350428322289E-4</v>
      </c>
      <c r="GV81" s="4">
        <f t="shared" si="57"/>
        <v>1.4816183685383054E-5</v>
      </c>
      <c r="GW81" s="4">
        <v>190</v>
      </c>
      <c r="GX81" s="4"/>
      <c r="GY81" s="4"/>
      <c r="GZ81" s="4"/>
      <c r="HA81" s="4"/>
      <c r="HB81" s="4"/>
      <c r="HC81" s="4"/>
      <c r="HD81" s="4"/>
      <c r="HE81" s="4"/>
      <c r="HT81" s="3"/>
    </row>
    <row r="82" spans="1:228">
      <c r="A82" s="1">
        <v>64</v>
      </c>
      <c r="B82" s="1">
        <f t="shared" si="180"/>
        <v>100</v>
      </c>
      <c r="C82" s="1">
        <v>0</v>
      </c>
      <c r="D82" s="1">
        <f t="shared" si="1"/>
        <v>-100</v>
      </c>
      <c r="E82" s="1">
        <f t="shared" si="131"/>
        <v>185</v>
      </c>
      <c r="F82" s="1">
        <f t="shared" si="181"/>
        <v>2.1384999999999987</v>
      </c>
      <c r="G82" s="1">
        <f>'0.5Q 8-16'!GA82</f>
        <v>-89.215661438910274</v>
      </c>
      <c r="H82" s="1">
        <f>'0.5Q 8-16'!GB82</f>
        <v>-100</v>
      </c>
      <c r="I82" s="1">
        <f>'0.5Q 8-16'!GC82</f>
        <v>-100</v>
      </c>
      <c r="J82" s="1">
        <f>'0.5Q 8-16'!GD82</f>
        <v>100</v>
      </c>
      <c r="K82" s="1">
        <f>'0.5Q 8-16'!GE82</f>
        <v>0</v>
      </c>
      <c r="L82" s="1">
        <f>'0.5Q 8-16'!GF82</f>
        <v>2.1363856300411799</v>
      </c>
      <c r="M82" s="1">
        <f>'0.5Q 8-16'!GG82</f>
        <v>0.26492741589022373</v>
      </c>
      <c r="N82" s="1">
        <f>'0.5Q 8-16'!GH82</f>
        <v>2.0084305821171981E-2</v>
      </c>
      <c r="O82" s="1">
        <f>'0.5Q 8-16'!GI82</f>
        <v>-0.22228031987177094</v>
      </c>
      <c r="P82" s="1">
        <f>'0.5Q 8-16'!GJ82</f>
        <v>0.26492741589022373</v>
      </c>
      <c r="Q82" s="1">
        <f>'0.5Q 8-16'!GK82</f>
        <v>2.3257626140917153E-4</v>
      </c>
      <c r="R82" s="1">
        <f>'0.5Q 8-16'!GL82</f>
        <v>1000.1628033829863</v>
      </c>
      <c r="S82" s="1">
        <f>'0.5Q 8-16'!GM82</f>
        <v>272.08575466757759</v>
      </c>
      <c r="T82" s="1">
        <f>'0.5Q 8-16'!GN82</f>
        <v>264.92741589022376</v>
      </c>
      <c r="U82" s="1">
        <f>'0.5Q 8-16'!GO82</f>
        <v>250</v>
      </c>
      <c r="V82" s="1">
        <f>'0.5Q 8-16'!GP82</f>
        <v>3.1010168187889542E-5</v>
      </c>
      <c r="W82" s="1">
        <f>'0.5Q 8-16'!GQ82</f>
        <v>6.6459412970683905E-3</v>
      </c>
      <c r="X82" s="1">
        <f>'0.5Q 8-16'!GR82</f>
        <v>-5.1498124055224491E-2</v>
      </c>
      <c r="Y82" s="1">
        <f>'0.5Q 8-16'!GS82</f>
        <v>0</v>
      </c>
      <c r="Z82" s="1">
        <f>'0.5Q 8-16'!GT82</f>
        <v>10</v>
      </c>
      <c r="AA82" s="1">
        <f>'0.5Q 8-16'!GU82</f>
        <v>2.6420068522682415E-4</v>
      </c>
      <c r="AC82" s="4">
        <f t="shared" si="2"/>
        <v>-89.18459782610762</v>
      </c>
      <c r="AD82" s="4">
        <f t="shared" si="3"/>
        <v>-100</v>
      </c>
      <c r="AE82" s="4">
        <f t="shared" si="4"/>
        <v>-100</v>
      </c>
      <c r="AF82" s="1">
        <f t="shared" si="59"/>
        <v>100</v>
      </c>
      <c r="AG82" s="1">
        <f t="shared" si="60"/>
        <v>0</v>
      </c>
      <c r="AH82" s="1">
        <f t="shared" si="5"/>
        <v>2.1363660188462759</v>
      </c>
      <c r="AI82" s="4">
        <f t="shared" si="61"/>
        <v>0.26511129766615404</v>
      </c>
      <c r="AJ82" s="1">
        <f t="shared" si="62"/>
        <v>2.2815257791608298E-2</v>
      </c>
      <c r="AK82" s="4">
        <f t="shared" si="132"/>
        <v>-0.22082651861307437</v>
      </c>
      <c r="AL82" s="1">
        <f t="shared" si="133"/>
        <v>0.26511129766615404</v>
      </c>
      <c r="AM82" s="1">
        <f t="shared" si="6"/>
        <v>2.6420068522682415E-4</v>
      </c>
      <c r="AN82" s="1">
        <f t="shared" si="63"/>
        <v>1000.1849404796587</v>
      </c>
      <c r="AO82" s="1">
        <f t="shared" si="64"/>
        <v>272.27460492909353</v>
      </c>
      <c r="AP82" s="1">
        <f t="shared" si="65"/>
        <v>265.11129766615403</v>
      </c>
      <c r="AQ82" s="1">
        <f t="shared" si="66"/>
        <v>250</v>
      </c>
      <c r="AR82" s="1">
        <f t="shared" si="67"/>
        <v>3.5226758030243215E-5</v>
      </c>
      <c r="AS82" s="4">
        <f t="shared" si="134"/>
        <v>7.5767884192710945E-3</v>
      </c>
      <c r="AT82" s="1">
        <f t="shared" si="135"/>
        <v>-5.8473382887434949E-2</v>
      </c>
      <c r="AU82" s="4">
        <f t="shared" si="136"/>
        <v>0</v>
      </c>
      <c r="AV82" s="4">
        <f t="shared" si="7"/>
        <v>10</v>
      </c>
      <c r="AW82" s="4">
        <f t="shared" si="137"/>
        <v>2.8456794120173097E-4</v>
      </c>
      <c r="AX82" s="4">
        <f t="shared" si="8"/>
        <v>2.0367255974906829E-5</v>
      </c>
      <c r="AY82" s="4">
        <f t="shared" si="9"/>
        <v>-88.525496359783631</v>
      </c>
      <c r="AZ82" s="4">
        <f t="shared" si="10"/>
        <v>-100</v>
      </c>
      <c r="BA82" s="4">
        <f t="shared" si="11"/>
        <v>-100</v>
      </c>
      <c r="BB82" s="1">
        <f t="shared" si="68"/>
        <v>100</v>
      </c>
      <c r="BC82" s="1">
        <f t="shared" si="69"/>
        <v>0</v>
      </c>
      <c r="BD82" s="1">
        <f t="shared" si="12"/>
        <v>2.1359506291564934</v>
      </c>
      <c r="BE82" s="4">
        <f t="shared" si="70"/>
        <v>0.26636872054308647</v>
      </c>
      <c r="BF82" s="1">
        <f t="shared" si="71"/>
        <v>2.457408818667798E-2</v>
      </c>
      <c r="BG82" s="4">
        <f t="shared" si="138"/>
        <v>-0.22263313837802076</v>
      </c>
      <c r="BH82" s="1">
        <f t="shared" si="139"/>
        <v>0.26636872054308647</v>
      </c>
      <c r="BI82" s="1">
        <f t="shared" si="13"/>
        <v>2.8456794120173097E-4</v>
      </c>
      <c r="BJ82" s="1">
        <f t="shared" si="72"/>
        <v>1000.1991975588411</v>
      </c>
      <c r="BK82" s="1">
        <f t="shared" si="73"/>
        <v>273.56600337216065</v>
      </c>
      <c r="BL82" s="1">
        <f t="shared" si="74"/>
        <v>266.36872054308645</v>
      </c>
      <c r="BM82" s="1">
        <f t="shared" si="75"/>
        <v>250</v>
      </c>
      <c r="BN82" s="1">
        <f t="shared" si="76"/>
        <v>3.7942392160230806E-5</v>
      </c>
      <c r="BO82" s="4">
        <f t="shared" si="140"/>
        <v>8.6994061316653642E-3</v>
      </c>
      <c r="BP82" s="1">
        <f t="shared" si="141"/>
        <v>-6.2442579168767373E-2</v>
      </c>
      <c r="BQ82" s="4">
        <f t="shared" si="142"/>
        <v>0</v>
      </c>
      <c r="BR82" s="4">
        <f t="shared" si="14"/>
        <v>10</v>
      </c>
      <c r="BS82" s="4">
        <f t="shared" si="143"/>
        <v>3.0236729523953562E-4</v>
      </c>
      <c r="BT82" s="4">
        <f t="shared" si="15"/>
        <v>1.7799354037804644E-5</v>
      </c>
      <c r="BU82" s="4">
        <f t="shared" si="16"/>
        <v>-88.478004905771172</v>
      </c>
      <c r="BV82" s="4">
        <f t="shared" si="17"/>
        <v>-100</v>
      </c>
      <c r="BW82" s="4">
        <f t="shared" si="18"/>
        <v>-100</v>
      </c>
      <c r="BX82" s="1">
        <f t="shared" si="77"/>
        <v>100</v>
      </c>
      <c r="BY82" s="1">
        <f t="shared" si="78"/>
        <v>0</v>
      </c>
      <c r="BZ82" s="1">
        <f t="shared" si="19"/>
        <v>2.1359179672162592</v>
      </c>
      <c r="CA82" s="4">
        <f t="shared" si="79"/>
        <v>0.26655625456904808</v>
      </c>
      <c r="CB82" s="1">
        <f t="shared" si="80"/>
        <v>2.6111165392015169E-2</v>
      </c>
      <c r="CC82" s="4">
        <f t="shared" si="144"/>
        <v>-0.22126961501391118</v>
      </c>
      <c r="CD82" s="1">
        <f t="shared" si="145"/>
        <v>0.26655625456904808</v>
      </c>
      <c r="CE82" s="1">
        <f t="shared" si="20"/>
        <v>3.0236729523953562E-4</v>
      </c>
      <c r="CF82" s="1">
        <f t="shared" si="81"/>
        <v>1000.2116571066678</v>
      </c>
      <c r="CG82" s="1">
        <f t="shared" si="82"/>
        <v>273.75860456750377</v>
      </c>
      <c r="CH82" s="1">
        <f t="shared" si="83"/>
        <v>266.55625456904806</v>
      </c>
      <c r="CI82" s="1">
        <f t="shared" si="84"/>
        <v>250</v>
      </c>
      <c r="CJ82" s="1">
        <f t="shared" si="85"/>
        <v>4.0315639365271416E-5</v>
      </c>
      <c r="CK82" s="4">
        <f t="shared" si="146"/>
        <v>9.2884509114642428E-3</v>
      </c>
      <c r="CL82" s="1">
        <f t="shared" si="147"/>
        <v>-6.6303372898419657E-2</v>
      </c>
      <c r="CM82" s="4">
        <f t="shared" si="148"/>
        <v>0</v>
      </c>
      <c r="CN82" s="4">
        <f t="shared" si="21"/>
        <v>10</v>
      </c>
      <c r="CO82" s="4">
        <f t="shared" si="149"/>
        <v>3.1548319671407475E-4</v>
      </c>
      <c r="CP82" s="4">
        <f t="shared" si="22"/>
        <v>1.3115901474539126E-5</v>
      </c>
      <c r="CQ82" s="4">
        <f t="shared" si="23"/>
        <v>-87.426607763468496</v>
      </c>
      <c r="CR82" s="4">
        <f t="shared" si="24"/>
        <v>-100</v>
      </c>
      <c r="CS82" s="4">
        <f t="shared" si="25"/>
        <v>-100</v>
      </c>
      <c r="CT82" s="1">
        <f t="shared" si="86"/>
        <v>100</v>
      </c>
      <c r="CU82" s="1">
        <f t="shared" si="87"/>
        <v>0</v>
      </c>
      <c r="CV82" s="1">
        <f t="shared" si="26"/>
        <v>2.1351438244272098</v>
      </c>
      <c r="CW82" s="4">
        <f t="shared" si="88"/>
        <v>0.26834632838276917</v>
      </c>
      <c r="CX82" s="1">
        <f t="shared" si="89"/>
        <v>2.7243799370818202E-2</v>
      </c>
      <c r="CY82" s="4">
        <f t="shared" si="150"/>
        <v>-0.21709143599902253</v>
      </c>
      <c r="CZ82" s="1">
        <f t="shared" si="151"/>
        <v>0.26834632838276917</v>
      </c>
      <c r="DA82" s="1">
        <f t="shared" si="27"/>
        <v>3.1548319671407475E-4</v>
      </c>
      <c r="DB82" s="1">
        <f t="shared" si="90"/>
        <v>1000.2208382376998</v>
      </c>
      <c r="DC82" s="1">
        <f t="shared" si="91"/>
        <v>275.59704617567161</v>
      </c>
      <c r="DD82" s="1">
        <f t="shared" si="92"/>
        <v>268.34632838276917</v>
      </c>
      <c r="DE82" s="1">
        <f t="shared" si="93"/>
        <v>250</v>
      </c>
      <c r="DF82" s="1">
        <f t="shared" si="94"/>
        <v>4.20644262285433E-5</v>
      </c>
      <c r="DG82" s="4">
        <f t="shared" si="152"/>
        <v>1.064682835132163E-2</v>
      </c>
      <c r="DH82" s="1">
        <f t="shared" si="153"/>
        <v>-6.8223970827197056E-2</v>
      </c>
      <c r="DI82" s="4">
        <f t="shared" si="154"/>
        <v>0</v>
      </c>
      <c r="DJ82" s="4">
        <f t="shared" si="28"/>
        <v>10</v>
      </c>
      <c r="DK82" s="4">
        <f t="shared" si="155"/>
        <v>3.936413343692143E-4</v>
      </c>
      <c r="DL82" s="4">
        <f t="shared" si="29"/>
        <v>7.8158137655139558E-5</v>
      </c>
      <c r="DM82" s="4">
        <f t="shared" si="30"/>
        <v>-87.598867142622169</v>
      </c>
      <c r="DN82" s="4">
        <f t="shared" si="31"/>
        <v>-100</v>
      </c>
      <c r="DO82" s="4">
        <f t="shared" si="32"/>
        <v>-100</v>
      </c>
      <c r="DP82" s="1">
        <f t="shared" si="95"/>
        <v>100</v>
      </c>
      <c r="DQ82" s="1">
        <f t="shared" si="96"/>
        <v>0</v>
      </c>
      <c r="DR82" s="1">
        <f t="shared" si="33"/>
        <v>2.1352750880017783</v>
      </c>
      <c r="DS82" s="4">
        <f t="shared" si="97"/>
        <v>0.26829033286231763</v>
      </c>
      <c r="DT82" s="1">
        <f t="shared" si="98"/>
        <v>3.3993206767635085E-2</v>
      </c>
      <c r="DU82" s="4">
        <f t="shared" si="156"/>
        <v>-0.21736794453643823</v>
      </c>
      <c r="DV82" s="1">
        <f t="shared" si="157"/>
        <v>0.26829033286231763</v>
      </c>
      <c r="DW82" s="1">
        <f t="shared" si="34"/>
        <v>3.936413343692143E-4</v>
      </c>
      <c r="DX82" s="1">
        <f t="shared" si="99"/>
        <v>1000.2755489340584</v>
      </c>
      <c r="DY82" s="1">
        <f t="shared" si="100"/>
        <v>275.53953765625744</v>
      </c>
      <c r="DZ82" s="1">
        <f t="shared" si="101"/>
        <v>268.29033286231765</v>
      </c>
      <c r="EA82" s="1">
        <f t="shared" si="102"/>
        <v>250</v>
      </c>
      <c r="EB82" s="1">
        <f t="shared" si="103"/>
        <v>5.2485511249228577E-5</v>
      </c>
      <c r="EC82" s="4">
        <f t="shared" si="158"/>
        <v>1.3100465651138824E-2</v>
      </c>
      <c r="ED82" s="1">
        <f t="shared" si="159"/>
        <v>-8.5309867941164741E-2</v>
      </c>
      <c r="EE82" s="4">
        <f t="shared" si="160"/>
        <v>0</v>
      </c>
      <c r="EF82" s="4">
        <f t="shared" si="35"/>
        <v>10</v>
      </c>
      <c r="EG82" s="4">
        <f t="shared" si="161"/>
        <v>4.3216497391533539E-4</v>
      </c>
      <c r="EH82" s="4">
        <f t="shared" si="36"/>
        <v>3.8523639546121083E-5</v>
      </c>
      <c r="EI82" s="4">
        <f t="shared" si="37"/>
        <v>-87.253137765162506</v>
      </c>
      <c r="EJ82" s="4">
        <f t="shared" si="38"/>
        <v>-100</v>
      </c>
      <c r="EK82" s="4">
        <f t="shared" si="39"/>
        <v>-100</v>
      </c>
      <c r="EL82" s="1">
        <f t="shared" si="104"/>
        <v>100</v>
      </c>
      <c r="EM82" s="1">
        <f t="shared" si="105"/>
        <v>0</v>
      </c>
      <c r="EN82" s="1">
        <f t="shared" si="40"/>
        <v>2.1349952102600458</v>
      </c>
      <c r="EO82" s="4">
        <f t="shared" si="106"/>
        <v>0.26895626291453922</v>
      </c>
      <c r="EP82" s="1">
        <f t="shared" si="107"/>
        <v>3.7319945933966786E-2</v>
      </c>
      <c r="EQ82" s="4">
        <f t="shared" si="162"/>
        <v>-0.21567882190916701</v>
      </c>
      <c r="ER82" s="1">
        <f t="shared" si="163"/>
        <v>0.26895626291453922</v>
      </c>
      <c r="ES82" s="1">
        <f t="shared" si="41"/>
        <v>4.3216497391533539E-4</v>
      </c>
      <c r="ET82" s="1">
        <f t="shared" si="108"/>
        <v>1000.3025154817407</v>
      </c>
      <c r="EU82" s="1">
        <f t="shared" si="109"/>
        <v>276.22346113849005</v>
      </c>
      <c r="EV82" s="1">
        <f t="shared" si="110"/>
        <v>268.95626291453925</v>
      </c>
      <c r="EW82" s="1">
        <f t="shared" si="111"/>
        <v>250</v>
      </c>
      <c r="EX82" s="1">
        <f t="shared" si="112"/>
        <v>5.7621996522044715E-5</v>
      </c>
      <c r="EY82" s="4">
        <f t="shared" si="164"/>
        <v>1.4820603206704886E-2</v>
      </c>
      <c r="EZ82" s="1">
        <f t="shared" si="165"/>
        <v>-9.3220640272128952E-2</v>
      </c>
      <c r="FA82" s="4">
        <f t="shared" si="166"/>
        <v>0</v>
      </c>
      <c r="FB82" s="4">
        <f t="shared" si="42"/>
        <v>10</v>
      </c>
      <c r="FC82" s="4">
        <f t="shared" si="167"/>
        <v>4.534430946829687E-4</v>
      </c>
      <c r="FD82" s="4">
        <f t="shared" si="43"/>
        <v>2.1278120767633316E-5</v>
      </c>
      <c r="FE82" s="4">
        <f t="shared" si="44"/>
        <v>-87.368257191126077</v>
      </c>
      <c r="FF82" s="4">
        <f t="shared" si="45"/>
        <v>-100</v>
      </c>
      <c r="FG82" s="4">
        <f t="shared" si="46"/>
        <v>-100</v>
      </c>
      <c r="FH82" s="1">
        <f t="shared" si="113"/>
        <v>100</v>
      </c>
      <c r="FI82" s="1">
        <f t="shared" si="114"/>
        <v>0</v>
      </c>
      <c r="FJ82" s="1">
        <f t="shared" si="47"/>
        <v>2.1350879323847214</v>
      </c>
      <c r="FK82" s="4">
        <f t="shared" si="115"/>
        <v>0.26886964082836862</v>
      </c>
      <c r="FL82" s="1">
        <f t="shared" si="116"/>
        <v>3.9157434774004213E-2</v>
      </c>
      <c r="FM82" s="4">
        <f t="shared" si="168"/>
        <v>-0.21506869067001255</v>
      </c>
      <c r="FN82" s="1">
        <f t="shared" si="169"/>
        <v>0.26886964082836862</v>
      </c>
      <c r="FO82" s="1">
        <f t="shared" si="48"/>
        <v>4.534430946829687E-4</v>
      </c>
      <c r="FP82" s="1">
        <f t="shared" si="117"/>
        <v>1000.3174101662781</v>
      </c>
      <c r="FQ82" s="1">
        <f t="shared" si="118"/>
        <v>276.13449852355114</v>
      </c>
      <c r="FR82" s="1">
        <f t="shared" si="119"/>
        <v>268.86964082836863</v>
      </c>
      <c r="FS82" s="1">
        <f t="shared" si="120"/>
        <v>250</v>
      </c>
      <c r="FT82" s="1">
        <f t="shared" si="121"/>
        <v>6.0459079291062511E-5</v>
      </c>
      <c r="FU82" s="4">
        <f t="shared" si="170"/>
        <v>1.5405140435391604E-2</v>
      </c>
      <c r="FV82" s="1">
        <f t="shared" si="171"/>
        <v>-9.7955633235350573E-2</v>
      </c>
      <c r="FW82" s="4">
        <f t="shared" si="172"/>
        <v>0</v>
      </c>
      <c r="FX82" s="4">
        <f t="shared" si="49"/>
        <v>10</v>
      </c>
      <c r="FY82" s="4">
        <f t="shared" si="173"/>
        <v>4.6843039235870389E-4</v>
      </c>
      <c r="FZ82" s="4">
        <f t="shared" si="50"/>
        <v>1.4987297675735187E-5</v>
      </c>
      <c r="GA82" s="4">
        <f t="shared" si="51"/>
        <v>-87.081364657615438</v>
      </c>
      <c r="GB82" s="4">
        <f t="shared" si="52"/>
        <v>-100</v>
      </c>
      <c r="GC82" s="4">
        <f t="shared" si="53"/>
        <v>-100</v>
      </c>
      <c r="GD82" s="1">
        <f t="shared" si="122"/>
        <v>100</v>
      </c>
      <c r="GE82" s="1">
        <f t="shared" si="123"/>
        <v>0</v>
      </c>
      <c r="GF82" s="1">
        <f t="shared" si="54"/>
        <v>2.1348490873322925</v>
      </c>
      <c r="GG82" s="4">
        <f t="shared" si="124"/>
        <v>0.26938327965766895</v>
      </c>
      <c r="GH82" s="1">
        <f t="shared" si="125"/>
        <v>4.0451674642375125E-2</v>
      </c>
      <c r="GI82" s="4">
        <f t="shared" si="174"/>
        <v>-0.21414137063727851</v>
      </c>
      <c r="GJ82" s="1">
        <f t="shared" si="175"/>
        <v>0.26938327965766895</v>
      </c>
      <c r="GK82" s="1">
        <f t="shared" si="55"/>
        <v>4.6843039235870389E-4</v>
      </c>
      <c r="GL82" s="1">
        <f t="shared" si="126"/>
        <v>1000.3279012746511</v>
      </c>
      <c r="GM82" s="1">
        <f t="shared" si="127"/>
        <v>276.66201587401918</v>
      </c>
      <c r="GN82" s="1">
        <f t="shared" si="128"/>
        <v>269.38327965766894</v>
      </c>
      <c r="GO82" s="1">
        <f t="shared" si="129"/>
        <v>250</v>
      </c>
      <c r="GP82" s="1">
        <f t="shared" si="130"/>
        <v>6.2457385647827192E-5</v>
      </c>
      <c r="GQ82" s="4">
        <f t="shared" si="176"/>
        <v>1.6307024464285429E-2</v>
      </c>
      <c r="GR82" s="1">
        <f t="shared" si="177"/>
        <v>-0.10080057362539054</v>
      </c>
      <c r="GS82" s="4">
        <f t="shared" si="178"/>
        <v>0</v>
      </c>
      <c r="GT82" s="4">
        <f t="shared" si="56"/>
        <v>10</v>
      </c>
      <c r="GU82" s="4">
        <f t="shared" si="179"/>
        <v>4.7732010256993371E-4</v>
      </c>
      <c r="GV82" s="4">
        <f t="shared" si="57"/>
        <v>8.8897102112298217E-6</v>
      </c>
      <c r="GW82" s="4">
        <v>185</v>
      </c>
      <c r="GX82" s="4"/>
      <c r="GY82" s="4"/>
      <c r="GZ82" s="4"/>
      <c r="HA82" s="4"/>
      <c r="HB82" s="4"/>
      <c r="HC82" s="4"/>
      <c r="HD82" s="4"/>
      <c r="HE82" s="4"/>
      <c r="HT82" s="3"/>
    </row>
    <row r="83" spans="1:228">
      <c r="A83" s="1">
        <v>65</v>
      </c>
      <c r="B83" s="1">
        <f t="shared" ref="B83:B114" si="182">C83-D83</f>
        <v>100</v>
      </c>
      <c r="C83" s="1">
        <v>0</v>
      </c>
      <c r="D83" s="1">
        <f t="shared" ref="D83:D119" si="183">-$B$16</f>
        <v>-100</v>
      </c>
      <c r="E83" s="1">
        <f t="shared" si="131"/>
        <v>180</v>
      </c>
      <c r="F83" s="1">
        <f t="shared" si="181"/>
        <v>2.1509999999999989</v>
      </c>
      <c r="G83" s="1">
        <f>'0.5Q 8-16'!GA83</f>
        <v>-90.34734982337244</v>
      </c>
      <c r="H83" s="1">
        <f>'0.5Q 8-16'!GB83</f>
        <v>-100</v>
      </c>
      <c r="I83" s="1">
        <f>'0.5Q 8-16'!GC83</f>
        <v>-100</v>
      </c>
      <c r="J83" s="1">
        <f>'0.5Q 8-16'!GD83</f>
        <v>100</v>
      </c>
      <c r="K83" s="1">
        <f>'0.5Q 8-16'!GE83</f>
        <v>0</v>
      </c>
      <c r="L83" s="1">
        <f>'0.5Q 8-16'!GF83</f>
        <v>2.1494865498005313</v>
      </c>
      <c r="M83" s="1">
        <f>'0.5Q 8-16'!GG83</f>
        <v>0.26201839518702918</v>
      </c>
      <c r="N83" s="1">
        <f>'0.5Q 8-16'!GH83</f>
        <v>1.2050583492703187E-2</v>
      </c>
      <c r="O83" s="1">
        <f>'0.5Q 8-16'!GI83</f>
        <v>-0.22228031987177094</v>
      </c>
      <c r="P83" s="1">
        <f>'0.5Q 8-16'!GJ83</f>
        <v>0.26201839518702918</v>
      </c>
      <c r="Q83" s="1">
        <f>'0.5Q 8-16'!GK83</f>
        <v>1.3954575684550292E-4</v>
      </c>
      <c r="R83" s="1">
        <f>'0.5Q 8-16'!GL83</f>
        <v>1000.0976820297917</v>
      </c>
      <c r="S83" s="1">
        <f>'0.5Q 8-16'!GM83</f>
        <v>269.09813222498269</v>
      </c>
      <c r="T83" s="1">
        <f>'0.5Q 8-16'!GN83</f>
        <v>262.01839518702917</v>
      </c>
      <c r="U83" s="1">
        <f>'0.5Q 8-16'!GO83</f>
        <v>250</v>
      </c>
      <c r="V83" s="1">
        <f>'0.5Q 8-16'!GP83</f>
        <v>1.8606100912733723E-5</v>
      </c>
      <c r="W83" s="1">
        <f>'0.5Q 8-16'!GQ83</f>
        <v>3.5296968360294455E-3</v>
      </c>
      <c r="X83" s="1">
        <f>'0.5Q 8-16'!GR83</f>
        <v>-3.1356742375346282E-2</v>
      </c>
      <c r="Y83" s="1">
        <f>'0.5Q 8-16'!GS83</f>
        <v>0</v>
      </c>
      <c r="Z83" s="1">
        <f>'0.5Q 8-16'!GT83</f>
        <v>10</v>
      </c>
      <c r="AA83" s="1">
        <f>'0.5Q 8-16'!GU83</f>
        <v>1.5852041113609448E-4</v>
      </c>
      <c r="AC83" s="4">
        <f t="shared" ref="AC83:AC114" si="184">IF(AE83&gt;$D83,(AA83/$B$13)*($C83-$D83)+$D83+($D$14/2),(IF(AC82+(AC82-AC81)&gt;$D83,AC82+(AC82-AC81),$D83)))</f>
        <v>-90.321088330582057</v>
      </c>
      <c r="AD83" s="4">
        <f t="shared" ref="AD83:AD114" si="185">IF((((AA83/$B$13)*($C83-$D83))+$D83)&gt;$D83-($D83/5),(AA83/$B$13)*($C83-$D83)+$D83,IF(AD82+(AD82-AD81)&gt;$D83,AD82+(AD82-AD81),$D83))</f>
        <v>-100</v>
      </c>
      <c r="AE83" s="4">
        <f t="shared" ref="AE83:AE119" si="186">IF(((AA83/$B$13)*($C83-$D83)+$D83-($D$14)/2)&gt;$D83,(AA83/$B$13)*($C83-$D83)+$D83-($D$14)/2,$D83)</f>
        <v>-100</v>
      </c>
      <c r="AF83" s="1">
        <f t="shared" si="59"/>
        <v>100</v>
      </c>
      <c r="AG83" s="1">
        <f t="shared" si="60"/>
        <v>0</v>
      </c>
      <c r="AH83" s="1">
        <f t="shared" ref="AH83:AH119" si="187">IF(AE83&gt;$D83,$F83-((((AJ84/$B$4)+$B$11)*(((AC83-AE83)/2)*(((AC83-AE83)/3)+(AE83-$D83))))+(($B$11*(AE83-$D83)^2)/2))/($C83-$D83),$F83-(((AJ84/$B$4)+$B$11)*((AC83-$D83)^3)/(6*$D$14*$B$19)))</f>
        <v>2.1494736097477878</v>
      </c>
      <c r="AI83" s="4">
        <f t="shared" si="61"/>
        <v>0.26215181803023846</v>
      </c>
      <c r="AJ83" s="1">
        <f t="shared" si="62"/>
        <v>1.3689154674964982E-2</v>
      </c>
      <c r="AK83" s="4">
        <f t="shared" si="132"/>
        <v>-0.22082651861307437</v>
      </c>
      <c r="AL83" s="1">
        <f t="shared" si="133"/>
        <v>0.26215181803023846</v>
      </c>
      <c r="AM83" s="1">
        <f t="shared" ref="AM83:AM119" si="188">AA83</f>
        <v>1.5852041113609448E-4</v>
      </c>
      <c r="AN83" s="1">
        <f t="shared" si="63"/>
        <v>1000.1109642877952</v>
      </c>
      <c r="AO83" s="1">
        <f t="shared" si="64"/>
        <v>269.23516015341551</v>
      </c>
      <c r="AP83" s="1">
        <f t="shared" si="65"/>
        <v>262.15181803023847</v>
      </c>
      <c r="AQ83" s="1">
        <f t="shared" si="66"/>
        <v>250</v>
      </c>
      <c r="AR83" s="1">
        <f t="shared" si="67"/>
        <v>2.1136054818145932E-5</v>
      </c>
      <c r="AS83" s="4">
        <f t="shared" si="134"/>
        <v>4.0226549230560193E-3</v>
      </c>
      <c r="AT83" s="1">
        <f t="shared" si="135"/>
        <v>-3.5607447860967596E-2</v>
      </c>
      <c r="AU83" s="4">
        <f t="shared" si="136"/>
        <v>0</v>
      </c>
      <c r="AV83" s="4">
        <f t="shared" ref="AV83:AV119" si="189">AU83+10</f>
        <v>10</v>
      </c>
      <c r="AW83" s="4">
        <f t="shared" si="137"/>
        <v>1.7074076472103859E-4</v>
      </c>
      <c r="AX83" s="4">
        <f t="shared" ref="AX83:AX114" si="190">AW83-AA83</f>
        <v>1.2220353584944108E-5</v>
      </c>
      <c r="AY83" s="4">
        <f t="shared" ref="AY83:AY114" si="191">IF(BA83&gt;$D83,(AW83/$B$13)*($C83-$D83)+$D83+($D$14/2),(IF(AY82+(AY82-AY81)&gt;$D83,AY82+(AY82-AY81),$D83)))</f>
        <v>-89.626218502292545</v>
      </c>
      <c r="AZ83" s="4">
        <f t="shared" ref="AZ83:AZ114" si="192">IF((((AW83/$B$13)*($C83-$D83))+$D83)&gt;$D83-($D83/5),(AW83/$B$13)*($C83-$D83)+$D83,IF(AZ82+(AZ82-AZ81)&gt;$D83,AZ82+(AZ82-AZ81),$D83))</f>
        <v>-100</v>
      </c>
      <c r="BA83" s="4">
        <f t="shared" ref="BA83:BA119" si="193">IF(((AW83/$B$13)*($C83-$D83)+$D83-($D$14)/2)&gt;$D83,(AW83/$B$13)*($C83-$D83)+$D83-($D$14)/2,$D83)</f>
        <v>-100</v>
      </c>
      <c r="BB83" s="1">
        <f t="shared" si="68"/>
        <v>100</v>
      </c>
      <c r="BC83" s="1">
        <f t="shared" si="69"/>
        <v>0</v>
      </c>
      <c r="BD83" s="1">
        <f t="shared" ref="BD83:BD119" si="194">IF(BA83&gt;$D83,$F83-((((BF84/$B$4)+$B$11)*(((AY83-BA83)/2)*(((AY83-BA83)/3)+(BA83-$D83))))+(($B$11*(BA83-$D83)^2)/2))/($C83-$D83),$F83-(((BF84/$B$4)+$B$11)*((AY83-$D83)^3)/(6*$D$14*$B$19)))</f>
        <v>2.1491202558399238</v>
      </c>
      <c r="BE83" s="4">
        <f t="shared" si="70"/>
        <v>0.26339253366860937</v>
      </c>
      <c r="BF83" s="1">
        <f t="shared" si="71"/>
        <v>1.4744452912006784E-2</v>
      </c>
      <c r="BG83" s="4">
        <f t="shared" si="138"/>
        <v>-0.22263313837802076</v>
      </c>
      <c r="BH83" s="1">
        <f t="shared" si="139"/>
        <v>0.26339253366860937</v>
      </c>
      <c r="BI83" s="1">
        <f t="shared" ref="BI83:BI119" si="195">AW83</f>
        <v>1.7074076472103859E-4</v>
      </c>
      <c r="BJ83" s="1">
        <f t="shared" si="72"/>
        <v>1000.1195185353047</v>
      </c>
      <c r="BK83" s="1">
        <f t="shared" si="73"/>
        <v>270.5093999283352</v>
      </c>
      <c r="BL83" s="1">
        <f t="shared" si="74"/>
        <v>263.39253366860936</v>
      </c>
      <c r="BM83" s="1">
        <f t="shared" si="75"/>
        <v>250</v>
      </c>
      <c r="BN83" s="1">
        <f t="shared" si="76"/>
        <v>2.2765435296138476E-5</v>
      </c>
      <c r="BO83" s="4">
        <f t="shared" si="140"/>
        <v>4.6658382764468882E-3</v>
      </c>
      <c r="BP83" s="1">
        <f t="shared" si="141"/>
        <v>-3.8019352903812753E-2</v>
      </c>
      <c r="BQ83" s="4">
        <f t="shared" si="142"/>
        <v>0</v>
      </c>
      <c r="BR83" s="4">
        <f t="shared" ref="BR83:BR119" si="196">BQ83+10</f>
        <v>10</v>
      </c>
      <c r="BS83" s="4">
        <f t="shared" si="143"/>
        <v>1.8142037714372137E-4</v>
      </c>
      <c r="BT83" s="4">
        <f t="shared" ref="BT83:BT114" si="197">BS83-AW83</f>
        <v>1.0679612422682781E-5</v>
      </c>
      <c r="BU83" s="4">
        <f t="shared" ref="BU83:BU114" si="198">IF(BW83&gt;$D83,(BS83/$B$13)*($C83-$D83)+$D83+($D$14/2),(IF(BU82+(BU82-BU81)&gt;$D83,BU82+(BU82-BU81),$D83)))</f>
        <v>-89.580970841347465</v>
      </c>
      <c r="BV83" s="4">
        <f t="shared" ref="BV83:BV114" si="199">IF((((BS83/$B$13)*($C83-$D83))+$D83)&gt;$D83-($D83/5),(BS83/$B$13)*($C83-$D83)+$D83,IF(BV82+(BV82-BV81)&gt;$D83,BV82+(BV82-BV81),$D83))</f>
        <v>-100</v>
      </c>
      <c r="BW83" s="4">
        <f t="shared" ref="BW83:BW119" si="200">IF(((BS83/$B$13)*($C83-$D83)+$D83-($D$14)/2)&gt;$D83,(BS83/$B$13)*($C83-$D83)+$D83-($D$14)/2,$D83)</f>
        <v>-100</v>
      </c>
      <c r="BX83" s="1">
        <f t="shared" si="77"/>
        <v>100</v>
      </c>
      <c r="BY83" s="1">
        <f t="shared" si="78"/>
        <v>0</v>
      </c>
      <c r="BZ83" s="1">
        <f t="shared" ref="BZ83:BZ119" si="201">IF(BW83&gt;$D83,$F83-((((CB84/$B$4)+$B$11)*(((BU83-BW83)/2)*(((BU83-BW83)/3)+(BW83-$D83))))+(($B$11*(BW83-$D83)^2)/2))/($C83-$D83),$F83-(((CB84/$B$4)+$B$11)*((BU83-$D83)^3)/(6*$D$14*$B$19)))</f>
        <v>2.149095162832146</v>
      </c>
      <c r="CA83" s="4">
        <f t="shared" si="79"/>
        <v>0.26354391231773633</v>
      </c>
      <c r="CB83" s="1">
        <f t="shared" si="80"/>
        <v>1.5666699235209098E-2</v>
      </c>
      <c r="CC83" s="4">
        <f t="shared" si="144"/>
        <v>-0.22126961501391118</v>
      </c>
      <c r="CD83" s="1">
        <f t="shared" si="145"/>
        <v>0.26354391231773633</v>
      </c>
      <c r="CE83" s="1">
        <f t="shared" ref="CE83:CE119" si="202">BS83</f>
        <v>1.8142037714372137E-4</v>
      </c>
      <c r="CF83" s="1">
        <f t="shared" si="81"/>
        <v>1000.1269942640006</v>
      </c>
      <c r="CG83" s="1">
        <f t="shared" si="82"/>
        <v>270.66486882856157</v>
      </c>
      <c r="CH83" s="1">
        <f t="shared" si="83"/>
        <v>263.54391231773633</v>
      </c>
      <c r="CI83" s="1">
        <f t="shared" si="84"/>
        <v>250</v>
      </c>
      <c r="CJ83" s="1">
        <f t="shared" si="85"/>
        <v>2.4189383619162849E-5</v>
      </c>
      <c r="CK83" s="4">
        <f t="shared" si="146"/>
        <v>4.9822034376836013E-3</v>
      </c>
      <c r="CL83" s="1">
        <f t="shared" si="147"/>
        <v>-4.0372890848246738E-2</v>
      </c>
      <c r="CM83" s="4">
        <f t="shared" si="148"/>
        <v>0</v>
      </c>
      <c r="CN83" s="4">
        <f t="shared" ref="CN83:CN119" si="203">CM83+10</f>
        <v>10</v>
      </c>
      <c r="CO83" s="4">
        <f t="shared" si="149"/>
        <v>1.8928991802844483E-4</v>
      </c>
      <c r="CP83" s="4">
        <f t="shared" ref="CP83:CP114" si="204">CO83-BS83</f>
        <v>7.8695408847234596E-6</v>
      </c>
      <c r="CQ83" s="4">
        <f t="shared" ref="CQ83:CQ114" si="205">IF(CS83&gt;$D83,(CO83/$B$13)*($C83-$D83)+$D83+($D$14/2),(IF(CQ82+(CQ82-CQ81)&gt;$D83,CQ82+(CQ82-CQ81),$D83)))</f>
        <v>-88.46304510226625</v>
      </c>
      <c r="CR83" s="4">
        <f t="shared" ref="CR83:CR114" si="206">IF((((CO83/$B$13)*($C83-$D83))+$D83)&gt;$D83-($D83/5),(CO83/$B$13)*($C83-$D83)+$D83,IF(CR82+(CR82-CR81)&gt;$D83,CR82+(CR82-CR81),$D83))</f>
        <v>-100</v>
      </c>
      <c r="CS83" s="4">
        <f t="shared" ref="CS83:CS119" si="207">IF(((CO83/$B$13)*($C83-$D83)+$D83-($D$14)/2)&gt;$D83,(CO83/$B$13)*($C83-$D83)+$D83-($D$14)/2,$D83)</f>
        <v>-100</v>
      </c>
      <c r="CT83" s="1">
        <f t="shared" si="86"/>
        <v>100</v>
      </c>
      <c r="CU83" s="1">
        <f t="shared" si="87"/>
        <v>0</v>
      </c>
      <c r="CV83" s="1">
        <f t="shared" ref="CV83:CV119" si="208">IF(CS83&gt;$D83,$F83-((((CX84/$B$4)+$B$11)*(((CQ83-CS83)/2)*(((CQ83-CS83)/3)+(CS83-$D83))))+(($B$11*(CS83-$D83)^2)/2))/($C83-$D83),$F83-(((CX84/$B$4)+$B$11)*((CQ83-$D83)^3)/(6*$D$14*$B$19)))</f>
        <v>2.1484134850900105</v>
      </c>
      <c r="CW83" s="4">
        <f t="shared" si="88"/>
        <v>0.26539321325601328</v>
      </c>
      <c r="CX83" s="1">
        <f t="shared" si="89"/>
        <v>1.6346279622490922E-2</v>
      </c>
      <c r="CY83" s="4">
        <f t="shared" si="150"/>
        <v>-0.21709143599902253</v>
      </c>
      <c r="CZ83" s="1">
        <f t="shared" si="151"/>
        <v>0.26539321325601328</v>
      </c>
      <c r="DA83" s="1">
        <f t="shared" ref="DA83:DA119" si="209">CO83</f>
        <v>1.8928991802844483E-4</v>
      </c>
      <c r="DB83" s="1">
        <f t="shared" si="90"/>
        <v>1000.13250294262</v>
      </c>
      <c r="DC83" s="1">
        <f t="shared" si="91"/>
        <v>272.56413787819076</v>
      </c>
      <c r="DD83" s="1">
        <f t="shared" si="92"/>
        <v>265.39321325601327</v>
      </c>
      <c r="DE83" s="1">
        <f t="shared" si="93"/>
        <v>250</v>
      </c>
      <c r="DF83" s="1">
        <f t="shared" si="94"/>
        <v>2.5238655737125984E-5</v>
      </c>
      <c r="DG83" s="4">
        <f t="shared" si="152"/>
        <v>5.7965025622361823E-3</v>
      </c>
      <c r="DH83" s="1">
        <f t="shared" si="153"/>
        <v>-4.1525976944875025E-2</v>
      </c>
      <c r="DI83" s="4">
        <f t="shared" si="154"/>
        <v>0</v>
      </c>
      <c r="DJ83" s="4">
        <f t="shared" ref="DJ83:DJ119" si="210">DI83+10</f>
        <v>10</v>
      </c>
      <c r="DK83" s="4">
        <f t="shared" si="155"/>
        <v>2.3618480062152856E-4</v>
      </c>
      <c r="DL83" s="4">
        <f t="shared" ref="DL83:DL114" si="211">DK83-CO83</f>
        <v>4.689488259308373E-5</v>
      </c>
      <c r="DM83" s="4">
        <f t="shared" ref="DM83:DM114" si="212">IF(DO83&gt;$D83,(DK83/$B$13)*($C83-$D83)+$D83+($D$14/2),(IF(DM82+(DM82-DM81)&gt;$D83,DM82+(DM82-DM81),$D83)))</f>
        <v>-88.652649374657216</v>
      </c>
      <c r="DN83" s="4">
        <f t="shared" ref="DN83:DN114" si="213">IF((((DK83/$B$13)*($C83-$D83))+$D83)&gt;$D83-($D83/5),(DK83/$B$13)*($C83-$D83)+$D83,IF(DN82+(DN82-DN81)&gt;$D83,DN82+(DN82-DN81),$D83))</f>
        <v>-100</v>
      </c>
      <c r="DO83" s="4">
        <f t="shared" ref="DO83:DO119" si="214">IF(((DK83/$B$13)*($C83-$D83)+$D83-($D$14)/2)&gt;$D83,(DK83/$B$13)*($C83-$D83)+$D83-($D$14)/2,$D83)</f>
        <v>-100</v>
      </c>
      <c r="DP83" s="1">
        <f t="shared" si="95"/>
        <v>100</v>
      </c>
      <c r="DQ83" s="1">
        <f t="shared" si="96"/>
        <v>0</v>
      </c>
      <c r="DR83" s="1">
        <f t="shared" ref="DR83:DR119" si="215">IF(DO83&gt;$D83,$F83-((((DT84/$B$4)+$B$11)*(((DM83-DO83)/2)*(((DM83-DO83)/3)+(DO83-$D83))))+(($B$11*(DO83-$D83)^2)/2))/($C83-$D83),$F83-(((DT84/$B$4)+$B$11)*((DM83-$D83)^3)/(6*$D$14*$B$19)))</f>
        <v>2.1485367200043219</v>
      </c>
      <c r="DS83" s="4">
        <f t="shared" si="97"/>
        <v>0.26523264005087199</v>
      </c>
      <c r="DT83" s="1">
        <f t="shared" si="98"/>
        <v>2.0395924060581057E-2</v>
      </c>
      <c r="DU83" s="4">
        <f t="shared" si="156"/>
        <v>-0.21736794453643823</v>
      </c>
      <c r="DV83" s="1">
        <f t="shared" si="157"/>
        <v>0.26523264005087199</v>
      </c>
      <c r="DW83" s="1">
        <f t="shared" ref="DW83:DW119" si="216">DK83</f>
        <v>2.3618480062152856E-4</v>
      </c>
      <c r="DX83" s="1">
        <f t="shared" si="99"/>
        <v>1000.1653293604351</v>
      </c>
      <c r="DY83" s="1">
        <f t="shared" si="100"/>
        <v>272.39922598504654</v>
      </c>
      <c r="DZ83" s="1">
        <f t="shared" si="101"/>
        <v>265.23264005087196</v>
      </c>
      <c r="EA83" s="1">
        <f t="shared" si="102"/>
        <v>250</v>
      </c>
      <c r="EB83" s="1">
        <f t="shared" si="103"/>
        <v>3.1491306749537149E-5</v>
      </c>
      <c r="EC83" s="4">
        <f t="shared" si="158"/>
        <v>7.1096002759646485E-3</v>
      </c>
      <c r="ED83" s="1">
        <f t="shared" si="159"/>
        <v>-5.193659987941749E-2</v>
      </c>
      <c r="EE83" s="4">
        <f t="shared" si="160"/>
        <v>0</v>
      </c>
      <c r="EF83" s="4">
        <f t="shared" ref="EF83:EF119" si="217">EE83+10</f>
        <v>10</v>
      </c>
      <c r="EG83" s="4">
        <f t="shared" si="161"/>
        <v>2.592989843492012E-4</v>
      </c>
      <c r="EH83" s="4">
        <f t="shared" ref="EH83:EH114" si="218">EG83-DK83</f>
        <v>2.3114183727672639E-5</v>
      </c>
      <c r="EI83" s="4">
        <f t="shared" ref="EI83:EI114" si="219">IF(EK83&gt;$D83,(EG83/$B$13)*($C83-$D83)+$D83+($D$14/2),(IF(EI82+(EI82-EI81)&gt;$D83,EI82+(EI82-EI81),$D83)))</f>
        <v>-88.286709699496271</v>
      </c>
      <c r="EJ83" s="4">
        <f t="shared" ref="EJ83:EJ114" si="220">IF((((EG83/$B$13)*($C83-$D83))+$D83)&gt;$D83-($D83/5),(EG83/$B$13)*($C83-$D83)+$D83,IF(EJ82+(EJ82-EJ81)&gt;$D83,EJ82+(EJ82-EJ81),$D83))</f>
        <v>-100</v>
      </c>
      <c r="EK83" s="4">
        <f t="shared" ref="EK83:EK119" si="221">IF(((EG83/$B$13)*($C83-$D83)+$D83-($D$14)/2)&gt;$D83,(EG83/$B$13)*($C83-$D83)+$D83-($D$14)/2,$D83)</f>
        <v>-100</v>
      </c>
      <c r="EL83" s="1">
        <f t="shared" si="104"/>
        <v>100</v>
      </c>
      <c r="EM83" s="1">
        <f t="shared" si="105"/>
        <v>0</v>
      </c>
      <c r="EN83" s="1">
        <f t="shared" ref="EN83:EN119" si="222">IF(EK83&gt;$D83,$F83-((((EP84/$B$4)+$B$11)*(((EI83-EK83)/2)*(((EI83-EK83)/3)+(EK83-$D83))))+(($B$11*(EK83-$D83)^2)/2))/($C83-$D83),$F83-(((EP84/$B$4)+$B$11)*((EI83-$D83)^3)/(6*$D$14*$B$19)))</f>
        <v>2.148289442263458</v>
      </c>
      <c r="EO83" s="4">
        <f t="shared" si="106"/>
        <v>0.26588464006824353</v>
      </c>
      <c r="EP83" s="1">
        <f t="shared" si="107"/>
        <v>2.2391967560380071E-2</v>
      </c>
      <c r="EQ83" s="4">
        <f t="shared" si="162"/>
        <v>-0.21567882190916701</v>
      </c>
      <c r="ER83" s="1">
        <f t="shared" si="163"/>
        <v>0.26588464006824353</v>
      </c>
      <c r="ES83" s="1">
        <f t="shared" ref="ES83:ES119" si="223">EG83</f>
        <v>2.592989843492012E-4</v>
      </c>
      <c r="ET83" s="1">
        <f t="shared" si="108"/>
        <v>1000.1815092890445</v>
      </c>
      <c r="EU83" s="1">
        <f t="shared" si="109"/>
        <v>273.06884304288747</v>
      </c>
      <c r="EV83" s="1">
        <f t="shared" si="110"/>
        <v>265.88464006824353</v>
      </c>
      <c r="EW83" s="1">
        <f t="shared" si="111"/>
        <v>250</v>
      </c>
      <c r="EX83" s="1">
        <f t="shared" si="112"/>
        <v>3.4573197913226839E-5</v>
      </c>
      <c r="EY83" s="4">
        <f t="shared" si="164"/>
        <v>8.0770318076189025E-3</v>
      </c>
      <c r="EZ83" s="1">
        <f t="shared" si="165"/>
        <v>-5.6747714279681394E-2</v>
      </c>
      <c r="FA83" s="4">
        <f t="shared" si="166"/>
        <v>0</v>
      </c>
      <c r="FB83" s="4">
        <f t="shared" ref="FB83:FB119" si="224">FA83+10</f>
        <v>10</v>
      </c>
      <c r="FC83" s="4">
        <f t="shared" si="167"/>
        <v>2.7206585680978121E-4</v>
      </c>
      <c r="FD83" s="4">
        <f t="shared" ref="FD83:FD114" si="225">FC83-EG83</f>
        <v>1.2766872460580011E-5</v>
      </c>
      <c r="FE83" s="4">
        <f t="shared" ref="FE83:FE114" si="226">IF(FG83&gt;$D83,(FC83/$B$13)*($C83-$D83)+$D83+($D$14/2),(IF(FE82+(FE82-FE81)&gt;$D83,FE82+(FE82-FE81),$D83)))</f>
        <v>-88.413030959006676</v>
      </c>
      <c r="FF83" s="4">
        <f t="shared" ref="FF83:FF114" si="227">IF((((FC83/$B$13)*($C83-$D83))+$D83)&gt;$D83-($D83/5),(FC83/$B$13)*($C83-$D83)+$D83,IF(FF82+(FF82-FF81)&gt;$D83,FF82+(FF82-FF81),$D83))</f>
        <v>-100</v>
      </c>
      <c r="FG83" s="4">
        <f t="shared" ref="FG83:FG119" si="228">IF(((FC83/$B$13)*($C83-$D83)+$D83-($D$14)/2)&gt;$D83,(FC83/$B$13)*($C83-$D83)+$D83-($D$14)/2,$D83)</f>
        <v>-100</v>
      </c>
      <c r="FH83" s="1">
        <f t="shared" si="113"/>
        <v>100</v>
      </c>
      <c r="FI83" s="1">
        <f t="shared" si="114"/>
        <v>0</v>
      </c>
      <c r="FJ83" s="1">
        <f t="shared" ref="FJ83:FJ119" si="229">IF(FG83&gt;$D83,$F83-((((FL84/$B$4)+$B$11)*(((FE83-FG83)/2)*(((FE83-FG83)/3)+(FG83-$D83))))+(($B$11*(FG83-$D83)^2)/2))/($C83-$D83),$F83-(((FL84/$B$4)+$B$11)*((FE83-$D83)^3)/(6*$D$14*$B$19)))</f>
        <v>2.1483755562720335</v>
      </c>
      <c r="FK83" s="4">
        <f t="shared" si="115"/>
        <v>0.26575247774624167</v>
      </c>
      <c r="FL83" s="1">
        <f t="shared" si="116"/>
        <v>2.3494460864402524E-2</v>
      </c>
      <c r="FM83" s="4">
        <f t="shared" si="168"/>
        <v>-0.21506869067001255</v>
      </c>
      <c r="FN83" s="1">
        <f t="shared" si="169"/>
        <v>0.26575247774624167</v>
      </c>
      <c r="FO83" s="1">
        <f t="shared" ref="FO83:FO119" si="230">FC83</f>
        <v>2.7206585680978121E-4</v>
      </c>
      <c r="FP83" s="1">
        <f t="shared" si="117"/>
        <v>1000.1904460997669</v>
      </c>
      <c r="FQ83" s="1">
        <f t="shared" si="118"/>
        <v>272.93310969494513</v>
      </c>
      <c r="FR83" s="1">
        <f t="shared" si="119"/>
        <v>265.75247774624165</v>
      </c>
      <c r="FS83" s="1">
        <f t="shared" si="120"/>
        <v>250</v>
      </c>
      <c r="FT83" s="1">
        <f t="shared" si="121"/>
        <v>3.6275447574637496E-5</v>
      </c>
      <c r="FU83" s="4">
        <f t="shared" si="170"/>
        <v>8.3792261848868801E-3</v>
      </c>
      <c r="FV83" s="1">
        <f t="shared" si="171"/>
        <v>-5.9637238017558429E-2</v>
      </c>
      <c r="FW83" s="4">
        <f t="shared" si="172"/>
        <v>0</v>
      </c>
      <c r="FX83" s="4">
        <f t="shared" ref="FX83:FX119" si="231">FW83+10</f>
        <v>10</v>
      </c>
      <c r="FY83" s="4">
        <f t="shared" si="173"/>
        <v>2.810582354152223E-4</v>
      </c>
      <c r="FZ83" s="4">
        <f t="shared" ref="FZ83:FZ114" si="232">FY83-FC83</f>
        <v>8.9923786054410906E-6</v>
      </c>
      <c r="GA83" s="4">
        <f t="shared" ref="GA83:GA114" si="233">IF(GC83&gt;$D83,(FY83/$B$13)*($C83-$D83)+$D83+($D$14/2),(IF(GA82+(GA82-GA81)&gt;$D83,GA82+(GA82-GA81),$D83)))</f>
        <v>-88.108501466069555</v>
      </c>
      <c r="GB83" s="4">
        <f t="shared" ref="GB83:GB114" si="234">IF((((FY83/$B$13)*($C83-$D83))+$D83)&gt;$D83-($D83/5),(FY83/$B$13)*($C83-$D83)+$D83,IF(GB82+(GB82-GB81)&gt;$D83,GB82+(GB82-GB81),$D83))</f>
        <v>-100</v>
      </c>
      <c r="GC83" s="4">
        <f t="shared" ref="GC83:GC119" si="235">IF(((FY83/$B$13)*($C83-$D83)+$D83-($D$14)/2)&gt;$D83,(FY83/$B$13)*($C83-$D83)+$D83-($D$14)/2,$D83)</f>
        <v>-100</v>
      </c>
      <c r="GD83" s="1">
        <f t="shared" si="122"/>
        <v>100</v>
      </c>
      <c r="GE83" s="1">
        <f t="shared" si="123"/>
        <v>0</v>
      </c>
      <c r="GF83" s="1">
        <f t="shared" ref="GF83:GF119" si="236">IF(GC83&gt;$D83,$F83-((((GH84/$B$4)+$B$11)*(((GA83-GC83)/2)*(((GA83-GC83)/3)+(GC83-$D83))))+(($B$11*(GC83-$D83)^2)/2))/($C83-$D83),$F83-(((GH84/$B$4)+$B$11)*((GA83-$D83)^3)/(6*$D$14*$B$19)))</f>
        <v>2.1481626560899798</v>
      </c>
      <c r="GG83" s="4">
        <f t="shared" si="124"/>
        <v>0.26627137515374599</v>
      </c>
      <c r="GH83" s="1">
        <f t="shared" si="125"/>
        <v>2.4271004785425078E-2</v>
      </c>
      <c r="GI83" s="4">
        <f t="shared" si="174"/>
        <v>-0.21414137063727851</v>
      </c>
      <c r="GJ83" s="1">
        <f t="shared" si="175"/>
        <v>0.26627137515374599</v>
      </c>
      <c r="GK83" s="1">
        <f t="shared" ref="GK83:GK119" si="237">FY83</f>
        <v>2.810582354152223E-4</v>
      </c>
      <c r="GL83" s="1">
        <f t="shared" si="126"/>
        <v>1000.1967407647907</v>
      </c>
      <c r="GM83" s="1">
        <f t="shared" si="127"/>
        <v>273.46602771040023</v>
      </c>
      <c r="GN83" s="1">
        <f t="shared" si="128"/>
        <v>266.27137515374602</v>
      </c>
      <c r="GO83" s="1">
        <f t="shared" si="129"/>
        <v>250</v>
      </c>
      <c r="GP83" s="1">
        <f t="shared" si="130"/>
        <v>3.7474431388696318E-5</v>
      </c>
      <c r="GQ83" s="4">
        <f t="shared" si="176"/>
        <v>8.9010823324978065E-3</v>
      </c>
      <c r="GR83" s="1">
        <f t="shared" si="177"/>
        <v>-6.1363476521307768E-2</v>
      </c>
      <c r="GS83" s="4">
        <f t="shared" si="178"/>
        <v>0</v>
      </c>
      <c r="GT83" s="4">
        <f t="shared" ref="GT83:GT119" si="238">GS83+10</f>
        <v>10</v>
      </c>
      <c r="GU83" s="4">
        <f t="shared" si="179"/>
        <v>2.8639206154196023E-4</v>
      </c>
      <c r="GV83" s="4">
        <f t="shared" ref="GV83:GV114" si="239">GU83-FY83</f>
        <v>5.3338261267379256E-6</v>
      </c>
      <c r="GW83" s="4">
        <v>180</v>
      </c>
      <c r="GX83" s="4"/>
      <c r="GY83" s="4"/>
      <c r="GZ83" s="4"/>
      <c r="HA83" s="4"/>
      <c r="HB83" s="4"/>
      <c r="HC83" s="4"/>
      <c r="HD83" s="4"/>
      <c r="HE83" s="4"/>
      <c r="HT83" s="3"/>
    </row>
    <row r="84" spans="1:228">
      <c r="A84" s="1">
        <v>66</v>
      </c>
      <c r="B84" s="1">
        <f t="shared" si="182"/>
        <v>100</v>
      </c>
      <c r="C84" s="1">
        <v>0</v>
      </c>
      <c r="D84" s="1">
        <f t="shared" si="183"/>
        <v>-100</v>
      </c>
      <c r="E84" s="1">
        <f t="shared" si="131"/>
        <v>175</v>
      </c>
      <c r="F84" s="1">
        <f t="shared" ref="F84:F119" si="240">F83+($B$7/$B$4)*($E83-$E84)</f>
        <v>2.1634999999999991</v>
      </c>
      <c r="G84" s="1">
        <f>'0.5Q 8-16'!GA84</f>
        <v>-91.479038207834606</v>
      </c>
      <c r="H84" s="1">
        <f>'0.5Q 8-16'!GB84</f>
        <v>-100</v>
      </c>
      <c r="I84" s="1">
        <f>'0.5Q 8-16'!GC84</f>
        <v>-100</v>
      </c>
      <c r="J84" s="1">
        <f>'0.5Q 8-16'!GD84</f>
        <v>100</v>
      </c>
      <c r="K84" s="1">
        <f>'0.5Q 8-16'!GE84</f>
        <v>0</v>
      </c>
      <c r="L84" s="1">
        <f>'0.5Q 8-16'!GF84</f>
        <v>2.1624600069800182</v>
      </c>
      <c r="M84" s="1">
        <f>'0.5Q 8-16'!GG84</f>
        <v>0.25946914358973672</v>
      </c>
      <c r="N84" s="1">
        <f>'0.5Q 8-16'!GH84</f>
        <v>7.2303500956219123E-3</v>
      </c>
      <c r="O84" s="1">
        <f>'0.5Q 8-16'!GI84</f>
        <v>-0.22228031987177094</v>
      </c>
      <c r="P84" s="1">
        <f>'0.5Q 8-16'!GJ84</f>
        <v>0.25946914358973672</v>
      </c>
      <c r="Q84" s="1">
        <f>'0.5Q 8-16'!GK84</f>
        <v>8.3727454107301749E-5</v>
      </c>
      <c r="R84" s="1">
        <f>'0.5Q 8-16'!GL84</f>
        <v>1000.0586092178752</v>
      </c>
      <c r="S84" s="1">
        <f>'0.5Q 8-16'!GM84</f>
        <v>266.4799998495314</v>
      </c>
      <c r="T84" s="1">
        <f>'0.5Q 8-16'!GN84</f>
        <v>259.46914358973675</v>
      </c>
      <c r="U84" s="1">
        <f>'0.5Q 8-16'!GO84</f>
        <v>250</v>
      </c>
      <c r="V84" s="1">
        <f>'0.5Q 8-16'!GP84</f>
        <v>1.1163660547640233E-5</v>
      </c>
      <c r="W84" s="1">
        <f>'0.5Q 8-16'!GQ84</f>
        <v>1.8512610981773828E-3</v>
      </c>
      <c r="X84" s="1">
        <f>'0.5Q 8-16'!GR84</f>
        <v>-1.9080602428648053E-2</v>
      </c>
      <c r="Y84" s="1">
        <f>'0.5Q 8-16'!GS84</f>
        <v>0</v>
      </c>
      <c r="Z84" s="1">
        <f>'0.5Q 8-16'!GT84</f>
        <v>10</v>
      </c>
      <c r="AA84" s="1">
        <f>'0.5Q 8-16'!GU84</f>
        <v>9.5112246681656689E-5</v>
      </c>
      <c r="AC84" s="4">
        <f t="shared" si="184"/>
        <v>-91.457578835056495</v>
      </c>
      <c r="AD84" s="4">
        <f t="shared" si="185"/>
        <v>-100</v>
      </c>
      <c r="AE84" s="4">
        <f t="shared" si="186"/>
        <v>-100</v>
      </c>
      <c r="AF84" s="1">
        <f t="shared" ref="AF84:AF119" si="241">-AD84</f>
        <v>100</v>
      </c>
      <c r="AG84" s="1">
        <f t="shared" ref="AG84:AG119" si="242">AD84+($C84-$D84)</f>
        <v>0</v>
      </c>
      <c r="AH84" s="1">
        <f t="shared" si="187"/>
        <v>2.1624519013544785</v>
      </c>
      <c r="AI84" s="4">
        <f t="shared" ref="AI84:AI115" si="243">-$B$4*(AH84-AH83)/($E84-$E83)</f>
        <v>0.25956583213381457</v>
      </c>
      <c r="AJ84" s="1">
        <f t="shared" ref="AJ84:AJ119" si="244">(($B$7*$B$19+ABS(O84*K84))/
J84)*((AA84-AA83)*$B$19/$B$13/($E84-$E83))</f>
        <v>8.2134928049789873E-3</v>
      </c>
      <c r="AK84" s="4">
        <f t="shared" si="132"/>
        <v>-0.22082651861307437</v>
      </c>
      <c r="AL84" s="1">
        <f t="shared" si="133"/>
        <v>0.25956583213381457</v>
      </c>
      <c r="AM84" s="1">
        <f t="shared" si="188"/>
        <v>9.5112246681656689E-5</v>
      </c>
      <c r="AN84" s="1">
        <f t="shared" ref="AN84:AN115" si="245">$B$9*(1+($B$11*(AM84)/$B$13))</f>
        <v>1000.0665785726773</v>
      </c>
      <c r="AO84" s="1">
        <f t="shared" ref="AO84:AO119" si="246">AL84*$B$10</f>
        <v>266.57930091807026</v>
      </c>
      <c r="AP84" s="1">
        <f t="shared" ref="AP84:AP119" si="247">AI84*$B$9</f>
        <v>259.56583213381458</v>
      </c>
      <c r="AQ84" s="1">
        <f t="shared" ref="AQ84:AQ119" si="248">$B$9*$B$7</f>
        <v>250</v>
      </c>
      <c r="AR84" s="1">
        <f t="shared" ref="AR84:AR119" si="249">(AM84-AM83)/($E84-$E83)</f>
        <v>1.2681632890887558E-5</v>
      </c>
      <c r="AS84" s="4">
        <f t="shared" si="134"/>
        <v>2.1090839045183828E-3</v>
      </c>
      <c r="AT84" s="1">
        <f t="shared" si="135"/>
        <v>-2.166897776589579E-2</v>
      </c>
      <c r="AU84" s="4">
        <f t="shared" si="136"/>
        <v>0</v>
      </c>
      <c r="AV84" s="4">
        <f t="shared" si="189"/>
        <v>10</v>
      </c>
      <c r="AW84" s="4">
        <f t="shared" si="137"/>
        <v>1.0244445883262315E-4</v>
      </c>
      <c r="AX84" s="4">
        <f t="shared" si="190"/>
        <v>7.3322121509664622E-6</v>
      </c>
      <c r="AY84" s="4">
        <f t="shared" si="191"/>
        <v>-90.726940644801459</v>
      </c>
      <c r="AZ84" s="4">
        <f t="shared" si="192"/>
        <v>-100</v>
      </c>
      <c r="BA84" s="4">
        <f t="shared" si="193"/>
        <v>-100</v>
      </c>
      <c r="BB84" s="1">
        <f t="shared" ref="BB84:BB119" si="250">-AZ84</f>
        <v>100</v>
      </c>
      <c r="BC84" s="1">
        <f t="shared" ref="BC84:BC119" si="251">AZ84+($C84-$D84)</f>
        <v>0</v>
      </c>
      <c r="BD84" s="1">
        <f t="shared" si="194"/>
        <v>2.1621591219318121</v>
      </c>
      <c r="BE84" s="4">
        <f t="shared" ref="BE84:BE115" si="252">-$B$4*(BD84-BD83)/($E84-$E83)</f>
        <v>0.26077732183776625</v>
      </c>
      <c r="BF84" s="1">
        <f t="shared" ref="BF84:BF119" si="253">(($B$7*$B$19+ABS(AK84*AG84))/
AF84)*((AW84-AW83)*$B$19/$B$13/($E84-$E83))</f>
        <v>8.8466717472040716E-3</v>
      </c>
      <c r="BG84" s="4">
        <f t="shared" si="138"/>
        <v>-0.22263313837802076</v>
      </c>
      <c r="BH84" s="1">
        <f t="shared" si="139"/>
        <v>0.26077732183776625</v>
      </c>
      <c r="BI84" s="1">
        <f t="shared" si="195"/>
        <v>1.0244445883262315E-4</v>
      </c>
      <c r="BJ84" s="1">
        <f t="shared" ref="BJ84:BJ115" si="254">$B$9*(1+($B$11*(BI84)/$B$13))</f>
        <v>1000.0717111211827</v>
      </c>
      <c r="BK84" s="1">
        <f t="shared" ref="BK84:BK119" si="255">BH84*$B$10</f>
        <v>267.82352507382268</v>
      </c>
      <c r="BL84" s="1">
        <f t="shared" ref="BL84:BL119" si="256">BE84*$B$9</f>
        <v>260.77732183776624</v>
      </c>
      <c r="BM84" s="1">
        <f t="shared" ref="BM84:BM119" si="257">$B$9*$B$7</f>
        <v>250</v>
      </c>
      <c r="BN84" s="1">
        <f t="shared" ref="BN84:BN119" si="258">(BI84-BI83)/($E84-$E83)</f>
        <v>1.3659261177683087E-5</v>
      </c>
      <c r="BO84" s="4">
        <f t="shared" si="140"/>
        <v>2.4774932260659662E-3</v>
      </c>
      <c r="BP84" s="1">
        <f t="shared" si="141"/>
        <v>-2.3133621482089823E-2</v>
      </c>
      <c r="BQ84" s="4">
        <f t="shared" si="142"/>
        <v>0</v>
      </c>
      <c r="BR84" s="4">
        <f t="shared" si="196"/>
        <v>10</v>
      </c>
      <c r="BS84" s="4">
        <f t="shared" si="143"/>
        <v>1.0885222628623281E-4</v>
      </c>
      <c r="BT84" s="4">
        <f t="shared" si="197"/>
        <v>6.4077674536096633E-6</v>
      </c>
      <c r="BU84" s="4">
        <f t="shared" si="198"/>
        <v>-90.683936776923758</v>
      </c>
      <c r="BV84" s="4">
        <f t="shared" si="199"/>
        <v>-100</v>
      </c>
      <c r="BW84" s="4">
        <f t="shared" si="200"/>
        <v>-100</v>
      </c>
      <c r="BX84" s="1">
        <f t="shared" ref="BX84:BX119" si="259">-BV84</f>
        <v>100</v>
      </c>
      <c r="BY84" s="1">
        <f t="shared" ref="BY84:BY119" si="260">BV84+($C84-$D84)</f>
        <v>0</v>
      </c>
      <c r="BZ84" s="1">
        <f t="shared" si="201"/>
        <v>2.1621402135594794</v>
      </c>
      <c r="CA84" s="4">
        <f t="shared" ref="CA84:CA115" si="261">-$B$4*(BZ84-BZ83)/($E84-$E83)</f>
        <v>0.26090101454666836</v>
      </c>
      <c r="CB84" s="1">
        <f t="shared" ref="CB84:CB119" si="262">(($B$7*$B$19+ABS(BG84*BC84))/
BB84)*((BS84-BS83)*$B$19/$B$13/($E84-$E83))</f>
        <v>9.4000195411254612E-3</v>
      </c>
      <c r="CC84" s="4">
        <f t="shared" si="144"/>
        <v>-0.22126961501391118</v>
      </c>
      <c r="CD84" s="1">
        <f t="shared" si="145"/>
        <v>0.26090101454666836</v>
      </c>
      <c r="CE84" s="1">
        <f t="shared" si="202"/>
        <v>1.0885222628623281E-4</v>
      </c>
      <c r="CF84" s="1">
        <f t="shared" ref="CF84:CF115" si="263">$B$9*(1+($B$11*(CE84)/$B$13))</f>
        <v>1000.0761965584004</v>
      </c>
      <c r="CG84" s="1">
        <f t="shared" ref="CG84:CG119" si="264">CD84*$B$10</f>
        <v>267.95055995971933</v>
      </c>
      <c r="CH84" s="1">
        <f t="shared" ref="CH84:CH119" si="265">CA84*$B$9</f>
        <v>260.90101454666836</v>
      </c>
      <c r="CI84" s="1">
        <f t="shared" ref="CI84:CI119" si="266">$B$9*$B$7</f>
        <v>250</v>
      </c>
      <c r="CJ84" s="1">
        <f t="shared" ref="CJ84:CJ119" si="267">(CE84-CE83)/($E84-$E83)</f>
        <v>1.4513630171497712E-5</v>
      </c>
      <c r="CK84" s="4">
        <f t="shared" si="146"/>
        <v>2.6459315291135089E-3</v>
      </c>
      <c r="CL84" s="1">
        <f t="shared" si="147"/>
        <v>-2.4567125042444696E-2</v>
      </c>
      <c r="CM84" s="4">
        <f t="shared" si="148"/>
        <v>0</v>
      </c>
      <c r="CN84" s="4">
        <f t="shared" si="203"/>
        <v>10</v>
      </c>
      <c r="CO84" s="4">
        <f t="shared" si="149"/>
        <v>1.1357395081706689E-4</v>
      </c>
      <c r="CP84" s="4">
        <f t="shared" si="204"/>
        <v>4.7217245308340758E-6</v>
      </c>
      <c r="CQ84" s="4">
        <f t="shared" si="205"/>
        <v>-89.499482441064004</v>
      </c>
      <c r="CR84" s="4">
        <f t="shared" si="206"/>
        <v>-100</v>
      </c>
      <c r="CS84" s="4">
        <f t="shared" si="207"/>
        <v>-100</v>
      </c>
      <c r="CT84" s="1">
        <f t="shared" ref="CT84:CT119" si="268">-CR84</f>
        <v>100</v>
      </c>
      <c r="CU84" s="1">
        <f t="shared" ref="CU84:CU119" si="269">CR84+($C84-$D84)</f>
        <v>0</v>
      </c>
      <c r="CV84" s="1">
        <f t="shared" si="208"/>
        <v>2.1615526465693571</v>
      </c>
      <c r="CW84" s="4">
        <f t="shared" ref="CW84:CW115" si="270">-$B$4*(CV84-CV83)/($E84-$E83)</f>
        <v>0.26278322958693145</v>
      </c>
      <c r="CX84" s="1">
        <f t="shared" ref="CX84:CX119" si="271">(($B$7*$B$19+ABS(CC84*BY84))/
BX84)*((CO84-CO83)*$B$19/$B$13/($E84-$E83))</f>
        <v>9.8077677734945516E-3</v>
      </c>
      <c r="CY84" s="4">
        <f t="shared" si="150"/>
        <v>-0.21709143599902253</v>
      </c>
      <c r="CZ84" s="1">
        <f t="shared" si="151"/>
        <v>0.26278322958693145</v>
      </c>
      <c r="DA84" s="1">
        <f t="shared" si="209"/>
        <v>1.1357395081706689E-4</v>
      </c>
      <c r="DB84" s="1">
        <f t="shared" ref="DB84:DB115" si="272">$B$9*(1+($B$11*(DA84)/$B$13))</f>
        <v>1000.0795017655719</v>
      </c>
      <c r="DC84" s="1">
        <f t="shared" ref="DC84:DC119" si="273">CZ84*$B$10</f>
        <v>269.88363245037033</v>
      </c>
      <c r="DD84" s="1">
        <f t="shared" ref="DD84:DD119" si="274">CW84*$B$9</f>
        <v>262.78322958693144</v>
      </c>
      <c r="DE84" s="1">
        <f t="shared" ref="DE84:DE119" si="275">$B$9*$B$7</f>
        <v>250</v>
      </c>
      <c r="DF84" s="1">
        <f t="shared" ref="DF84:DF119" si="276">(DA84-DA83)/($E84-$E83)</f>
        <v>1.5143193442275589E-5</v>
      </c>
      <c r="DG84" s="4">
        <f t="shared" si="152"/>
        <v>3.1341632261012459E-3</v>
      </c>
      <c r="DH84" s="1">
        <f t="shared" si="153"/>
        <v>-2.5259324478165479E-2</v>
      </c>
      <c r="DI84" s="4">
        <f t="shared" si="154"/>
        <v>0</v>
      </c>
      <c r="DJ84" s="4">
        <f t="shared" si="210"/>
        <v>10</v>
      </c>
      <c r="DK84" s="4">
        <f t="shared" si="155"/>
        <v>1.4171088037291714E-4</v>
      </c>
      <c r="DL84" s="4">
        <f t="shared" si="211"/>
        <v>2.8136929555850251E-5</v>
      </c>
      <c r="DM84" s="4">
        <f t="shared" si="212"/>
        <v>-89.706431606692263</v>
      </c>
      <c r="DN84" s="4">
        <f t="shared" si="213"/>
        <v>-100</v>
      </c>
      <c r="DO84" s="4">
        <f t="shared" si="214"/>
        <v>-100</v>
      </c>
      <c r="DP84" s="1">
        <f t="shared" ref="DP84:DP119" si="277">-DN84</f>
        <v>100</v>
      </c>
      <c r="DQ84" s="1">
        <f t="shared" ref="DQ84:DQ119" si="278">DN84+($C84-$D84)</f>
        <v>0</v>
      </c>
      <c r="DR84" s="1">
        <f t="shared" si="215"/>
        <v>2.161664542725358</v>
      </c>
      <c r="DS84" s="4">
        <f t="shared" ref="DS84:DS115" si="279">-$B$4*(DR84-DR83)/($E84-$E83)</f>
        <v>0.26255645442072151</v>
      </c>
      <c r="DT84" s="1">
        <f t="shared" ref="DT84:DT119" si="280">(($B$7*$B$19+ABS(CY84*CU84))/
CT84)*((DK84-DK83)*$B$19/$B$13/($E84-$E83))</f>
        <v>1.2237554436348629E-2</v>
      </c>
      <c r="DU84" s="4">
        <f t="shared" si="156"/>
        <v>-0.21736794453643823</v>
      </c>
      <c r="DV84" s="1">
        <f t="shared" si="157"/>
        <v>0.26255645442072151</v>
      </c>
      <c r="DW84" s="1">
        <f t="shared" si="216"/>
        <v>1.4171088037291714E-4</v>
      </c>
      <c r="DX84" s="1">
        <f t="shared" ref="DX84:DX115" si="281">$B$9*(1+($B$11*(DW84)/$B$13))</f>
        <v>1000.099197616261</v>
      </c>
      <c r="DY84" s="1">
        <f t="shared" ref="DY84:DY119" si="282">DV84*$B$10</f>
        <v>269.65072981916938</v>
      </c>
      <c r="DZ84" s="1">
        <f t="shared" ref="DZ84:DZ119" si="283">DS84*$B$9</f>
        <v>262.55645442072148</v>
      </c>
      <c r="EA84" s="1">
        <f t="shared" ref="EA84:EA119" si="284">$B$9*$B$7</f>
        <v>250</v>
      </c>
      <c r="EB84" s="1">
        <f t="shared" ref="EB84:EB119" si="285">(DW84-DW83)/($E84-$E83)</f>
        <v>1.8894784049722284E-5</v>
      </c>
      <c r="EC84" s="4">
        <f t="shared" si="158"/>
        <v>3.830318855339584E-3</v>
      </c>
      <c r="ED84" s="1">
        <f t="shared" si="159"/>
        <v>-3.1597401237889705E-2</v>
      </c>
      <c r="EE84" s="4">
        <f t="shared" si="160"/>
        <v>0</v>
      </c>
      <c r="EF84" s="4">
        <f t="shared" si="217"/>
        <v>10</v>
      </c>
      <c r="EG84" s="4">
        <f t="shared" si="161"/>
        <v>1.555793906095207E-4</v>
      </c>
      <c r="EH84" s="4">
        <f t="shared" si="218"/>
        <v>1.3868510236603562E-5</v>
      </c>
      <c r="EI84" s="4">
        <f t="shared" si="219"/>
        <v>-89.320281633830035</v>
      </c>
      <c r="EJ84" s="4">
        <f t="shared" si="220"/>
        <v>-100</v>
      </c>
      <c r="EK84" s="4">
        <f t="shared" si="221"/>
        <v>-100</v>
      </c>
      <c r="EL84" s="1">
        <f t="shared" ref="EL84:EL119" si="286">-EJ84</f>
        <v>100</v>
      </c>
      <c r="EM84" s="1">
        <f t="shared" ref="EM84:EM119" si="287">EJ84+($C84-$D84)</f>
        <v>0</v>
      </c>
      <c r="EN84" s="1">
        <f t="shared" si="222"/>
        <v>2.1614495887054108</v>
      </c>
      <c r="EO84" s="4">
        <f t="shared" ref="EO84:EO115" si="288">-$B$4*(EN84-EN83)/($E84-$E83)</f>
        <v>0.26320292883905694</v>
      </c>
      <c r="EP84" s="1">
        <f t="shared" ref="EP84:EP119" si="289">(($B$7*$B$19+ABS(DU84*DQ84))/
DP84)*((EG84-EG83)*$B$19/$B$13/($E84-$E83))</f>
        <v>1.3435180536228043E-2</v>
      </c>
      <c r="EQ84" s="4">
        <f t="shared" si="162"/>
        <v>-0.21567882190916701</v>
      </c>
      <c r="ER84" s="1">
        <f t="shared" si="163"/>
        <v>0.26320292883905694</v>
      </c>
      <c r="ES84" s="1">
        <f t="shared" si="223"/>
        <v>1.555793906095207E-4</v>
      </c>
      <c r="ET84" s="1">
        <f t="shared" ref="ET84:ET115" si="290">$B$9*(1+($B$11*(ES84)/$B$13))</f>
        <v>1000.1089055734267</v>
      </c>
      <c r="EU84" s="1">
        <f t="shared" ref="EU84:EU119" si="291">ER84*$B$10</f>
        <v>270.31467197628825</v>
      </c>
      <c r="EV84" s="1">
        <f t="shared" ref="EV84:EV119" si="292">EO84*$B$9</f>
        <v>263.20292883905694</v>
      </c>
      <c r="EW84" s="1">
        <f t="shared" ref="EW84:EW119" si="293">$B$9*$B$7</f>
        <v>250</v>
      </c>
      <c r="EX84" s="1">
        <f t="shared" ref="EX84:EX119" si="294">(ES84-ES83)/($E84-$E83)</f>
        <v>2.0743918747936099E-5</v>
      </c>
      <c r="EY84" s="4">
        <f t="shared" si="164"/>
        <v>4.37370893952685E-3</v>
      </c>
      <c r="EZ84" s="1">
        <f t="shared" si="165"/>
        <v>-3.4521138712853325E-2</v>
      </c>
      <c r="FA84" s="4">
        <f t="shared" si="166"/>
        <v>0</v>
      </c>
      <c r="FB84" s="4">
        <f t="shared" si="224"/>
        <v>10</v>
      </c>
      <c r="FC84" s="4">
        <f t="shared" si="167"/>
        <v>1.6323951408586871E-4</v>
      </c>
      <c r="FD84" s="4">
        <f t="shared" si="225"/>
        <v>7.6601234763480066E-6</v>
      </c>
      <c r="FE84" s="4">
        <f t="shared" si="226"/>
        <v>-89.457804726887275</v>
      </c>
      <c r="FF84" s="4">
        <f t="shared" si="227"/>
        <v>-100</v>
      </c>
      <c r="FG84" s="4">
        <f t="shared" si="228"/>
        <v>-100</v>
      </c>
      <c r="FH84" s="1">
        <f t="shared" ref="FH84:FH119" si="295">-FF84</f>
        <v>100</v>
      </c>
      <c r="FI84" s="1">
        <f t="shared" ref="FI84:FI119" si="296">FF84+($C84-$D84)</f>
        <v>0</v>
      </c>
      <c r="FJ84" s="1">
        <f t="shared" si="229"/>
        <v>2.1615274939062661</v>
      </c>
      <c r="FK84" s="4">
        <f t="shared" ref="FK84:FK115" si="297">-$B$4*(FJ84-FJ83)/($E84-$E83)</f>
        <v>0.26303875268465227</v>
      </c>
      <c r="FL84" s="1">
        <f t="shared" ref="FL84:FL119" si="298">(($B$7*$B$19+ABS(EQ84*EM84))/
EL84)*((FC84-FC83)*$B$19/$B$13/($E84-$E83))</f>
        <v>1.4096676518641516E-2</v>
      </c>
      <c r="FM84" s="4">
        <f t="shared" si="168"/>
        <v>-0.21506869067001255</v>
      </c>
      <c r="FN84" s="1">
        <f t="shared" si="169"/>
        <v>0.26303875268465227</v>
      </c>
      <c r="FO84" s="1">
        <f t="shared" si="230"/>
        <v>1.6323951408586871E-4</v>
      </c>
      <c r="FP84" s="1">
        <f t="shared" ref="FP84:FP115" si="299">$B$9*(1+($B$11*(FO84)/$B$13))</f>
        <v>1000.11426765986</v>
      </c>
      <c r="FQ84" s="1">
        <f t="shared" ref="FQ84:FQ119" si="300">FN84*$B$10</f>
        <v>270.14605978219157</v>
      </c>
      <c r="FR84" s="1">
        <f t="shared" ref="FR84:FR119" si="301">FK84*$B$9</f>
        <v>263.03875268465225</v>
      </c>
      <c r="FS84" s="1">
        <f t="shared" ref="FS84:FS119" si="302">$B$9*$B$7</f>
        <v>250</v>
      </c>
      <c r="FT84" s="1">
        <f t="shared" ref="FT84:FT119" si="303">(FO84-FO83)/($E84-$E83)</f>
        <v>2.17652685447825E-5</v>
      </c>
      <c r="FU84" s="4">
        <f t="shared" si="170"/>
        <v>4.5271585976070332E-3</v>
      </c>
      <c r="FV84" s="1">
        <f t="shared" si="171"/>
        <v>-3.6282719923860146E-2</v>
      </c>
      <c r="FW84" s="4">
        <f t="shared" si="172"/>
        <v>0</v>
      </c>
      <c r="FX84" s="4">
        <f t="shared" si="231"/>
        <v>10</v>
      </c>
      <c r="FY84" s="4">
        <f t="shared" si="173"/>
        <v>1.6863494124913338E-4</v>
      </c>
      <c r="FZ84" s="4">
        <f t="shared" si="232"/>
        <v>5.3954271632646652E-6</v>
      </c>
      <c r="GA84" s="4">
        <f t="shared" si="233"/>
        <v>-89.135638274523671</v>
      </c>
      <c r="GB84" s="4">
        <f t="shared" si="234"/>
        <v>-100</v>
      </c>
      <c r="GC84" s="4">
        <f t="shared" si="235"/>
        <v>-100</v>
      </c>
      <c r="GD84" s="1">
        <f t="shared" ref="GD84:GD119" si="304">-GB84</f>
        <v>100</v>
      </c>
      <c r="GE84" s="1">
        <f t="shared" ref="GE84:GE119" si="305">GB84+($C84-$D84)</f>
        <v>0</v>
      </c>
      <c r="GF84" s="1">
        <f t="shared" si="236"/>
        <v>2.1613408509390926</v>
      </c>
      <c r="GG84" s="4">
        <f t="shared" ref="GG84:GG115" si="306">-$B$4*(GF84-GF83)/($E84-$E83)</f>
        <v>0.26356389698225513</v>
      </c>
      <c r="GH84" s="1">
        <f t="shared" ref="GH84:GH119" si="307">(($B$7*$B$19+ABS(FM84*FI84))/
FH84)*((FY84-FY83)*$B$19/$B$13/($E84-$E83))</f>
        <v>1.4562602871255039E-2</v>
      </c>
      <c r="GI84" s="4">
        <f t="shared" si="174"/>
        <v>-0.21414137063727851</v>
      </c>
      <c r="GJ84" s="1">
        <f t="shared" si="175"/>
        <v>0.26356389698225513</v>
      </c>
      <c r="GK84" s="1">
        <f t="shared" si="237"/>
        <v>1.6863494124913338E-4</v>
      </c>
      <c r="GL84" s="1">
        <f t="shared" ref="GL84:GL115" si="308">$B$9*(1+($B$11*(GK84)/$B$13))</f>
        <v>1000.1180444588745</v>
      </c>
      <c r="GM84" s="1">
        <f t="shared" ref="GM84:GM119" si="309">GJ84*$B$10</f>
        <v>270.68539347871564</v>
      </c>
      <c r="GN84" s="1">
        <f t="shared" ref="GN84:GN119" si="310">GG84*$B$9</f>
        <v>263.56389698225513</v>
      </c>
      <c r="GO84" s="1">
        <f t="shared" ref="GO84:GO119" si="311">$B$9*$B$7</f>
        <v>250</v>
      </c>
      <c r="GP84" s="1">
        <f t="shared" ref="GP84:GP119" si="312">(GK84-GK83)/($E84-$E83)</f>
        <v>2.2484658833217786E-5</v>
      </c>
      <c r="GQ84" s="4">
        <f t="shared" si="176"/>
        <v>4.8293531631216531E-3</v>
      </c>
      <c r="GR84" s="1">
        <f t="shared" si="177"/>
        <v>-3.7329382149161691E-2</v>
      </c>
      <c r="GS84" s="4">
        <f t="shared" si="178"/>
        <v>0</v>
      </c>
      <c r="GT84" s="4">
        <f t="shared" si="238"/>
        <v>10</v>
      </c>
      <c r="GU84" s="4">
        <f t="shared" si="179"/>
        <v>1.7183523692517613E-4</v>
      </c>
      <c r="GV84" s="4">
        <f t="shared" si="239"/>
        <v>3.2002956760427553E-6</v>
      </c>
      <c r="GW84" s="4">
        <v>175</v>
      </c>
      <c r="GX84" s="4"/>
      <c r="GY84" s="4"/>
      <c r="GZ84" s="4"/>
      <c r="HA84" s="4"/>
      <c r="HB84" s="4"/>
      <c r="HC84" s="4"/>
      <c r="HD84" s="4"/>
      <c r="HE84" s="4"/>
      <c r="HT84" s="3"/>
    </row>
    <row r="85" spans="1:228">
      <c r="A85" s="1">
        <v>67</v>
      </c>
      <c r="B85" s="1">
        <f t="shared" si="182"/>
        <v>100</v>
      </c>
      <c r="C85" s="1">
        <v>0</v>
      </c>
      <c r="D85" s="1">
        <f t="shared" si="183"/>
        <v>-100</v>
      </c>
      <c r="E85" s="1">
        <f t="shared" ref="E85:E119" si="313">E84-$B$6</f>
        <v>170</v>
      </c>
      <c r="F85" s="1">
        <f t="shared" si="240"/>
        <v>2.1759999999999993</v>
      </c>
      <c r="G85" s="1">
        <f>'0.5Q 8-16'!GA85</f>
        <v>-92.610726592296771</v>
      </c>
      <c r="H85" s="1">
        <f>'0.5Q 8-16'!GB85</f>
        <v>-100</v>
      </c>
      <c r="I85" s="1">
        <f>'0.5Q 8-16'!GC85</f>
        <v>-100</v>
      </c>
      <c r="J85" s="1">
        <f>'0.5Q 8-16'!GD85</f>
        <v>100</v>
      </c>
      <c r="K85" s="1">
        <f>'0.5Q 8-16'!GE85</f>
        <v>0</v>
      </c>
      <c r="L85" s="1">
        <f>'0.5Q 8-16'!GF85</f>
        <v>2.1753222161396844</v>
      </c>
      <c r="M85" s="1">
        <f>'0.5Q 8-16'!GG85</f>
        <v>0.25724418319332365</v>
      </c>
      <c r="N85" s="1">
        <f>'0.5Q 8-16'!GH85</f>
        <v>4.3382100573731482E-3</v>
      </c>
      <c r="O85" s="1">
        <f>'0.5Q 8-16'!GI85</f>
        <v>-0.22228031987177094</v>
      </c>
      <c r="P85" s="1">
        <f>'0.5Q 8-16'!GJ85</f>
        <v>0.25724418319332365</v>
      </c>
      <c r="Q85" s="1">
        <f>'0.5Q 8-16'!GK85</f>
        <v>5.0236472464381046E-5</v>
      </c>
      <c r="R85" s="1">
        <f>'0.5Q 8-16'!GL85</f>
        <v>1000.0351655307252</v>
      </c>
      <c r="S85" s="1">
        <f>'0.5Q 8-16'!GM85</f>
        <v>264.19492102320726</v>
      </c>
      <c r="T85" s="1">
        <f>'0.5Q 8-16'!GN85</f>
        <v>257.24418319332364</v>
      </c>
      <c r="U85" s="1">
        <f>'0.5Q 8-16'!GO85</f>
        <v>250</v>
      </c>
      <c r="V85" s="1">
        <f>'0.5Q 8-16'!GP85</f>
        <v>6.6981963285841409E-6</v>
      </c>
      <c r="W85" s="1">
        <f>'0.5Q 8-16'!GQ85</f>
        <v>9.5495236247310742E-4</v>
      </c>
      <c r="X85" s="1">
        <f>'0.5Q 8-16'!GR85</f>
        <v>-1.1604165753622154E-2</v>
      </c>
      <c r="Y85" s="1">
        <f>'0.5Q 8-16'!GS85</f>
        <v>0</v>
      </c>
      <c r="Z85" s="1">
        <f>'0.5Q 8-16'!GT85</f>
        <v>10</v>
      </c>
      <c r="AA85" s="1">
        <f>'0.5Q 8-16'!GU85</f>
        <v>5.7067348008994012E-5</v>
      </c>
      <c r="AC85" s="4">
        <f t="shared" si="184"/>
        <v>-92.594069339530932</v>
      </c>
      <c r="AD85" s="4">
        <f t="shared" si="185"/>
        <v>-100</v>
      </c>
      <c r="AE85" s="4">
        <f t="shared" si="186"/>
        <v>-100</v>
      </c>
      <c r="AF85" s="1">
        <f t="shared" si="241"/>
        <v>100</v>
      </c>
      <c r="AG85" s="1">
        <f t="shared" si="242"/>
        <v>0</v>
      </c>
      <c r="AH85" s="1">
        <f t="shared" si="187"/>
        <v>2.1753175328232546</v>
      </c>
      <c r="AI85" s="4">
        <f t="shared" si="243"/>
        <v>0.25731262937552124</v>
      </c>
      <c r="AJ85" s="1">
        <f t="shared" si="244"/>
        <v>4.9280956829873936E-3</v>
      </c>
      <c r="AK85" s="4">
        <f t="shared" ref="AK85:AK119" si="314">AK84</f>
        <v>-0.22082651861307437</v>
      </c>
      <c r="AL85" s="1">
        <f t="shared" ref="AL85:AL119" si="315">IF(AG85&gt;5,((AQ85-(AP85*((AF85-(AC85-AD85))/$B84))-(AI85*(($B$9+$B$10)/2)*((AC85-AD85)/$B84)))*$B84/AG85)/$B$10,AI85)</f>
        <v>0.25731262937552124</v>
      </c>
      <c r="AM85" s="1">
        <f t="shared" si="188"/>
        <v>5.7067348008994012E-5</v>
      </c>
      <c r="AN85" s="1">
        <f t="shared" si="245"/>
        <v>1000.0399471436064</v>
      </c>
      <c r="AO85" s="1">
        <f t="shared" si="246"/>
        <v>264.26521662124782</v>
      </c>
      <c r="AP85" s="1">
        <f t="shared" si="247"/>
        <v>257.31262937552123</v>
      </c>
      <c r="AQ85" s="1">
        <f t="shared" si="248"/>
        <v>250</v>
      </c>
      <c r="AR85" s="1">
        <f t="shared" si="249"/>
        <v>7.6089797345325354E-6</v>
      </c>
      <c r="AS85" s="4">
        <f t="shared" ref="AS85:AS119" si="316">(((AL85*AN85*AA85)*((AG85)))+(AI85*AN85*AA85*(AC85-AD85)))/$B$19</f>
        <v>1.0875413626858402E-3</v>
      </c>
      <c r="AT85" s="1">
        <f t="shared" ref="AT85:AT119" si="317">AS85-(AM85)*(AQ85)</f>
        <v>-1.3179295639562662E-2</v>
      </c>
      <c r="AU85" s="4">
        <f t="shared" ref="AU85:AU119" si="318">IF(AD85&gt;$D85,-AT86/(AQ86*AR86),0)</f>
        <v>0</v>
      </c>
      <c r="AV85" s="4">
        <f t="shared" si="189"/>
        <v>10</v>
      </c>
      <c r="AW85" s="4">
        <f t="shared" ref="AW85:AW119" si="319">AW84*((AV85-($B$6/2))/(AV85+($B$6/2)))</f>
        <v>6.1466675299573894E-5</v>
      </c>
      <c r="AX85" s="4">
        <f t="shared" si="190"/>
        <v>4.3993272905798814E-6</v>
      </c>
      <c r="AY85" s="4">
        <f t="shared" si="191"/>
        <v>-91.827662787310373</v>
      </c>
      <c r="AZ85" s="4">
        <f t="shared" si="192"/>
        <v>-100</v>
      </c>
      <c r="BA85" s="4">
        <f t="shared" si="193"/>
        <v>-100</v>
      </c>
      <c r="BB85" s="1">
        <f t="shared" si="250"/>
        <v>100</v>
      </c>
      <c r="BC85" s="1">
        <f t="shared" si="251"/>
        <v>0</v>
      </c>
      <c r="BD85" s="1">
        <f t="shared" si="194"/>
        <v>2.1750828966587434</v>
      </c>
      <c r="BE85" s="4">
        <f t="shared" si="252"/>
        <v>0.25847549453862584</v>
      </c>
      <c r="BF85" s="1">
        <f t="shared" si="253"/>
        <v>5.3080030483224428E-3</v>
      </c>
      <c r="BG85" s="4">
        <f t="shared" ref="BG85:BG119" si="320">BG84</f>
        <v>-0.22263313837802076</v>
      </c>
      <c r="BH85" s="1">
        <f t="shared" ref="BH85:BH119" si="321">IF(BC85&gt;5,((BM85-(BL85*((BB85-(AY85-AZ85))/$B84))-(BE85*(($B$9+$B$10)/2)*((AY85-AZ85)/$B84)))*$B84/BC85)/$B$10,BE85)</f>
        <v>0.25847549453862584</v>
      </c>
      <c r="BI85" s="1">
        <f t="shared" si="195"/>
        <v>6.1466675299573894E-5</v>
      </c>
      <c r="BJ85" s="1">
        <f t="shared" si="254"/>
        <v>1000.0430266727096</v>
      </c>
      <c r="BK85" s="1">
        <f t="shared" si="255"/>
        <v>265.45950240105952</v>
      </c>
      <c r="BL85" s="1">
        <f t="shared" si="256"/>
        <v>258.47549453862587</v>
      </c>
      <c r="BM85" s="1">
        <f t="shared" si="257"/>
        <v>250</v>
      </c>
      <c r="BN85" s="1">
        <f t="shared" si="258"/>
        <v>8.1955567066098512E-6</v>
      </c>
      <c r="BO85" s="4">
        <f t="shared" ref="BO85:BO119" si="322">(((BH85*BJ85*AW85)*((BC85)))+(BE85*BJ85*AW85*(AY85-AZ85)))/$B$19</f>
        <v>1.29844650657604E-3</v>
      </c>
      <c r="BP85" s="1">
        <f t="shared" ref="BP85:BP119" si="323">BO85-(BI85)*(BM85)</f>
        <v>-1.4068222318317433E-2</v>
      </c>
      <c r="BQ85" s="4">
        <f t="shared" ref="BQ85:BQ119" si="324">IF(AZ85&gt;$D85,-BP86/(BM86*BN86),0)</f>
        <v>0</v>
      </c>
      <c r="BR85" s="4">
        <f t="shared" si="196"/>
        <v>10</v>
      </c>
      <c r="BS85" s="4">
        <f t="shared" ref="BS85:BS119" si="325">BS84*((BR85-($B$6/2))/(BR85+($B$6/2)))</f>
        <v>6.5311335771739689E-5</v>
      </c>
      <c r="BT85" s="4">
        <f t="shared" si="197"/>
        <v>3.8446604721657952E-6</v>
      </c>
      <c r="BU85" s="4">
        <f t="shared" si="198"/>
        <v>-91.786902712500051</v>
      </c>
      <c r="BV85" s="4">
        <f t="shared" si="199"/>
        <v>-100</v>
      </c>
      <c r="BW85" s="4">
        <f t="shared" si="200"/>
        <v>-100</v>
      </c>
      <c r="BX85" s="1">
        <f t="shared" si="259"/>
        <v>100</v>
      </c>
      <c r="BY85" s="1">
        <f t="shared" si="260"/>
        <v>0</v>
      </c>
      <c r="BZ85" s="1">
        <f t="shared" si="201"/>
        <v>2.1750690372128627</v>
      </c>
      <c r="CA85" s="4">
        <f t="shared" si="261"/>
        <v>0.25857647306766651</v>
      </c>
      <c r="CB85" s="1">
        <f t="shared" si="262"/>
        <v>5.6400117246752758E-3</v>
      </c>
      <c r="CC85" s="4">
        <f t="shared" ref="CC85:CC119" si="326">CC84</f>
        <v>-0.22126961501391118</v>
      </c>
      <c r="CD85" s="1">
        <f t="shared" ref="CD85:CD119" si="327">IF(BY85&gt;5,((CI85-(CH85*((BX85-(BU85-BV85))/$B84))-(CA85*(($B$9+$B$10)/2)*((BU85-BV85)/$B84)))*$B84/BY85)/$B$10,CA85)</f>
        <v>0.25857647306766651</v>
      </c>
      <c r="CE85" s="1">
        <f t="shared" si="202"/>
        <v>6.5311335771739689E-5</v>
      </c>
      <c r="CF85" s="1">
        <f t="shared" si="263"/>
        <v>1000.0457179350401</v>
      </c>
      <c r="CG85" s="1">
        <f t="shared" si="264"/>
        <v>265.56320936995485</v>
      </c>
      <c r="CH85" s="1">
        <f t="shared" si="265"/>
        <v>258.57647306766648</v>
      </c>
      <c r="CI85" s="1">
        <f t="shared" si="266"/>
        <v>250</v>
      </c>
      <c r="CJ85" s="1">
        <f t="shared" si="267"/>
        <v>8.7081781028986252E-6</v>
      </c>
      <c r="CK85" s="4">
        <f t="shared" ref="CK85:CK119" si="328">(((CD85*CF85*BS85)*((BY85)))+(CA85*CF85*BS85*(BU85-BV85)))/$B$19</f>
        <v>1.387089216701299E-3</v>
      </c>
      <c r="CL85" s="1">
        <f t="shared" ref="CL85:CL119" si="329">CK85-(CE85)*(CI85)</f>
        <v>-1.4940744726233622E-2</v>
      </c>
      <c r="CM85" s="4">
        <f t="shared" ref="CM85:CM119" si="330">IF(BV85&gt;$D85,-CL86/(CI86*CJ86),0)</f>
        <v>0</v>
      </c>
      <c r="CN85" s="4">
        <f t="shared" si="203"/>
        <v>10</v>
      </c>
      <c r="CO85" s="4">
        <f t="shared" ref="CO85:CO119" si="331">CO84*((CN85-($B$6/2))/(CN85+($B$6/2)))</f>
        <v>6.8144370490240134E-5</v>
      </c>
      <c r="CP85" s="4">
        <f t="shared" si="204"/>
        <v>2.8330347185004455E-6</v>
      </c>
      <c r="CQ85" s="4">
        <f t="shared" si="205"/>
        <v>-90.535919779861757</v>
      </c>
      <c r="CR85" s="4">
        <f t="shared" si="206"/>
        <v>-100</v>
      </c>
      <c r="CS85" s="4">
        <f t="shared" si="207"/>
        <v>-100</v>
      </c>
      <c r="CT85" s="1">
        <f t="shared" si="268"/>
        <v>100</v>
      </c>
      <c r="CU85" s="1">
        <f t="shared" si="269"/>
        <v>0</v>
      </c>
      <c r="CV85" s="1">
        <f t="shared" si="208"/>
        <v>2.1745754745201711</v>
      </c>
      <c r="CW85" s="4">
        <f t="shared" si="270"/>
        <v>0.26045655901627995</v>
      </c>
      <c r="CX85" s="1">
        <f t="shared" si="271"/>
        <v>5.8846606640967298E-3</v>
      </c>
      <c r="CY85" s="4">
        <f t="shared" ref="CY85:CY119" si="332">CY84</f>
        <v>-0.21709143599902253</v>
      </c>
      <c r="CZ85" s="1">
        <f t="shared" ref="CZ85:CZ119" si="333">IF(CU85&gt;5,((DE85-(DD85*((CT85-(CQ85-CR85))/$B84))-(CW85*(($B$9+$B$10)/2)*((CQ85-CR85)/$B84)))*$B84/CU85)/$B$10,CW85)</f>
        <v>0.26045655901627995</v>
      </c>
      <c r="DA85" s="1">
        <f t="shared" si="209"/>
        <v>6.8144370490240134E-5</v>
      </c>
      <c r="DB85" s="1">
        <f t="shared" si="272"/>
        <v>1000.0477010593431</v>
      </c>
      <c r="DC85" s="1">
        <f t="shared" si="273"/>
        <v>267.49409524089981</v>
      </c>
      <c r="DD85" s="1">
        <f t="shared" si="274"/>
        <v>260.45655901627993</v>
      </c>
      <c r="DE85" s="1">
        <f t="shared" si="275"/>
        <v>250</v>
      </c>
      <c r="DF85" s="1">
        <f t="shared" si="276"/>
        <v>9.0859160653653506E-6</v>
      </c>
      <c r="DG85" s="4">
        <f t="shared" ref="DG85:DG119" si="334">(((CZ85*DB85*CO85)*((CU85)))+(CW85*DB85*CO85*(CQ85-CR85)))/$B$19</f>
        <v>1.6798264344477585E-3</v>
      </c>
      <c r="DH85" s="1">
        <f t="shared" ref="DH85:DH119" si="335">DG85-(DA85)*(DE85)</f>
        <v>-1.5356266188112276E-2</v>
      </c>
      <c r="DI85" s="4">
        <f t="shared" ref="DI85:DI119" si="336">IF(CR85&gt;$D85,-DH86/(DE86*DF86),0)</f>
        <v>0</v>
      </c>
      <c r="DJ85" s="4">
        <f t="shared" si="210"/>
        <v>10</v>
      </c>
      <c r="DK85" s="4">
        <f t="shared" ref="DK85:DK119" si="337">DK84*((DJ85-($B$6/2))/(DJ85+($B$6/2)))</f>
        <v>8.5026528223750285E-5</v>
      </c>
      <c r="DL85" s="4">
        <f t="shared" si="211"/>
        <v>1.6882157733510151E-5</v>
      </c>
      <c r="DM85" s="4">
        <f t="shared" si="212"/>
        <v>-90.76021383872731</v>
      </c>
      <c r="DN85" s="4">
        <f t="shared" si="213"/>
        <v>-100</v>
      </c>
      <c r="DO85" s="4">
        <f t="shared" si="214"/>
        <v>-100</v>
      </c>
      <c r="DP85" s="1">
        <f t="shared" si="277"/>
        <v>100</v>
      </c>
      <c r="DQ85" s="1">
        <f t="shared" si="278"/>
        <v>0</v>
      </c>
      <c r="DR85" s="1">
        <f t="shared" si="215"/>
        <v>2.1746739462349773</v>
      </c>
      <c r="DS85" s="4">
        <f t="shared" si="279"/>
        <v>0.26018807019238643</v>
      </c>
      <c r="DT85" s="1">
        <f t="shared" si="280"/>
        <v>7.3425326618091775E-3</v>
      </c>
      <c r="DU85" s="4">
        <f t="shared" ref="DU85:DU119" si="338">DU84</f>
        <v>-0.21736794453643823</v>
      </c>
      <c r="DV85" s="1">
        <f t="shared" ref="DV85:DV119" si="339">IF(DQ85&gt;5,((EA85-(DZ85*((DP85-(DM85-DN85))/$B84))-(DS85*(($B$9+$B$10)/2)*((DM85-DN85)/$B84)))*$B84/DQ85)/$B$10,DS85)</f>
        <v>0.26018807019238643</v>
      </c>
      <c r="DW85" s="1">
        <f t="shared" si="216"/>
        <v>8.5026528223750285E-5</v>
      </c>
      <c r="DX85" s="1">
        <f t="shared" si="281"/>
        <v>1000.0595185697567</v>
      </c>
      <c r="DY85" s="1">
        <f t="shared" si="282"/>
        <v>267.2183518489847</v>
      </c>
      <c r="DZ85" s="1">
        <f t="shared" si="283"/>
        <v>260.18807019238642</v>
      </c>
      <c r="EA85" s="1">
        <f t="shared" si="284"/>
        <v>250</v>
      </c>
      <c r="EB85" s="1">
        <f t="shared" si="285"/>
        <v>1.1336870429833372E-5</v>
      </c>
      <c r="EC85" s="4">
        <f t="shared" ref="EC85:EC119" si="340">(((DV85*DX85*DK85)*((DQ85)))+(DS85*DX85*DK85*(DM85-DN85)))/$B$19</f>
        <v>2.0442292333938024E-3</v>
      </c>
      <c r="ED85" s="1">
        <f t="shared" ref="ED85:ED119" si="341">EC85-(DW85)*(EA85)</f>
        <v>-1.9212402822543769E-2</v>
      </c>
      <c r="EE85" s="4">
        <f t="shared" ref="EE85:EE119" si="342">IF(DN85&gt;$D85,-ED86/(EA86*EB86),0)</f>
        <v>0</v>
      </c>
      <c r="EF85" s="4">
        <f t="shared" si="217"/>
        <v>10</v>
      </c>
      <c r="EG85" s="4">
        <f t="shared" ref="EG85:EG119" si="343">EG84*((EF85-($B$6/2))/(EF85+($B$6/2)))</f>
        <v>9.3347634365712425E-5</v>
      </c>
      <c r="EH85" s="4">
        <f t="shared" si="218"/>
        <v>8.3211061419621396E-6</v>
      </c>
      <c r="EI85" s="4">
        <f t="shared" si="219"/>
        <v>-90.3538535681638</v>
      </c>
      <c r="EJ85" s="4">
        <f t="shared" si="220"/>
        <v>-100</v>
      </c>
      <c r="EK85" s="4">
        <f t="shared" si="221"/>
        <v>-100</v>
      </c>
      <c r="EL85" s="1">
        <f t="shared" si="286"/>
        <v>100</v>
      </c>
      <c r="EM85" s="1">
        <f t="shared" si="287"/>
        <v>0</v>
      </c>
      <c r="EN85" s="1">
        <f t="shared" si="222"/>
        <v>2.1744909414057401</v>
      </c>
      <c r="EO85" s="4">
        <f t="shared" si="288"/>
        <v>0.2608270540065849</v>
      </c>
      <c r="EP85" s="1">
        <f t="shared" si="289"/>
        <v>8.0611083217368221E-3</v>
      </c>
      <c r="EQ85" s="4">
        <f t="shared" ref="EQ85:EQ119" si="344">EQ84</f>
        <v>-0.21567882190916701</v>
      </c>
      <c r="ER85" s="1">
        <f t="shared" ref="ER85:ER119" si="345">IF(EM85&gt;5,((EW85-(EV85*((EL85-(EI85-EJ85))/$B84))-(EO85*(($B$9+$B$10)/2)*((EI85-EJ85)/$B84)))*$B84/EM85)/$B$10,EO85)</f>
        <v>0.2608270540065849</v>
      </c>
      <c r="ES85" s="1">
        <f t="shared" si="223"/>
        <v>9.3347634365712425E-5</v>
      </c>
      <c r="ET85" s="1">
        <f t="shared" si="290"/>
        <v>1000.065343344056</v>
      </c>
      <c r="EU85" s="1">
        <f t="shared" si="291"/>
        <v>267.87460100584281</v>
      </c>
      <c r="EV85" s="1">
        <f t="shared" si="292"/>
        <v>260.82705400658489</v>
      </c>
      <c r="EW85" s="1">
        <f t="shared" si="293"/>
        <v>250</v>
      </c>
      <c r="EX85" s="1">
        <f t="shared" si="294"/>
        <v>1.2446351248761656E-5</v>
      </c>
      <c r="EY85" s="4">
        <f t="shared" ref="EY85:EY119" si="346">(((ER85*ET85*EG85)*((EM85)))+(EO85*ET85*EG85*(EI85-EJ85)))/$B$19</f>
        <v>2.3487575020876062E-3</v>
      </c>
      <c r="EZ85" s="1">
        <f t="shared" ref="EZ85:EZ119" si="347">EY85-(ES85)*(EW85)</f>
        <v>-2.09881510893405E-2</v>
      </c>
      <c r="FA85" s="4">
        <f t="shared" ref="FA85:FA119" si="348">IF(EJ85&gt;$D85,-EZ86/(EW86*EX86),0)</f>
        <v>0</v>
      </c>
      <c r="FB85" s="4">
        <f t="shared" si="224"/>
        <v>10</v>
      </c>
      <c r="FC85" s="4">
        <f t="shared" ref="FC85:FC119" si="349">FC84*((FB85-($B$6/2))/(FB85+($B$6/2)))</f>
        <v>9.7943708451521223E-5</v>
      </c>
      <c r="FD85" s="4">
        <f t="shared" si="225"/>
        <v>4.5960740858087986E-6</v>
      </c>
      <c r="FE85" s="4">
        <f t="shared" si="226"/>
        <v>-90.502578494767874</v>
      </c>
      <c r="FF85" s="4">
        <f t="shared" si="227"/>
        <v>-100</v>
      </c>
      <c r="FG85" s="4">
        <f t="shared" si="228"/>
        <v>-100</v>
      </c>
      <c r="FH85" s="1">
        <f t="shared" si="295"/>
        <v>100</v>
      </c>
      <c r="FI85" s="1">
        <f t="shared" si="296"/>
        <v>0</v>
      </c>
      <c r="FJ85" s="1">
        <f t="shared" si="229"/>
        <v>2.1745595443326549</v>
      </c>
      <c r="FK85" s="4">
        <f t="shared" si="297"/>
        <v>0.2606410085277755</v>
      </c>
      <c r="FL85" s="1">
        <f t="shared" si="298"/>
        <v>8.4580059111849064E-3</v>
      </c>
      <c r="FM85" s="4">
        <f t="shared" ref="FM85:FM119" si="350">FM84</f>
        <v>-0.21506869067001255</v>
      </c>
      <c r="FN85" s="1">
        <f t="shared" ref="FN85:FN119" si="351">IF(FI85&gt;5,((FS85-(FR85*((FH85-(FE85-FF85))/$B84))-(FK85*(($B$9+$B$10)/2)*((FE85-FF85)/$B84)))*$B84/FI85)/$B$10,FK85)</f>
        <v>0.2606410085277755</v>
      </c>
      <c r="FO85" s="1">
        <f t="shared" si="230"/>
        <v>9.7943708451521223E-5</v>
      </c>
      <c r="FP85" s="1">
        <f t="shared" si="299"/>
        <v>1000.0685605959161</v>
      </c>
      <c r="FQ85" s="1">
        <f t="shared" si="300"/>
        <v>267.68352857819599</v>
      </c>
      <c r="FR85" s="1">
        <f t="shared" si="301"/>
        <v>260.64100852777551</v>
      </c>
      <c r="FS85" s="1">
        <f t="shared" si="302"/>
        <v>250</v>
      </c>
      <c r="FT85" s="1">
        <f t="shared" si="303"/>
        <v>1.3059161126869498E-5</v>
      </c>
      <c r="FU85" s="4">
        <f t="shared" ref="FU85:FU119" si="352">(((FN85*FP85*FC85)*((FI85)))+(FK85*FP85*FC85*(FE85-FF85)))/$B$19</f>
        <v>2.4246819445357345E-3</v>
      </c>
      <c r="FV85" s="1">
        <f t="shared" ref="FV85:FV119" si="353">FU85-(FO85)*(FS85)</f>
        <v>-2.2061245168344571E-2</v>
      </c>
      <c r="FW85" s="4">
        <f t="shared" ref="FW85:FW119" si="354">IF(FF85&gt;$D85,-FV86/(FS86*FT86),0)</f>
        <v>0</v>
      </c>
      <c r="FX85" s="4">
        <f t="shared" si="231"/>
        <v>10</v>
      </c>
      <c r="FY85" s="4">
        <f t="shared" ref="FY85:FY119" si="355">FY84*((FX85-($B$6/2))/(FX85+($B$6/2)))</f>
        <v>1.0118096474948003E-4</v>
      </c>
      <c r="FZ85" s="4">
        <f t="shared" si="232"/>
        <v>3.2372562979588045E-6</v>
      </c>
      <c r="GA85" s="4">
        <f t="shared" si="233"/>
        <v>-90.162775082977788</v>
      </c>
      <c r="GB85" s="4">
        <f t="shared" si="234"/>
        <v>-100</v>
      </c>
      <c r="GC85" s="4">
        <f t="shared" si="235"/>
        <v>-100</v>
      </c>
      <c r="GD85" s="1">
        <f t="shared" si="304"/>
        <v>100</v>
      </c>
      <c r="GE85" s="1">
        <f t="shared" si="305"/>
        <v>0</v>
      </c>
      <c r="GF85" s="1">
        <f t="shared" si="236"/>
        <v>2.1743992354055712</v>
      </c>
      <c r="GG85" s="4">
        <f t="shared" si="306"/>
        <v>0.26116768932957335</v>
      </c>
      <c r="GH85" s="1">
        <f t="shared" si="307"/>
        <v>8.7375617227530237E-3</v>
      </c>
      <c r="GI85" s="4">
        <f t="shared" ref="GI85:GI119" si="356">GI84</f>
        <v>-0.21414137063727851</v>
      </c>
      <c r="GJ85" s="1">
        <f t="shared" ref="GJ85:GJ119" si="357">IF(GE85&gt;5,((GO85-(GN85*((GD85-(GA85-GB85))/$B84))-(GG85*(($B$9+$B$10)/2)*((GA85-GB85)/$B84)))*$B84/GE85)/$B$10,GG85)</f>
        <v>0.26116768932957335</v>
      </c>
      <c r="GK85" s="1">
        <f t="shared" si="237"/>
        <v>1.0118096474948003E-4</v>
      </c>
      <c r="GL85" s="1">
        <f t="shared" si="308"/>
        <v>1000.0708266753246</v>
      </c>
      <c r="GM85" s="1">
        <f t="shared" si="309"/>
        <v>268.22444029525843</v>
      </c>
      <c r="GN85" s="1">
        <f t="shared" si="310"/>
        <v>261.16768932957336</v>
      </c>
      <c r="GO85" s="1">
        <f t="shared" si="311"/>
        <v>250</v>
      </c>
      <c r="GP85" s="1">
        <f t="shared" si="312"/>
        <v>1.3490795299930669E-5</v>
      </c>
      <c r="GQ85" s="4">
        <f t="shared" ref="GQ85:GQ119" si="358">(((GJ85*GL85*FY85)*((GE85)))+(GG85*GL85*FY85*(GA85-GB85)))/$B$19</f>
        <v>2.5996903519388982E-3</v>
      </c>
      <c r="GR85" s="1">
        <f t="shared" ref="GR85:GR119" si="359">GQ85-(GK85)*(GO85)</f>
        <v>-2.2695550835431108E-2</v>
      </c>
      <c r="GS85" s="4">
        <f t="shared" ref="GS85:GS119" si="360">IF(GB85&gt;$D85,-GR86/(GO86*GP86),0)</f>
        <v>0</v>
      </c>
      <c r="GT85" s="4">
        <f t="shared" si="238"/>
        <v>10</v>
      </c>
      <c r="GU85" s="4">
        <f t="shared" ref="GU85:GU119" si="361">GU84*((GT85-($B$6/2))/(GT85+($B$6/2)))</f>
        <v>1.0310114215510568E-4</v>
      </c>
      <c r="GV85" s="4">
        <f t="shared" si="239"/>
        <v>1.9201774056256532E-6</v>
      </c>
      <c r="GW85" s="4">
        <v>170</v>
      </c>
      <c r="GX85" s="4"/>
      <c r="GY85" s="4"/>
      <c r="GZ85" s="4"/>
      <c r="HA85" s="4"/>
      <c r="HB85" s="4"/>
      <c r="HC85" s="4"/>
      <c r="HD85" s="4"/>
      <c r="HE85" s="4"/>
      <c r="HT85" s="3"/>
    </row>
    <row r="86" spans="1:228">
      <c r="A86" s="1">
        <v>68</v>
      </c>
      <c r="B86" s="1">
        <f t="shared" si="182"/>
        <v>100</v>
      </c>
      <c r="C86" s="1">
        <v>0</v>
      </c>
      <c r="D86" s="1">
        <f t="shared" si="183"/>
        <v>-100</v>
      </c>
      <c r="E86" s="1">
        <f t="shared" si="313"/>
        <v>165</v>
      </c>
      <c r="F86" s="1">
        <f t="shared" si="240"/>
        <v>2.1884999999999994</v>
      </c>
      <c r="G86" s="1">
        <f>'0.5Q 8-16'!GA86</f>
        <v>-93.742414976758937</v>
      </c>
      <c r="H86" s="1">
        <f>'0.5Q 8-16'!GB86</f>
        <v>-100</v>
      </c>
      <c r="I86" s="1">
        <f>'0.5Q 8-16'!GC86</f>
        <v>-100</v>
      </c>
      <c r="J86" s="1">
        <f>'0.5Q 8-16'!GD86</f>
        <v>100</v>
      </c>
      <c r="K86" s="1">
        <f>'0.5Q 8-16'!GE86</f>
        <v>0</v>
      </c>
      <c r="L86" s="1">
        <f>'0.5Q 8-16'!GF86</f>
        <v>2.1880885291504528</v>
      </c>
      <c r="M86" s="1">
        <f>'0.5Q 8-16'!GG86</f>
        <v>0.25532626021536942</v>
      </c>
      <c r="N86" s="1">
        <f>'0.5Q 8-16'!GH86</f>
        <v>2.6029260344238884E-3</v>
      </c>
      <c r="O86" s="1">
        <f>'0.5Q 8-16'!GI86</f>
        <v>-0.22228031987177094</v>
      </c>
      <c r="P86" s="1">
        <f>'0.5Q 8-16'!GJ86</f>
        <v>0.25532626021536942</v>
      </c>
      <c r="Q86" s="1">
        <f>'0.5Q 8-16'!GK86</f>
        <v>3.0141883478628625E-5</v>
      </c>
      <c r="R86" s="1">
        <f>'0.5Q 8-16'!GL86</f>
        <v>1000.0210993184351</v>
      </c>
      <c r="S86" s="1">
        <f>'0.5Q 8-16'!GM86</f>
        <v>262.2251757663887</v>
      </c>
      <c r="T86" s="1">
        <f>'0.5Q 8-16'!GN86</f>
        <v>255.32626021536942</v>
      </c>
      <c r="U86" s="1">
        <f>'0.5Q 8-16'!GO86</f>
        <v>250</v>
      </c>
      <c r="V86" s="1">
        <f>'0.5Q 8-16'!GP86</f>
        <v>4.0189177971504837E-6</v>
      </c>
      <c r="W86" s="1">
        <f>'0.5Q 8-16'!GQ86</f>
        <v>4.8159480461529736E-4</v>
      </c>
      <c r="X86" s="1">
        <f>'0.5Q 8-16'!GR86</f>
        <v>-7.0538760650418588E-3</v>
      </c>
      <c r="Y86" s="1">
        <f>'0.5Q 8-16'!GS86</f>
        <v>0</v>
      </c>
      <c r="Z86" s="1">
        <f>'0.5Q 8-16'!GT86</f>
        <v>10</v>
      </c>
      <c r="AA86" s="1">
        <f>'0.5Q 8-16'!GU86</f>
        <v>3.4240408805396406E-5</v>
      </c>
      <c r="AC86" s="4">
        <f t="shared" si="184"/>
        <v>-93.73055984400537</v>
      </c>
      <c r="AD86" s="4">
        <f t="shared" si="185"/>
        <v>-100</v>
      </c>
      <c r="AE86" s="4">
        <f t="shared" si="186"/>
        <v>-100</v>
      </c>
      <c r="AF86" s="1">
        <f t="shared" si="241"/>
        <v>100</v>
      </c>
      <c r="AG86" s="1">
        <f t="shared" si="242"/>
        <v>0</v>
      </c>
      <c r="AH86" s="1">
        <f t="shared" si="187"/>
        <v>2.1880861535911311</v>
      </c>
      <c r="AI86" s="4">
        <f t="shared" si="243"/>
        <v>0.25537241535753097</v>
      </c>
      <c r="AJ86" s="1">
        <f t="shared" si="244"/>
        <v>2.9568574097924359E-3</v>
      </c>
      <c r="AK86" s="4">
        <f t="shared" si="314"/>
        <v>-0.22082651861307437</v>
      </c>
      <c r="AL86" s="1">
        <f t="shared" si="315"/>
        <v>0.25537241535753097</v>
      </c>
      <c r="AM86" s="1">
        <f t="shared" si="188"/>
        <v>3.4240408805396406E-5</v>
      </c>
      <c r="AN86" s="1">
        <f t="shared" si="245"/>
        <v>1000.0239682861638</v>
      </c>
      <c r="AO86" s="1">
        <f t="shared" si="246"/>
        <v>262.27257802049144</v>
      </c>
      <c r="AP86" s="1">
        <f t="shared" si="247"/>
        <v>255.37241535753097</v>
      </c>
      <c r="AQ86" s="1">
        <f t="shared" si="248"/>
        <v>250</v>
      </c>
      <c r="AR86" s="1">
        <f t="shared" si="249"/>
        <v>4.5653878407195209E-6</v>
      </c>
      <c r="AS86" s="4">
        <f t="shared" si="316"/>
        <v>5.4821649131838531E-4</v>
      </c>
      <c r="AT86" s="1">
        <f t="shared" si="317"/>
        <v>-8.0118857100307164E-3</v>
      </c>
      <c r="AU86" s="4">
        <f t="shared" si="318"/>
        <v>0</v>
      </c>
      <c r="AV86" s="4">
        <f t="shared" si="189"/>
        <v>10</v>
      </c>
      <c r="AW86" s="4">
        <f t="shared" si="319"/>
        <v>3.6880005179744335E-5</v>
      </c>
      <c r="AX86" s="4">
        <f t="shared" si="190"/>
        <v>2.6395963743479288E-6</v>
      </c>
      <c r="AY86" s="4">
        <f t="shared" si="191"/>
        <v>-92.928384929819288</v>
      </c>
      <c r="AZ86" s="4">
        <f t="shared" si="192"/>
        <v>-100</v>
      </c>
      <c r="BA86" s="4">
        <f t="shared" si="193"/>
        <v>-100</v>
      </c>
      <c r="BB86" s="1">
        <f t="shared" si="250"/>
        <v>100</v>
      </c>
      <c r="BC86" s="1">
        <f t="shared" si="251"/>
        <v>0</v>
      </c>
      <c r="BD86" s="1">
        <f t="shared" si="194"/>
        <v>2.1879060762219091</v>
      </c>
      <c r="BE86" s="4">
        <f t="shared" si="252"/>
        <v>0.25646359126331397</v>
      </c>
      <c r="BF86" s="1">
        <f t="shared" si="253"/>
        <v>3.184801828993466E-3</v>
      </c>
      <c r="BG86" s="4">
        <f t="shared" si="320"/>
        <v>-0.22263313837802076</v>
      </c>
      <c r="BH86" s="1">
        <f t="shared" si="321"/>
        <v>0.25646359126331397</v>
      </c>
      <c r="BI86" s="1">
        <f t="shared" si="195"/>
        <v>3.6880005179744335E-5</v>
      </c>
      <c r="BJ86" s="1">
        <f t="shared" si="254"/>
        <v>1000.0258160036258</v>
      </c>
      <c r="BK86" s="1">
        <f t="shared" si="255"/>
        <v>263.3932374992487</v>
      </c>
      <c r="BL86" s="1">
        <f t="shared" si="256"/>
        <v>256.46359126331396</v>
      </c>
      <c r="BM86" s="1">
        <f t="shared" si="257"/>
        <v>250</v>
      </c>
      <c r="BN86" s="1">
        <f t="shared" si="258"/>
        <v>4.9173340239659121E-6</v>
      </c>
      <c r="BO86" s="4">
        <f t="shared" si="322"/>
        <v>6.6887739194375839E-4</v>
      </c>
      <c r="BP86" s="1">
        <f t="shared" si="323"/>
        <v>-8.5511239029923258E-3</v>
      </c>
      <c r="BQ86" s="4">
        <f t="shared" si="324"/>
        <v>0</v>
      </c>
      <c r="BR86" s="4">
        <f t="shared" si="196"/>
        <v>10</v>
      </c>
      <c r="BS86" s="4">
        <f t="shared" si="325"/>
        <v>3.9186801463043813E-5</v>
      </c>
      <c r="BT86" s="4">
        <f t="shared" si="197"/>
        <v>2.3067962832994785E-6</v>
      </c>
      <c r="BU86" s="4">
        <f t="shared" si="198"/>
        <v>-92.889868648076344</v>
      </c>
      <c r="BV86" s="4">
        <f t="shared" si="199"/>
        <v>-100</v>
      </c>
      <c r="BW86" s="4">
        <f t="shared" si="200"/>
        <v>-100</v>
      </c>
      <c r="BX86" s="1">
        <f t="shared" si="259"/>
        <v>100</v>
      </c>
      <c r="BY86" s="1">
        <f t="shared" si="260"/>
        <v>0</v>
      </c>
      <c r="BZ86" s="1">
        <f t="shared" si="201"/>
        <v>2.1878962919822542</v>
      </c>
      <c r="CA86" s="4">
        <f t="shared" si="261"/>
        <v>0.2565450953878301</v>
      </c>
      <c r="CB86" s="1">
        <f t="shared" si="262"/>
        <v>3.3840070348051649E-3</v>
      </c>
      <c r="CC86" s="4">
        <f t="shared" si="326"/>
        <v>-0.22126961501391118</v>
      </c>
      <c r="CD86" s="1">
        <f t="shared" si="327"/>
        <v>0.2565450953878301</v>
      </c>
      <c r="CE86" s="1">
        <f t="shared" si="202"/>
        <v>3.9186801463043813E-5</v>
      </c>
      <c r="CF86" s="1">
        <f t="shared" si="263"/>
        <v>1000.0274307610242</v>
      </c>
      <c r="CG86" s="1">
        <f t="shared" si="264"/>
        <v>263.47694386520925</v>
      </c>
      <c r="CH86" s="1">
        <f t="shared" si="265"/>
        <v>256.54509538783009</v>
      </c>
      <c r="CI86" s="1">
        <f t="shared" si="266"/>
        <v>250</v>
      </c>
      <c r="CJ86" s="1">
        <f t="shared" si="267"/>
        <v>5.2249068617391751E-6</v>
      </c>
      <c r="CK86" s="4">
        <f t="shared" si="328"/>
        <v>7.1481403264348441E-4</v>
      </c>
      <c r="CL86" s="1">
        <f t="shared" si="329"/>
        <v>-9.0818863331174685E-3</v>
      </c>
      <c r="CM86" s="4">
        <f t="shared" si="330"/>
        <v>0</v>
      </c>
      <c r="CN86" s="4">
        <f t="shared" si="203"/>
        <v>10</v>
      </c>
      <c r="CO86" s="4">
        <f t="shared" si="331"/>
        <v>4.0886622294144079E-5</v>
      </c>
      <c r="CP86" s="4">
        <f t="shared" si="204"/>
        <v>1.6998208311002659E-6</v>
      </c>
      <c r="CQ86" s="4">
        <f t="shared" si="205"/>
        <v>-91.572357118659511</v>
      </c>
      <c r="CR86" s="4">
        <f t="shared" si="206"/>
        <v>-100</v>
      </c>
      <c r="CS86" s="4">
        <f t="shared" si="207"/>
        <v>-100</v>
      </c>
      <c r="CT86" s="1">
        <f t="shared" si="268"/>
        <v>100</v>
      </c>
      <c r="CU86" s="1">
        <f t="shared" si="269"/>
        <v>0</v>
      </c>
      <c r="CV86" s="1">
        <f t="shared" si="208"/>
        <v>2.1874946284534533</v>
      </c>
      <c r="CW86" s="4">
        <f t="shared" si="270"/>
        <v>0.25838307866564492</v>
      </c>
      <c r="CX86" s="1">
        <f t="shared" si="271"/>
        <v>3.5307963984580379E-3</v>
      </c>
      <c r="CY86" s="4">
        <f t="shared" si="332"/>
        <v>-0.21709143599902253</v>
      </c>
      <c r="CZ86" s="1">
        <f t="shared" si="333"/>
        <v>0.25838307866564492</v>
      </c>
      <c r="DA86" s="1">
        <f t="shared" si="209"/>
        <v>4.0886622294144079E-5</v>
      </c>
      <c r="DB86" s="1">
        <f t="shared" si="272"/>
        <v>1000.028620635606</v>
      </c>
      <c r="DC86" s="1">
        <f t="shared" si="273"/>
        <v>265.36458945119062</v>
      </c>
      <c r="DD86" s="1">
        <f t="shared" si="274"/>
        <v>258.38307866564492</v>
      </c>
      <c r="DE86" s="1">
        <f t="shared" si="275"/>
        <v>250</v>
      </c>
      <c r="DF86" s="1">
        <f t="shared" si="276"/>
        <v>5.4515496392192108E-6</v>
      </c>
      <c r="DG86" s="4">
        <f t="shared" si="334"/>
        <v>8.9035634247386873E-4</v>
      </c>
      <c r="DH86" s="1">
        <f t="shared" si="335"/>
        <v>-9.3312992310621515E-3</v>
      </c>
      <c r="DI86" s="4">
        <f t="shared" si="336"/>
        <v>0</v>
      </c>
      <c r="DJ86" s="4">
        <f t="shared" si="210"/>
        <v>10</v>
      </c>
      <c r="DK86" s="4">
        <f t="shared" si="337"/>
        <v>5.1015916934250172E-5</v>
      </c>
      <c r="DL86" s="4">
        <f t="shared" si="211"/>
        <v>1.0129294640106093E-5</v>
      </c>
      <c r="DM86" s="4">
        <f t="shared" si="212"/>
        <v>-91.813996070762357</v>
      </c>
      <c r="DN86" s="4">
        <f t="shared" si="213"/>
        <v>-100</v>
      </c>
      <c r="DO86" s="4">
        <f t="shared" si="214"/>
        <v>-100</v>
      </c>
      <c r="DP86" s="1">
        <f t="shared" si="277"/>
        <v>100</v>
      </c>
      <c r="DQ86" s="1">
        <f t="shared" si="278"/>
        <v>0</v>
      </c>
      <c r="DR86" s="1">
        <f t="shared" si="215"/>
        <v>2.1875784724016958</v>
      </c>
      <c r="DS86" s="4">
        <f t="shared" si="279"/>
        <v>0.25809052333436888</v>
      </c>
      <c r="DT86" s="1">
        <f t="shared" si="280"/>
        <v>4.4055195970855061E-3</v>
      </c>
      <c r="DU86" s="4">
        <f t="shared" si="338"/>
        <v>-0.21736794453643823</v>
      </c>
      <c r="DV86" s="1">
        <f t="shared" si="339"/>
        <v>0.25809052333436888</v>
      </c>
      <c r="DW86" s="1">
        <f t="shared" si="216"/>
        <v>5.1015916934250172E-5</v>
      </c>
      <c r="DX86" s="1">
        <f t="shared" si="281"/>
        <v>1000.0357111418541</v>
      </c>
      <c r="DY86" s="1">
        <f t="shared" si="282"/>
        <v>265.06412927486355</v>
      </c>
      <c r="DZ86" s="1">
        <f t="shared" si="283"/>
        <v>258.09052333436887</v>
      </c>
      <c r="EA86" s="1">
        <f t="shared" si="284"/>
        <v>250</v>
      </c>
      <c r="EB86" s="1">
        <f t="shared" si="285"/>
        <v>6.8021222579000227E-6</v>
      </c>
      <c r="EC86" s="4">
        <f t="shared" si="340"/>
        <v>1.0778670917793384E-3</v>
      </c>
      <c r="ED86" s="1">
        <f t="shared" si="341"/>
        <v>-1.1676112141783204E-2</v>
      </c>
      <c r="EE86" s="4">
        <f t="shared" si="342"/>
        <v>0</v>
      </c>
      <c r="EF86" s="4">
        <f t="shared" si="217"/>
        <v>10</v>
      </c>
      <c r="EG86" s="4">
        <f t="shared" si="343"/>
        <v>5.6008580619427452E-5</v>
      </c>
      <c r="EH86" s="4">
        <f t="shared" si="218"/>
        <v>4.9926636851772797E-6</v>
      </c>
      <c r="EI86" s="4">
        <f t="shared" si="219"/>
        <v>-91.387425502497564</v>
      </c>
      <c r="EJ86" s="4">
        <f t="shared" si="220"/>
        <v>-100</v>
      </c>
      <c r="EK86" s="4">
        <f t="shared" si="221"/>
        <v>-100</v>
      </c>
      <c r="EL86" s="1">
        <f t="shared" si="286"/>
        <v>100</v>
      </c>
      <c r="EM86" s="1">
        <f t="shared" si="287"/>
        <v>0</v>
      </c>
      <c r="EN86" s="1">
        <f t="shared" si="222"/>
        <v>2.1874266706362313</v>
      </c>
      <c r="EO86" s="4">
        <f t="shared" si="288"/>
        <v>0.25871458460982488</v>
      </c>
      <c r="EP86" s="1">
        <f t="shared" si="289"/>
        <v>4.8366649930420948E-3</v>
      </c>
      <c r="EQ86" s="4">
        <f t="shared" si="344"/>
        <v>-0.21567882190916701</v>
      </c>
      <c r="ER86" s="1">
        <f t="shared" si="345"/>
        <v>0.25871458460982488</v>
      </c>
      <c r="ES86" s="1">
        <f t="shared" si="223"/>
        <v>5.6008580619427452E-5</v>
      </c>
      <c r="ET86" s="1">
        <f t="shared" si="290"/>
        <v>1000.0392060064336</v>
      </c>
      <c r="EU86" s="1">
        <f t="shared" si="291"/>
        <v>265.70505268598237</v>
      </c>
      <c r="EV86" s="1">
        <f t="shared" si="292"/>
        <v>258.7145846098249</v>
      </c>
      <c r="EW86" s="1">
        <f t="shared" si="293"/>
        <v>250</v>
      </c>
      <c r="EX86" s="1">
        <f t="shared" si="294"/>
        <v>7.4678107492569947E-6</v>
      </c>
      <c r="EY86" s="4">
        <f t="shared" si="346"/>
        <v>1.248031356435742E-3</v>
      </c>
      <c r="EZ86" s="1">
        <f t="shared" si="347"/>
        <v>-1.275411379842112E-2</v>
      </c>
      <c r="FA86" s="4">
        <f t="shared" si="348"/>
        <v>0</v>
      </c>
      <c r="FB86" s="4">
        <f t="shared" si="224"/>
        <v>10</v>
      </c>
      <c r="FC86" s="4">
        <f t="shared" si="349"/>
        <v>5.8766225070912733E-5</v>
      </c>
      <c r="FD86" s="4">
        <f t="shared" si="225"/>
        <v>2.7576444514852805E-6</v>
      </c>
      <c r="FE86" s="4">
        <f t="shared" si="226"/>
        <v>-91.547352262648474</v>
      </c>
      <c r="FF86" s="4">
        <f t="shared" si="227"/>
        <v>-100</v>
      </c>
      <c r="FG86" s="4">
        <f t="shared" si="228"/>
        <v>-100</v>
      </c>
      <c r="FH86" s="1">
        <f t="shared" si="295"/>
        <v>100</v>
      </c>
      <c r="FI86" s="1">
        <f t="shared" si="296"/>
        <v>0</v>
      </c>
      <c r="FJ86" s="1">
        <f t="shared" si="229"/>
        <v>2.1874853055444334</v>
      </c>
      <c r="FK86" s="4">
        <f t="shared" si="297"/>
        <v>0.25851522423557149</v>
      </c>
      <c r="FL86" s="1">
        <f t="shared" si="298"/>
        <v>5.074803546710944E-3</v>
      </c>
      <c r="FM86" s="4">
        <f t="shared" si="350"/>
        <v>-0.21506869067001255</v>
      </c>
      <c r="FN86" s="1">
        <f t="shared" si="351"/>
        <v>0.25851522423557149</v>
      </c>
      <c r="FO86" s="1">
        <f t="shared" si="230"/>
        <v>5.8766225070912733E-5</v>
      </c>
      <c r="FP86" s="1">
        <f t="shared" si="299"/>
        <v>1000.0411363575497</v>
      </c>
      <c r="FQ86" s="1">
        <f t="shared" si="300"/>
        <v>265.50030559441666</v>
      </c>
      <c r="FR86" s="1">
        <f t="shared" si="301"/>
        <v>258.51522423557151</v>
      </c>
      <c r="FS86" s="1">
        <f t="shared" si="302"/>
        <v>250</v>
      </c>
      <c r="FT86" s="1">
        <f t="shared" si="303"/>
        <v>7.8354966761216975E-6</v>
      </c>
      <c r="FU86" s="4">
        <f t="shared" si="352"/>
        <v>1.2841760129193509E-3</v>
      </c>
      <c r="FV86" s="1">
        <f t="shared" si="353"/>
        <v>-1.3407380254808832E-2</v>
      </c>
      <c r="FW86" s="4">
        <f t="shared" si="354"/>
        <v>0</v>
      </c>
      <c r="FX86" s="4">
        <f t="shared" si="231"/>
        <v>10</v>
      </c>
      <c r="FY86" s="4">
        <f t="shared" si="355"/>
        <v>6.0708578849688013E-5</v>
      </c>
      <c r="FZ86" s="4">
        <f t="shared" si="232"/>
        <v>1.94235377877528E-6</v>
      </c>
      <c r="GA86" s="4">
        <f t="shared" si="233"/>
        <v>-91.189911891431905</v>
      </c>
      <c r="GB86" s="4">
        <f t="shared" si="234"/>
        <v>-100</v>
      </c>
      <c r="GC86" s="4">
        <f t="shared" si="235"/>
        <v>-100</v>
      </c>
      <c r="GD86" s="1">
        <f t="shared" si="304"/>
        <v>100</v>
      </c>
      <c r="GE86" s="1">
        <f t="shared" si="305"/>
        <v>0</v>
      </c>
      <c r="GF86" s="1">
        <f t="shared" si="236"/>
        <v>2.1873510162423058</v>
      </c>
      <c r="GG86" s="4">
        <f t="shared" si="306"/>
        <v>0.25903561673469078</v>
      </c>
      <c r="GH86" s="1">
        <f t="shared" si="307"/>
        <v>5.2425370336518151E-3</v>
      </c>
      <c r="GI86" s="4">
        <f t="shared" si="356"/>
        <v>-0.21414137063727851</v>
      </c>
      <c r="GJ86" s="1">
        <f t="shared" si="357"/>
        <v>0.25903561673469078</v>
      </c>
      <c r="GK86" s="1">
        <f t="shared" si="237"/>
        <v>6.0708578849688013E-5</v>
      </c>
      <c r="GL86" s="1">
        <f t="shared" si="308"/>
        <v>1000.0424960051948</v>
      </c>
      <c r="GM86" s="1">
        <f t="shared" si="309"/>
        <v>266.03475909886214</v>
      </c>
      <c r="GN86" s="1">
        <f t="shared" si="310"/>
        <v>259.03561673469079</v>
      </c>
      <c r="GO86" s="1">
        <f t="shared" si="311"/>
        <v>250</v>
      </c>
      <c r="GP86" s="1">
        <f t="shared" si="312"/>
        <v>8.094477179958403E-6</v>
      </c>
      <c r="GQ86" s="4">
        <f t="shared" si="358"/>
        <v>1.3855055064192542E-3</v>
      </c>
      <c r="GR86" s="1">
        <f t="shared" si="359"/>
        <v>-1.3791639206002749E-2</v>
      </c>
      <c r="GS86" s="4">
        <f t="shared" si="360"/>
        <v>0</v>
      </c>
      <c r="GT86" s="4">
        <f t="shared" si="238"/>
        <v>10</v>
      </c>
      <c r="GU86" s="4">
        <f t="shared" si="361"/>
        <v>6.1860685293063406E-5</v>
      </c>
      <c r="GV86" s="4">
        <f t="shared" si="239"/>
        <v>1.1521064433753933E-6</v>
      </c>
      <c r="GW86" s="4">
        <v>165</v>
      </c>
      <c r="GX86" s="4"/>
      <c r="GY86" s="4"/>
      <c r="GZ86" s="4"/>
      <c r="HA86" s="4"/>
      <c r="HB86" s="4"/>
      <c r="HC86" s="4"/>
      <c r="HD86" s="4"/>
      <c r="HE86" s="4"/>
      <c r="HT86" s="3"/>
    </row>
    <row r="87" spans="1:228">
      <c r="A87" s="1">
        <v>69</v>
      </c>
      <c r="B87" s="1">
        <f t="shared" si="182"/>
        <v>100</v>
      </c>
      <c r="C87" s="1">
        <v>0</v>
      </c>
      <c r="D87" s="1">
        <f t="shared" si="183"/>
        <v>-100</v>
      </c>
      <c r="E87" s="1">
        <f t="shared" si="313"/>
        <v>160</v>
      </c>
      <c r="F87" s="1">
        <f t="shared" si="240"/>
        <v>2.2009999999999996</v>
      </c>
      <c r="G87" s="1">
        <f>'0.5Q 8-16'!GA87</f>
        <v>-94.874103361221103</v>
      </c>
      <c r="H87" s="1">
        <f>'0.5Q 8-16'!GB87</f>
        <v>-100</v>
      </c>
      <c r="I87" s="1">
        <f>'0.5Q 8-16'!GC87</f>
        <v>-100</v>
      </c>
      <c r="J87" s="1">
        <f>'0.5Q 8-16'!GD87</f>
        <v>100</v>
      </c>
      <c r="K87" s="1">
        <f>'0.5Q 8-16'!GE87</f>
        <v>0</v>
      </c>
      <c r="L87" s="1">
        <f>'0.5Q 8-16'!GF87</f>
        <v>2.2007738857322567</v>
      </c>
      <c r="M87" s="1">
        <f>'0.5Q 8-16'!GG87</f>
        <v>0.25370713163607839</v>
      </c>
      <c r="N87" s="1">
        <f>'0.5Q 8-16'!GH87</f>
        <v>1.5617556206543328E-3</v>
      </c>
      <c r="O87" s="1">
        <f>'0.5Q 8-16'!GI87</f>
        <v>-0.22228031987177094</v>
      </c>
      <c r="P87" s="1">
        <f>'0.5Q 8-16'!GJ87</f>
        <v>0.25370713163607839</v>
      </c>
      <c r="Q87" s="1">
        <f>'0.5Q 8-16'!GK87</f>
        <v>1.8085130087177176E-5</v>
      </c>
      <c r="R87" s="1">
        <f>'0.5Q 8-16'!GL87</f>
        <v>1000.012659591061</v>
      </c>
      <c r="S87" s="1">
        <f>'0.5Q 8-16'!GM87</f>
        <v>260.56229833288523</v>
      </c>
      <c r="T87" s="1">
        <f>'0.5Q 8-16'!GN87</f>
        <v>253.70713163607837</v>
      </c>
      <c r="U87" s="1">
        <f>'0.5Q 8-16'!GO87</f>
        <v>250</v>
      </c>
      <c r="V87" s="1">
        <f>'0.5Q 8-16'!GP87</f>
        <v>2.41135067829029E-6</v>
      </c>
      <c r="W87" s="1">
        <f>'0.5Q 8-16'!GQ87</f>
        <v>2.3519585024386623E-4</v>
      </c>
      <c r="X87" s="1">
        <f>'0.5Q 8-16'!GR87</f>
        <v>-4.2860866715504278E-3</v>
      </c>
      <c r="Y87" s="1">
        <f>'0.5Q 8-16'!GS87</f>
        <v>0</v>
      </c>
      <c r="Z87" s="1">
        <f>'0.5Q 8-16'!GT87</f>
        <v>10</v>
      </c>
      <c r="AA87" s="1">
        <f>'0.5Q 8-16'!GU87</f>
        <v>2.0544245283237842E-5</v>
      </c>
      <c r="AC87" s="4">
        <f t="shared" si="184"/>
        <v>-94.867050348479808</v>
      </c>
      <c r="AD87" s="4">
        <f t="shared" si="185"/>
        <v>-100</v>
      </c>
      <c r="AE87" s="4">
        <f t="shared" si="186"/>
        <v>-100</v>
      </c>
      <c r="AF87" s="1">
        <f t="shared" si="241"/>
        <v>100</v>
      </c>
      <c r="AG87" s="1">
        <f t="shared" si="242"/>
        <v>0</v>
      </c>
      <c r="AH87" s="1">
        <f t="shared" si="187"/>
        <v>2.2007729403739544</v>
      </c>
      <c r="AI87" s="4">
        <f t="shared" si="243"/>
        <v>0.25373573565646623</v>
      </c>
      <c r="AJ87" s="1">
        <f t="shared" si="244"/>
        <v>1.7741144458754614E-3</v>
      </c>
      <c r="AK87" s="4">
        <f t="shared" si="314"/>
        <v>-0.22082651861307437</v>
      </c>
      <c r="AL87" s="1">
        <f t="shared" si="315"/>
        <v>0.25373573565646623</v>
      </c>
      <c r="AM87" s="1">
        <f t="shared" si="188"/>
        <v>2.0544245283237842E-5</v>
      </c>
      <c r="AN87" s="1">
        <f t="shared" si="245"/>
        <v>1000.0143809716984</v>
      </c>
      <c r="AO87" s="1">
        <f t="shared" si="246"/>
        <v>260.59167523390397</v>
      </c>
      <c r="AP87" s="1">
        <f t="shared" si="247"/>
        <v>253.73573565646623</v>
      </c>
      <c r="AQ87" s="1">
        <f t="shared" si="248"/>
        <v>250</v>
      </c>
      <c r="AR87" s="1">
        <f t="shared" si="249"/>
        <v>2.7392327044317128E-6</v>
      </c>
      <c r="AS87" s="4">
        <f t="shared" si="316"/>
        <v>2.6757471910470251E-4</v>
      </c>
      <c r="AT87" s="1">
        <f t="shared" si="317"/>
        <v>-4.8684866017047581E-3</v>
      </c>
      <c r="AU87" s="4">
        <f t="shared" si="318"/>
        <v>0</v>
      </c>
      <c r="AV87" s="4">
        <f t="shared" si="189"/>
        <v>10</v>
      </c>
      <c r="AW87" s="4">
        <f t="shared" si="319"/>
        <v>2.21280031078466E-5</v>
      </c>
      <c r="AX87" s="4">
        <f t="shared" si="190"/>
        <v>1.5837578246087586E-6</v>
      </c>
      <c r="AY87" s="4">
        <f t="shared" si="191"/>
        <v>-94.029107072328202</v>
      </c>
      <c r="AZ87" s="4">
        <f t="shared" si="192"/>
        <v>-100</v>
      </c>
      <c r="BA87" s="4">
        <f t="shared" si="193"/>
        <v>-100</v>
      </c>
      <c r="BB87" s="1">
        <f t="shared" si="250"/>
        <v>100</v>
      </c>
      <c r="BC87" s="1">
        <f t="shared" si="251"/>
        <v>0</v>
      </c>
      <c r="BD87" s="1">
        <f t="shared" si="194"/>
        <v>2.2006425873336877</v>
      </c>
      <c r="BE87" s="4">
        <f t="shared" si="252"/>
        <v>0.25473022223557074</v>
      </c>
      <c r="BF87" s="1">
        <f t="shared" si="253"/>
        <v>1.9108810973960794E-3</v>
      </c>
      <c r="BG87" s="4">
        <f t="shared" si="320"/>
        <v>-0.22263313837802076</v>
      </c>
      <c r="BH87" s="1">
        <f t="shared" si="321"/>
        <v>0.25473022223557074</v>
      </c>
      <c r="BI87" s="1">
        <f t="shared" si="195"/>
        <v>2.21280031078466E-5</v>
      </c>
      <c r="BJ87" s="1">
        <f t="shared" si="254"/>
        <v>1000.0154896021755</v>
      </c>
      <c r="BK87" s="1">
        <f t="shared" si="255"/>
        <v>261.61303284037587</v>
      </c>
      <c r="BL87" s="1">
        <f t="shared" si="256"/>
        <v>254.73022223557075</v>
      </c>
      <c r="BM87" s="1">
        <f t="shared" si="257"/>
        <v>250</v>
      </c>
      <c r="BN87" s="1">
        <f t="shared" si="258"/>
        <v>2.9504004143795468E-6</v>
      </c>
      <c r="BO87" s="4">
        <f t="shared" si="322"/>
        <v>3.3656481218343978E-4</v>
      </c>
      <c r="BP87" s="1">
        <f t="shared" si="323"/>
        <v>-5.1954359647782104E-3</v>
      </c>
      <c r="BQ87" s="4">
        <f t="shared" si="324"/>
        <v>0</v>
      </c>
      <c r="BR87" s="4">
        <f t="shared" si="196"/>
        <v>10</v>
      </c>
      <c r="BS87" s="4">
        <f t="shared" si="325"/>
        <v>2.3512080877826288E-5</v>
      </c>
      <c r="BT87" s="4">
        <f t="shared" si="197"/>
        <v>1.3840777699796878E-6</v>
      </c>
      <c r="BU87" s="4">
        <f t="shared" si="198"/>
        <v>-93.992834583652638</v>
      </c>
      <c r="BV87" s="4">
        <f t="shared" si="199"/>
        <v>-100</v>
      </c>
      <c r="BW87" s="4">
        <f t="shared" si="200"/>
        <v>-100</v>
      </c>
      <c r="BX87" s="1">
        <f t="shared" si="259"/>
        <v>100</v>
      </c>
      <c r="BY87" s="1">
        <f t="shared" si="260"/>
        <v>0</v>
      </c>
      <c r="BZ87" s="1">
        <f t="shared" si="201"/>
        <v>2.2006360243048264</v>
      </c>
      <c r="CA87" s="4">
        <f t="shared" si="261"/>
        <v>0.2547946464514439</v>
      </c>
      <c r="CB87" s="1">
        <f t="shared" si="262"/>
        <v>2.0304042208830987E-3</v>
      </c>
      <c r="CC87" s="4">
        <f t="shared" si="326"/>
        <v>-0.22126961501391118</v>
      </c>
      <c r="CD87" s="1">
        <f t="shared" si="327"/>
        <v>0.2547946464514439</v>
      </c>
      <c r="CE87" s="1">
        <f t="shared" si="202"/>
        <v>2.3512080877826288E-5</v>
      </c>
      <c r="CF87" s="1">
        <f t="shared" si="263"/>
        <v>1000.0164584566145</v>
      </c>
      <c r="CG87" s="1">
        <f t="shared" si="264"/>
        <v>261.67919779856192</v>
      </c>
      <c r="CH87" s="1">
        <f t="shared" si="265"/>
        <v>254.7946464514439</v>
      </c>
      <c r="CI87" s="1">
        <f t="shared" si="266"/>
        <v>250</v>
      </c>
      <c r="CJ87" s="1">
        <f t="shared" si="267"/>
        <v>3.134944117043505E-6</v>
      </c>
      <c r="CK87" s="4">
        <f t="shared" si="328"/>
        <v>3.5988032540056281E-4</v>
      </c>
      <c r="CL87" s="1">
        <f t="shared" si="329"/>
        <v>-5.5181398940560089E-3</v>
      </c>
      <c r="CM87" s="4">
        <f t="shared" si="330"/>
        <v>0</v>
      </c>
      <c r="CN87" s="4">
        <f t="shared" si="203"/>
        <v>10</v>
      </c>
      <c r="CO87" s="4">
        <f t="shared" si="331"/>
        <v>2.4531973376486448E-5</v>
      </c>
      <c r="CP87" s="4">
        <f t="shared" si="204"/>
        <v>1.0198924986601596E-6</v>
      </c>
      <c r="CQ87" s="4">
        <f t="shared" si="205"/>
        <v>-92.608794457457265</v>
      </c>
      <c r="CR87" s="4">
        <f t="shared" si="206"/>
        <v>-100</v>
      </c>
      <c r="CS87" s="4">
        <f t="shared" si="207"/>
        <v>-100</v>
      </c>
      <c r="CT87" s="1">
        <f t="shared" si="268"/>
        <v>100</v>
      </c>
      <c r="CU87" s="1">
        <f t="shared" si="269"/>
        <v>0</v>
      </c>
      <c r="CV87" s="1">
        <f t="shared" si="208"/>
        <v>2.2003220183492092</v>
      </c>
      <c r="CW87" s="4">
        <f t="shared" si="270"/>
        <v>0.2565477979151165</v>
      </c>
      <c r="CX87" s="1">
        <f t="shared" si="271"/>
        <v>2.1184778390748228E-3</v>
      </c>
      <c r="CY87" s="4">
        <f t="shared" si="332"/>
        <v>-0.21709143599902253</v>
      </c>
      <c r="CZ87" s="1">
        <f t="shared" si="333"/>
        <v>0.2565477979151165</v>
      </c>
      <c r="DA87" s="1">
        <f t="shared" si="209"/>
        <v>2.4531973376486448E-5</v>
      </c>
      <c r="DB87" s="1">
        <f t="shared" si="272"/>
        <v>1000.0171723813636</v>
      </c>
      <c r="DC87" s="1">
        <f t="shared" si="273"/>
        <v>263.47971941478295</v>
      </c>
      <c r="DD87" s="1">
        <f t="shared" si="274"/>
        <v>256.54779791511652</v>
      </c>
      <c r="DE87" s="1">
        <f t="shared" si="275"/>
        <v>250</v>
      </c>
      <c r="DF87" s="1">
        <f t="shared" si="276"/>
        <v>3.2709297835315263E-6</v>
      </c>
      <c r="DG87" s="4">
        <f t="shared" si="334"/>
        <v>4.6518265546421743E-4</v>
      </c>
      <c r="DH87" s="1">
        <f t="shared" si="335"/>
        <v>-5.6678106886573947E-3</v>
      </c>
      <c r="DI87" s="4">
        <f t="shared" si="336"/>
        <v>0</v>
      </c>
      <c r="DJ87" s="4">
        <f t="shared" si="210"/>
        <v>10</v>
      </c>
      <c r="DK87" s="4">
        <f t="shared" si="337"/>
        <v>3.0609550160550103E-5</v>
      </c>
      <c r="DL87" s="4">
        <f t="shared" si="211"/>
        <v>6.0775767840636559E-6</v>
      </c>
      <c r="DM87" s="4">
        <f t="shared" si="212"/>
        <v>-92.867778302797404</v>
      </c>
      <c r="DN87" s="4">
        <f t="shared" si="213"/>
        <v>-100</v>
      </c>
      <c r="DO87" s="4">
        <f t="shared" si="214"/>
        <v>-100</v>
      </c>
      <c r="DP87" s="1">
        <f t="shared" si="277"/>
        <v>100</v>
      </c>
      <c r="DQ87" s="1">
        <f t="shared" si="278"/>
        <v>0</v>
      </c>
      <c r="DR87" s="1">
        <f t="shared" si="215"/>
        <v>2.2003907476808626</v>
      </c>
      <c r="DS87" s="4">
        <f t="shared" si="279"/>
        <v>0.25624550558333681</v>
      </c>
      <c r="DT87" s="1">
        <f t="shared" si="280"/>
        <v>2.6433117582513044E-3</v>
      </c>
      <c r="DU87" s="4">
        <f t="shared" si="338"/>
        <v>-0.21736794453643823</v>
      </c>
      <c r="DV87" s="1">
        <f t="shared" si="339"/>
        <v>0.25624550558333681</v>
      </c>
      <c r="DW87" s="1">
        <f t="shared" si="216"/>
        <v>3.0609550160550103E-5</v>
      </c>
      <c r="DX87" s="1">
        <f t="shared" si="281"/>
        <v>1000.0214266851124</v>
      </c>
      <c r="DY87" s="1">
        <f t="shared" si="282"/>
        <v>263.16925914419858</v>
      </c>
      <c r="DZ87" s="1">
        <f t="shared" si="283"/>
        <v>256.24550558333681</v>
      </c>
      <c r="EA87" s="1">
        <f t="shared" si="284"/>
        <v>250</v>
      </c>
      <c r="EB87" s="1">
        <f t="shared" si="285"/>
        <v>4.0812733547400136E-6</v>
      </c>
      <c r="EC87" s="4">
        <f t="shared" si="340"/>
        <v>5.5943205017636958E-4</v>
      </c>
      <c r="ED87" s="1">
        <f t="shared" si="341"/>
        <v>-7.0929554899611565E-3</v>
      </c>
      <c r="EE87" s="4">
        <f t="shared" si="342"/>
        <v>0</v>
      </c>
      <c r="EF87" s="4">
        <f t="shared" si="217"/>
        <v>10</v>
      </c>
      <c r="EG87" s="4">
        <f t="shared" si="343"/>
        <v>3.3605148371656467E-5</v>
      </c>
      <c r="EH87" s="4">
        <f t="shared" si="218"/>
        <v>2.9955982111063638E-6</v>
      </c>
      <c r="EI87" s="4">
        <f t="shared" si="219"/>
        <v>-92.420997436831328</v>
      </c>
      <c r="EJ87" s="4">
        <f t="shared" si="220"/>
        <v>-100</v>
      </c>
      <c r="EK87" s="4">
        <f t="shared" si="221"/>
        <v>-100</v>
      </c>
      <c r="EL87" s="1">
        <f t="shared" si="286"/>
        <v>100</v>
      </c>
      <c r="EM87" s="1">
        <f t="shared" si="287"/>
        <v>0</v>
      </c>
      <c r="EN87" s="1">
        <f t="shared" si="222"/>
        <v>2.2002688882190733</v>
      </c>
      <c r="EO87" s="4">
        <f t="shared" si="288"/>
        <v>0.25684435165683972</v>
      </c>
      <c r="EP87" s="1">
        <f t="shared" si="289"/>
        <v>2.9019989958252571E-3</v>
      </c>
      <c r="EQ87" s="4">
        <f t="shared" si="344"/>
        <v>-0.21567882190916701</v>
      </c>
      <c r="ER87" s="1">
        <f t="shared" si="345"/>
        <v>0.25684435165683972</v>
      </c>
      <c r="ES87" s="1">
        <f t="shared" si="223"/>
        <v>3.3605148371656467E-5</v>
      </c>
      <c r="ET87" s="1">
        <f t="shared" si="290"/>
        <v>1000.0235236038601</v>
      </c>
      <c r="EU87" s="1">
        <f t="shared" si="291"/>
        <v>263.78428603860755</v>
      </c>
      <c r="EV87" s="1">
        <f t="shared" si="292"/>
        <v>256.84435165683971</v>
      </c>
      <c r="EW87" s="1">
        <f t="shared" si="293"/>
        <v>250</v>
      </c>
      <c r="EX87" s="1">
        <f t="shared" si="294"/>
        <v>4.4806864495541972E-6</v>
      </c>
      <c r="EY87" s="4">
        <f t="shared" si="346"/>
        <v>6.5418127162365574E-4</v>
      </c>
      <c r="EZ87" s="1">
        <f t="shared" si="347"/>
        <v>-7.7471058212904599E-3</v>
      </c>
      <c r="FA87" s="4">
        <f t="shared" si="348"/>
        <v>0</v>
      </c>
      <c r="FB87" s="4">
        <f t="shared" si="224"/>
        <v>10</v>
      </c>
      <c r="FC87" s="4">
        <f t="shared" si="349"/>
        <v>3.5259735042547637E-5</v>
      </c>
      <c r="FD87" s="4">
        <f t="shared" si="225"/>
        <v>1.6545866708911696E-6</v>
      </c>
      <c r="FE87" s="4">
        <f t="shared" si="226"/>
        <v>-92.592126030529073</v>
      </c>
      <c r="FF87" s="4">
        <f t="shared" si="227"/>
        <v>-100</v>
      </c>
      <c r="FG87" s="4">
        <f t="shared" si="228"/>
        <v>-100</v>
      </c>
      <c r="FH87" s="1">
        <f t="shared" si="295"/>
        <v>100</v>
      </c>
      <c r="FI87" s="1">
        <f t="shared" si="296"/>
        <v>0</v>
      </c>
      <c r="FJ87" s="1">
        <f t="shared" si="229"/>
        <v>2.2003172807541871</v>
      </c>
      <c r="FK87" s="4">
        <f t="shared" si="297"/>
        <v>0.25663950419507309</v>
      </c>
      <c r="FL87" s="1">
        <f t="shared" si="298"/>
        <v>3.0448821280265664E-3</v>
      </c>
      <c r="FM87" s="4">
        <f t="shared" si="350"/>
        <v>-0.21506869067001255</v>
      </c>
      <c r="FN87" s="1">
        <f t="shared" si="351"/>
        <v>0.25663950419507309</v>
      </c>
      <c r="FO87" s="1">
        <f t="shared" si="230"/>
        <v>3.5259735042547637E-5</v>
      </c>
      <c r="FP87" s="1">
        <f t="shared" si="299"/>
        <v>1000.0246818145298</v>
      </c>
      <c r="FQ87" s="1">
        <f t="shared" si="300"/>
        <v>263.57390359842395</v>
      </c>
      <c r="FR87" s="1">
        <f t="shared" si="301"/>
        <v>256.63950419507307</v>
      </c>
      <c r="FS87" s="1">
        <f t="shared" si="302"/>
        <v>250</v>
      </c>
      <c r="FT87" s="1">
        <f t="shared" si="303"/>
        <v>4.701298005673019E-6</v>
      </c>
      <c r="FU87" s="4">
        <f t="shared" si="352"/>
        <v>6.7035809199844252E-4</v>
      </c>
      <c r="FV87" s="1">
        <f t="shared" si="353"/>
        <v>-8.1445756686384669E-3</v>
      </c>
      <c r="FW87" s="4">
        <f t="shared" si="354"/>
        <v>0</v>
      </c>
      <c r="FX87" s="4">
        <f t="shared" si="231"/>
        <v>10</v>
      </c>
      <c r="FY87" s="4">
        <f t="shared" si="355"/>
        <v>3.6425147309812804E-5</v>
      </c>
      <c r="FZ87" s="4">
        <f t="shared" si="232"/>
        <v>1.1654122672651667E-6</v>
      </c>
      <c r="GA87" s="4">
        <f t="shared" si="233"/>
        <v>-92.217048699886021</v>
      </c>
      <c r="GB87" s="4">
        <f t="shared" si="234"/>
        <v>-100</v>
      </c>
      <c r="GC87" s="4">
        <f t="shared" si="235"/>
        <v>-100</v>
      </c>
      <c r="GD87" s="1">
        <f t="shared" si="304"/>
        <v>100</v>
      </c>
      <c r="GE87" s="1">
        <f t="shared" si="305"/>
        <v>0</v>
      </c>
      <c r="GF87" s="1">
        <f t="shared" si="236"/>
        <v>2.200208220909921</v>
      </c>
      <c r="GG87" s="4">
        <f t="shared" si="306"/>
        <v>0.25714409335230393</v>
      </c>
      <c r="GH87" s="1">
        <f t="shared" si="307"/>
        <v>3.1455222201910889E-3</v>
      </c>
      <c r="GI87" s="4">
        <f t="shared" si="356"/>
        <v>-0.21414137063727851</v>
      </c>
      <c r="GJ87" s="1">
        <f t="shared" si="357"/>
        <v>0.25714409335230393</v>
      </c>
      <c r="GK87" s="1">
        <f t="shared" si="237"/>
        <v>3.6425147309812804E-5</v>
      </c>
      <c r="GL87" s="1">
        <f t="shared" si="308"/>
        <v>1000.0254976031168</v>
      </c>
      <c r="GM87" s="1">
        <f t="shared" si="309"/>
        <v>264.09212675468319</v>
      </c>
      <c r="GN87" s="1">
        <f t="shared" si="310"/>
        <v>257.14409335230391</v>
      </c>
      <c r="GO87" s="1">
        <f t="shared" si="311"/>
        <v>250</v>
      </c>
      <c r="GP87" s="1">
        <f t="shared" si="312"/>
        <v>4.8566863079750417E-6</v>
      </c>
      <c r="GQ87" s="4">
        <f t="shared" si="358"/>
        <v>7.2900961454789497E-4</v>
      </c>
      <c r="GR87" s="1">
        <f t="shared" si="359"/>
        <v>-8.3772772129053069E-3</v>
      </c>
      <c r="GS87" s="4">
        <f t="shared" si="360"/>
        <v>0</v>
      </c>
      <c r="GT87" s="4">
        <f t="shared" si="238"/>
        <v>10</v>
      </c>
      <c r="GU87" s="4">
        <f t="shared" si="361"/>
        <v>3.7116411175838042E-5</v>
      </c>
      <c r="GV87" s="4">
        <f t="shared" si="239"/>
        <v>6.9126386602523868E-7</v>
      </c>
      <c r="GW87" s="4">
        <v>160</v>
      </c>
      <c r="GX87" s="4"/>
      <c r="GY87" s="4"/>
      <c r="GZ87" s="4"/>
      <c r="HA87" s="4"/>
      <c r="HB87" s="4"/>
      <c r="HC87" s="4"/>
      <c r="HD87" s="4"/>
      <c r="HE87" s="4"/>
      <c r="HT87" s="3"/>
    </row>
    <row r="88" spans="1:228">
      <c r="A88" s="1">
        <v>70</v>
      </c>
      <c r="B88" s="1">
        <f t="shared" si="182"/>
        <v>100</v>
      </c>
      <c r="C88" s="1">
        <v>0</v>
      </c>
      <c r="D88" s="1">
        <f t="shared" si="183"/>
        <v>-100</v>
      </c>
      <c r="E88" s="1">
        <f t="shared" si="313"/>
        <v>155</v>
      </c>
      <c r="F88" s="1">
        <f t="shared" si="240"/>
        <v>2.2134999999999998</v>
      </c>
      <c r="G88" s="1">
        <f>'0.5Q 8-16'!GA88</f>
        <v>-96.005791745683268</v>
      </c>
      <c r="H88" s="1">
        <f>'0.5Q 8-16'!GB88</f>
        <v>-100</v>
      </c>
      <c r="I88" s="1">
        <f>'0.5Q 8-16'!GC88</f>
        <v>-100</v>
      </c>
      <c r="J88" s="1">
        <f>'0.5Q 8-16'!GD88</f>
        <v>100</v>
      </c>
      <c r="K88" s="1">
        <f>'0.5Q 8-16'!GE88</f>
        <v>0</v>
      </c>
      <c r="L88" s="1">
        <f>'0.5Q 8-16'!GF88</f>
        <v>2.2133930328760041</v>
      </c>
      <c r="M88" s="1">
        <f>'0.5Q 8-16'!GG88</f>
        <v>0.25238294287494689</v>
      </c>
      <c r="N88" s="1">
        <f>'0.5Q 8-16'!GH88</f>
        <v>9.370533723925998E-4</v>
      </c>
      <c r="O88" s="1">
        <f>'0.5Q 8-16'!GI88</f>
        <v>-0.22228031987177094</v>
      </c>
      <c r="P88" s="1">
        <f>'0.5Q 8-16'!GJ88</f>
        <v>0.25238294287494689</v>
      </c>
      <c r="Q88" s="1">
        <f>'0.5Q 8-16'!GK88</f>
        <v>1.0851078052306306E-5</v>
      </c>
      <c r="R88" s="1">
        <f>'0.5Q 8-16'!GL88</f>
        <v>1000.0075957546366</v>
      </c>
      <c r="S88" s="1">
        <f>'0.5Q 8-16'!GM88</f>
        <v>259.20232999142797</v>
      </c>
      <c r="T88" s="1">
        <f>'0.5Q 8-16'!GN88</f>
        <v>252.38294287494688</v>
      </c>
      <c r="U88" s="1">
        <f>'0.5Q 8-16'!GO88</f>
        <v>250</v>
      </c>
      <c r="V88" s="1">
        <f>'0.5Q 8-16'!GP88</f>
        <v>1.446810406974174E-6</v>
      </c>
      <c r="W88" s="1">
        <f>'0.5Q 8-16'!GQ88</f>
        <v>1.0938729704926981E-4</v>
      </c>
      <c r="X88" s="1">
        <f>'0.5Q 8-16'!GR88</f>
        <v>-2.6033822160273063E-3</v>
      </c>
      <c r="Y88" s="1">
        <f>'0.5Q 8-16'!GS88</f>
        <v>0</v>
      </c>
      <c r="Z88" s="1">
        <f>'0.5Q 8-16'!GT88</f>
        <v>10</v>
      </c>
      <c r="AA88" s="1">
        <f>'0.5Q 8-16'!GU88</f>
        <v>1.2326547169942705E-5</v>
      </c>
      <c r="AC88" s="4">
        <f t="shared" si="184"/>
        <v>-96.003540852954245</v>
      </c>
      <c r="AD88" s="4">
        <f t="shared" si="185"/>
        <v>-100</v>
      </c>
      <c r="AE88" s="4">
        <f t="shared" si="186"/>
        <v>-100</v>
      </c>
      <c r="AF88" s="1">
        <f t="shared" si="241"/>
        <v>100</v>
      </c>
      <c r="AG88" s="1">
        <f t="shared" si="242"/>
        <v>0</v>
      </c>
      <c r="AH88" s="1">
        <f t="shared" si="187"/>
        <v>2.2133928489026187</v>
      </c>
      <c r="AI88" s="4">
        <f t="shared" si="243"/>
        <v>0.25239817057328473</v>
      </c>
      <c r="AJ88" s="1">
        <f t="shared" si="244"/>
        <v>1.0644686675252766E-3</v>
      </c>
      <c r="AK88" s="4">
        <f t="shared" si="314"/>
        <v>-0.22082651861307437</v>
      </c>
      <c r="AL88" s="1">
        <f t="shared" si="315"/>
        <v>0.25239817057328473</v>
      </c>
      <c r="AM88" s="1">
        <f t="shared" si="188"/>
        <v>1.2326547169942705E-5</v>
      </c>
      <c r="AN88" s="1">
        <f t="shared" si="245"/>
        <v>1000.008628583019</v>
      </c>
      <c r="AO88" s="1">
        <f t="shared" si="246"/>
        <v>259.21796914217487</v>
      </c>
      <c r="AP88" s="1">
        <f t="shared" si="247"/>
        <v>252.39817057328474</v>
      </c>
      <c r="AQ88" s="1">
        <f t="shared" si="248"/>
        <v>250</v>
      </c>
      <c r="AR88" s="1">
        <f t="shared" si="249"/>
        <v>1.6435396226590272E-6</v>
      </c>
      <c r="AS88" s="4">
        <f t="shared" si="316"/>
        <v>1.2433882812108886E-4</v>
      </c>
      <c r="AT88" s="1">
        <f t="shared" si="317"/>
        <v>-2.9572979643645875E-3</v>
      </c>
      <c r="AU88" s="4">
        <f t="shared" si="318"/>
        <v>0</v>
      </c>
      <c r="AV88" s="4">
        <f t="shared" si="189"/>
        <v>10</v>
      </c>
      <c r="AW88" s="4">
        <f t="shared" si="319"/>
        <v>1.3276801864707959E-5</v>
      </c>
      <c r="AX88" s="4">
        <f t="shared" si="190"/>
        <v>9.5025469476525383E-7</v>
      </c>
      <c r="AY88" s="4">
        <f t="shared" si="191"/>
        <v>-95.129829214837116</v>
      </c>
      <c r="AZ88" s="4">
        <f t="shared" si="192"/>
        <v>-100</v>
      </c>
      <c r="BA88" s="4">
        <f t="shared" si="193"/>
        <v>-100</v>
      </c>
      <c r="BB88" s="1">
        <f t="shared" si="250"/>
        <v>100</v>
      </c>
      <c r="BC88" s="1">
        <f t="shared" si="251"/>
        <v>0</v>
      </c>
      <c r="BD88" s="1">
        <f t="shared" si="194"/>
        <v>2.2133060851918533</v>
      </c>
      <c r="BE88" s="4">
        <f t="shared" si="252"/>
        <v>0.25326995716331346</v>
      </c>
      <c r="BF88" s="1">
        <f t="shared" si="253"/>
        <v>1.1465286584376477E-3</v>
      </c>
      <c r="BG88" s="4">
        <f t="shared" si="320"/>
        <v>-0.22263313837802076</v>
      </c>
      <c r="BH88" s="1">
        <f t="shared" si="321"/>
        <v>0.25326995716331346</v>
      </c>
      <c r="BI88" s="1">
        <f t="shared" si="195"/>
        <v>1.3276801864707959E-5</v>
      </c>
      <c r="BJ88" s="1">
        <f t="shared" si="254"/>
        <v>1000.0092937613052</v>
      </c>
      <c r="BK88" s="1">
        <f t="shared" si="255"/>
        <v>260.11331140586617</v>
      </c>
      <c r="BL88" s="1">
        <f t="shared" si="256"/>
        <v>253.26995716331345</v>
      </c>
      <c r="BM88" s="1">
        <f t="shared" si="257"/>
        <v>250</v>
      </c>
      <c r="BN88" s="1">
        <f t="shared" si="258"/>
        <v>1.7702402486277282E-6</v>
      </c>
      <c r="BO88" s="4">
        <f t="shared" si="322"/>
        <v>1.637666172668948E-4</v>
      </c>
      <c r="BP88" s="1">
        <f t="shared" si="323"/>
        <v>-3.155433848910095E-3</v>
      </c>
      <c r="BQ88" s="4">
        <f t="shared" si="324"/>
        <v>0</v>
      </c>
      <c r="BR88" s="4">
        <f t="shared" si="196"/>
        <v>10</v>
      </c>
      <c r="BS88" s="4">
        <f t="shared" si="325"/>
        <v>1.4107248526695772E-5</v>
      </c>
      <c r="BT88" s="4">
        <f t="shared" si="197"/>
        <v>8.3044666198781267E-7</v>
      </c>
      <c r="BU88" s="4">
        <f t="shared" si="198"/>
        <v>-95.095800519228931</v>
      </c>
      <c r="BV88" s="4">
        <f t="shared" si="199"/>
        <v>-100</v>
      </c>
      <c r="BW88" s="4">
        <f t="shared" si="200"/>
        <v>-100</v>
      </c>
      <c r="BX88" s="1">
        <f t="shared" si="259"/>
        <v>100</v>
      </c>
      <c r="BY88" s="1">
        <f t="shared" si="260"/>
        <v>0</v>
      </c>
      <c r="BZ88" s="1">
        <f t="shared" si="201"/>
        <v>2.2133019888269252</v>
      </c>
      <c r="CA88" s="4">
        <f t="shared" si="261"/>
        <v>0.25331929044197565</v>
      </c>
      <c r="CB88" s="1">
        <f t="shared" si="262"/>
        <v>1.2182425325298596E-3</v>
      </c>
      <c r="CC88" s="4">
        <f t="shared" si="326"/>
        <v>-0.22126961501391118</v>
      </c>
      <c r="CD88" s="1">
        <f t="shared" si="327"/>
        <v>0.25331929044197565</v>
      </c>
      <c r="CE88" s="1">
        <f t="shared" si="202"/>
        <v>1.4107248526695772E-5</v>
      </c>
      <c r="CF88" s="1">
        <f t="shared" si="263"/>
        <v>1000.0098750739687</v>
      </c>
      <c r="CG88" s="1">
        <f t="shared" si="264"/>
        <v>260.16397766971784</v>
      </c>
      <c r="CH88" s="1">
        <f t="shared" si="265"/>
        <v>253.31929044197565</v>
      </c>
      <c r="CI88" s="1">
        <f t="shared" si="266"/>
        <v>250</v>
      </c>
      <c r="CJ88" s="1">
        <f t="shared" si="267"/>
        <v>1.8809664702261032E-6</v>
      </c>
      <c r="CK88" s="4">
        <f t="shared" si="328"/>
        <v>1.7526007609429756E-4</v>
      </c>
      <c r="CL88" s="1">
        <f t="shared" si="329"/>
        <v>-3.3515520555796453E-3</v>
      </c>
      <c r="CM88" s="4">
        <f t="shared" si="330"/>
        <v>0</v>
      </c>
      <c r="CN88" s="4">
        <f t="shared" si="203"/>
        <v>10</v>
      </c>
      <c r="CO88" s="4">
        <f t="shared" si="331"/>
        <v>1.4719184025891869E-5</v>
      </c>
      <c r="CP88" s="4">
        <f t="shared" si="204"/>
        <v>6.1193549919609675E-7</v>
      </c>
      <c r="CQ88" s="4">
        <f t="shared" si="205"/>
        <v>-93.645231796255018</v>
      </c>
      <c r="CR88" s="4">
        <f t="shared" si="206"/>
        <v>-100</v>
      </c>
      <c r="CS88" s="4">
        <f t="shared" si="207"/>
        <v>-100</v>
      </c>
      <c r="CT88" s="1">
        <f t="shared" si="268"/>
        <v>100</v>
      </c>
      <c r="CU88" s="1">
        <f t="shared" si="269"/>
        <v>0</v>
      </c>
      <c r="CV88" s="1">
        <f t="shared" si="208"/>
        <v>2.2130691862538718</v>
      </c>
      <c r="CW88" s="4">
        <f t="shared" si="270"/>
        <v>0.25494335809325364</v>
      </c>
      <c r="CX88" s="1">
        <f t="shared" si="271"/>
        <v>1.2710867034448935E-3</v>
      </c>
      <c r="CY88" s="4">
        <f t="shared" si="332"/>
        <v>-0.21709143599902253</v>
      </c>
      <c r="CZ88" s="1">
        <f t="shared" si="333"/>
        <v>0.25494335809325364</v>
      </c>
      <c r="DA88" s="1">
        <f t="shared" si="209"/>
        <v>1.4719184025891869E-5</v>
      </c>
      <c r="DB88" s="1">
        <f t="shared" si="272"/>
        <v>1000.0103034288181</v>
      </c>
      <c r="DC88" s="1">
        <f t="shared" si="273"/>
        <v>261.83192762893333</v>
      </c>
      <c r="DD88" s="1">
        <f t="shared" si="274"/>
        <v>254.94335809325364</v>
      </c>
      <c r="DE88" s="1">
        <f t="shared" si="275"/>
        <v>250</v>
      </c>
      <c r="DF88" s="1">
        <f t="shared" si="276"/>
        <v>1.9625578701189157E-6</v>
      </c>
      <c r="DG88" s="4">
        <f t="shared" si="334"/>
        <v>2.3846883259318378E-4</v>
      </c>
      <c r="DH88" s="1">
        <f t="shared" si="335"/>
        <v>-3.4413271738797831E-3</v>
      </c>
      <c r="DI88" s="4">
        <f t="shared" si="336"/>
        <v>0</v>
      </c>
      <c r="DJ88" s="4">
        <f t="shared" si="210"/>
        <v>10</v>
      </c>
      <c r="DK88" s="4">
        <f t="shared" si="337"/>
        <v>1.836573009633006E-5</v>
      </c>
      <c r="DL88" s="4">
        <f t="shared" si="211"/>
        <v>3.6465460704381915E-6</v>
      </c>
      <c r="DM88" s="4">
        <f t="shared" si="212"/>
        <v>-93.921560534832452</v>
      </c>
      <c r="DN88" s="4">
        <f t="shared" si="213"/>
        <v>-100</v>
      </c>
      <c r="DO88" s="4">
        <f t="shared" si="214"/>
        <v>-100</v>
      </c>
      <c r="DP88" s="1">
        <f t="shared" si="277"/>
        <v>100</v>
      </c>
      <c r="DQ88" s="1">
        <f t="shared" si="278"/>
        <v>0</v>
      </c>
      <c r="DR88" s="1">
        <f t="shared" si="215"/>
        <v>2.2131229516391469</v>
      </c>
      <c r="DS88" s="4">
        <f t="shared" si="279"/>
        <v>0.25464407916568454</v>
      </c>
      <c r="DT88" s="1">
        <f t="shared" si="280"/>
        <v>1.5859870549507829E-3</v>
      </c>
      <c r="DU88" s="4">
        <f t="shared" si="338"/>
        <v>-0.21736794453643823</v>
      </c>
      <c r="DV88" s="1">
        <f t="shared" si="339"/>
        <v>0.25464407916568454</v>
      </c>
      <c r="DW88" s="1">
        <f t="shared" si="216"/>
        <v>1.836573009633006E-5</v>
      </c>
      <c r="DX88" s="1">
        <f t="shared" si="281"/>
        <v>1000.0128560110675</v>
      </c>
      <c r="DY88" s="1">
        <f t="shared" si="282"/>
        <v>261.52456218474134</v>
      </c>
      <c r="DZ88" s="1">
        <f t="shared" si="283"/>
        <v>254.64407916568456</v>
      </c>
      <c r="EA88" s="1">
        <f t="shared" si="284"/>
        <v>250</v>
      </c>
      <c r="EB88" s="1">
        <f t="shared" si="285"/>
        <v>2.4487640128440087E-6</v>
      </c>
      <c r="EC88" s="4">
        <f t="shared" si="340"/>
        <v>2.8427551794649186E-4</v>
      </c>
      <c r="ED88" s="1">
        <f t="shared" si="341"/>
        <v>-4.3071570061360229E-3</v>
      </c>
      <c r="EE88" s="4">
        <f t="shared" si="342"/>
        <v>0</v>
      </c>
      <c r="EF88" s="4">
        <f t="shared" si="217"/>
        <v>10</v>
      </c>
      <c r="EG88" s="4">
        <f t="shared" si="343"/>
        <v>2.0163089022993878E-5</v>
      </c>
      <c r="EH88" s="4">
        <f t="shared" si="218"/>
        <v>1.7973589266638183E-6</v>
      </c>
      <c r="EI88" s="4">
        <f t="shared" si="219"/>
        <v>-93.454569371165093</v>
      </c>
      <c r="EJ88" s="4">
        <f t="shared" si="220"/>
        <v>-100</v>
      </c>
      <c r="EK88" s="4">
        <f t="shared" si="221"/>
        <v>-100</v>
      </c>
      <c r="EL88" s="1">
        <f t="shared" si="286"/>
        <v>100</v>
      </c>
      <c r="EM88" s="1">
        <f t="shared" si="287"/>
        <v>0</v>
      </c>
      <c r="EN88" s="1">
        <f t="shared" si="222"/>
        <v>2.2130291848758614</v>
      </c>
      <c r="EO88" s="4">
        <f t="shared" si="288"/>
        <v>0.25520593313576256</v>
      </c>
      <c r="EP88" s="1">
        <f t="shared" si="289"/>
        <v>1.7411993974951537E-3</v>
      </c>
      <c r="EQ88" s="4">
        <f t="shared" si="344"/>
        <v>-0.21567882190916701</v>
      </c>
      <c r="ER88" s="1">
        <f t="shared" si="345"/>
        <v>0.25520593313576256</v>
      </c>
      <c r="ES88" s="1">
        <f t="shared" si="223"/>
        <v>2.0163089022993878E-5</v>
      </c>
      <c r="ET88" s="1">
        <f t="shared" si="290"/>
        <v>1000.014114162316</v>
      </c>
      <c r="EU88" s="1">
        <f t="shared" si="291"/>
        <v>262.10159744909089</v>
      </c>
      <c r="EV88" s="1">
        <f t="shared" si="292"/>
        <v>255.20593313576256</v>
      </c>
      <c r="EW88" s="1">
        <f t="shared" si="293"/>
        <v>250</v>
      </c>
      <c r="EX88" s="1">
        <f t="shared" si="294"/>
        <v>2.6884118697325176E-6</v>
      </c>
      <c r="EY88" s="4">
        <f t="shared" si="346"/>
        <v>3.3681559250571194E-4</v>
      </c>
      <c r="EZ88" s="1">
        <f t="shared" si="347"/>
        <v>-4.703956663242758E-3</v>
      </c>
      <c r="FA88" s="4">
        <f t="shared" si="348"/>
        <v>0</v>
      </c>
      <c r="FB88" s="4">
        <f t="shared" si="224"/>
        <v>10</v>
      </c>
      <c r="FC88" s="4">
        <f t="shared" si="349"/>
        <v>2.1155841025528581E-5</v>
      </c>
      <c r="FD88" s="4">
        <f t="shared" si="225"/>
        <v>9.9275200253470247E-7</v>
      </c>
      <c r="FE88" s="4">
        <f t="shared" si="226"/>
        <v>-93.636899798409672</v>
      </c>
      <c r="FF88" s="4">
        <f t="shared" si="227"/>
        <v>-100</v>
      </c>
      <c r="FG88" s="4">
        <f t="shared" si="228"/>
        <v>-100</v>
      </c>
      <c r="FH88" s="1">
        <f t="shared" si="295"/>
        <v>100</v>
      </c>
      <c r="FI88" s="1">
        <f t="shared" si="296"/>
        <v>0</v>
      </c>
      <c r="FJ88" s="1">
        <f t="shared" si="229"/>
        <v>2.2130674360888931</v>
      </c>
      <c r="FK88" s="4">
        <f t="shared" si="297"/>
        <v>0.25500310669412052</v>
      </c>
      <c r="FL88" s="1">
        <f t="shared" si="298"/>
        <v>1.8269292768159397E-3</v>
      </c>
      <c r="FM88" s="4">
        <f t="shared" si="350"/>
        <v>-0.21506869067001255</v>
      </c>
      <c r="FN88" s="1">
        <f t="shared" si="351"/>
        <v>0.25500310669412052</v>
      </c>
      <c r="FO88" s="1">
        <f t="shared" si="230"/>
        <v>2.1155841025528581E-5</v>
      </c>
      <c r="FP88" s="1">
        <f t="shared" si="299"/>
        <v>1000.0148090887178</v>
      </c>
      <c r="FQ88" s="1">
        <f t="shared" si="300"/>
        <v>261.89329063699563</v>
      </c>
      <c r="FR88" s="1">
        <f t="shared" si="301"/>
        <v>255.0031066941205</v>
      </c>
      <c r="FS88" s="1">
        <f t="shared" si="302"/>
        <v>250</v>
      </c>
      <c r="FT88" s="1">
        <f t="shared" si="303"/>
        <v>2.8207788034038111E-6</v>
      </c>
      <c r="FU88" s="4">
        <f t="shared" si="352"/>
        <v>3.432819432983038E-4</v>
      </c>
      <c r="FV88" s="1">
        <f t="shared" si="353"/>
        <v>-4.9456783130838412E-3</v>
      </c>
      <c r="FW88" s="4">
        <f t="shared" si="354"/>
        <v>0</v>
      </c>
      <c r="FX88" s="4">
        <f t="shared" si="231"/>
        <v>10</v>
      </c>
      <c r="FY88" s="4">
        <f t="shared" si="355"/>
        <v>2.1855088385887683E-5</v>
      </c>
      <c r="FZ88" s="4">
        <f t="shared" si="232"/>
        <v>6.9924736035910202E-7</v>
      </c>
      <c r="GA88" s="4">
        <f t="shared" si="233"/>
        <v>-93.244185508340138</v>
      </c>
      <c r="GB88" s="4">
        <f t="shared" si="234"/>
        <v>-100</v>
      </c>
      <c r="GC88" s="4">
        <f t="shared" si="235"/>
        <v>-100</v>
      </c>
      <c r="GD88" s="1">
        <f t="shared" si="304"/>
        <v>100</v>
      </c>
      <c r="GE88" s="1">
        <f t="shared" si="305"/>
        <v>0</v>
      </c>
      <c r="GF88" s="1">
        <f t="shared" si="236"/>
        <v>2.2129822942784041</v>
      </c>
      <c r="GG88" s="4">
        <f t="shared" si="306"/>
        <v>0.2554814673696626</v>
      </c>
      <c r="GH88" s="1">
        <f t="shared" si="307"/>
        <v>1.8873133321146527E-3</v>
      </c>
      <c r="GI88" s="4">
        <f t="shared" si="356"/>
        <v>-0.21414137063727851</v>
      </c>
      <c r="GJ88" s="1">
        <f t="shared" si="357"/>
        <v>0.2554814673696626</v>
      </c>
      <c r="GK88" s="1">
        <f t="shared" si="237"/>
        <v>2.1855088385887683E-5</v>
      </c>
      <c r="GL88" s="1">
        <f t="shared" si="308"/>
        <v>1000.0152985618702</v>
      </c>
      <c r="GM88" s="1">
        <f t="shared" si="309"/>
        <v>262.38457661799089</v>
      </c>
      <c r="GN88" s="1">
        <f t="shared" si="310"/>
        <v>255.4814673696626</v>
      </c>
      <c r="GO88" s="1">
        <f t="shared" si="311"/>
        <v>250</v>
      </c>
      <c r="GP88" s="1">
        <f t="shared" si="312"/>
        <v>2.9140117847850241E-6</v>
      </c>
      <c r="GQ88" s="4">
        <f t="shared" si="358"/>
        <v>3.7722140546824027E-4</v>
      </c>
      <c r="GR88" s="1">
        <f t="shared" si="359"/>
        <v>-5.0865506910036801E-3</v>
      </c>
      <c r="GS88" s="4">
        <f t="shared" si="360"/>
        <v>0</v>
      </c>
      <c r="GT88" s="4">
        <f t="shared" si="238"/>
        <v>10</v>
      </c>
      <c r="GU88" s="4">
        <f t="shared" si="361"/>
        <v>2.2269846705502826E-5</v>
      </c>
      <c r="GV88" s="4">
        <f t="shared" si="239"/>
        <v>4.1475831961514321E-7</v>
      </c>
      <c r="GW88" s="4">
        <v>155</v>
      </c>
      <c r="GX88" s="4"/>
      <c r="GY88" s="4"/>
      <c r="GZ88" s="4"/>
      <c r="HA88" s="4"/>
      <c r="HB88" s="4"/>
      <c r="HC88" s="4"/>
      <c r="HD88" s="4"/>
      <c r="HE88" s="4"/>
      <c r="HT88" s="3"/>
    </row>
    <row r="89" spans="1:228">
      <c r="A89" s="1">
        <v>71</v>
      </c>
      <c r="B89" s="1">
        <f t="shared" si="182"/>
        <v>100</v>
      </c>
      <c r="C89" s="1">
        <v>0</v>
      </c>
      <c r="D89" s="1">
        <f t="shared" si="183"/>
        <v>-100</v>
      </c>
      <c r="E89" s="1">
        <f t="shared" si="313"/>
        <v>150</v>
      </c>
      <c r="F89" s="1">
        <f t="shared" si="240"/>
        <v>2.226</v>
      </c>
      <c r="G89" s="1">
        <f>'0.5Q 8-16'!GA89</f>
        <v>-97.137480130145434</v>
      </c>
      <c r="H89" s="1">
        <f>'0.5Q 8-16'!GB89</f>
        <v>-100</v>
      </c>
      <c r="I89" s="1">
        <f>'0.5Q 8-16'!GC89</f>
        <v>-100</v>
      </c>
      <c r="J89" s="1">
        <f>'0.5Q 8-16'!GD89</f>
        <v>100</v>
      </c>
      <c r="K89" s="1">
        <f>'0.5Q 8-16'!GE89</f>
        <v>0</v>
      </c>
      <c r="L89" s="1">
        <f>'0.5Q 8-16'!GF89</f>
        <v>2.2259606298025045</v>
      </c>
      <c r="M89" s="1">
        <f>'0.5Q 8-16'!GG89</f>
        <v>0.25135193853000892</v>
      </c>
      <c r="N89" s="1">
        <f>'0.5Q 8-16'!GH89</f>
        <v>5.6223202343555988E-4</v>
      </c>
      <c r="O89" s="1">
        <f>'0.5Q 8-16'!GI89</f>
        <v>-0.22228031987177094</v>
      </c>
      <c r="P89" s="1">
        <f>'0.5Q 8-16'!GJ89</f>
        <v>0.25135193853000892</v>
      </c>
      <c r="Q89" s="1">
        <f>'0.5Q 8-16'!GK89</f>
        <v>6.5106468313837831E-6</v>
      </c>
      <c r="R89" s="1">
        <f>'0.5Q 8-16'!GL89</f>
        <v>1000.004557452782</v>
      </c>
      <c r="S89" s="1">
        <f>'0.5Q 8-16'!GM89</f>
        <v>258.14346790908974</v>
      </c>
      <c r="T89" s="1">
        <f>'0.5Q 8-16'!GN89</f>
        <v>251.35193853000891</v>
      </c>
      <c r="U89" s="1">
        <f>'0.5Q 8-16'!GO89</f>
        <v>250</v>
      </c>
      <c r="V89" s="1">
        <f>'0.5Q 8-16'!GP89</f>
        <v>8.680862441845045E-7</v>
      </c>
      <c r="W89" s="1">
        <f>'0.5Q 8-16'!GQ89</f>
        <v>4.6844312126842731E-5</v>
      </c>
      <c r="X89" s="1">
        <f>'0.5Q 8-16'!GR89</f>
        <v>-1.5808173957191031E-3</v>
      </c>
      <c r="Y89" s="1">
        <f>'0.5Q 8-16'!GS89</f>
        <v>0</v>
      </c>
      <c r="Z89" s="1">
        <f>'0.5Q 8-16'!GT89</f>
        <v>10</v>
      </c>
      <c r="AA89" s="1">
        <f>'0.5Q 8-16'!GU89</f>
        <v>7.3959283019656225E-6</v>
      </c>
      <c r="AC89" s="4">
        <f t="shared" si="184"/>
        <v>-97.140031357428683</v>
      </c>
      <c r="AD89" s="4">
        <f t="shared" si="185"/>
        <v>-100</v>
      </c>
      <c r="AE89" s="4">
        <f t="shared" si="186"/>
        <v>-100</v>
      </c>
      <c r="AF89" s="1">
        <f t="shared" si="241"/>
        <v>100</v>
      </c>
      <c r="AG89" s="1">
        <f t="shared" si="242"/>
        <v>0</v>
      </c>
      <c r="AH89" s="1">
        <f t="shared" si="187"/>
        <v>2.2259607343085599</v>
      </c>
      <c r="AI89" s="4">
        <f t="shared" si="243"/>
        <v>0.25135770811882452</v>
      </c>
      <c r="AJ89" s="1">
        <f t="shared" si="244"/>
        <v>6.386812005151662E-4</v>
      </c>
      <c r="AK89" s="4">
        <f t="shared" si="314"/>
        <v>-0.22082651861307437</v>
      </c>
      <c r="AL89" s="1">
        <f t="shared" si="315"/>
        <v>0.25135770811882452</v>
      </c>
      <c r="AM89" s="1">
        <f t="shared" si="188"/>
        <v>7.3959283019656225E-6</v>
      </c>
      <c r="AN89" s="1">
        <f t="shared" si="245"/>
        <v>1000.0051771498113</v>
      </c>
      <c r="AO89" s="1">
        <f t="shared" si="246"/>
        <v>258.14939339219518</v>
      </c>
      <c r="AP89" s="1">
        <f t="shared" si="247"/>
        <v>251.35770811882452</v>
      </c>
      <c r="AQ89" s="1">
        <f t="shared" si="248"/>
        <v>250</v>
      </c>
      <c r="AR89" s="1">
        <f t="shared" si="249"/>
        <v>9.8612377359541664E-7</v>
      </c>
      <c r="AS89" s="4">
        <f t="shared" si="316"/>
        <v>5.3167766913520124E-5</v>
      </c>
      <c r="AT89" s="1">
        <f t="shared" si="317"/>
        <v>-1.7958143085778854E-3</v>
      </c>
      <c r="AU89" s="4">
        <f t="shared" si="318"/>
        <v>0</v>
      </c>
      <c r="AV89" s="4">
        <f t="shared" si="189"/>
        <v>10</v>
      </c>
      <c r="AW89" s="4">
        <f t="shared" si="319"/>
        <v>7.9660811188247748E-6</v>
      </c>
      <c r="AX89" s="4">
        <f t="shared" si="190"/>
        <v>5.701528168591523E-7</v>
      </c>
      <c r="AY89" s="4">
        <f t="shared" si="191"/>
        <v>-96.23055135734603</v>
      </c>
      <c r="AZ89" s="4">
        <f t="shared" si="192"/>
        <v>-100</v>
      </c>
      <c r="BA89" s="4">
        <f t="shared" si="193"/>
        <v>-100</v>
      </c>
      <c r="BB89" s="1">
        <f t="shared" si="250"/>
        <v>100</v>
      </c>
      <c r="BC89" s="1">
        <f t="shared" si="251"/>
        <v>0</v>
      </c>
      <c r="BD89" s="1">
        <f t="shared" si="194"/>
        <v>2.2259100983475437</v>
      </c>
      <c r="BE89" s="4">
        <f t="shared" si="252"/>
        <v>0.25208026311380749</v>
      </c>
      <c r="BF89" s="1">
        <f t="shared" si="253"/>
        <v>6.8791719506258861E-4</v>
      </c>
      <c r="BG89" s="4">
        <f t="shared" si="320"/>
        <v>-0.22263313837802076</v>
      </c>
      <c r="BH89" s="1">
        <f t="shared" si="321"/>
        <v>0.25208026311380749</v>
      </c>
      <c r="BI89" s="1">
        <f t="shared" si="195"/>
        <v>7.9660811188247748E-6</v>
      </c>
      <c r="BJ89" s="1">
        <f t="shared" si="254"/>
        <v>1000.0055762567832</v>
      </c>
      <c r="BK89" s="1">
        <f t="shared" si="255"/>
        <v>258.89147182314258</v>
      </c>
      <c r="BL89" s="1">
        <f t="shared" si="256"/>
        <v>252.08026311380749</v>
      </c>
      <c r="BM89" s="1">
        <f t="shared" si="257"/>
        <v>250</v>
      </c>
      <c r="BN89" s="1">
        <f t="shared" si="258"/>
        <v>1.0621441491766368E-6</v>
      </c>
      <c r="BO89" s="4">
        <f t="shared" si="322"/>
        <v>7.5694412107943308E-5</v>
      </c>
      <c r="BP89" s="1">
        <f t="shared" si="323"/>
        <v>-1.9158258675982503E-3</v>
      </c>
      <c r="BQ89" s="4">
        <f t="shared" si="324"/>
        <v>0</v>
      </c>
      <c r="BR89" s="4">
        <f t="shared" si="196"/>
        <v>10</v>
      </c>
      <c r="BS89" s="4">
        <f t="shared" si="325"/>
        <v>8.4643491160174627E-6</v>
      </c>
      <c r="BT89" s="4">
        <f t="shared" si="197"/>
        <v>4.9826799719268794E-7</v>
      </c>
      <c r="BU89" s="4">
        <f t="shared" si="198"/>
        <v>-96.198766454805224</v>
      </c>
      <c r="BV89" s="4">
        <f t="shared" si="199"/>
        <v>-100</v>
      </c>
      <c r="BW89" s="4">
        <f t="shared" si="200"/>
        <v>-100</v>
      </c>
      <c r="BX89" s="1">
        <f t="shared" si="259"/>
        <v>100</v>
      </c>
      <c r="BY89" s="1">
        <f t="shared" si="260"/>
        <v>0</v>
      </c>
      <c r="BZ89" s="1">
        <f t="shared" si="201"/>
        <v>2.2259078040186981</v>
      </c>
      <c r="CA89" s="4">
        <f t="shared" si="261"/>
        <v>0.25211630383545902</v>
      </c>
      <c r="CB89" s="1">
        <f t="shared" si="262"/>
        <v>7.3094551951791565E-4</v>
      </c>
      <c r="CC89" s="4">
        <f t="shared" si="326"/>
        <v>-0.22126961501391118</v>
      </c>
      <c r="CD89" s="1">
        <f t="shared" si="327"/>
        <v>0.25211630383545902</v>
      </c>
      <c r="CE89" s="1">
        <f t="shared" si="202"/>
        <v>8.4643491160174627E-6</v>
      </c>
      <c r="CF89" s="1">
        <f t="shared" si="263"/>
        <v>1000.0059250443811</v>
      </c>
      <c r="CG89" s="1">
        <f t="shared" si="264"/>
        <v>258.92848636509314</v>
      </c>
      <c r="CH89" s="1">
        <f t="shared" si="265"/>
        <v>252.11630383545901</v>
      </c>
      <c r="CI89" s="1">
        <f t="shared" si="266"/>
        <v>250</v>
      </c>
      <c r="CJ89" s="1">
        <f t="shared" si="267"/>
        <v>1.1285798821356618E-6</v>
      </c>
      <c r="CK89" s="4">
        <f t="shared" si="328"/>
        <v>8.1118820202443159E-5</v>
      </c>
      <c r="CL89" s="1">
        <f t="shared" si="329"/>
        <v>-2.0349684588019225E-3</v>
      </c>
      <c r="CM89" s="4">
        <f t="shared" si="330"/>
        <v>0</v>
      </c>
      <c r="CN89" s="4">
        <f t="shared" si="203"/>
        <v>10</v>
      </c>
      <c r="CO89" s="4">
        <f t="shared" si="331"/>
        <v>8.8315104155351201E-6</v>
      </c>
      <c r="CP89" s="4">
        <f t="shared" si="204"/>
        <v>3.6716129951765737E-7</v>
      </c>
      <c r="CQ89" s="4">
        <f t="shared" si="205"/>
        <v>-94.681669135052772</v>
      </c>
      <c r="CR89" s="4">
        <f t="shared" si="206"/>
        <v>-100</v>
      </c>
      <c r="CS89" s="4">
        <f t="shared" si="207"/>
        <v>-100</v>
      </c>
      <c r="CT89" s="1">
        <f t="shared" si="268"/>
        <v>100</v>
      </c>
      <c r="CU89" s="1">
        <f t="shared" si="269"/>
        <v>0</v>
      </c>
      <c r="CV89" s="1">
        <f t="shared" si="208"/>
        <v>2.2257474964748676</v>
      </c>
      <c r="CW89" s="4">
        <f t="shared" si="270"/>
        <v>0.25356620441991495</v>
      </c>
      <c r="CX89" s="1">
        <f t="shared" si="271"/>
        <v>7.6265202206693623E-4</v>
      </c>
      <c r="CY89" s="4">
        <f t="shared" si="332"/>
        <v>-0.21709143599902253</v>
      </c>
      <c r="CZ89" s="1">
        <f t="shared" si="333"/>
        <v>0.25356620441991495</v>
      </c>
      <c r="DA89" s="1">
        <f t="shared" si="209"/>
        <v>8.8315104155351201E-6</v>
      </c>
      <c r="DB89" s="1">
        <f t="shared" si="272"/>
        <v>1000.006182057291</v>
      </c>
      <c r="DC89" s="1">
        <f t="shared" si="273"/>
        <v>260.41756326334104</v>
      </c>
      <c r="DD89" s="1">
        <f t="shared" si="274"/>
        <v>253.56620441991495</v>
      </c>
      <c r="DE89" s="1">
        <f t="shared" si="275"/>
        <v>250</v>
      </c>
      <c r="DF89" s="1">
        <f t="shared" si="276"/>
        <v>1.1775347220713497E-6</v>
      </c>
      <c r="DG89" s="4">
        <f t="shared" si="334"/>
        <v>1.1909797912262932E-4</v>
      </c>
      <c r="DH89" s="1">
        <f t="shared" si="335"/>
        <v>-2.088779624761151E-3</v>
      </c>
      <c r="DI89" s="4">
        <f t="shared" si="336"/>
        <v>0</v>
      </c>
      <c r="DJ89" s="4">
        <f t="shared" si="210"/>
        <v>10</v>
      </c>
      <c r="DK89" s="4">
        <f t="shared" si="337"/>
        <v>1.1019438057798036E-5</v>
      </c>
      <c r="DL89" s="4">
        <f t="shared" si="211"/>
        <v>2.1879276422629156E-6</v>
      </c>
      <c r="DM89" s="4">
        <f t="shared" si="212"/>
        <v>-94.975342766867499</v>
      </c>
      <c r="DN89" s="4">
        <f t="shared" si="213"/>
        <v>-100</v>
      </c>
      <c r="DO89" s="4">
        <f t="shared" si="214"/>
        <v>-100</v>
      </c>
      <c r="DP89" s="1">
        <f t="shared" si="277"/>
        <v>100</v>
      </c>
      <c r="DQ89" s="1">
        <f t="shared" si="278"/>
        <v>0</v>
      </c>
      <c r="DR89" s="1">
        <f t="shared" si="215"/>
        <v>2.2257870493701062</v>
      </c>
      <c r="DS89" s="4">
        <f t="shared" si="279"/>
        <v>0.25328195461918668</v>
      </c>
      <c r="DT89" s="1">
        <f t="shared" si="280"/>
        <v>9.5159223297046932E-4</v>
      </c>
      <c r="DU89" s="4">
        <f t="shared" si="338"/>
        <v>-0.21736794453643823</v>
      </c>
      <c r="DV89" s="1">
        <f t="shared" si="339"/>
        <v>0.25328195461918668</v>
      </c>
      <c r="DW89" s="1">
        <f t="shared" si="216"/>
        <v>1.1019438057798036E-5</v>
      </c>
      <c r="DX89" s="1">
        <f t="shared" si="281"/>
        <v>1000.0077136066406</v>
      </c>
      <c r="DY89" s="1">
        <f t="shared" si="282"/>
        <v>260.12563303299709</v>
      </c>
      <c r="DZ89" s="1">
        <f t="shared" si="283"/>
        <v>253.28195461918668</v>
      </c>
      <c r="EA89" s="1">
        <f t="shared" si="284"/>
        <v>250</v>
      </c>
      <c r="EB89" s="1">
        <f t="shared" si="285"/>
        <v>1.4692584077064048E-6</v>
      </c>
      <c r="EC89" s="4">
        <f t="shared" si="340"/>
        <v>1.4024051175021395E-4</v>
      </c>
      <c r="ED89" s="1">
        <f t="shared" si="341"/>
        <v>-2.6146190026992947E-3</v>
      </c>
      <c r="EE89" s="4">
        <f t="shared" si="342"/>
        <v>0</v>
      </c>
      <c r="EF89" s="4">
        <f t="shared" si="217"/>
        <v>10</v>
      </c>
      <c r="EG89" s="4">
        <f t="shared" si="343"/>
        <v>1.2097853413796326E-5</v>
      </c>
      <c r="EH89" s="4">
        <f t="shared" si="218"/>
        <v>1.0784153559982906E-6</v>
      </c>
      <c r="EI89" s="4">
        <f t="shared" si="219"/>
        <v>-94.488141305498857</v>
      </c>
      <c r="EJ89" s="4">
        <f t="shared" si="220"/>
        <v>-100</v>
      </c>
      <c r="EK89" s="4">
        <f t="shared" si="221"/>
        <v>-100</v>
      </c>
      <c r="EL89" s="1">
        <f t="shared" si="286"/>
        <v>100</v>
      </c>
      <c r="EM89" s="1">
        <f t="shared" si="287"/>
        <v>0</v>
      </c>
      <c r="EN89" s="1">
        <f t="shared" si="222"/>
        <v>2.2257188987278025</v>
      </c>
      <c r="EO89" s="4">
        <f t="shared" si="288"/>
        <v>0.25379427703882129</v>
      </c>
      <c r="EP89" s="1">
        <f t="shared" si="289"/>
        <v>1.0447196384970919E-3</v>
      </c>
      <c r="EQ89" s="4">
        <f t="shared" si="344"/>
        <v>-0.21567882190916701</v>
      </c>
      <c r="ER89" s="1">
        <f t="shared" si="345"/>
        <v>0.25379427703882129</v>
      </c>
      <c r="ES89" s="1">
        <f t="shared" si="223"/>
        <v>1.2097853413796326E-5</v>
      </c>
      <c r="ET89" s="1">
        <f t="shared" si="290"/>
        <v>1000.0084684973896</v>
      </c>
      <c r="EU89" s="1">
        <f t="shared" si="291"/>
        <v>260.65179840441021</v>
      </c>
      <c r="EV89" s="1">
        <f t="shared" si="292"/>
        <v>253.79427703882129</v>
      </c>
      <c r="EW89" s="1">
        <f t="shared" si="293"/>
        <v>250</v>
      </c>
      <c r="EX89" s="1">
        <f t="shared" si="294"/>
        <v>1.6130471218395104E-6</v>
      </c>
      <c r="EY89" s="4">
        <f t="shared" si="346"/>
        <v>1.6923566632721332E-4</v>
      </c>
      <c r="EZ89" s="1">
        <f t="shared" si="347"/>
        <v>-2.8552276871218682E-3</v>
      </c>
      <c r="FA89" s="4">
        <f t="shared" si="348"/>
        <v>0</v>
      </c>
      <c r="FB89" s="4">
        <f t="shared" si="224"/>
        <v>10</v>
      </c>
      <c r="FC89" s="4">
        <f t="shared" si="349"/>
        <v>1.2693504615317148E-5</v>
      </c>
      <c r="FD89" s="4">
        <f t="shared" si="225"/>
        <v>5.9565120152082148E-7</v>
      </c>
      <c r="FE89" s="4">
        <f t="shared" si="226"/>
        <v>-94.681673566290272</v>
      </c>
      <c r="FF89" s="4">
        <f t="shared" si="227"/>
        <v>-100</v>
      </c>
      <c r="FG89" s="4">
        <f t="shared" si="228"/>
        <v>-100</v>
      </c>
      <c r="FH89" s="1">
        <f t="shared" si="295"/>
        <v>100</v>
      </c>
      <c r="FI89" s="1">
        <f t="shared" si="296"/>
        <v>0</v>
      </c>
      <c r="FJ89" s="1">
        <f t="shared" si="229"/>
        <v>2.2257474784094624</v>
      </c>
      <c r="FK89" s="4">
        <f t="shared" si="297"/>
        <v>0.25360084641138592</v>
      </c>
      <c r="FL89" s="1">
        <f t="shared" si="298"/>
        <v>1.0961575660895638E-3</v>
      </c>
      <c r="FM89" s="4">
        <f t="shared" si="350"/>
        <v>-0.21506869067001255</v>
      </c>
      <c r="FN89" s="1">
        <f t="shared" si="351"/>
        <v>0.25360084641138592</v>
      </c>
      <c r="FO89" s="1">
        <f t="shared" si="230"/>
        <v>1.2693504615317148E-5</v>
      </c>
      <c r="FP89" s="1">
        <f t="shared" si="299"/>
        <v>1000.0088854532307</v>
      </c>
      <c r="FQ89" s="1">
        <f t="shared" si="300"/>
        <v>260.45314128142155</v>
      </c>
      <c r="FR89" s="1">
        <f t="shared" si="301"/>
        <v>253.60084641138593</v>
      </c>
      <c r="FS89" s="1">
        <f t="shared" si="302"/>
        <v>250</v>
      </c>
      <c r="FT89" s="1">
        <f t="shared" si="303"/>
        <v>1.6924672820422866E-6</v>
      </c>
      <c r="FU89" s="4">
        <f t="shared" si="352"/>
        <v>1.712028906697604E-4</v>
      </c>
      <c r="FV89" s="1">
        <f t="shared" si="353"/>
        <v>-3.0021732631595266E-3</v>
      </c>
      <c r="FW89" s="4">
        <f t="shared" si="354"/>
        <v>0</v>
      </c>
      <c r="FX89" s="4">
        <f t="shared" si="231"/>
        <v>10</v>
      </c>
      <c r="FY89" s="4">
        <f t="shared" si="355"/>
        <v>1.3113053031532609E-5</v>
      </c>
      <c r="FZ89" s="4">
        <f t="shared" si="232"/>
        <v>4.1954841621546088E-7</v>
      </c>
      <c r="GA89" s="4">
        <f t="shared" si="233"/>
        <v>-94.271322316794254</v>
      </c>
      <c r="GB89" s="4">
        <f t="shared" si="234"/>
        <v>-100</v>
      </c>
      <c r="GC89" s="4">
        <f t="shared" si="235"/>
        <v>-100</v>
      </c>
      <c r="GD89" s="1">
        <f t="shared" si="304"/>
        <v>100</v>
      </c>
      <c r="GE89" s="1">
        <f t="shared" si="305"/>
        <v>0</v>
      </c>
      <c r="GF89" s="1">
        <f t="shared" si="236"/>
        <v>2.2256843976692684</v>
      </c>
      <c r="GG89" s="4">
        <f t="shared" si="306"/>
        <v>0.25404206781728611</v>
      </c>
      <c r="GH89" s="1">
        <f t="shared" si="307"/>
        <v>1.1323879992687917E-3</v>
      </c>
      <c r="GI89" s="4">
        <f t="shared" si="356"/>
        <v>-0.21414137063727851</v>
      </c>
      <c r="GJ89" s="1">
        <f t="shared" si="357"/>
        <v>0.25404206781728611</v>
      </c>
      <c r="GK89" s="1">
        <f t="shared" si="237"/>
        <v>1.3113053031532609E-5</v>
      </c>
      <c r="GL89" s="1">
        <f t="shared" si="308"/>
        <v>1000.0091791371221</v>
      </c>
      <c r="GM89" s="1">
        <f t="shared" si="309"/>
        <v>260.90628448970915</v>
      </c>
      <c r="GN89" s="1">
        <f t="shared" si="310"/>
        <v>254.04206781728612</v>
      </c>
      <c r="GO89" s="1">
        <f t="shared" si="311"/>
        <v>250</v>
      </c>
      <c r="GP89" s="1">
        <f t="shared" si="312"/>
        <v>1.7484070708710149E-6</v>
      </c>
      <c r="GQ89" s="4">
        <f t="shared" si="358"/>
        <v>1.9083930708103456E-4</v>
      </c>
      <c r="GR89" s="1">
        <f t="shared" si="359"/>
        <v>-3.0874239508021178E-3</v>
      </c>
      <c r="GS89" s="4">
        <f t="shared" si="360"/>
        <v>0</v>
      </c>
      <c r="GT89" s="4">
        <f t="shared" si="238"/>
        <v>10</v>
      </c>
      <c r="GU89" s="4">
        <f t="shared" si="361"/>
        <v>1.3361908023301695E-5</v>
      </c>
      <c r="GV89" s="4">
        <f t="shared" si="239"/>
        <v>2.488549917690866E-7</v>
      </c>
      <c r="GW89" s="4">
        <v>150</v>
      </c>
      <c r="GX89" s="4"/>
      <c r="GY89" s="4"/>
      <c r="GZ89" s="4"/>
      <c r="HA89" s="4"/>
      <c r="HB89" s="4"/>
      <c r="HC89" s="4"/>
      <c r="HD89" s="4"/>
      <c r="HE89" s="4"/>
      <c r="HT89" s="3"/>
    </row>
    <row r="90" spans="1:228">
      <c r="A90" s="1">
        <v>72</v>
      </c>
      <c r="B90" s="1">
        <f t="shared" si="182"/>
        <v>100</v>
      </c>
      <c r="C90" s="1">
        <v>0</v>
      </c>
      <c r="D90" s="1">
        <f t="shared" si="183"/>
        <v>-100</v>
      </c>
      <c r="E90" s="1">
        <f t="shared" si="313"/>
        <v>145</v>
      </c>
      <c r="F90" s="1">
        <f t="shared" si="240"/>
        <v>2.2385000000000002</v>
      </c>
      <c r="G90" s="1">
        <f>'0.5Q 8-16'!GA90</f>
        <v>-98.2691685146076</v>
      </c>
      <c r="H90" s="1">
        <f>'0.5Q 8-16'!GB90</f>
        <v>-100</v>
      </c>
      <c r="I90" s="1">
        <f>'0.5Q 8-16'!GC90</f>
        <v>-100</v>
      </c>
      <c r="J90" s="1">
        <f>'0.5Q 8-16'!GD90</f>
        <v>100</v>
      </c>
      <c r="K90" s="1">
        <f>'0.5Q 8-16'!GE90</f>
        <v>0</v>
      </c>
      <c r="L90" s="1">
        <f>'0.5Q 8-16'!GF90</f>
        <v>2.2384912970850821</v>
      </c>
      <c r="M90" s="1">
        <f>'0.5Q 8-16'!GG90</f>
        <v>0.25061334565155136</v>
      </c>
      <c r="N90" s="1">
        <f>'0.5Q 8-16'!GH90</f>
        <v>3.3733921406133596E-4</v>
      </c>
      <c r="O90" s="1">
        <f>'0.5Q 8-16'!GI90</f>
        <v>-0.22228031987177094</v>
      </c>
      <c r="P90" s="1">
        <f>'0.5Q 8-16'!GJ90</f>
        <v>0.25061334565155136</v>
      </c>
      <c r="Q90" s="1">
        <f>'0.5Q 8-16'!GK90</f>
        <v>3.9063880988302695E-6</v>
      </c>
      <c r="R90" s="1">
        <f>'0.5Q 8-16'!GL90</f>
        <v>1000.0027344716691</v>
      </c>
      <c r="S90" s="1">
        <f>'0.5Q 8-16'!GM90</f>
        <v>257.38491825105626</v>
      </c>
      <c r="T90" s="1">
        <f>'0.5Q 8-16'!GN90</f>
        <v>250.61334565155136</v>
      </c>
      <c r="U90" s="1">
        <f>'0.5Q 8-16'!GO90</f>
        <v>250</v>
      </c>
      <c r="V90" s="1">
        <f>'0.5Q 8-16'!GP90</f>
        <v>5.2085174651070268E-7</v>
      </c>
      <c r="W90" s="1">
        <f>'0.5Q 8-16'!GQ90</f>
        <v>1.6944765260465218E-5</v>
      </c>
      <c r="X90" s="1">
        <f>'0.5Q 8-16'!GR90</f>
        <v>-9.5965225944710222E-4</v>
      </c>
      <c r="Y90" s="1">
        <f>'0.5Q 8-16'!GS90</f>
        <v>0</v>
      </c>
      <c r="Z90" s="1">
        <f>'0.5Q 8-16'!GT90</f>
        <v>10</v>
      </c>
      <c r="AA90" s="1">
        <f>'0.5Q 8-16'!GU90</f>
        <v>4.437556981179373E-6</v>
      </c>
      <c r="AC90" s="4">
        <f t="shared" si="184"/>
        <v>-98.27652186190312</v>
      </c>
      <c r="AD90" s="4">
        <f t="shared" si="185"/>
        <v>-100</v>
      </c>
      <c r="AE90" s="4">
        <f t="shared" si="186"/>
        <v>-100</v>
      </c>
      <c r="AF90" s="1">
        <f t="shared" si="241"/>
        <v>100</v>
      </c>
      <c r="AG90" s="1">
        <f t="shared" si="242"/>
        <v>0</v>
      </c>
      <c r="AH90" s="1">
        <f t="shared" si="187"/>
        <v>2.2384914074486315</v>
      </c>
      <c r="AI90" s="1">
        <f t="shared" si="243"/>
        <v>0.25061346280143226</v>
      </c>
      <c r="AJ90" s="1">
        <f t="shared" si="244"/>
        <v>3.832087203090997E-4</v>
      </c>
      <c r="AK90" s="1">
        <f t="shared" si="314"/>
        <v>-0.22082651861307437</v>
      </c>
      <c r="AL90" s="1">
        <f t="shared" si="315"/>
        <v>0.25061346280143226</v>
      </c>
      <c r="AM90" s="1">
        <f t="shared" si="188"/>
        <v>4.437556981179373E-6</v>
      </c>
      <c r="AN90" s="1">
        <f t="shared" si="245"/>
        <v>1000.0031062898869</v>
      </c>
      <c r="AO90" s="1">
        <f t="shared" si="246"/>
        <v>257.38503856632695</v>
      </c>
      <c r="AP90" s="1">
        <f t="shared" si="247"/>
        <v>250.61346280143226</v>
      </c>
      <c r="AQ90" s="1">
        <f t="shared" si="248"/>
        <v>250</v>
      </c>
      <c r="AR90" s="1">
        <f t="shared" si="249"/>
        <v>5.9167426415724988E-7</v>
      </c>
      <c r="AS90" s="4">
        <f t="shared" si="316"/>
        <v>1.9167058481392659E-5</v>
      </c>
      <c r="AT90" s="1">
        <f t="shared" si="317"/>
        <v>-1.0902221868134504E-3</v>
      </c>
      <c r="AU90" s="4">
        <f t="shared" si="318"/>
        <v>0</v>
      </c>
      <c r="AV90" s="4">
        <f t="shared" si="189"/>
        <v>10</v>
      </c>
      <c r="AW90" s="4">
        <f t="shared" si="319"/>
        <v>4.7796486712948649E-6</v>
      </c>
      <c r="AX90" s="4">
        <f t="shared" si="190"/>
        <v>3.4209169011549189E-7</v>
      </c>
      <c r="AY90" s="4">
        <f t="shared" si="191"/>
        <v>-97.331273499854944</v>
      </c>
      <c r="AZ90" s="4">
        <f t="shared" si="192"/>
        <v>-100</v>
      </c>
      <c r="BA90" s="4">
        <f t="shared" si="193"/>
        <v>-100</v>
      </c>
      <c r="BB90" s="1">
        <f t="shared" si="250"/>
        <v>100</v>
      </c>
      <c r="BC90" s="1">
        <f t="shared" si="251"/>
        <v>0</v>
      </c>
      <c r="BD90" s="1">
        <f t="shared" si="194"/>
        <v>2.2384680978572731</v>
      </c>
      <c r="BE90" s="1">
        <f t="shared" si="252"/>
        <v>0.25115999019458712</v>
      </c>
      <c r="BF90" s="1">
        <f t="shared" si="253"/>
        <v>4.1275031703755309E-4</v>
      </c>
      <c r="BG90" s="1">
        <f t="shared" si="320"/>
        <v>-0.22263313837802076</v>
      </c>
      <c r="BH90" s="1">
        <f t="shared" si="321"/>
        <v>0.25115999019458712</v>
      </c>
      <c r="BI90" s="1">
        <f t="shared" si="195"/>
        <v>4.7796486712948649E-6</v>
      </c>
      <c r="BJ90" s="1">
        <f t="shared" si="254"/>
        <v>1000.00334575407</v>
      </c>
      <c r="BK90" s="1">
        <f t="shared" si="255"/>
        <v>257.94633312964487</v>
      </c>
      <c r="BL90" s="1">
        <f t="shared" si="256"/>
        <v>251.15999019458712</v>
      </c>
      <c r="BM90" s="1">
        <f t="shared" si="257"/>
        <v>250</v>
      </c>
      <c r="BN90" s="1">
        <f t="shared" si="258"/>
        <v>6.3728648950598194E-7</v>
      </c>
      <c r="BO90" s="4">
        <f t="shared" si="322"/>
        <v>3.2037008283842137E-5</v>
      </c>
      <c r="BP90" s="1">
        <f t="shared" si="323"/>
        <v>-1.1628751595398742E-3</v>
      </c>
      <c r="BQ90" s="4">
        <f t="shared" si="324"/>
        <v>0</v>
      </c>
      <c r="BR90" s="4">
        <f t="shared" si="196"/>
        <v>10</v>
      </c>
      <c r="BS90" s="4">
        <f t="shared" si="325"/>
        <v>5.0786094696104773E-6</v>
      </c>
      <c r="BT90" s="4">
        <f t="shared" si="197"/>
        <v>2.9896079831561242E-7</v>
      </c>
      <c r="BU90" s="4">
        <f t="shared" si="198"/>
        <v>-97.301732390381517</v>
      </c>
      <c r="BV90" s="4">
        <f t="shared" si="199"/>
        <v>-100</v>
      </c>
      <c r="BW90" s="4">
        <f t="shared" si="200"/>
        <v>-100</v>
      </c>
      <c r="BX90" s="1">
        <f t="shared" si="259"/>
        <v>100</v>
      </c>
      <c r="BY90" s="1">
        <f t="shared" si="260"/>
        <v>0</v>
      </c>
      <c r="BZ90" s="1">
        <f t="shared" si="201"/>
        <v>2.2384670264885487</v>
      </c>
      <c r="CA90" s="1">
        <f t="shared" si="261"/>
        <v>0.25118444939701057</v>
      </c>
      <c r="CB90" s="1">
        <f t="shared" si="262"/>
        <v>4.3856731171074934E-4</v>
      </c>
      <c r="CC90" s="1">
        <f t="shared" si="326"/>
        <v>-0.22126961501391118</v>
      </c>
      <c r="CD90" s="1">
        <f t="shared" si="327"/>
        <v>0.25118444939701057</v>
      </c>
      <c r="CE90" s="1">
        <f t="shared" si="202"/>
        <v>5.0786094696104773E-6</v>
      </c>
      <c r="CF90" s="1">
        <f t="shared" si="263"/>
        <v>1000.0035550266286</v>
      </c>
      <c r="CG90" s="1">
        <f t="shared" si="264"/>
        <v>257.97145321971777</v>
      </c>
      <c r="CH90" s="1">
        <f t="shared" si="265"/>
        <v>251.18444939701055</v>
      </c>
      <c r="CI90" s="1">
        <f t="shared" si="266"/>
        <v>250</v>
      </c>
      <c r="CJ90" s="1">
        <f t="shared" si="267"/>
        <v>6.7714792928139711E-7</v>
      </c>
      <c r="CK90" s="4">
        <f t="shared" si="328"/>
        <v>3.4421051352196998E-5</v>
      </c>
      <c r="CL90" s="1">
        <f t="shared" si="329"/>
        <v>-1.2352313160504224E-3</v>
      </c>
      <c r="CM90" s="4">
        <f t="shared" si="330"/>
        <v>0</v>
      </c>
      <c r="CN90" s="4">
        <f t="shared" si="203"/>
        <v>10</v>
      </c>
      <c r="CO90" s="4">
        <f t="shared" si="331"/>
        <v>5.2989062493210715E-6</v>
      </c>
      <c r="CP90" s="4">
        <f t="shared" si="204"/>
        <v>2.2029677971059425E-7</v>
      </c>
      <c r="CQ90" s="4">
        <f t="shared" si="205"/>
        <v>-95.718106473850526</v>
      </c>
      <c r="CR90" s="4">
        <f t="shared" si="206"/>
        <v>-100</v>
      </c>
      <c r="CS90" s="4">
        <f t="shared" si="207"/>
        <v>-100</v>
      </c>
      <c r="CT90" s="1">
        <f t="shared" si="268"/>
        <v>100</v>
      </c>
      <c r="CU90" s="1">
        <f t="shared" si="269"/>
        <v>0</v>
      </c>
      <c r="CV90" s="1">
        <f t="shared" si="208"/>
        <v>2.2383682290840015</v>
      </c>
      <c r="CW90" s="1">
        <f t="shared" si="270"/>
        <v>0.25241465218267756</v>
      </c>
      <c r="CX90" s="1">
        <f t="shared" si="271"/>
        <v>4.5759121324016172E-4</v>
      </c>
      <c r="CY90" s="1">
        <f t="shared" si="332"/>
        <v>-0.21709143599902253</v>
      </c>
      <c r="CZ90" s="1">
        <f t="shared" si="333"/>
        <v>0.25241465218267756</v>
      </c>
      <c r="DA90" s="1">
        <f t="shared" si="209"/>
        <v>5.2989062493210715E-6</v>
      </c>
      <c r="DB90" s="1">
        <f t="shared" si="272"/>
        <v>1000.0037092343746</v>
      </c>
      <c r="DC90" s="1">
        <f t="shared" si="273"/>
        <v>259.23489608465349</v>
      </c>
      <c r="DD90" s="1">
        <f t="shared" si="274"/>
        <v>252.41465218267757</v>
      </c>
      <c r="DE90" s="1">
        <f t="shared" si="275"/>
        <v>250</v>
      </c>
      <c r="DF90" s="1">
        <f t="shared" si="276"/>
        <v>7.0652083324280973E-7</v>
      </c>
      <c r="DG90" s="4">
        <f t="shared" si="334"/>
        <v>5.7271462286199055E-5</v>
      </c>
      <c r="DH90" s="1">
        <f t="shared" si="335"/>
        <v>-1.2674551000440687E-3</v>
      </c>
      <c r="DI90" s="4">
        <f t="shared" si="336"/>
        <v>0</v>
      </c>
      <c r="DJ90" s="4">
        <f t="shared" si="210"/>
        <v>10</v>
      </c>
      <c r="DK90" s="4">
        <f t="shared" si="337"/>
        <v>6.6116628346788209E-6</v>
      </c>
      <c r="DL90" s="4">
        <f t="shared" si="211"/>
        <v>1.3127565853577494E-6</v>
      </c>
      <c r="DM90" s="4">
        <f t="shared" si="212"/>
        <v>-96.029124998902546</v>
      </c>
      <c r="DN90" s="4">
        <f t="shared" si="213"/>
        <v>-100</v>
      </c>
      <c r="DO90" s="4">
        <f t="shared" si="214"/>
        <v>-100</v>
      </c>
      <c r="DP90" s="1">
        <f t="shared" si="277"/>
        <v>100</v>
      </c>
      <c r="DQ90" s="1">
        <f t="shared" si="278"/>
        <v>0</v>
      </c>
      <c r="DR90" s="1">
        <f t="shared" si="215"/>
        <v>2.2383949051213392</v>
      </c>
      <c r="DS90" s="1">
        <f t="shared" si="279"/>
        <v>0.25215711502466043</v>
      </c>
      <c r="DT90" s="1">
        <f t="shared" si="280"/>
        <v>5.7095533978228168E-4</v>
      </c>
      <c r="DU90" s="1">
        <f t="shared" si="338"/>
        <v>-0.21736794453643823</v>
      </c>
      <c r="DV90" s="1">
        <f t="shared" si="339"/>
        <v>0.25215711502466043</v>
      </c>
      <c r="DW90" s="1">
        <f t="shared" si="216"/>
        <v>6.6116628346788209E-6</v>
      </c>
      <c r="DX90" s="1">
        <f t="shared" si="281"/>
        <v>1000.0046281639843</v>
      </c>
      <c r="DY90" s="1">
        <f t="shared" si="282"/>
        <v>258.97040027262676</v>
      </c>
      <c r="DZ90" s="1">
        <f t="shared" si="283"/>
        <v>252.15711502466041</v>
      </c>
      <c r="EA90" s="1">
        <f t="shared" si="284"/>
        <v>250</v>
      </c>
      <c r="EB90" s="1">
        <f t="shared" si="285"/>
        <v>8.8155504462384298E-7</v>
      </c>
      <c r="EC90" s="4">
        <f t="shared" si="340"/>
        <v>6.620185390445379E-5</v>
      </c>
      <c r="ED90" s="1">
        <f t="shared" si="341"/>
        <v>-1.5867138547652514E-3</v>
      </c>
      <c r="EE90" s="4">
        <f t="shared" si="342"/>
        <v>0</v>
      </c>
      <c r="EF90" s="4">
        <f t="shared" si="217"/>
        <v>10</v>
      </c>
      <c r="EG90" s="4">
        <f t="shared" si="343"/>
        <v>7.2587120482777956E-6</v>
      </c>
      <c r="EH90" s="4">
        <f t="shared" si="218"/>
        <v>6.4704921359897471E-7</v>
      </c>
      <c r="EI90" s="4">
        <f t="shared" si="219"/>
        <v>-95.521713239832621</v>
      </c>
      <c r="EJ90" s="4">
        <f t="shared" si="220"/>
        <v>-100</v>
      </c>
      <c r="EK90" s="4">
        <f t="shared" si="221"/>
        <v>-100</v>
      </c>
      <c r="EL90" s="1">
        <f t="shared" si="286"/>
        <v>100</v>
      </c>
      <c r="EM90" s="1">
        <f t="shared" si="287"/>
        <v>0</v>
      </c>
      <c r="EN90" s="1">
        <f t="shared" si="222"/>
        <v>2.2383492476846301</v>
      </c>
      <c r="EO90" s="1">
        <f t="shared" si="288"/>
        <v>0.2526069791365515</v>
      </c>
      <c r="EP90" s="1">
        <f t="shared" si="289"/>
        <v>6.2683178309825519E-4</v>
      </c>
      <c r="EQ90" s="1">
        <f t="shared" si="344"/>
        <v>-0.21567882190916701</v>
      </c>
      <c r="ER90" s="1">
        <f t="shared" si="345"/>
        <v>0.2526069791365515</v>
      </c>
      <c r="ES90" s="1">
        <f t="shared" si="223"/>
        <v>7.2587120482777956E-6</v>
      </c>
      <c r="ET90" s="1">
        <f t="shared" si="290"/>
        <v>1000.0050810984338</v>
      </c>
      <c r="EU90" s="1">
        <f t="shared" si="291"/>
        <v>259.43241971282112</v>
      </c>
      <c r="EV90" s="1">
        <f t="shared" si="292"/>
        <v>252.6069791365515</v>
      </c>
      <c r="EW90" s="1">
        <f t="shared" si="293"/>
        <v>250</v>
      </c>
      <c r="EX90" s="1">
        <f t="shared" si="294"/>
        <v>9.678282731037061E-7</v>
      </c>
      <c r="EY90" s="4">
        <f t="shared" si="346"/>
        <v>8.2114342508303058E-5</v>
      </c>
      <c r="EZ90" s="1">
        <f t="shared" si="347"/>
        <v>-1.7325636695611458E-3</v>
      </c>
      <c r="FA90" s="4">
        <f t="shared" si="348"/>
        <v>0</v>
      </c>
      <c r="FB90" s="4">
        <f t="shared" si="224"/>
        <v>10</v>
      </c>
      <c r="FC90" s="4">
        <f t="shared" si="349"/>
        <v>7.6161027691902885E-6</v>
      </c>
      <c r="FD90" s="4">
        <f t="shared" si="225"/>
        <v>3.5739072091249289E-7</v>
      </c>
      <c r="FE90" s="4">
        <f t="shared" si="226"/>
        <v>-95.726447334170871</v>
      </c>
      <c r="FF90" s="4">
        <f t="shared" si="227"/>
        <v>-100</v>
      </c>
      <c r="FG90" s="4">
        <f t="shared" si="228"/>
        <v>-100</v>
      </c>
      <c r="FH90" s="1">
        <f t="shared" si="295"/>
        <v>100</v>
      </c>
      <c r="FI90" s="1">
        <f t="shared" si="296"/>
        <v>0</v>
      </c>
      <c r="FJ90" s="1">
        <f t="shared" si="229"/>
        <v>2.2383689918090108</v>
      </c>
      <c r="FK90" s="1">
        <f t="shared" si="297"/>
        <v>0.25243026799096846</v>
      </c>
      <c r="FL90" s="1">
        <f t="shared" si="298"/>
        <v>6.5769453965373826E-4</v>
      </c>
      <c r="FM90" s="1">
        <f t="shared" si="350"/>
        <v>-0.21506869067001255</v>
      </c>
      <c r="FN90" s="1">
        <f t="shared" si="351"/>
        <v>0.25243026799096846</v>
      </c>
      <c r="FO90" s="1">
        <f t="shared" si="230"/>
        <v>7.6161027691902885E-6</v>
      </c>
      <c r="FP90" s="1">
        <f t="shared" si="299"/>
        <v>1000.0053312719383</v>
      </c>
      <c r="FQ90" s="1">
        <f t="shared" si="300"/>
        <v>259.2509338320844</v>
      </c>
      <c r="FR90" s="1">
        <f t="shared" si="301"/>
        <v>252.43026799096845</v>
      </c>
      <c r="FS90" s="1">
        <f t="shared" si="302"/>
        <v>250</v>
      </c>
      <c r="FT90" s="1">
        <f t="shared" si="303"/>
        <v>1.0154803692253719E-6</v>
      </c>
      <c r="FU90" s="4">
        <f t="shared" si="352"/>
        <v>8.216097791255108E-5</v>
      </c>
      <c r="FV90" s="1">
        <f t="shared" si="353"/>
        <v>-1.8218647143850211E-3</v>
      </c>
      <c r="FW90" s="4">
        <f t="shared" si="354"/>
        <v>0</v>
      </c>
      <c r="FX90" s="4">
        <f t="shared" si="231"/>
        <v>10</v>
      </c>
      <c r="FY90" s="4">
        <f t="shared" si="355"/>
        <v>7.8678318189195655E-6</v>
      </c>
      <c r="FZ90" s="4">
        <f t="shared" si="232"/>
        <v>2.5172904972927703E-7</v>
      </c>
      <c r="GA90" s="4">
        <f t="shared" si="233"/>
        <v>-95.298459125248371</v>
      </c>
      <c r="GB90" s="4">
        <f t="shared" si="234"/>
        <v>-100</v>
      </c>
      <c r="GC90" s="4">
        <f t="shared" si="235"/>
        <v>-100</v>
      </c>
      <c r="GD90" s="1">
        <f t="shared" si="304"/>
        <v>100</v>
      </c>
      <c r="GE90" s="1">
        <f t="shared" si="305"/>
        <v>0</v>
      </c>
      <c r="GF90" s="1">
        <f t="shared" si="236"/>
        <v>2.2383255568127289</v>
      </c>
      <c r="GG90" s="1">
        <f t="shared" si="306"/>
        <v>0.25282318286921068</v>
      </c>
      <c r="GH90" s="1">
        <f t="shared" si="307"/>
        <v>6.7943279956127493E-4</v>
      </c>
      <c r="GI90" s="1">
        <f t="shared" si="356"/>
        <v>-0.21414137063727851</v>
      </c>
      <c r="GJ90" s="1">
        <f t="shared" si="357"/>
        <v>0.25282318286921068</v>
      </c>
      <c r="GK90" s="1">
        <f t="shared" si="237"/>
        <v>7.8678318189195655E-6</v>
      </c>
      <c r="GL90" s="1">
        <f t="shared" si="308"/>
        <v>1000.0055074822734</v>
      </c>
      <c r="GM90" s="1">
        <f t="shared" si="309"/>
        <v>259.65446527033674</v>
      </c>
      <c r="GN90" s="1">
        <f t="shared" si="310"/>
        <v>252.82318286921068</v>
      </c>
      <c r="GO90" s="1">
        <f t="shared" si="311"/>
        <v>250</v>
      </c>
      <c r="GP90" s="1">
        <f t="shared" si="312"/>
        <v>1.0490442425226085E-6</v>
      </c>
      <c r="GQ90" s="4">
        <f t="shared" si="358"/>
        <v>9.3522168980232845E-5</v>
      </c>
      <c r="GR90" s="1">
        <f t="shared" si="359"/>
        <v>-1.8734357857496588E-3</v>
      </c>
      <c r="GS90" s="4">
        <f t="shared" si="360"/>
        <v>0</v>
      </c>
      <c r="GT90" s="4">
        <f t="shared" si="238"/>
        <v>10</v>
      </c>
      <c r="GU90" s="4">
        <f t="shared" si="361"/>
        <v>8.0171448139810172E-6</v>
      </c>
      <c r="GV90" s="4">
        <f t="shared" si="239"/>
        <v>1.4931299506145162E-7</v>
      </c>
      <c r="GW90" s="4">
        <v>145</v>
      </c>
      <c r="GX90" s="4"/>
      <c r="GY90" s="4"/>
      <c r="GZ90" s="4"/>
      <c r="HA90" s="4"/>
      <c r="HB90" s="4"/>
      <c r="HC90" s="4"/>
      <c r="HD90" s="4"/>
      <c r="HE90" s="4"/>
      <c r="HT90" s="3"/>
    </row>
    <row r="91" spans="1:228">
      <c r="A91" s="1">
        <v>73</v>
      </c>
      <c r="B91" s="1">
        <f t="shared" si="182"/>
        <v>100</v>
      </c>
      <c r="C91" s="1">
        <v>0</v>
      </c>
      <c r="D91" s="1">
        <f t="shared" si="183"/>
        <v>-100</v>
      </c>
      <c r="E91" s="1">
        <f t="shared" si="313"/>
        <v>140</v>
      </c>
      <c r="F91" s="1">
        <f t="shared" si="240"/>
        <v>2.2510000000000003</v>
      </c>
      <c r="G91" s="1">
        <f>'0.5Q 8-16'!GA91</f>
        <v>-99.400856899069765</v>
      </c>
      <c r="H91" s="1">
        <f>'0.5Q 8-16'!GB91</f>
        <v>-100</v>
      </c>
      <c r="I91" s="1">
        <f>'0.5Q 8-16'!GC91</f>
        <v>-100</v>
      </c>
      <c r="J91" s="1">
        <f>'0.5Q 8-16'!GD91</f>
        <v>100</v>
      </c>
      <c r="K91" s="1">
        <f>'0.5Q 8-16'!GE91</f>
        <v>0</v>
      </c>
      <c r="L91" s="1">
        <f>'0.5Q 8-16'!GF91</f>
        <v>2.2509996390233975</v>
      </c>
      <c r="M91" s="1">
        <f>'0.5Q 8-16'!GG91</f>
        <v>0.25016683876630808</v>
      </c>
      <c r="N91" s="1">
        <f>'0.5Q 8-16'!GH91</f>
        <v>2.0240352843680151E-4</v>
      </c>
      <c r="O91" s="1">
        <f>'0.5Q 8-16'!GI91</f>
        <v>-0.22228031987177094</v>
      </c>
      <c r="P91" s="1">
        <f>'0.5Q 8-16'!GJ91</f>
        <v>0.25016683876630808</v>
      </c>
      <c r="Q91" s="1">
        <f>'0.5Q 8-16'!GK91</f>
        <v>2.3438328592981617E-6</v>
      </c>
      <c r="R91" s="1">
        <f>'0.5Q 8-16'!GL91</f>
        <v>1000.0016406830015</v>
      </c>
      <c r="S91" s="1">
        <f>'0.5Q 8-16'!GM91</f>
        <v>256.9263467497737</v>
      </c>
      <c r="T91" s="1">
        <f>'0.5Q 8-16'!GN91</f>
        <v>250.16683876630808</v>
      </c>
      <c r="U91" s="1">
        <f>'0.5Q 8-16'!GO91</f>
        <v>250</v>
      </c>
      <c r="V91" s="1">
        <f>'0.5Q 8-16'!GP91</f>
        <v>3.1251104790642157E-7</v>
      </c>
      <c r="W91" s="1">
        <f>'0.5Q 8-16'!GQ91</f>
        <v>3.5130768845505082E-6</v>
      </c>
      <c r="X91" s="1">
        <f>'0.5Q 8-16'!GR91</f>
        <v>-5.8244513793998995E-4</v>
      </c>
      <c r="Y91" s="1">
        <f>'0.5Q 8-16'!GS91</f>
        <v>0</v>
      </c>
      <c r="Z91" s="1">
        <f>'0.5Q 8-16'!GT91</f>
        <v>10</v>
      </c>
      <c r="AA91" s="1">
        <f>'0.5Q 8-16'!GU91</f>
        <v>2.6625341887076239E-6</v>
      </c>
      <c r="AC91" s="4">
        <f t="shared" si="184"/>
        <v>-99.413012366377558</v>
      </c>
      <c r="AD91" s="4">
        <f t="shared" si="185"/>
        <v>-100</v>
      </c>
      <c r="AE91" s="4">
        <f t="shared" si="186"/>
        <v>-100</v>
      </c>
      <c r="AF91" s="1">
        <f t="shared" si="241"/>
        <v>100</v>
      </c>
      <c r="AG91" s="1">
        <f t="shared" si="242"/>
        <v>0</v>
      </c>
      <c r="AH91" s="1">
        <f t="shared" si="187"/>
        <v>2.2509996605491707</v>
      </c>
      <c r="AI91" s="1">
        <f t="shared" si="243"/>
        <v>0.25016506201078315</v>
      </c>
      <c r="AJ91" s="1">
        <f t="shared" si="244"/>
        <v>2.2992523218545971E-4</v>
      </c>
      <c r="AK91" s="1">
        <f t="shared" si="314"/>
        <v>-0.22082651861307437</v>
      </c>
      <c r="AL91" s="1">
        <f t="shared" si="315"/>
        <v>0.25016506201078315</v>
      </c>
      <c r="AM91" s="1">
        <f t="shared" si="188"/>
        <v>2.6625341887076239E-6</v>
      </c>
      <c r="AN91" s="1">
        <f t="shared" si="245"/>
        <v>1000.0018637739321</v>
      </c>
      <c r="AO91" s="1">
        <f t="shared" si="246"/>
        <v>256.92452198631452</v>
      </c>
      <c r="AP91" s="1">
        <f t="shared" si="247"/>
        <v>250.16506201078315</v>
      </c>
      <c r="AQ91" s="1">
        <f t="shared" si="248"/>
        <v>250</v>
      </c>
      <c r="AR91" s="1">
        <f t="shared" si="249"/>
        <v>3.5500455849434982E-7</v>
      </c>
      <c r="AS91" s="4">
        <f t="shared" si="316"/>
        <v>3.9097736064029281E-6</v>
      </c>
      <c r="AT91" s="1">
        <f t="shared" si="317"/>
        <v>-6.6172377357050303E-4</v>
      </c>
      <c r="AU91" s="4">
        <f t="shared" si="318"/>
        <v>0</v>
      </c>
      <c r="AV91" s="4">
        <f t="shared" si="189"/>
        <v>10</v>
      </c>
      <c r="AW91" s="4">
        <f t="shared" si="319"/>
        <v>2.8677892027769188E-6</v>
      </c>
      <c r="AX91" s="4">
        <f t="shared" si="190"/>
        <v>2.0525501406929496E-7</v>
      </c>
      <c r="AY91" s="4">
        <f t="shared" si="191"/>
        <v>-98.431995642363859</v>
      </c>
      <c r="AZ91" s="4">
        <f t="shared" si="192"/>
        <v>-100</v>
      </c>
      <c r="BA91" s="4">
        <f t="shared" si="193"/>
        <v>-100</v>
      </c>
      <c r="BB91" s="1">
        <f t="shared" si="250"/>
        <v>100</v>
      </c>
      <c r="BC91" s="1">
        <f t="shared" si="251"/>
        <v>0</v>
      </c>
      <c r="BD91" s="1">
        <f t="shared" si="194"/>
        <v>2.250993529564322</v>
      </c>
      <c r="BE91" s="1">
        <f t="shared" si="252"/>
        <v>0.2505086341409779</v>
      </c>
      <c r="BF91" s="1">
        <f t="shared" si="253"/>
        <v>2.4765019022253187E-4</v>
      </c>
      <c r="BG91" s="1">
        <f t="shared" si="320"/>
        <v>-0.22263313837802076</v>
      </c>
      <c r="BH91" s="1">
        <f t="shared" si="321"/>
        <v>0.2505086341409779</v>
      </c>
      <c r="BI91" s="1">
        <f t="shared" si="195"/>
        <v>2.8677892027769188E-6</v>
      </c>
      <c r="BJ91" s="1">
        <f t="shared" si="254"/>
        <v>1000.0020074524421</v>
      </c>
      <c r="BK91" s="1">
        <f t="shared" si="255"/>
        <v>257.27737743546714</v>
      </c>
      <c r="BL91" s="1">
        <f t="shared" si="256"/>
        <v>250.5086341409779</v>
      </c>
      <c r="BM91" s="1">
        <f t="shared" si="257"/>
        <v>250</v>
      </c>
      <c r="BN91" s="1">
        <f t="shared" si="258"/>
        <v>3.8237189370358923E-7</v>
      </c>
      <c r="BO91" s="4">
        <f t="shared" si="322"/>
        <v>1.1264659311828869E-5</v>
      </c>
      <c r="BP91" s="1">
        <f t="shared" si="323"/>
        <v>-7.0568264138240087E-4</v>
      </c>
      <c r="BQ91" s="4">
        <f t="shared" si="324"/>
        <v>0</v>
      </c>
      <c r="BR91" s="4">
        <f t="shared" si="196"/>
        <v>10</v>
      </c>
      <c r="BS91" s="4">
        <f t="shared" si="325"/>
        <v>3.0471656817662863E-6</v>
      </c>
      <c r="BT91" s="4">
        <f t="shared" si="197"/>
        <v>1.7937647898936745E-7</v>
      </c>
      <c r="BU91" s="4">
        <f t="shared" si="198"/>
        <v>-98.40469832595781</v>
      </c>
      <c r="BV91" s="4">
        <f t="shared" si="199"/>
        <v>-100</v>
      </c>
      <c r="BW91" s="4">
        <f t="shared" si="200"/>
        <v>-100</v>
      </c>
      <c r="BX91" s="1">
        <f t="shared" si="259"/>
        <v>100</v>
      </c>
      <c r="BY91" s="1">
        <f t="shared" si="260"/>
        <v>0</v>
      </c>
      <c r="BZ91" s="1">
        <f t="shared" si="201"/>
        <v>2.2509931856931673</v>
      </c>
      <c r="CA91" s="1">
        <f t="shared" si="261"/>
        <v>0.25052318409237273</v>
      </c>
      <c r="CB91" s="1">
        <f t="shared" si="262"/>
        <v>2.631403870264496E-4</v>
      </c>
      <c r="CC91" s="1">
        <f t="shared" si="326"/>
        <v>-0.22126961501391118</v>
      </c>
      <c r="CD91" s="1">
        <f t="shared" si="327"/>
        <v>0.25052318409237273</v>
      </c>
      <c r="CE91" s="1">
        <f t="shared" si="202"/>
        <v>3.0471656817662863E-6</v>
      </c>
      <c r="CF91" s="1">
        <f t="shared" si="263"/>
        <v>1000.0021330159772</v>
      </c>
      <c r="CG91" s="1">
        <f t="shared" si="264"/>
        <v>257.29232052654862</v>
      </c>
      <c r="CH91" s="1">
        <f t="shared" si="265"/>
        <v>250.52318409237273</v>
      </c>
      <c r="CI91" s="1">
        <f t="shared" si="266"/>
        <v>250</v>
      </c>
      <c r="CJ91" s="1">
        <f t="shared" si="267"/>
        <v>4.0628875756883822E-7</v>
      </c>
      <c r="CK91" s="4">
        <f t="shared" si="328"/>
        <v>1.2178330015258965E-5</v>
      </c>
      <c r="CL91" s="1">
        <f t="shared" si="329"/>
        <v>-7.4961309042631259E-4</v>
      </c>
      <c r="CM91" s="4">
        <f t="shared" si="330"/>
        <v>0</v>
      </c>
      <c r="CN91" s="4">
        <f t="shared" si="203"/>
        <v>10</v>
      </c>
      <c r="CO91" s="4">
        <f t="shared" si="331"/>
        <v>3.1793437495926427E-6</v>
      </c>
      <c r="CP91" s="4">
        <f t="shared" si="204"/>
        <v>1.3217806782635638E-7</v>
      </c>
      <c r="CQ91" s="4">
        <f t="shared" si="205"/>
        <v>-96.754543812648279</v>
      </c>
      <c r="CR91" s="4">
        <f t="shared" si="206"/>
        <v>-100</v>
      </c>
      <c r="CS91" s="4">
        <f t="shared" si="207"/>
        <v>-100</v>
      </c>
      <c r="CT91" s="1">
        <f t="shared" si="268"/>
        <v>100</v>
      </c>
      <c r="CU91" s="1">
        <f t="shared" si="269"/>
        <v>0</v>
      </c>
      <c r="CV91" s="1">
        <f t="shared" si="208"/>
        <v>2.2509426251484443</v>
      </c>
      <c r="CW91" s="1">
        <f t="shared" si="270"/>
        <v>0.25148792128885766</v>
      </c>
      <c r="CX91" s="1">
        <f t="shared" si="271"/>
        <v>2.7455472794409702E-4</v>
      </c>
      <c r="CY91" s="1">
        <f t="shared" si="332"/>
        <v>-0.21709143599902253</v>
      </c>
      <c r="CZ91" s="1">
        <f t="shared" si="333"/>
        <v>0.25148792128885766</v>
      </c>
      <c r="DA91" s="1">
        <f t="shared" si="209"/>
        <v>3.1793437495926427E-6</v>
      </c>
      <c r="DB91" s="1">
        <f t="shared" si="272"/>
        <v>1000.0022255406246</v>
      </c>
      <c r="DC91" s="1">
        <f t="shared" si="273"/>
        <v>258.28312492208261</v>
      </c>
      <c r="DD91" s="1">
        <f t="shared" si="274"/>
        <v>251.48792128885765</v>
      </c>
      <c r="DE91" s="1">
        <f t="shared" si="275"/>
        <v>250</v>
      </c>
      <c r="DF91" s="1">
        <f t="shared" si="276"/>
        <v>4.2391249994568576E-7</v>
      </c>
      <c r="DG91" s="4">
        <f t="shared" si="334"/>
        <v>2.5949639841842112E-5</v>
      </c>
      <c r="DH91" s="1">
        <f t="shared" si="335"/>
        <v>-7.6888629755631854E-4</v>
      </c>
      <c r="DI91" s="4">
        <f t="shared" si="336"/>
        <v>0</v>
      </c>
      <c r="DJ91" s="4">
        <f t="shared" si="210"/>
        <v>10</v>
      </c>
      <c r="DK91" s="4">
        <f t="shared" si="337"/>
        <v>3.9669977008072927E-6</v>
      </c>
      <c r="DL91" s="4">
        <f t="shared" si="211"/>
        <v>7.8765395121465003E-7</v>
      </c>
      <c r="DM91" s="4">
        <f t="shared" si="212"/>
        <v>-97.082907230937593</v>
      </c>
      <c r="DN91" s="4">
        <f t="shared" si="213"/>
        <v>-100</v>
      </c>
      <c r="DO91" s="4">
        <f t="shared" si="214"/>
        <v>-100</v>
      </c>
      <c r="DP91" s="1">
        <f t="shared" si="277"/>
        <v>100</v>
      </c>
      <c r="DQ91" s="1">
        <f t="shared" si="278"/>
        <v>0</v>
      </c>
      <c r="DR91" s="1">
        <f t="shared" si="215"/>
        <v>2.2509583368977797</v>
      </c>
      <c r="DS91" s="1">
        <f t="shared" si="279"/>
        <v>0.25126863552880963</v>
      </c>
      <c r="DT91" s="1">
        <f t="shared" si="280"/>
        <v>3.4257320386936891E-4</v>
      </c>
      <c r="DU91" s="1">
        <f t="shared" si="338"/>
        <v>-0.21736794453643823</v>
      </c>
      <c r="DV91" s="1">
        <f t="shared" si="339"/>
        <v>0.25126863552880963</v>
      </c>
      <c r="DW91" s="1">
        <f t="shared" si="216"/>
        <v>3.9669977008072927E-6</v>
      </c>
      <c r="DX91" s="1">
        <f t="shared" si="281"/>
        <v>1000.0027768983906</v>
      </c>
      <c r="DY91" s="1">
        <f t="shared" si="282"/>
        <v>258.05791406079805</v>
      </c>
      <c r="DZ91" s="1">
        <f t="shared" si="283"/>
        <v>251.26863552880963</v>
      </c>
      <c r="EA91" s="1">
        <f t="shared" si="284"/>
        <v>250</v>
      </c>
      <c r="EB91" s="1">
        <f t="shared" si="285"/>
        <v>5.2893302677430562E-7</v>
      </c>
      <c r="EC91" s="4">
        <f t="shared" si="340"/>
        <v>2.9077139289753112E-5</v>
      </c>
      <c r="ED91" s="1">
        <f t="shared" si="341"/>
        <v>-9.6267228591206998E-4</v>
      </c>
      <c r="EE91" s="4">
        <f t="shared" si="342"/>
        <v>0</v>
      </c>
      <c r="EF91" s="4">
        <f t="shared" si="217"/>
        <v>10</v>
      </c>
      <c r="EG91" s="4">
        <f t="shared" si="343"/>
        <v>4.3552272289666775E-6</v>
      </c>
      <c r="EH91" s="4">
        <f t="shared" si="218"/>
        <v>3.8822952815938482E-7</v>
      </c>
      <c r="EI91" s="4">
        <f t="shared" si="219"/>
        <v>-96.555285174166386</v>
      </c>
      <c r="EJ91" s="4">
        <f t="shared" si="220"/>
        <v>-100</v>
      </c>
      <c r="EK91" s="4">
        <f t="shared" si="221"/>
        <v>-100</v>
      </c>
      <c r="EL91" s="1">
        <f t="shared" si="286"/>
        <v>100</v>
      </c>
      <c r="EM91" s="1">
        <f t="shared" si="287"/>
        <v>0</v>
      </c>
      <c r="EN91" s="1">
        <f t="shared" si="222"/>
        <v>2.250931393709541</v>
      </c>
      <c r="EO91" s="1">
        <f t="shared" si="288"/>
        <v>0.25164292049821846</v>
      </c>
      <c r="EP91" s="1">
        <f t="shared" si="289"/>
        <v>3.7609906985895311E-4</v>
      </c>
      <c r="EQ91" s="1">
        <f t="shared" si="344"/>
        <v>-0.21567882190916701</v>
      </c>
      <c r="ER91" s="1">
        <f t="shared" si="345"/>
        <v>0.25164292049821846</v>
      </c>
      <c r="ES91" s="1">
        <f t="shared" si="223"/>
        <v>4.3552272289666775E-6</v>
      </c>
      <c r="ET91" s="1">
        <f t="shared" si="290"/>
        <v>1000.0030486590604</v>
      </c>
      <c r="EU91" s="1">
        <f t="shared" si="291"/>
        <v>258.44231221008033</v>
      </c>
      <c r="EV91" s="1">
        <f t="shared" si="292"/>
        <v>251.64292049821847</v>
      </c>
      <c r="EW91" s="1">
        <f t="shared" si="293"/>
        <v>250</v>
      </c>
      <c r="EX91" s="1">
        <f t="shared" si="294"/>
        <v>5.8069696386222364E-7</v>
      </c>
      <c r="EY91" s="4">
        <f t="shared" si="346"/>
        <v>3.7752884016477385E-5</v>
      </c>
      <c r="EZ91" s="1">
        <f t="shared" si="347"/>
        <v>-1.051053923225192E-3</v>
      </c>
      <c r="FA91" s="4">
        <f t="shared" si="348"/>
        <v>0</v>
      </c>
      <c r="FB91" s="4">
        <f t="shared" si="224"/>
        <v>10</v>
      </c>
      <c r="FC91" s="4">
        <f t="shared" si="349"/>
        <v>4.5696616615141729E-6</v>
      </c>
      <c r="FD91" s="4">
        <f t="shared" si="225"/>
        <v>2.1443443254749539E-7</v>
      </c>
      <c r="FE91" s="4">
        <f t="shared" si="226"/>
        <v>-96.77122110205147</v>
      </c>
      <c r="FF91" s="4">
        <f t="shared" si="227"/>
        <v>-100</v>
      </c>
      <c r="FG91" s="4">
        <f t="shared" si="228"/>
        <v>-100</v>
      </c>
      <c r="FH91" s="1">
        <f t="shared" si="295"/>
        <v>100</v>
      </c>
      <c r="FI91" s="1">
        <f t="shared" si="296"/>
        <v>0</v>
      </c>
      <c r="FJ91" s="1">
        <f t="shared" si="229"/>
        <v>2.2509435035942604</v>
      </c>
      <c r="FK91" s="1">
        <f t="shared" si="297"/>
        <v>0.25149023570499196</v>
      </c>
      <c r="FL91" s="1">
        <f t="shared" si="298"/>
        <v>3.9461672379224297E-4</v>
      </c>
      <c r="FM91" s="1">
        <f t="shared" si="350"/>
        <v>-0.21506869067001255</v>
      </c>
      <c r="FN91" s="1">
        <f t="shared" si="351"/>
        <v>0.25149023570499196</v>
      </c>
      <c r="FO91" s="1">
        <f t="shared" si="230"/>
        <v>4.5696616615141729E-6</v>
      </c>
      <c r="FP91" s="1">
        <f t="shared" si="299"/>
        <v>1000.003198763163</v>
      </c>
      <c r="FQ91" s="1">
        <f t="shared" si="300"/>
        <v>258.28550187374083</v>
      </c>
      <c r="FR91" s="1">
        <f t="shared" si="301"/>
        <v>251.49023570499196</v>
      </c>
      <c r="FS91" s="1">
        <f t="shared" si="302"/>
        <v>250</v>
      </c>
      <c r="FT91" s="1">
        <f t="shared" si="303"/>
        <v>6.0928822153522316E-7</v>
      </c>
      <c r="FU91" s="4">
        <f t="shared" si="352"/>
        <v>3.7106062293137852E-5</v>
      </c>
      <c r="FV91" s="1">
        <f t="shared" si="353"/>
        <v>-1.1053093530854054E-3</v>
      </c>
      <c r="FW91" s="4">
        <f t="shared" si="354"/>
        <v>0</v>
      </c>
      <c r="FX91" s="4">
        <f t="shared" si="231"/>
        <v>10</v>
      </c>
      <c r="FY91" s="4">
        <f t="shared" si="355"/>
        <v>4.7206990913517395E-6</v>
      </c>
      <c r="FZ91" s="4">
        <f t="shared" si="232"/>
        <v>1.5103742983756656E-7</v>
      </c>
      <c r="GA91" s="4">
        <f t="shared" si="233"/>
        <v>-96.325595933702488</v>
      </c>
      <c r="GB91" s="4">
        <f t="shared" si="234"/>
        <v>-100</v>
      </c>
      <c r="GC91" s="4">
        <f t="shared" si="235"/>
        <v>-100</v>
      </c>
      <c r="GD91" s="1">
        <f t="shared" si="304"/>
        <v>100</v>
      </c>
      <c r="GE91" s="1">
        <f t="shared" si="305"/>
        <v>0</v>
      </c>
      <c r="GF91" s="1">
        <f t="shared" si="236"/>
        <v>2.2509167339625598</v>
      </c>
      <c r="GG91" s="1">
        <f t="shared" si="306"/>
        <v>0.25182354299661647</v>
      </c>
      <c r="GH91" s="1">
        <f t="shared" si="307"/>
        <v>4.0765967973676502E-4</v>
      </c>
      <c r="GI91" s="1">
        <f t="shared" si="356"/>
        <v>-0.21414137063727851</v>
      </c>
      <c r="GJ91" s="1">
        <f t="shared" si="357"/>
        <v>0.25182354299661647</v>
      </c>
      <c r="GK91" s="1">
        <f t="shared" si="237"/>
        <v>4.7206990913517395E-6</v>
      </c>
      <c r="GL91" s="1">
        <f t="shared" si="308"/>
        <v>1000.0033044893639</v>
      </c>
      <c r="GM91" s="1">
        <f t="shared" si="309"/>
        <v>258.62781512838507</v>
      </c>
      <c r="GN91" s="1">
        <f t="shared" si="310"/>
        <v>251.82354299661648</v>
      </c>
      <c r="GO91" s="1">
        <f t="shared" si="311"/>
        <v>250</v>
      </c>
      <c r="GP91" s="1">
        <f t="shared" si="312"/>
        <v>6.2942654551356519E-7</v>
      </c>
      <c r="GQ91" s="4">
        <f t="shared" si="358"/>
        <v>4.3680841502573585E-5</v>
      </c>
      <c r="GR91" s="1">
        <f t="shared" si="359"/>
        <v>-1.1364939313353614E-3</v>
      </c>
      <c r="GS91" s="4">
        <f t="shared" si="360"/>
        <v>0</v>
      </c>
      <c r="GT91" s="4">
        <f t="shared" si="238"/>
        <v>10</v>
      </c>
      <c r="GU91" s="4">
        <f t="shared" si="361"/>
        <v>4.8102868883886105E-6</v>
      </c>
      <c r="GV91" s="4">
        <f t="shared" si="239"/>
        <v>8.9587797036870973E-8</v>
      </c>
      <c r="GW91" s="4">
        <v>140</v>
      </c>
      <c r="GX91" s="4"/>
      <c r="GY91" s="4"/>
      <c r="GZ91" s="4"/>
      <c r="HA91" s="4"/>
      <c r="HB91" s="4"/>
      <c r="HC91" s="4"/>
      <c r="HD91" s="4"/>
      <c r="HE91" s="4"/>
      <c r="HT91" s="3"/>
    </row>
    <row r="92" spans="1:228">
      <c r="A92" s="1">
        <v>74</v>
      </c>
      <c r="B92" s="1">
        <f t="shared" si="182"/>
        <v>100</v>
      </c>
      <c r="C92" s="1">
        <v>0</v>
      </c>
      <c r="D92" s="1">
        <f t="shared" si="183"/>
        <v>-100</v>
      </c>
      <c r="E92" s="1">
        <f t="shared" si="313"/>
        <v>135</v>
      </c>
      <c r="F92" s="1">
        <f t="shared" si="240"/>
        <v>2.2635000000000005</v>
      </c>
      <c r="G92" s="1">
        <f>'0.5Q 8-16'!GA92</f>
        <v>-100</v>
      </c>
      <c r="H92" s="1">
        <f>'0.5Q 8-16'!GB92</f>
        <v>-100</v>
      </c>
      <c r="I92" s="1">
        <f>'0.5Q 8-16'!GC92</f>
        <v>-100</v>
      </c>
      <c r="J92" s="1">
        <f>'0.5Q 8-16'!GD92</f>
        <v>100</v>
      </c>
      <c r="K92" s="1">
        <f>'0.5Q 8-16'!GE92</f>
        <v>0</v>
      </c>
      <c r="L92" s="1">
        <f>'0.5Q 8-16'!GF92</f>
        <v>2.2635000000000005</v>
      </c>
      <c r="M92" s="1">
        <f>'0.5Q 8-16'!GG92</f>
        <v>0.25000721953206018</v>
      </c>
      <c r="N92" s="1">
        <f>'0.5Q 8-16'!GH92</f>
        <v>1.2144211706208092E-4</v>
      </c>
      <c r="O92" s="1">
        <f>'0.5Q 8-16'!GI92</f>
        <v>-0.22228031987177094</v>
      </c>
      <c r="P92" s="1">
        <f>'0.5Q 8-16'!GJ92</f>
        <v>0.25000721953206018</v>
      </c>
      <c r="Q92" s="1">
        <f>'0.5Q 8-16'!GK92</f>
        <v>1.406299715578897E-6</v>
      </c>
      <c r="R92" s="1">
        <f>'0.5Q 8-16'!GL92</f>
        <v>1000.000984409801</v>
      </c>
      <c r="S92" s="1">
        <f>'0.5Q 8-16'!GM92</f>
        <v>256.76241460381641</v>
      </c>
      <c r="T92" s="1">
        <f>'0.5Q 8-16'!GN92</f>
        <v>250.00721953206016</v>
      </c>
      <c r="U92" s="1">
        <f>'0.5Q 8-16'!GO92</f>
        <v>250</v>
      </c>
      <c r="V92" s="1">
        <f>'0.5Q 8-16'!GP92</f>
        <v>1.8750662874385297E-7</v>
      </c>
      <c r="W92" s="1">
        <f>'0.5Q 8-16'!GQ92</f>
        <v>0</v>
      </c>
      <c r="X92" s="1">
        <f>'0.5Q 8-16'!GR92</f>
        <v>-3.5157492889472422E-4</v>
      </c>
      <c r="Y92" s="1">
        <f>'0.5Q 8-16'!GS92</f>
        <v>0</v>
      </c>
      <c r="Z92" s="1">
        <f>'0.5Q 8-16'!GT92</f>
        <v>10</v>
      </c>
      <c r="AA92" s="1">
        <f>'0.5Q 8-16'!GU92</f>
        <v>1.5975205132245742E-6</v>
      </c>
      <c r="AC92" s="4">
        <f t="shared" si="184"/>
        <v>-100</v>
      </c>
      <c r="AD92" s="4">
        <f t="shared" si="185"/>
        <v>-100</v>
      </c>
      <c r="AE92" s="4">
        <f t="shared" si="186"/>
        <v>-100</v>
      </c>
      <c r="AF92" s="1">
        <f t="shared" si="241"/>
        <v>100</v>
      </c>
      <c r="AG92" s="1">
        <f t="shared" si="242"/>
        <v>0</v>
      </c>
      <c r="AH92" s="1">
        <f t="shared" si="187"/>
        <v>2.2635000000000005</v>
      </c>
      <c r="AI92" s="1">
        <f t="shared" si="243"/>
        <v>0.2500067890165969</v>
      </c>
      <c r="AJ92" s="1">
        <f t="shared" si="244"/>
        <v>1.3795513931127586E-4</v>
      </c>
      <c r="AK92" s="1">
        <f t="shared" si="314"/>
        <v>-0.22082651861307437</v>
      </c>
      <c r="AL92" s="1">
        <f t="shared" si="315"/>
        <v>0.2500067890165969</v>
      </c>
      <c r="AM92" s="1">
        <f t="shared" si="188"/>
        <v>1.5975205132245742E-6</v>
      </c>
      <c r="AN92" s="1">
        <f t="shared" si="245"/>
        <v>1000.0011182643593</v>
      </c>
      <c r="AO92" s="1">
        <f t="shared" si="246"/>
        <v>256.76197245582534</v>
      </c>
      <c r="AP92" s="1">
        <f t="shared" si="247"/>
        <v>250.00678901659688</v>
      </c>
      <c r="AQ92" s="1">
        <f t="shared" si="248"/>
        <v>250</v>
      </c>
      <c r="AR92" s="1">
        <f t="shared" si="249"/>
        <v>2.1300273509660994E-7</v>
      </c>
      <c r="AS92" s="4">
        <f t="shared" si="316"/>
        <v>0</v>
      </c>
      <c r="AT92" s="1">
        <f t="shared" si="317"/>
        <v>-3.9938012830614356E-4</v>
      </c>
      <c r="AU92" s="4">
        <f t="shared" si="318"/>
        <v>0</v>
      </c>
      <c r="AV92" s="4">
        <f t="shared" si="189"/>
        <v>10</v>
      </c>
      <c r="AW92" s="4">
        <f t="shared" si="319"/>
        <v>1.7206735216661513E-6</v>
      </c>
      <c r="AX92" s="4">
        <f t="shared" si="190"/>
        <v>1.2315300844157706E-7</v>
      </c>
      <c r="AY92" s="4">
        <f t="shared" si="191"/>
        <v>-99.532717784872773</v>
      </c>
      <c r="AZ92" s="4">
        <f t="shared" si="192"/>
        <v>-100</v>
      </c>
      <c r="BA92" s="4">
        <f t="shared" si="193"/>
        <v>-100</v>
      </c>
      <c r="BB92" s="1">
        <f t="shared" si="250"/>
        <v>100</v>
      </c>
      <c r="BC92" s="1">
        <f t="shared" si="251"/>
        <v>0</v>
      </c>
      <c r="BD92" s="1">
        <f t="shared" si="194"/>
        <v>2.2634998287541994</v>
      </c>
      <c r="BE92" s="1">
        <f t="shared" si="252"/>
        <v>0.25012598379754891</v>
      </c>
      <c r="BF92" s="1">
        <f t="shared" si="253"/>
        <v>1.4859011413351911E-4</v>
      </c>
      <c r="BG92" s="1">
        <f t="shared" si="320"/>
        <v>-0.22263313837802076</v>
      </c>
      <c r="BH92" s="1">
        <f t="shared" si="321"/>
        <v>0.25012598379754891</v>
      </c>
      <c r="BI92" s="1">
        <f t="shared" si="195"/>
        <v>1.7206735216661513E-6</v>
      </c>
      <c r="BJ92" s="1">
        <f t="shared" si="254"/>
        <v>1000.0012044714653</v>
      </c>
      <c r="BK92" s="1">
        <f t="shared" si="255"/>
        <v>256.88438787975866</v>
      </c>
      <c r="BL92" s="1">
        <f t="shared" si="256"/>
        <v>250.12598379754891</v>
      </c>
      <c r="BM92" s="1">
        <f t="shared" si="257"/>
        <v>250</v>
      </c>
      <c r="BN92" s="1">
        <f t="shared" si="258"/>
        <v>2.2942313622215352E-7</v>
      </c>
      <c r="BO92" s="4">
        <f t="shared" si="322"/>
        <v>2.011115719411426E-6</v>
      </c>
      <c r="BP92" s="1">
        <f t="shared" si="323"/>
        <v>-4.2815726469712639E-4</v>
      </c>
      <c r="BQ92" s="4">
        <f t="shared" si="324"/>
        <v>0</v>
      </c>
      <c r="BR92" s="4">
        <f t="shared" si="196"/>
        <v>10</v>
      </c>
      <c r="BS92" s="4">
        <f t="shared" si="325"/>
        <v>1.8282994090597717E-6</v>
      </c>
      <c r="BT92" s="4">
        <f t="shared" si="197"/>
        <v>1.0762588739362047E-7</v>
      </c>
      <c r="BU92" s="4">
        <f t="shared" si="198"/>
        <v>-99.507664261534103</v>
      </c>
      <c r="BV92" s="4">
        <f t="shared" si="199"/>
        <v>-100</v>
      </c>
      <c r="BW92" s="4">
        <f t="shared" si="200"/>
        <v>-100</v>
      </c>
      <c r="BX92" s="1">
        <f t="shared" si="259"/>
        <v>100</v>
      </c>
      <c r="BY92" s="1">
        <f t="shared" si="260"/>
        <v>0</v>
      </c>
      <c r="BZ92" s="1">
        <f t="shared" si="201"/>
        <v>2.2634997997063606</v>
      </c>
      <c r="CA92" s="1">
        <f t="shared" si="261"/>
        <v>0.25013228026386614</v>
      </c>
      <c r="CB92" s="1">
        <f t="shared" si="262"/>
        <v>1.5788423221586975E-4</v>
      </c>
      <c r="CC92" s="1">
        <f t="shared" si="326"/>
        <v>-0.22126961501391118</v>
      </c>
      <c r="CD92" s="1">
        <f t="shared" si="327"/>
        <v>0.25013228026386614</v>
      </c>
      <c r="CE92" s="1">
        <f t="shared" si="202"/>
        <v>1.8282994090597717E-6</v>
      </c>
      <c r="CF92" s="1">
        <f t="shared" si="263"/>
        <v>1000.0012798095863</v>
      </c>
      <c r="CG92" s="1">
        <f t="shared" si="264"/>
        <v>256.89085447659579</v>
      </c>
      <c r="CH92" s="1">
        <f t="shared" si="265"/>
        <v>250.13228026386614</v>
      </c>
      <c r="CI92" s="1">
        <f t="shared" si="266"/>
        <v>250</v>
      </c>
      <c r="CJ92" s="1">
        <f t="shared" si="267"/>
        <v>2.4377325454130293E-7</v>
      </c>
      <c r="CK92" s="4">
        <f t="shared" si="328"/>
        <v>2.2515364345582872E-6</v>
      </c>
      <c r="CL92" s="1">
        <f t="shared" si="329"/>
        <v>-4.5482331583038466E-4</v>
      </c>
      <c r="CM92" s="4">
        <f t="shared" si="330"/>
        <v>0</v>
      </c>
      <c r="CN92" s="4">
        <f t="shared" si="203"/>
        <v>10</v>
      </c>
      <c r="CO92" s="4">
        <f t="shared" si="331"/>
        <v>1.9076062497555854E-6</v>
      </c>
      <c r="CP92" s="4">
        <f t="shared" si="204"/>
        <v>7.9306840695813702E-8</v>
      </c>
      <c r="CQ92" s="4">
        <f t="shared" si="205"/>
        <v>-97.790981151446033</v>
      </c>
      <c r="CR92" s="4">
        <f t="shared" si="206"/>
        <v>-100</v>
      </c>
      <c r="CS92" s="4">
        <f t="shared" si="207"/>
        <v>-100</v>
      </c>
      <c r="CT92" s="1">
        <f t="shared" si="268"/>
        <v>100</v>
      </c>
      <c r="CU92" s="1">
        <f t="shared" si="269"/>
        <v>0</v>
      </c>
      <c r="CV92" s="1">
        <f t="shared" si="208"/>
        <v>2.2634819081908835</v>
      </c>
      <c r="CW92" s="1">
        <f t="shared" si="270"/>
        <v>0.2507856608487824</v>
      </c>
      <c r="CX92" s="1">
        <f t="shared" si="271"/>
        <v>1.6473283676645819E-4</v>
      </c>
      <c r="CY92" s="1">
        <f t="shared" si="332"/>
        <v>-0.21709143599902253</v>
      </c>
      <c r="CZ92" s="1">
        <f t="shared" si="333"/>
        <v>0.2507856608487824</v>
      </c>
      <c r="DA92" s="1">
        <f t="shared" si="209"/>
        <v>1.9076062497555854E-6</v>
      </c>
      <c r="DB92" s="1">
        <f t="shared" si="272"/>
        <v>1000.0013353243748</v>
      </c>
      <c r="DC92" s="1">
        <f t="shared" si="273"/>
        <v>257.56188940491649</v>
      </c>
      <c r="DD92" s="1">
        <f t="shared" si="274"/>
        <v>250.78566084878241</v>
      </c>
      <c r="DE92" s="1">
        <f t="shared" si="275"/>
        <v>250</v>
      </c>
      <c r="DF92" s="1">
        <f t="shared" si="276"/>
        <v>2.5434749996741145E-7</v>
      </c>
      <c r="DG92" s="4">
        <f t="shared" si="334"/>
        <v>1.0567966777293839E-5</v>
      </c>
      <c r="DH92" s="1">
        <f t="shared" si="335"/>
        <v>-4.6633359566160249E-4</v>
      </c>
      <c r="DI92" s="4">
        <f t="shared" si="336"/>
        <v>0</v>
      </c>
      <c r="DJ92" s="4">
        <f t="shared" si="210"/>
        <v>10</v>
      </c>
      <c r="DK92" s="4">
        <f t="shared" si="337"/>
        <v>2.3801986204843755E-6</v>
      </c>
      <c r="DL92" s="4">
        <f t="shared" si="211"/>
        <v>4.7259237072879011E-7</v>
      </c>
      <c r="DM92" s="4">
        <f t="shared" si="212"/>
        <v>-98.13668946297264</v>
      </c>
      <c r="DN92" s="4">
        <f t="shared" si="213"/>
        <v>-100</v>
      </c>
      <c r="DO92" s="4">
        <f t="shared" si="214"/>
        <v>-100</v>
      </c>
      <c r="DP92" s="1">
        <f t="shared" si="277"/>
        <v>100</v>
      </c>
      <c r="DQ92" s="1">
        <f t="shared" si="278"/>
        <v>0</v>
      </c>
      <c r="DR92" s="1">
        <f t="shared" si="215"/>
        <v>2.2634891421612493</v>
      </c>
      <c r="DS92" s="1">
        <f t="shared" si="279"/>
        <v>0.25061610526939226</v>
      </c>
      <c r="DT92" s="1">
        <f t="shared" si="280"/>
        <v>2.0554392232162137E-4</v>
      </c>
      <c r="DU92" s="1">
        <f t="shared" si="338"/>
        <v>-0.21736794453643823</v>
      </c>
      <c r="DV92" s="1">
        <f t="shared" si="339"/>
        <v>0.25061610526939226</v>
      </c>
      <c r="DW92" s="1">
        <f t="shared" si="216"/>
        <v>2.3801986204843755E-6</v>
      </c>
      <c r="DX92" s="1">
        <f t="shared" si="281"/>
        <v>1000.0016661390343</v>
      </c>
      <c r="DY92" s="1">
        <f t="shared" si="282"/>
        <v>257.38775243377125</v>
      </c>
      <c r="DZ92" s="1">
        <f t="shared" si="283"/>
        <v>250.61610526939228</v>
      </c>
      <c r="EA92" s="1">
        <f t="shared" si="284"/>
        <v>250</v>
      </c>
      <c r="EB92" s="1">
        <f t="shared" si="285"/>
        <v>3.1735981606458345E-7</v>
      </c>
      <c r="EC92" s="4">
        <f t="shared" si="340"/>
        <v>1.1114966015099265E-5</v>
      </c>
      <c r="ED92" s="1">
        <f t="shared" si="341"/>
        <v>-5.8393468910599463E-4</v>
      </c>
      <c r="EE92" s="4">
        <f t="shared" si="342"/>
        <v>0</v>
      </c>
      <c r="EF92" s="4">
        <f t="shared" si="217"/>
        <v>10</v>
      </c>
      <c r="EG92" s="4">
        <f t="shared" si="343"/>
        <v>2.6131363373800065E-6</v>
      </c>
      <c r="EH92" s="4">
        <f t="shared" si="218"/>
        <v>2.3293771689563098E-7</v>
      </c>
      <c r="EI92" s="4">
        <f t="shared" si="219"/>
        <v>-97.58885710850015</v>
      </c>
      <c r="EJ92" s="4">
        <f t="shared" si="220"/>
        <v>-100</v>
      </c>
      <c r="EK92" s="4">
        <f t="shared" si="221"/>
        <v>-100</v>
      </c>
      <c r="EL92" s="1">
        <f t="shared" si="286"/>
        <v>100</v>
      </c>
      <c r="EM92" s="1">
        <f t="shared" si="287"/>
        <v>0</v>
      </c>
      <c r="EN92" s="1">
        <f t="shared" si="222"/>
        <v>2.2634764734387174</v>
      </c>
      <c r="EO92" s="1">
        <f t="shared" si="288"/>
        <v>0.25090159458352801</v>
      </c>
      <c r="EP92" s="1">
        <f t="shared" si="289"/>
        <v>2.2565944191537185E-4</v>
      </c>
      <c r="EQ92" s="1">
        <f t="shared" si="344"/>
        <v>-0.21567882190916701</v>
      </c>
      <c r="ER92" s="1">
        <f t="shared" si="345"/>
        <v>0.25090159458352801</v>
      </c>
      <c r="ES92" s="1">
        <f t="shared" si="223"/>
        <v>2.6131363373800065E-6</v>
      </c>
      <c r="ET92" s="1">
        <f t="shared" si="290"/>
        <v>1000.0018291954362</v>
      </c>
      <c r="EU92" s="1">
        <f t="shared" si="291"/>
        <v>257.68095566917492</v>
      </c>
      <c r="EV92" s="1">
        <f t="shared" si="292"/>
        <v>250.90159458352801</v>
      </c>
      <c r="EW92" s="1">
        <f t="shared" si="293"/>
        <v>250</v>
      </c>
      <c r="EX92" s="1">
        <f t="shared" si="294"/>
        <v>3.4841817831733422E-7</v>
      </c>
      <c r="EY92" s="4">
        <f t="shared" si="346"/>
        <v>1.5808447952660884E-5</v>
      </c>
      <c r="EZ92" s="1">
        <f t="shared" si="347"/>
        <v>-6.3747563639234071E-4</v>
      </c>
      <c r="FA92" s="4">
        <f t="shared" si="348"/>
        <v>0</v>
      </c>
      <c r="FB92" s="4">
        <f t="shared" si="224"/>
        <v>10</v>
      </c>
      <c r="FC92" s="4">
        <f t="shared" si="349"/>
        <v>2.7417969969085037E-6</v>
      </c>
      <c r="FD92" s="4">
        <f t="shared" si="225"/>
        <v>1.2866065952849715E-7</v>
      </c>
      <c r="FE92" s="4">
        <f t="shared" si="226"/>
        <v>-97.815994869932069</v>
      </c>
      <c r="FF92" s="4">
        <f t="shared" si="227"/>
        <v>-100</v>
      </c>
      <c r="FG92" s="4">
        <f t="shared" si="228"/>
        <v>-100</v>
      </c>
      <c r="FH92" s="1">
        <f t="shared" si="295"/>
        <v>100</v>
      </c>
      <c r="FI92" s="1">
        <f t="shared" si="296"/>
        <v>0</v>
      </c>
      <c r="FJ92" s="1">
        <f t="shared" si="229"/>
        <v>2.2634825155634375</v>
      </c>
      <c r="FK92" s="1">
        <f t="shared" si="297"/>
        <v>0.25078023938354121</v>
      </c>
      <c r="FL92" s="1">
        <f t="shared" si="298"/>
        <v>2.3677003427534574E-4</v>
      </c>
      <c r="FM92" s="1">
        <f t="shared" si="350"/>
        <v>-0.21506869067001255</v>
      </c>
      <c r="FN92" s="1">
        <f t="shared" si="351"/>
        <v>0.25078023938354121</v>
      </c>
      <c r="FO92" s="1">
        <f t="shared" si="230"/>
        <v>2.7417969969085037E-6</v>
      </c>
      <c r="FP92" s="1">
        <f t="shared" si="299"/>
        <v>1000.001919257898</v>
      </c>
      <c r="FQ92" s="1">
        <f t="shared" si="300"/>
        <v>257.55632145168448</v>
      </c>
      <c r="FR92" s="1">
        <f t="shared" si="301"/>
        <v>250.78023938354121</v>
      </c>
      <c r="FS92" s="1">
        <f t="shared" si="302"/>
        <v>250</v>
      </c>
      <c r="FT92" s="1">
        <f t="shared" si="303"/>
        <v>3.6557293292113383E-7</v>
      </c>
      <c r="FU92" s="4">
        <f t="shared" si="352"/>
        <v>1.5016997093003695E-5</v>
      </c>
      <c r="FV92" s="1">
        <f t="shared" si="353"/>
        <v>-6.7043225213412217E-4</v>
      </c>
      <c r="FW92" s="4">
        <f t="shared" si="354"/>
        <v>0</v>
      </c>
      <c r="FX92" s="4">
        <f t="shared" si="231"/>
        <v>10</v>
      </c>
      <c r="FY92" s="4">
        <f t="shared" si="355"/>
        <v>2.8324194548110436E-6</v>
      </c>
      <c r="FZ92" s="4">
        <f t="shared" si="232"/>
        <v>9.0622457902539935E-8</v>
      </c>
      <c r="GA92" s="4">
        <f t="shared" si="233"/>
        <v>-97.352732742156604</v>
      </c>
      <c r="GB92" s="4">
        <f t="shared" si="234"/>
        <v>-100</v>
      </c>
      <c r="GC92" s="4">
        <f t="shared" si="235"/>
        <v>-100</v>
      </c>
      <c r="GD92" s="1">
        <f t="shared" si="304"/>
        <v>100</v>
      </c>
      <c r="GE92" s="1">
        <f t="shared" si="305"/>
        <v>0</v>
      </c>
      <c r="GF92" s="1">
        <f t="shared" si="236"/>
        <v>2.263468862424149</v>
      </c>
      <c r="GG92" s="1">
        <f t="shared" si="306"/>
        <v>0.25104256923178525</v>
      </c>
      <c r="GH92" s="1">
        <f t="shared" si="307"/>
        <v>2.4459580784205905E-4</v>
      </c>
      <c r="GI92" s="1">
        <f t="shared" si="356"/>
        <v>-0.21414137063727851</v>
      </c>
      <c r="GJ92" s="1">
        <f t="shared" si="357"/>
        <v>0.25104256923178525</v>
      </c>
      <c r="GK92" s="1">
        <f t="shared" si="237"/>
        <v>2.8324194548110436E-6</v>
      </c>
      <c r="GL92" s="1">
        <f t="shared" si="308"/>
        <v>1000.0019826936184</v>
      </c>
      <c r="GM92" s="1">
        <f t="shared" si="309"/>
        <v>257.82573945242808</v>
      </c>
      <c r="GN92" s="1">
        <f t="shared" si="310"/>
        <v>251.04256923178525</v>
      </c>
      <c r="GO92" s="1">
        <f t="shared" si="311"/>
        <v>250</v>
      </c>
      <c r="GP92" s="1">
        <f t="shared" si="312"/>
        <v>3.7765592730813915E-7</v>
      </c>
      <c r="GQ92" s="4">
        <f t="shared" si="358"/>
        <v>1.8823639156180225E-5</v>
      </c>
      <c r="GR92" s="1">
        <f t="shared" si="359"/>
        <v>-6.8928122454658069E-4</v>
      </c>
      <c r="GS92" s="4">
        <f t="shared" si="360"/>
        <v>0</v>
      </c>
      <c r="GT92" s="4">
        <f t="shared" si="238"/>
        <v>10</v>
      </c>
      <c r="GU92" s="4">
        <f t="shared" si="361"/>
        <v>2.886172133033166E-6</v>
      </c>
      <c r="GV92" s="4">
        <f t="shared" si="239"/>
        <v>5.3752678222122414E-8</v>
      </c>
      <c r="GW92" s="4">
        <v>135</v>
      </c>
      <c r="GX92" s="4"/>
      <c r="GY92" s="4"/>
      <c r="GZ92" s="4"/>
      <c r="HA92" s="4"/>
      <c r="HB92" s="4"/>
      <c r="HC92" s="4"/>
      <c r="HD92" s="4"/>
      <c r="HE92" s="4"/>
      <c r="HT92" s="3"/>
    </row>
    <row r="93" spans="1:228">
      <c r="A93" s="1">
        <v>75</v>
      </c>
      <c r="B93" s="1">
        <f t="shared" si="182"/>
        <v>100</v>
      </c>
      <c r="C93" s="1">
        <v>0</v>
      </c>
      <c r="D93" s="1">
        <f t="shared" si="183"/>
        <v>-100</v>
      </c>
      <c r="E93" s="1">
        <f t="shared" si="313"/>
        <v>130</v>
      </c>
      <c r="F93" s="1">
        <f t="shared" si="240"/>
        <v>2.2760000000000007</v>
      </c>
      <c r="G93" s="1">
        <f>'0.5Q 8-16'!GA93</f>
        <v>-100</v>
      </c>
      <c r="H93" s="1">
        <f>'0.5Q 8-16'!GB93</f>
        <v>-100</v>
      </c>
      <c r="I93" s="1">
        <f>'0.5Q 8-16'!GC93</f>
        <v>-100</v>
      </c>
      <c r="J93" s="1">
        <f>'0.5Q 8-16'!GD93</f>
        <v>100</v>
      </c>
      <c r="K93" s="1">
        <f>'0.5Q 8-16'!GE93</f>
        <v>0</v>
      </c>
      <c r="L93" s="1">
        <f>'0.5Q 8-16'!GF93</f>
        <v>2.2760000000000007</v>
      </c>
      <c r="M93" s="1">
        <f>'0.5Q 8-16'!GG93</f>
        <v>0.25000000000000355</v>
      </c>
      <c r="N93" s="1">
        <f>'0.5Q 8-16'!GH93</f>
        <v>7.2865270237248541E-5</v>
      </c>
      <c r="O93" s="1">
        <f>'0.5Q 8-16'!GI93</f>
        <v>-0.22228031987177094</v>
      </c>
      <c r="P93" s="1">
        <f>'0.5Q 8-16'!GJ93</f>
        <v>0.25000000000000355</v>
      </c>
      <c r="Q93" s="1">
        <f>'0.5Q 8-16'!GK93</f>
        <v>8.4377982934733811E-7</v>
      </c>
      <c r="R93" s="1">
        <f>'0.5Q 8-16'!GL93</f>
        <v>1000.0005906458806</v>
      </c>
      <c r="S93" s="1">
        <f>'0.5Q 8-16'!GM93</f>
        <v>256.75500000000363</v>
      </c>
      <c r="T93" s="1">
        <f>'0.5Q 8-16'!GN93</f>
        <v>250.00000000000355</v>
      </c>
      <c r="U93" s="1">
        <f>'0.5Q 8-16'!GO93</f>
        <v>250</v>
      </c>
      <c r="V93" s="1">
        <f>'0.5Q 8-16'!GP93</f>
        <v>1.1250397724631176E-7</v>
      </c>
      <c r="W93" s="1">
        <f>'0.5Q 8-16'!GQ93</f>
        <v>0</v>
      </c>
      <c r="X93" s="1">
        <f>'0.5Q 8-16'!GR93</f>
        <v>-2.1094495733683453E-4</v>
      </c>
      <c r="Y93" s="1">
        <f>'0.5Q 8-16'!GS93</f>
        <v>0</v>
      </c>
      <c r="Z93" s="1">
        <f>'0.5Q 8-16'!GT93</f>
        <v>10</v>
      </c>
      <c r="AA93" s="1">
        <f>'0.5Q 8-16'!GU93</f>
        <v>9.5851230793474456E-7</v>
      </c>
      <c r="AC93" s="4">
        <f t="shared" si="184"/>
        <v>-100</v>
      </c>
      <c r="AD93" s="4">
        <f t="shared" si="185"/>
        <v>-100</v>
      </c>
      <c r="AE93" s="4">
        <f t="shared" si="186"/>
        <v>-100</v>
      </c>
      <c r="AF93" s="1">
        <f t="shared" si="241"/>
        <v>100</v>
      </c>
      <c r="AG93" s="1">
        <f t="shared" si="242"/>
        <v>0</v>
      </c>
      <c r="AH93" s="1">
        <f t="shared" si="187"/>
        <v>2.2760000000000007</v>
      </c>
      <c r="AI93" s="1">
        <f t="shared" si="243"/>
        <v>0.25000000000000355</v>
      </c>
      <c r="AJ93" s="1">
        <f t="shared" si="244"/>
        <v>8.2773083586765495E-5</v>
      </c>
      <c r="AK93" s="1">
        <f t="shared" si="314"/>
        <v>-0.22082651861307437</v>
      </c>
      <c r="AL93" s="1">
        <f t="shared" si="315"/>
        <v>0.25000000000000355</v>
      </c>
      <c r="AM93" s="1">
        <f t="shared" si="188"/>
        <v>9.5851230793474456E-7</v>
      </c>
      <c r="AN93" s="1">
        <f t="shared" si="245"/>
        <v>1000.0006709586155</v>
      </c>
      <c r="AO93" s="1">
        <f t="shared" si="246"/>
        <v>256.75500000000363</v>
      </c>
      <c r="AP93" s="1">
        <f t="shared" si="247"/>
        <v>250.00000000000355</v>
      </c>
      <c r="AQ93" s="1">
        <f t="shared" si="248"/>
        <v>250</v>
      </c>
      <c r="AR93" s="1">
        <f t="shared" si="249"/>
        <v>1.2780164105796592E-7</v>
      </c>
      <c r="AS93" s="4">
        <f t="shared" si="316"/>
        <v>0</v>
      </c>
      <c r="AT93" s="1">
        <f t="shared" si="317"/>
        <v>-2.3962807698368614E-4</v>
      </c>
      <c r="AU93" s="4">
        <f t="shared" si="318"/>
        <v>0</v>
      </c>
      <c r="AV93" s="4">
        <f t="shared" si="189"/>
        <v>10</v>
      </c>
      <c r="AW93" s="4">
        <f t="shared" si="319"/>
        <v>1.0324041129996907E-6</v>
      </c>
      <c r="AX93" s="4">
        <f t="shared" si="190"/>
        <v>7.3891805064946111E-8</v>
      </c>
      <c r="AY93" s="4">
        <f t="shared" si="191"/>
        <v>-100</v>
      </c>
      <c r="AZ93" s="4">
        <f t="shared" si="192"/>
        <v>-100</v>
      </c>
      <c r="BA93" s="4">
        <f t="shared" si="193"/>
        <v>-100</v>
      </c>
      <c r="BB93" s="1">
        <f t="shared" si="250"/>
        <v>100</v>
      </c>
      <c r="BC93" s="1">
        <f t="shared" si="251"/>
        <v>0</v>
      </c>
      <c r="BD93" s="1">
        <f t="shared" si="194"/>
        <v>2.2760000000000007</v>
      </c>
      <c r="BE93" s="1">
        <f t="shared" si="252"/>
        <v>0.25000342491602545</v>
      </c>
      <c r="BF93" s="1">
        <f t="shared" si="253"/>
        <v>8.9154068480111468E-5</v>
      </c>
      <c r="BG93" s="1">
        <f t="shared" si="320"/>
        <v>-0.22263313837802076</v>
      </c>
      <c r="BH93" s="1">
        <f t="shared" si="321"/>
        <v>0.25000342491602545</v>
      </c>
      <c r="BI93" s="1">
        <f t="shared" si="195"/>
        <v>1.0324041129996907E-6</v>
      </c>
      <c r="BJ93" s="1">
        <f t="shared" si="254"/>
        <v>1000.0007226828791</v>
      </c>
      <c r="BK93" s="1">
        <f t="shared" si="255"/>
        <v>256.75851745725646</v>
      </c>
      <c r="BL93" s="1">
        <f t="shared" si="256"/>
        <v>250.00342491602544</v>
      </c>
      <c r="BM93" s="1">
        <f t="shared" si="257"/>
        <v>250</v>
      </c>
      <c r="BN93" s="1">
        <f t="shared" si="258"/>
        <v>1.3765388173329211E-7</v>
      </c>
      <c r="BO93" s="4">
        <f t="shared" si="322"/>
        <v>0</v>
      </c>
      <c r="BP93" s="1">
        <f t="shared" si="323"/>
        <v>-2.5810102824992269E-4</v>
      </c>
      <c r="BQ93" s="4">
        <f t="shared" si="324"/>
        <v>0</v>
      </c>
      <c r="BR93" s="4">
        <f t="shared" si="196"/>
        <v>10</v>
      </c>
      <c r="BS93" s="4">
        <f t="shared" si="325"/>
        <v>1.096979645435863E-6</v>
      </c>
      <c r="BT93" s="4">
        <f t="shared" si="197"/>
        <v>6.4575532436172368E-8</v>
      </c>
      <c r="BU93" s="4">
        <f t="shared" si="198"/>
        <v>-100</v>
      </c>
      <c r="BV93" s="4">
        <f t="shared" si="199"/>
        <v>-100</v>
      </c>
      <c r="BW93" s="4">
        <f t="shared" si="200"/>
        <v>-100</v>
      </c>
      <c r="BX93" s="1">
        <f t="shared" si="259"/>
        <v>100</v>
      </c>
      <c r="BY93" s="1">
        <f t="shared" si="260"/>
        <v>0</v>
      </c>
      <c r="BZ93" s="1">
        <f t="shared" si="201"/>
        <v>2.2760000000000007</v>
      </c>
      <c r="CA93" s="1">
        <f t="shared" si="261"/>
        <v>0.25000400587280147</v>
      </c>
      <c r="CB93" s="1">
        <f t="shared" si="262"/>
        <v>9.4730539329521834E-5</v>
      </c>
      <c r="CC93" s="1">
        <f t="shared" si="326"/>
        <v>-0.22126961501391118</v>
      </c>
      <c r="CD93" s="1">
        <f t="shared" si="327"/>
        <v>0.25000400587280147</v>
      </c>
      <c r="CE93" s="1">
        <f t="shared" si="202"/>
        <v>1.096979645435863E-6</v>
      </c>
      <c r="CF93" s="1">
        <f t="shared" si="263"/>
        <v>1000.0007678857519</v>
      </c>
      <c r="CG93" s="1">
        <f t="shared" si="264"/>
        <v>256.75911411148456</v>
      </c>
      <c r="CH93" s="1">
        <f t="shared" si="265"/>
        <v>250.00400587280149</v>
      </c>
      <c r="CI93" s="1">
        <f t="shared" si="266"/>
        <v>250</v>
      </c>
      <c r="CJ93" s="1">
        <f t="shared" si="267"/>
        <v>1.4626395272478174E-7</v>
      </c>
      <c r="CK93" s="4">
        <f t="shared" si="328"/>
        <v>0</v>
      </c>
      <c r="CL93" s="1">
        <f t="shared" si="329"/>
        <v>-2.7424491135896576E-4</v>
      </c>
      <c r="CM93" s="4">
        <f t="shared" si="330"/>
        <v>0</v>
      </c>
      <c r="CN93" s="4">
        <f t="shared" si="203"/>
        <v>10</v>
      </c>
      <c r="CO93" s="4">
        <f t="shared" si="331"/>
        <v>1.1445637498533513E-6</v>
      </c>
      <c r="CP93" s="4">
        <f t="shared" si="204"/>
        <v>4.7584104417488264E-8</v>
      </c>
      <c r="CQ93" s="4">
        <f t="shared" si="205"/>
        <v>-98.827418490243787</v>
      </c>
      <c r="CR93" s="4">
        <f t="shared" si="206"/>
        <v>-100</v>
      </c>
      <c r="CS93" s="4">
        <f t="shared" si="207"/>
        <v>-100</v>
      </c>
      <c r="CT93" s="1">
        <f t="shared" si="268"/>
        <v>100</v>
      </c>
      <c r="CU93" s="1">
        <f t="shared" si="269"/>
        <v>0</v>
      </c>
      <c r="CV93" s="1">
        <f t="shared" si="208"/>
        <v>2.2759972941326483</v>
      </c>
      <c r="CW93" s="1">
        <f t="shared" si="270"/>
        <v>0.25030771883529646</v>
      </c>
      <c r="CX93" s="1">
        <f t="shared" si="271"/>
        <v>9.8839702059874869E-5</v>
      </c>
      <c r="CY93" s="1">
        <f t="shared" si="332"/>
        <v>-0.21709143599902253</v>
      </c>
      <c r="CZ93" s="1">
        <f t="shared" si="333"/>
        <v>0.25030771883529646</v>
      </c>
      <c r="DA93" s="1">
        <f t="shared" si="209"/>
        <v>1.1445637498533513E-6</v>
      </c>
      <c r="DB93" s="1">
        <f t="shared" si="272"/>
        <v>1000.0008011946248</v>
      </c>
      <c r="DC93" s="1">
        <f t="shared" si="273"/>
        <v>257.07103339822618</v>
      </c>
      <c r="DD93" s="1">
        <f t="shared" si="274"/>
        <v>250.30771883529644</v>
      </c>
      <c r="DE93" s="1">
        <f t="shared" si="275"/>
        <v>250</v>
      </c>
      <c r="DF93" s="1">
        <f t="shared" si="276"/>
        <v>1.5260849998044683E-7</v>
      </c>
      <c r="DG93" s="4">
        <f t="shared" si="334"/>
        <v>3.3593682929610514E-6</v>
      </c>
      <c r="DH93" s="1">
        <f t="shared" si="335"/>
        <v>-2.8278156917037675E-4</v>
      </c>
      <c r="DI93" s="4">
        <f t="shared" si="336"/>
        <v>0</v>
      </c>
      <c r="DJ93" s="4">
        <f t="shared" si="210"/>
        <v>10</v>
      </c>
      <c r="DK93" s="4">
        <f t="shared" si="337"/>
        <v>1.4281191722906253E-6</v>
      </c>
      <c r="DL93" s="4">
        <f t="shared" si="211"/>
        <v>2.8355542243727398E-7</v>
      </c>
      <c r="DM93" s="4">
        <f t="shared" si="212"/>
        <v>-99.190471695007687</v>
      </c>
      <c r="DN93" s="4">
        <f t="shared" si="213"/>
        <v>-100</v>
      </c>
      <c r="DO93" s="4">
        <f t="shared" si="214"/>
        <v>-100</v>
      </c>
      <c r="DP93" s="1">
        <f t="shared" si="277"/>
        <v>100</v>
      </c>
      <c r="DQ93" s="1">
        <f t="shared" si="278"/>
        <v>0</v>
      </c>
      <c r="DR93" s="1">
        <f t="shared" si="215"/>
        <v>2.275999109619061</v>
      </c>
      <c r="DS93" s="1">
        <f t="shared" si="279"/>
        <v>0.25019934915623487</v>
      </c>
      <c r="DT93" s="1">
        <f t="shared" si="280"/>
        <v>1.2332635339297281E-4</v>
      </c>
      <c r="DU93" s="1">
        <f t="shared" si="338"/>
        <v>-0.21736794453643823</v>
      </c>
      <c r="DV93" s="1">
        <f t="shared" si="339"/>
        <v>0.25019934915623487</v>
      </c>
      <c r="DW93" s="1">
        <f t="shared" si="216"/>
        <v>1.4281191722906253E-6</v>
      </c>
      <c r="DX93" s="1">
        <f t="shared" si="281"/>
        <v>1000.0009996834207</v>
      </c>
      <c r="DY93" s="1">
        <f t="shared" si="282"/>
        <v>256.95973557043635</v>
      </c>
      <c r="DZ93" s="1">
        <f t="shared" si="283"/>
        <v>250.19934915623486</v>
      </c>
      <c r="EA93" s="1">
        <f t="shared" si="284"/>
        <v>250</v>
      </c>
      <c r="EB93" s="1">
        <f t="shared" si="285"/>
        <v>1.9041588963875006E-7</v>
      </c>
      <c r="EC93" s="4">
        <f t="shared" si="340"/>
        <v>2.89256480518697E-6</v>
      </c>
      <c r="ED93" s="1">
        <f t="shared" si="341"/>
        <v>-3.5413722826746935E-4</v>
      </c>
      <c r="EE93" s="4">
        <f t="shared" si="342"/>
        <v>0</v>
      </c>
      <c r="EF93" s="4">
        <f t="shared" si="217"/>
        <v>10</v>
      </c>
      <c r="EG93" s="4">
        <f t="shared" si="343"/>
        <v>1.567881802428004E-6</v>
      </c>
      <c r="EH93" s="4">
        <f t="shared" si="218"/>
        <v>1.3976263013737867E-7</v>
      </c>
      <c r="EI93" s="4">
        <f t="shared" si="219"/>
        <v>-98.622429042833915</v>
      </c>
      <c r="EJ93" s="4">
        <f t="shared" si="220"/>
        <v>-100</v>
      </c>
      <c r="EK93" s="4">
        <f t="shared" si="221"/>
        <v>-100</v>
      </c>
      <c r="EL93" s="1">
        <f t="shared" si="286"/>
        <v>100</v>
      </c>
      <c r="EM93" s="1">
        <f t="shared" si="287"/>
        <v>0</v>
      </c>
      <c r="EN93" s="1">
        <f t="shared" si="222"/>
        <v>2.2759956124423333</v>
      </c>
      <c r="EO93" s="1">
        <f t="shared" si="288"/>
        <v>0.25038278007231796</v>
      </c>
      <c r="EP93" s="1">
        <f t="shared" si="289"/>
        <v>1.3539566514922315E-4</v>
      </c>
      <c r="EQ93" s="1">
        <f t="shared" si="344"/>
        <v>-0.21567882190916701</v>
      </c>
      <c r="ER93" s="1">
        <f t="shared" si="345"/>
        <v>0.25038278007231796</v>
      </c>
      <c r="ES93" s="1">
        <f t="shared" si="223"/>
        <v>1.567881802428004E-6</v>
      </c>
      <c r="ET93" s="1">
        <f t="shared" si="290"/>
        <v>1000.0010975172618</v>
      </c>
      <c r="EU93" s="1">
        <f t="shared" si="291"/>
        <v>257.14812278987199</v>
      </c>
      <c r="EV93" s="1">
        <f t="shared" si="292"/>
        <v>250.38278007231796</v>
      </c>
      <c r="EW93" s="1">
        <f t="shared" si="293"/>
        <v>250</v>
      </c>
      <c r="EX93" s="1">
        <f t="shared" si="294"/>
        <v>2.0905090699040051E-7</v>
      </c>
      <c r="EY93" s="4">
        <f t="shared" si="346"/>
        <v>5.4079445694996746E-6</v>
      </c>
      <c r="EZ93" s="1">
        <f t="shared" si="347"/>
        <v>-3.8656250603750131E-4</v>
      </c>
      <c r="FA93" s="4">
        <f t="shared" si="348"/>
        <v>0</v>
      </c>
      <c r="FB93" s="4">
        <f t="shared" si="224"/>
        <v>10</v>
      </c>
      <c r="FC93" s="4">
        <f t="shared" si="349"/>
        <v>1.6450781981451021E-6</v>
      </c>
      <c r="FD93" s="4">
        <f t="shared" si="225"/>
        <v>7.7196395717098122E-8</v>
      </c>
      <c r="FE93" s="4">
        <f t="shared" si="226"/>
        <v>-98.860768637812669</v>
      </c>
      <c r="FF93" s="4">
        <f t="shared" si="227"/>
        <v>-100</v>
      </c>
      <c r="FG93" s="4">
        <f t="shared" si="228"/>
        <v>-100</v>
      </c>
      <c r="FH93" s="1">
        <f t="shared" si="295"/>
        <v>100</v>
      </c>
      <c r="FI93" s="1">
        <f t="shared" si="296"/>
        <v>0</v>
      </c>
      <c r="FJ93" s="1">
        <f t="shared" si="229"/>
        <v>2.2759975184824972</v>
      </c>
      <c r="FK93" s="1">
        <f t="shared" si="297"/>
        <v>0.25030005838119429</v>
      </c>
      <c r="FL93" s="1">
        <f t="shared" si="298"/>
        <v>1.4206202056520745E-4</v>
      </c>
      <c r="FM93" s="1">
        <f t="shared" si="350"/>
        <v>-0.21506869067001255</v>
      </c>
      <c r="FN93" s="1">
        <f t="shared" si="351"/>
        <v>0.25030005838119429</v>
      </c>
      <c r="FO93" s="1">
        <f t="shared" si="230"/>
        <v>1.6450781981451021E-6</v>
      </c>
      <c r="FP93" s="1">
        <f t="shared" si="299"/>
        <v>1000.0011515547387</v>
      </c>
      <c r="FQ93" s="1">
        <f t="shared" si="300"/>
        <v>257.06316595865417</v>
      </c>
      <c r="FR93" s="1">
        <f t="shared" si="301"/>
        <v>250.30005838119428</v>
      </c>
      <c r="FS93" s="1">
        <f t="shared" si="302"/>
        <v>250</v>
      </c>
      <c r="FT93" s="1">
        <f t="shared" si="303"/>
        <v>2.1934375975268031E-7</v>
      </c>
      <c r="FU93" s="4">
        <f t="shared" si="352"/>
        <v>4.6909405614785265E-6</v>
      </c>
      <c r="FV93" s="1">
        <f t="shared" si="353"/>
        <v>-4.0657860897479696E-4</v>
      </c>
      <c r="FW93" s="4">
        <f t="shared" si="354"/>
        <v>0</v>
      </c>
      <c r="FX93" s="4">
        <f t="shared" si="231"/>
        <v>10</v>
      </c>
      <c r="FY93" s="4">
        <f t="shared" si="355"/>
        <v>1.699451672886626E-6</v>
      </c>
      <c r="FZ93" s="4">
        <f t="shared" si="232"/>
        <v>5.4373474741523961E-8</v>
      </c>
      <c r="GA93" s="4">
        <f t="shared" si="233"/>
        <v>-98.379869550610721</v>
      </c>
      <c r="GB93" s="4">
        <f t="shared" si="234"/>
        <v>-100</v>
      </c>
      <c r="GC93" s="4">
        <f t="shared" si="235"/>
        <v>-100</v>
      </c>
      <c r="GD93" s="1">
        <f t="shared" si="304"/>
        <v>100</v>
      </c>
      <c r="GE93" s="1">
        <f t="shared" si="305"/>
        <v>0</v>
      </c>
      <c r="GF93" s="1">
        <f t="shared" si="236"/>
        <v>2.2759928627328625</v>
      </c>
      <c r="GG93" s="1">
        <f t="shared" si="306"/>
        <v>0.25048000617426958</v>
      </c>
      <c r="GH93" s="1">
        <f t="shared" si="307"/>
        <v>1.4675748470523541E-4</v>
      </c>
      <c r="GI93" s="1">
        <f t="shared" si="356"/>
        <v>-0.21414137063727851</v>
      </c>
      <c r="GJ93" s="1">
        <f t="shared" si="357"/>
        <v>0.25048000617426958</v>
      </c>
      <c r="GK93" s="1">
        <f t="shared" si="237"/>
        <v>1.699451672886626E-6</v>
      </c>
      <c r="GL93" s="1">
        <f t="shared" si="308"/>
        <v>1000.0011896161711</v>
      </c>
      <c r="GM93" s="1">
        <f t="shared" si="309"/>
        <v>257.24797594109833</v>
      </c>
      <c r="GN93" s="1">
        <f t="shared" si="310"/>
        <v>250.48000617426959</v>
      </c>
      <c r="GO93" s="1">
        <f t="shared" si="311"/>
        <v>250</v>
      </c>
      <c r="GP93" s="1">
        <f t="shared" si="312"/>
        <v>2.2659355638488351E-7</v>
      </c>
      <c r="GQ93" s="4">
        <f t="shared" si="358"/>
        <v>6.8965578808502202E-6</v>
      </c>
      <c r="GR93" s="1">
        <f t="shared" si="359"/>
        <v>-4.1796636034080627E-4</v>
      </c>
      <c r="GS93" s="4">
        <f t="shared" si="360"/>
        <v>0</v>
      </c>
      <c r="GT93" s="4">
        <f t="shared" si="238"/>
        <v>10</v>
      </c>
      <c r="GU93" s="4">
        <f t="shared" si="361"/>
        <v>1.7317032798198995E-6</v>
      </c>
      <c r="GV93" s="4">
        <f t="shared" si="239"/>
        <v>3.2251606933273491E-8</v>
      </c>
      <c r="GW93" s="4">
        <v>130</v>
      </c>
      <c r="GX93" s="4"/>
      <c r="GY93" s="4"/>
      <c r="GZ93" s="4"/>
      <c r="HA93" s="4"/>
      <c r="HB93" s="4"/>
      <c r="HC93" s="4"/>
      <c r="HD93" s="4"/>
      <c r="HE93" s="4"/>
      <c r="HT93" s="3"/>
    </row>
    <row r="94" spans="1:228">
      <c r="A94" s="1">
        <v>76</v>
      </c>
      <c r="B94" s="1">
        <f t="shared" si="182"/>
        <v>100</v>
      </c>
      <c r="C94" s="1">
        <v>0</v>
      </c>
      <c r="D94" s="1">
        <f t="shared" si="183"/>
        <v>-100</v>
      </c>
      <c r="E94" s="1">
        <f t="shared" si="313"/>
        <v>125</v>
      </c>
      <c r="F94" s="1">
        <f t="shared" si="240"/>
        <v>2.2885000000000009</v>
      </c>
      <c r="G94" s="1">
        <f>'0.5Q 8-16'!GA94</f>
        <v>-100</v>
      </c>
      <c r="H94" s="1">
        <f>'0.5Q 8-16'!GB94</f>
        <v>-100</v>
      </c>
      <c r="I94" s="1">
        <f>'0.5Q 8-16'!GC94</f>
        <v>-100</v>
      </c>
      <c r="J94" s="1">
        <f>'0.5Q 8-16'!GD94</f>
        <v>100</v>
      </c>
      <c r="K94" s="1">
        <f>'0.5Q 8-16'!GE94</f>
        <v>0</v>
      </c>
      <c r="L94" s="1">
        <f>'0.5Q 8-16'!GF94</f>
        <v>2.2885000000000009</v>
      </c>
      <c r="M94" s="1">
        <f>'0.5Q 8-16'!GG94</f>
        <v>0.25000000000000355</v>
      </c>
      <c r="N94" s="1">
        <f>'0.5Q 8-16'!GH94</f>
        <v>4.3719162142349121E-5</v>
      </c>
      <c r="O94" s="1">
        <f>'0.5Q 8-16'!GI94</f>
        <v>-0.22228031987177094</v>
      </c>
      <c r="P94" s="1">
        <f>'0.5Q 8-16'!GJ94</f>
        <v>0.25000000000000355</v>
      </c>
      <c r="Q94" s="1">
        <f>'0.5Q 8-16'!GK94</f>
        <v>5.0626789760840284E-7</v>
      </c>
      <c r="R94" s="1">
        <f>'0.5Q 8-16'!GL94</f>
        <v>1000.0003543875284</v>
      </c>
      <c r="S94" s="1">
        <f>'0.5Q 8-16'!GM94</f>
        <v>256.75500000000363</v>
      </c>
      <c r="T94" s="1">
        <f>'0.5Q 8-16'!GN94</f>
        <v>250.00000000000355</v>
      </c>
      <c r="U94" s="1">
        <f>'0.5Q 8-16'!GO94</f>
        <v>250</v>
      </c>
      <c r="V94" s="1">
        <f>'0.5Q 8-16'!GP94</f>
        <v>6.7502386347787058E-8</v>
      </c>
      <c r="W94" s="1">
        <f>'0.5Q 8-16'!GQ94</f>
        <v>0</v>
      </c>
      <c r="X94" s="1">
        <f>'0.5Q 8-16'!GR94</f>
        <v>-1.2656697440210072E-4</v>
      </c>
      <c r="Y94" s="1">
        <f>'0.5Q 8-16'!GS94</f>
        <v>0</v>
      </c>
      <c r="Z94" s="1">
        <f>'0.5Q 8-16'!GT94</f>
        <v>10</v>
      </c>
      <c r="AA94" s="1">
        <f>'0.5Q 8-16'!GU94</f>
        <v>5.7510738476084672E-7</v>
      </c>
      <c r="AC94" s="4">
        <f t="shared" si="184"/>
        <v>-100</v>
      </c>
      <c r="AD94" s="4">
        <f t="shared" si="185"/>
        <v>-100</v>
      </c>
      <c r="AE94" s="4">
        <f t="shared" si="186"/>
        <v>-100</v>
      </c>
      <c r="AF94" s="1">
        <f t="shared" si="241"/>
        <v>100</v>
      </c>
      <c r="AG94" s="1">
        <f t="shared" si="242"/>
        <v>0</v>
      </c>
      <c r="AH94" s="1">
        <f t="shared" si="187"/>
        <v>2.2885000000000009</v>
      </c>
      <c r="AI94" s="1">
        <f t="shared" si="243"/>
        <v>0.25000000000000355</v>
      </c>
      <c r="AJ94" s="1">
        <f t="shared" si="244"/>
        <v>4.9663850152059308E-5</v>
      </c>
      <c r="AK94" s="1">
        <f t="shared" si="314"/>
        <v>-0.22082651861307437</v>
      </c>
      <c r="AL94" s="1">
        <f t="shared" si="315"/>
        <v>0.25000000000000355</v>
      </c>
      <c r="AM94" s="1">
        <f t="shared" si="188"/>
        <v>5.7510738476084672E-7</v>
      </c>
      <c r="AN94" s="1">
        <f t="shared" si="245"/>
        <v>1000.0004025751695</v>
      </c>
      <c r="AO94" s="1">
        <f t="shared" si="246"/>
        <v>256.75500000000363</v>
      </c>
      <c r="AP94" s="1">
        <f t="shared" si="247"/>
        <v>250.00000000000355</v>
      </c>
      <c r="AQ94" s="1">
        <f t="shared" si="248"/>
        <v>250</v>
      </c>
      <c r="AR94" s="1">
        <f t="shared" si="249"/>
        <v>7.6680984634779572E-8</v>
      </c>
      <c r="AS94" s="4">
        <f t="shared" si="316"/>
        <v>0</v>
      </c>
      <c r="AT94" s="1">
        <f t="shared" si="317"/>
        <v>-1.4377684619021168E-4</v>
      </c>
      <c r="AU94" s="4">
        <f t="shared" si="318"/>
        <v>0</v>
      </c>
      <c r="AV94" s="4">
        <f t="shared" si="189"/>
        <v>10</v>
      </c>
      <c r="AW94" s="4">
        <f t="shared" si="319"/>
        <v>6.194424677998144E-7</v>
      </c>
      <c r="AX94" s="4">
        <f t="shared" si="190"/>
        <v>4.4335083038967687E-8</v>
      </c>
      <c r="AY94" s="4">
        <f t="shared" si="191"/>
        <v>-100</v>
      </c>
      <c r="AZ94" s="4">
        <f t="shared" si="192"/>
        <v>-100</v>
      </c>
      <c r="BA94" s="4">
        <f t="shared" si="193"/>
        <v>-100</v>
      </c>
      <c r="BB94" s="1">
        <f t="shared" si="250"/>
        <v>100</v>
      </c>
      <c r="BC94" s="1">
        <f t="shared" si="251"/>
        <v>0</v>
      </c>
      <c r="BD94" s="1">
        <f t="shared" si="194"/>
        <v>2.2885000000000009</v>
      </c>
      <c r="BE94" s="1">
        <f t="shared" si="252"/>
        <v>0.25000000000000355</v>
      </c>
      <c r="BF94" s="1">
        <f t="shared" si="253"/>
        <v>5.3492441088066864E-5</v>
      </c>
      <c r="BG94" s="1">
        <f t="shared" si="320"/>
        <v>-0.22263313837802076</v>
      </c>
      <c r="BH94" s="1">
        <f t="shared" si="321"/>
        <v>0.25000000000000355</v>
      </c>
      <c r="BI94" s="1">
        <f t="shared" si="195"/>
        <v>6.194424677998144E-7</v>
      </c>
      <c r="BJ94" s="1">
        <f t="shared" si="254"/>
        <v>1000.0004336097275</v>
      </c>
      <c r="BK94" s="1">
        <f t="shared" si="255"/>
        <v>256.75500000000363</v>
      </c>
      <c r="BL94" s="1">
        <f t="shared" si="256"/>
        <v>250.00000000000355</v>
      </c>
      <c r="BM94" s="1">
        <f t="shared" si="257"/>
        <v>250</v>
      </c>
      <c r="BN94" s="1">
        <f t="shared" si="258"/>
        <v>8.2592329039975248E-8</v>
      </c>
      <c r="BO94" s="4">
        <f t="shared" si="322"/>
        <v>0</v>
      </c>
      <c r="BP94" s="1">
        <f t="shared" si="323"/>
        <v>-1.548606169499536E-4</v>
      </c>
      <c r="BQ94" s="4">
        <f t="shared" si="324"/>
        <v>0</v>
      </c>
      <c r="BR94" s="4">
        <f t="shared" si="196"/>
        <v>10</v>
      </c>
      <c r="BS94" s="4">
        <f t="shared" si="325"/>
        <v>6.5818778726151778E-7</v>
      </c>
      <c r="BT94" s="4">
        <f t="shared" si="197"/>
        <v>3.8745319461703379E-8</v>
      </c>
      <c r="BU94" s="4">
        <f t="shared" si="198"/>
        <v>-100</v>
      </c>
      <c r="BV94" s="4">
        <f t="shared" si="199"/>
        <v>-100</v>
      </c>
      <c r="BW94" s="4">
        <f t="shared" si="200"/>
        <v>-100</v>
      </c>
      <c r="BX94" s="1">
        <f t="shared" si="259"/>
        <v>100</v>
      </c>
      <c r="BY94" s="1">
        <f t="shared" si="260"/>
        <v>0</v>
      </c>
      <c r="BZ94" s="1">
        <f t="shared" si="201"/>
        <v>2.2885000000000009</v>
      </c>
      <c r="CA94" s="1">
        <f t="shared" si="261"/>
        <v>0.25000000000000355</v>
      </c>
      <c r="CB94" s="1">
        <f t="shared" si="262"/>
        <v>5.6838323597713106E-5</v>
      </c>
      <c r="CC94" s="1">
        <f t="shared" si="326"/>
        <v>-0.22126961501391118</v>
      </c>
      <c r="CD94" s="1">
        <f t="shared" si="327"/>
        <v>0.25000000000000355</v>
      </c>
      <c r="CE94" s="1">
        <f t="shared" si="202"/>
        <v>6.5818778726151778E-7</v>
      </c>
      <c r="CF94" s="1">
        <f t="shared" si="263"/>
        <v>1000.000460731451</v>
      </c>
      <c r="CG94" s="1">
        <f t="shared" si="264"/>
        <v>256.75500000000363</v>
      </c>
      <c r="CH94" s="1">
        <f t="shared" si="265"/>
        <v>250.00000000000355</v>
      </c>
      <c r="CI94" s="1">
        <f t="shared" si="266"/>
        <v>250</v>
      </c>
      <c r="CJ94" s="1">
        <f t="shared" si="267"/>
        <v>8.7758371634869054E-8</v>
      </c>
      <c r="CK94" s="4">
        <f t="shared" si="328"/>
        <v>0</v>
      </c>
      <c r="CL94" s="1">
        <f t="shared" si="329"/>
        <v>-1.6454694681537944E-4</v>
      </c>
      <c r="CM94" s="4">
        <f t="shared" si="330"/>
        <v>0</v>
      </c>
      <c r="CN94" s="4">
        <f t="shared" si="203"/>
        <v>10</v>
      </c>
      <c r="CO94" s="4">
        <f t="shared" si="331"/>
        <v>6.8673824991201072E-7</v>
      </c>
      <c r="CP94" s="4">
        <f t="shared" si="204"/>
        <v>2.8550462650492937E-8</v>
      </c>
      <c r="CQ94" s="4">
        <f t="shared" si="205"/>
        <v>-99.86385582904154</v>
      </c>
      <c r="CR94" s="4">
        <f t="shared" si="206"/>
        <v>-100</v>
      </c>
      <c r="CS94" s="4">
        <f t="shared" si="207"/>
        <v>-100</v>
      </c>
      <c r="CT94" s="1">
        <f t="shared" si="268"/>
        <v>100</v>
      </c>
      <c r="CU94" s="1">
        <f t="shared" si="269"/>
        <v>0</v>
      </c>
      <c r="CV94" s="1">
        <f t="shared" si="208"/>
        <v>2.2884999957648322</v>
      </c>
      <c r="CW94" s="1">
        <f t="shared" si="270"/>
        <v>0.25005403264367843</v>
      </c>
      <c r="CX94" s="1">
        <f t="shared" si="271"/>
        <v>5.9303821235924951E-5</v>
      </c>
      <c r="CY94" s="1">
        <f t="shared" si="332"/>
        <v>-0.21709143599902253</v>
      </c>
      <c r="CZ94" s="1">
        <f t="shared" si="333"/>
        <v>0.25005403264367843</v>
      </c>
      <c r="DA94" s="1">
        <f t="shared" si="209"/>
        <v>6.8673824991201072E-7</v>
      </c>
      <c r="DB94" s="1">
        <f t="shared" si="272"/>
        <v>1000.0004807167749</v>
      </c>
      <c r="DC94" s="1">
        <f t="shared" si="273"/>
        <v>256.81049260571064</v>
      </c>
      <c r="DD94" s="1">
        <f t="shared" si="274"/>
        <v>250.05403264367843</v>
      </c>
      <c r="DE94" s="1">
        <f t="shared" si="275"/>
        <v>250</v>
      </c>
      <c r="DF94" s="1">
        <f t="shared" si="276"/>
        <v>9.1565099988268122E-8</v>
      </c>
      <c r="DG94" s="4">
        <f t="shared" si="334"/>
        <v>2.337891546772286E-7</v>
      </c>
      <c r="DH94" s="1">
        <f t="shared" si="335"/>
        <v>-1.7145077332332545E-4</v>
      </c>
      <c r="DI94" s="4">
        <f t="shared" si="336"/>
        <v>0</v>
      </c>
      <c r="DJ94" s="4">
        <f t="shared" si="210"/>
        <v>10</v>
      </c>
      <c r="DK94" s="4">
        <f t="shared" si="337"/>
        <v>8.5687150337437519E-7</v>
      </c>
      <c r="DL94" s="4">
        <f t="shared" si="211"/>
        <v>1.7013325346236447E-7</v>
      </c>
      <c r="DM94" s="4">
        <f t="shared" si="212"/>
        <v>-100</v>
      </c>
      <c r="DN94" s="4">
        <f t="shared" si="213"/>
        <v>-100</v>
      </c>
      <c r="DO94" s="4">
        <f t="shared" si="214"/>
        <v>-100</v>
      </c>
      <c r="DP94" s="1">
        <f t="shared" si="277"/>
        <v>100</v>
      </c>
      <c r="DQ94" s="1">
        <f t="shared" si="278"/>
        <v>0</v>
      </c>
      <c r="DR94" s="1">
        <f t="shared" si="215"/>
        <v>2.2885000000000009</v>
      </c>
      <c r="DS94" s="1">
        <f t="shared" si="279"/>
        <v>0.25001780761879644</v>
      </c>
      <c r="DT94" s="1">
        <f t="shared" si="280"/>
        <v>7.3995812035783679E-5</v>
      </c>
      <c r="DU94" s="1">
        <f t="shared" si="338"/>
        <v>-0.21736794453643823</v>
      </c>
      <c r="DV94" s="1">
        <f t="shared" si="339"/>
        <v>0.25001780761879644</v>
      </c>
      <c r="DW94" s="1">
        <f t="shared" si="216"/>
        <v>8.5687150337437519E-7</v>
      </c>
      <c r="DX94" s="1">
        <f t="shared" si="281"/>
        <v>1000.0005998100523</v>
      </c>
      <c r="DY94" s="1">
        <f t="shared" si="282"/>
        <v>256.77328878065629</v>
      </c>
      <c r="DZ94" s="1">
        <f t="shared" si="283"/>
        <v>250.01780761879644</v>
      </c>
      <c r="EA94" s="1">
        <f t="shared" si="284"/>
        <v>250</v>
      </c>
      <c r="EB94" s="1">
        <f t="shared" si="285"/>
        <v>1.1424953378325002E-7</v>
      </c>
      <c r="EC94" s="4">
        <f t="shared" si="340"/>
        <v>0</v>
      </c>
      <c r="ED94" s="1">
        <f t="shared" si="341"/>
        <v>-2.142178758435938E-4</v>
      </c>
      <c r="EE94" s="4">
        <f t="shared" si="342"/>
        <v>0</v>
      </c>
      <c r="EF94" s="4">
        <f t="shared" si="217"/>
        <v>10</v>
      </c>
      <c r="EG94" s="4">
        <f t="shared" si="343"/>
        <v>9.4072908145680231E-7</v>
      </c>
      <c r="EH94" s="4">
        <f t="shared" si="218"/>
        <v>8.3857578082427119E-8</v>
      </c>
      <c r="EI94" s="4">
        <f t="shared" si="219"/>
        <v>-99.656000977167679</v>
      </c>
      <c r="EJ94" s="4">
        <f t="shared" si="220"/>
        <v>-100</v>
      </c>
      <c r="EK94" s="4">
        <f t="shared" si="221"/>
        <v>-100</v>
      </c>
      <c r="EL94" s="1">
        <f t="shared" si="286"/>
        <v>100</v>
      </c>
      <c r="EM94" s="1">
        <f t="shared" si="287"/>
        <v>0</v>
      </c>
      <c r="EN94" s="1">
        <f t="shared" si="222"/>
        <v>2.2884999316800876</v>
      </c>
      <c r="EO94" s="1">
        <f t="shared" si="288"/>
        <v>0.25008638475508604</v>
      </c>
      <c r="EP94" s="1">
        <f t="shared" si="289"/>
        <v>8.1237399089533889E-5</v>
      </c>
      <c r="EQ94" s="1">
        <f t="shared" si="344"/>
        <v>-0.21567882190916701</v>
      </c>
      <c r="ER94" s="1">
        <f t="shared" si="345"/>
        <v>0.25008638475508604</v>
      </c>
      <c r="ES94" s="1">
        <f t="shared" si="223"/>
        <v>9.4072908145680231E-7</v>
      </c>
      <c r="ET94" s="1">
        <f t="shared" si="290"/>
        <v>1000.0006585103569</v>
      </c>
      <c r="EU94" s="1">
        <f t="shared" si="291"/>
        <v>256.84371887116845</v>
      </c>
      <c r="EV94" s="1">
        <f t="shared" si="292"/>
        <v>250.08638475508604</v>
      </c>
      <c r="EW94" s="1">
        <f t="shared" si="293"/>
        <v>250</v>
      </c>
      <c r="EX94" s="1">
        <f t="shared" si="294"/>
        <v>1.2543054419424032E-7</v>
      </c>
      <c r="EY94" s="4">
        <f t="shared" si="346"/>
        <v>8.0930479446934927E-7</v>
      </c>
      <c r="EZ94" s="1">
        <f t="shared" si="347"/>
        <v>-2.3437296556973124E-4</v>
      </c>
      <c r="FA94" s="4">
        <f t="shared" si="348"/>
        <v>0</v>
      </c>
      <c r="FB94" s="4">
        <f t="shared" si="224"/>
        <v>10</v>
      </c>
      <c r="FC94" s="4">
        <f t="shared" si="349"/>
        <v>9.8704691888706116E-7</v>
      </c>
      <c r="FD94" s="4">
        <f t="shared" si="225"/>
        <v>4.6317837430258852E-8</v>
      </c>
      <c r="FE94" s="4">
        <f t="shared" si="226"/>
        <v>-99.905542405693268</v>
      </c>
      <c r="FF94" s="4">
        <f t="shared" si="227"/>
        <v>-100</v>
      </c>
      <c r="FG94" s="4">
        <f t="shared" si="228"/>
        <v>-100</v>
      </c>
      <c r="FH94" s="1">
        <f t="shared" si="295"/>
        <v>100</v>
      </c>
      <c r="FI94" s="1">
        <f t="shared" si="296"/>
        <v>0</v>
      </c>
      <c r="FJ94" s="1">
        <f t="shared" si="229"/>
        <v>2.2884999985855536</v>
      </c>
      <c r="FK94" s="1">
        <f t="shared" si="297"/>
        <v>0.2500496020611287</v>
      </c>
      <c r="FL94" s="1">
        <f t="shared" si="298"/>
        <v>8.5237212339124457E-5</v>
      </c>
      <c r="FM94" s="1">
        <f t="shared" si="350"/>
        <v>-0.21506869067001255</v>
      </c>
      <c r="FN94" s="1">
        <f t="shared" si="351"/>
        <v>0.2500496020611287</v>
      </c>
      <c r="FO94" s="1">
        <f t="shared" si="230"/>
        <v>9.8704691888706116E-7</v>
      </c>
      <c r="FP94" s="1">
        <f t="shared" si="299"/>
        <v>1000.0006909328432</v>
      </c>
      <c r="FQ94" s="1">
        <f t="shared" si="300"/>
        <v>256.80594230882036</v>
      </c>
      <c r="FR94" s="1">
        <f t="shared" si="301"/>
        <v>250.0496020611287</v>
      </c>
      <c r="FS94" s="1">
        <f t="shared" si="302"/>
        <v>250</v>
      </c>
      <c r="FT94" s="1">
        <f t="shared" si="303"/>
        <v>1.3160625585160819E-7</v>
      </c>
      <c r="FU94" s="4">
        <f t="shared" si="352"/>
        <v>2.3313160066710568E-7</v>
      </c>
      <c r="FV94" s="1">
        <f t="shared" si="353"/>
        <v>-2.465285981210982E-4</v>
      </c>
      <c r="FW94" s="4">
        <f t="shared" si="354"/>
        <v>0</v>
      </c>
      <c r="FX94" s="4">
        <f t="shared" si="231"/>
        <v>10</v>
      </c>
      <c r="FY94" s="4">
        <f t="shared" si="355"/>
        <v>1.0196710037319755E-6</v>
      </c>
      <c r="FZ94" s="4">
        <f t="shared" si="232"/>
        <v>3.2624084844914334E-8</v>
      </c>
      <c r="GA94" s="4">
        <f t="shared" si="233"/>
        <v>-99.407006359064837</v>
      </c>
      <c r="GB94" s="4">
        <f t="shared" si="234"/>
        <v>-100</v>
      </c>
      <c r="GC94" s="4">
        <f t="shared" si="235"/>
        <v>-100</v>
      </c>
      <c r="GD94" s="1">
        <f t="shared" si="304"/>
        <v>100</v>
      </c>
      <c r="GE94" s="1">
        <f t="shared" si="305"/>
        <v>0</v>
      </c>
      <c r="GF94" s="1">
        <f t="shared" si="236"/>
        <v>2.2884996500335233</v>
      </c>
      <c r="GG94" s="1">
        <f t="shared" si="306"/>
        <v>0.25013574601321586</v>
      </c>
      <c r="GH94" s="1">
        <f t="shared" si="307"/>
        <v>8.8054490823141253E-5</v>
      </c>
      <c r="GI94" s="1">
        <f t="shared" si="356"/>
        <v>-0.21414137063727851</v>
      </c>
      <c r="GJ94" s="1">
        <f t="shared" si="357"/>
        <v>0.25013574601321586</v>
      </c>
      <c r="GK94" s="1">
        <f t="shared" si="237"/>
        <v>1.0196710037319755E-6</v>
      </c>
      <c r="GL94" s="1">
        <f t="shared" si="308"/>
        <v>1000.0007137697027</v>
      </c>
      <c r="GM94" s="1">
        <f t="shared" si="309"/>
        <v>256.89441387049294</v>
      </c>
      <c r="GN94" s="1">
        <f t="shared" si="310"/>
        <v>250.13574601321585</v>
      </c>
      <c r="GO94" s="1">
        <f t="shared" si="311"/>
        <v>250</v>
      </c>
      <c r="GP94" s="1">
        <f t="shared" si="312"/>
        <v>1.3595613383093012E-7</v>
      </c>
      <c r="GQ94" s="4">
        <f t="shared" si="358"/>
        <v>1.5124679319007668E-6</v>
      </c>
      <c r="GR94" s="1">
        <f t="shared" si="359"/>
        <v>-2.534052830010931E-4</v>
      </c>
      <c r="GS94" s="4">
        <f t="shared" si="360"/>
        <v>0</v>
      </c>
      <c r="GT94" s="4">
        <f t="shared" si="238"/>
        <v>10</v>
      </c>
      <c r="GU94" s="4">
        <f t="shared" si="361"/>
        <v>1.0390219678919398E-6</v>
      </c>
      <c r="GV94" s="4">
        <f t="shared" si="239"/>
        <v>1.9350964159964264E-8</v>
      </c>
      <c r="GW94" s="4">
        <v>125</v>
      </c>
      <c r="GX94" s="4"/>
      <c r="GY94" s="4"/>
      <c r="GZ94" s="4"/>
      <c r="HA94" s="4"/>
      <c r="HB94" s="4"/>
      <c r="HC94" s="4"/>
      <c r="HD94" s="4"/>
      <c r="HE94" s="4"/>
      <c r="HT94" s="3"/>
    </row>
    <row r="95" spans="1:228">
      <c r="A95" s="1">
        <v>77</v>
      </c>
      <c r="B95" s="1">
        <f t="shared" si="182"/>
        <v>100</v>
      </c>
      <c r="C95" s="1">
        <v>0</v>
      </c>
      <c r="D95" s="1">
        <f t="shared" si="183"/>
        <v>-100</v>
      </c>
      <c r="E95" s="1">
        <f t="shared" si="313"/>
        <v>120</v>
      </c>
      <c r="F95" s="1">
        <f t="shared" si="240"/>
        <v>2.301000000000001</v>
      </c>
      <c r="G95" s="1">
        <f>'0.5Q 8-16'!GA95</f>
        <v>-100</v>
      </c>
      <c r="H95" s="1">
        <f>'0.5Q 8-16'!GB95</f>
        <v>-100</v>
      </c>
      <c r="I95" s="1">
        <f>'0.5Q 8-16'!GC95</f>
        <v>-100</v>
      </c>
      <c r="J95" s="1">
        <f>'0.5Q 8-16'!GD95</f>
        <v>100</v>
      </c>
      <c r="K95" s="1">
        <f>'0.5Q 8-16'!GE95</f>
        <v>0</v>
      </c>
      <c r="L95" s="1">
        <f>'0.5Q 8-16'!GF95</f>
        <v>2.301000000000001</v>
      </c>
      <c r="M95" s="1">
        <f>'0.5Q 8-16'!GG95</f>
        <v>0.25000000000000355</v>
      </c>
      <c r="N95" s="1">
        <f>'0.5Q 8-16'!GH95</f>
        <v>2.6231497285409472E-5</v>
      </c>
      <c r="O95" s="1">
        <f>'0.5Q 8-16'!GI95</f>
        <v>-0.22228031987177094</v>
      </c>
      <c r="P95" s="1">
        <f>'0.5Q 8-16'!GJ95</f>
        <v>0.25000000000000355</v>
      </c>
      <c r="Q95" s="1">
        <f>'0.5Q 8-16'!GK95</f>
        <v>3.037607385650417E-7</v>
      </c>
      <c r="R95" s="1">
        <f>'0.5Q 8-16'!GL95</f>
        <v>1000.0002126325169</v>
      </c>
      <c r="S95" s="1">
        <f>'0.5Q 8-16'!GM95</f>
        <v>256.75500000000363</v>
      </c>
      <c r="T95" s="1">
        <f>'0.5Q 8-16'!GN95</f>
        <v>250.00000000000355</v>
      </c>
      <c r="U95" s="1">
        <f>'0.5Q 8-16'!GO95</f>
        <v>250</v>
      </c>
      <c r="V95" s="1">
        <f>'0.5Q 8-16'!GP95</f>
        <v>4.050143180867223E-8</v>
      </c>
      <c r="W95" s="1">
        <f>'0.5Q 8-16'!GQ95</f>
        <v>0</v>
      </c>
      <c r="X95" s="1">
        <f>'0.5Q 8-16'!GR95</f>
        <v>-7.5940184641260419E-5</v>
      </c>
      <c r="Y95" s="1">
        <f>'0.5Q 8-16'!GS95</f>
        <v>0</v>
      </c>
      <c r="Z95" s="1">
        <f>'0.5Q 8-16'!GT95</f>
        <v>10</v>
      </c>
      <c r="AA95" s="1">
        <f>'0.5Q 8-16'!GU95</f>
        <v>3.4506443085650804E-7</v>
      </c>
      <c r="AC95" s="4">
        <f t="shared" si="184"/>
        <v>-100</v>
      </c>
      <c r="AD95" s="4">
        <f t="shared" si="185"/>
        <v>-100</v>
      </c>
      <c r="AE95" s="4">
        <f t="shared" si="186"/>
        <v>-100</v>
      </c>
      <c r="AF95" s="1">
        <f t="shared" si="241"/>
        <v>100</v>
      </c>
      <c r="AG95" s="1">
        <f t="shared" si="242"/>
        <v>0</v>
      </c>
      <c r="AH95" s="1">
        <f t="shared" si="187"/>
        <v>2.301000000000001</v>
      </c>
      <c r="AI95" s="1">
        <f t="shared" si="243"/>
        <v>0.25000000000000355</v>
      </c>
      <c r="AJ95" s="1">
        <f t="shared" si="244"/>
        <v>2.9798310091235575E-5</v>
      </c>
      <c r="AK95" s="1">
        <f t="shared" si="314"/>
        <v>-0.22082651861307437</v>
      </c>
      <c r="AL95" s="1">
        <f t="shared" si="315"/>
        <v>0.25000000000000355</v>
      </c>
      <c r="AM95" s="1">
        <f t="shared" si="188"/>
        <v>3.4506443085650804E-7</v>
      </c>
      <c r="AN95" s="1">
        <f t="shared" si="245"/>
        <v>1000.0002415451017</v>
      </c>
      <c r="AO95" s="1">
        <f t="shared" si="246"/>
        <v>256.75500000000363</v>
      </c>
      <c r="AP95" s="1">
        <f t="shared" si="247"/>
        <v>250.00000000000355</v>
      </c>
      <c r="AQ95" s="1">
        <f t="shared" si="248"/>
        <v>250</v>
      </c>
      <c r="AR95" s="1">
        <f t="shared" si="249"/>
        <v>4.6008590780867736E-8</v>
      </c>
      <c r="AS95" s="4">
        <f t="shared" si="316"/>
        <v>0</v>
      </c>
      <c r="AT95" s="1">
        <f t="shared" si="317"/>
        <v>-8.626610771412701E-5</v>
      </c>
      <c r="AU95" s="4">
        <f t="shared" si="318"/>
        <v>0</v>
      </c>
      <c r="AV95" s="4">
        <f t="shared" si="189"/>
        <v>10</v>
      </c>
      <c r="AW95" s="4">
        <f t="shared" si="319"/>
        <v>3.7166548067988863E-7</v>
      </c>
      <c r="AX95" s="4">
        <f t="shared" si="190"/>
        <v>2.6601049823380591E-8</v>
      </c>
      <c r="AY95" s="4">
        <f t="shared" si="191"/>
        <v>-100</v>
      </c>
      <c r="AZ95" s="4">
        <f t="shared" si="192"/>
        <v>-100</v>
      </c>
      <c r="BA95" s="4">
        <f t="shared" si="193"/>
        <v>-100</v>
      </c>
      <c r="BB95" s="1">
        <f t="shared" si="250"/>
        <v>100</v>
      </c>
      <c r="BC95" s="1">
        <f t="shared" si="251"/>
        <v>0</v>
      </c>
      <c r="BD95" s="1">
        <f t="shared" si="194"/>
        <v>2.301000000000001</v>
      </c>
      <c r="BE95" s="1">
        <f t="shared" si="252"/>
        <v>0.25000000000000355</v>
      </c>
      <c r="BF95" s="1">
        <f t="shared" si="253"/>
        <v>3.2095464652840127E-5</v>
      </c>
      <c r="BG95" s="1">
        <f t="shared" si="320"/>
        <v>-0.22263313837802076</v>
      </c>
      <c r="BH95" s="1">
        <f t="shared" si="321"/>
        <v>0.25000000000000355</v>
      </c>
      <c r="BI95" s="1">
        <f t="shared" si="195"/>
        <v>3.7166548067988863E-7</v>
      </c>
      <c r="BJ95" s="1">
        <f t="shared" si="254"/>
        <v>1000.0002601658364</v>
      </c>
      <c r="BK95" s="1">
        <f t="shared" si="255"/>
        <v>256.75500000000363</v>
      </c>
      <c r="BL95" s="1">
        <f t="shared" si="256"/>
        <v>250.00000000000355</v>
      </c>
      <c r="BM95" s="1">
        <f t="shared" si="257"/>
        <v>250</v>
      </c>
      <c r="BN95" s="1">
        <f t="shared" si="258"/>
        <v>4.9555397423985154E-8</v>
      </c>
      <c r="BO95" s="4">
        <f t="shared" si="322"/>
        <v>0</v>
      </c>
      <c r="BP95" s="1">
        <f t="shared" si="323"/>
        <v>-9.2916370169972152E-5</v>
      </c>
      <c r="BQ95" s="4">
        <f t="shared" si="324"/>
        <v>0</v>
      </c>
      <c r="BR95" s="4">
        <f t="shared" si="196"/>
        <v>10</v>
      </c>
      <c r="BS95" s="4">
        <f t="shared" si="325"/>
        <v>3.9491267235691066E-7</v>
      </c>
      <c r="BT95" s="4">
        <f t="shared" si="197"/>
        <v>2.3247191677022027E-8</v>
      </c>
      <c r="BU95" s="4">
        <f t="shared" si="198"/>
        <v>-100</v>
      </c>
      <c r="BV95" s="4">
        <f t="shared" si="199"/>
        <v>-100</v>
      </c>
      <c r="BW95" s="4">
        <f t="shared" si="200"/>
        <v>-100</v>
      </c>
      <c r="BX95" s="1">
        <f t="shared" si="259"/>
        <v>100</v>
      </c>
      <c r="BY95" s="1">
        <f t="shared" si="260"/>
        <v>0</v>
      </c>
      <c r="BZ95" s="1">
        <f t="shared" si="201"/>
        <v>2.301000000000001</v>
      </c>
      <c r="CA95" s="1">
        <f t="shared" si="261"/>
        <v>0.25000000000000355</v>
      </c>
      <c r="CB95" s="1">
        <f t="shared" si="262"/>
        <v>3.4102994158627864E-5</v>
      </c>
      <c r="CC95" s="1">
        <f t="shared" si="326"/>
        <v>-0.22126961501391118</v>
      </c>
      <c r="CD95" s="1">
        <f t="shared" si="327"/>
        <v>0.25000000000000355</v>
      </c>
      <c r="CE95" s="1">
        <f t="shared" si="202"/>
        <v>3.9491267235691066E-7</v>
      </c>
      <c r="CF95" s="1">
        <f t="shared" si="263"/>
        <v>1000.0002764388706</v>
      </c>
      <c r="CG95" s="1">
        <f t="shared" si="264"/>
        <v>256.75500000000363</v>
      </c>
      <c r="CH95" s="1">
        <f t="shared" si="265"/>
        <v>250.00000000000355</v>
      </c>
      <c r="CI95" s="1">
        <f t="shared" si="266"/>
        <v>250</v>
      </c>
      <c r="CJ95" s="1">
        <f t="shared" si="267"/>
        <v>5.2655022980921425E-8</v>
      </c>
      <c r="CK95" s="4">
        <f t="shared" si="328"/>
        <v>0</v>
      </c>
      <c r="CL95" s="1">
        <f t="shared" si="329"/>
        <v>-9.8728168089227671E-5</v>
      </c>
      <c r="CM95" s="4">
        <f t="shared" si="330"/>
        <v>0</v>
      </c>
      <c r="CN95" s="4">
        <f t="shared" si="203"/>
        <v>10</v>
      </c>
      <c r="CO95" s="4">
        <f t="shared" si="331"/>
        <v>4.1204294994720643E-7</v>
      </c>
      <c r="CP95" s="4">
        <f t="shared" si="204"/>
        <v>1.7130277590295773E-8</v>
      </c>
      <c r="CQ95" s="4">
        <f t="shared" si="205"/>
        <v>-100</v>
      </c>
      <c r="CR95" s="4">
        <f t="shared" si="206"/>
        <v>-100</v>
      </c>
      <c r="CS95" s="4">
        <f t="shared" si="207"/>
        <v>-100</v>
      </c>
      <c r="CT95" s="1">
        <f t="shared" si="268"/>
        <v>100</v>
      </c>
      <c r="CU95" s="1">
        <f t="shared" si="269"/>
        <v>0</v>
      </c>
      <c r="CV95" s="1">
        <f t="shared" si="208"/>
        <v>2.301000000000001</v>
      </c>
      <c r="CW95" s="1">
        <f t="shared" si="270"/>
        <v>0.25000008470337676</v>
      </c>
      <c r="CX95" s="1">
        <f t="shared" si="271"/>
        <v>3.5582292741554954E-5</v>
      </c>
      <c r="CY95" s="1">
        <f t="shared" si="332"/>
        <v>-0.21709143599902253</v>
      </c>
      <c r="CZ95" s="1">
        <f t="shared" si="333"/>
        <v>0.25000008470337676</v>
      </c>
      <c r="DA95" s="1">
        <f t="shared" si="209"/>
        <v>4.1204294994720643E-7</v>
      </c>
      <c r="DB95" s="1">
        <f t="shared" si="272"/>
        <v>1000.000288430065</v>
      </c>
      <c r="DC95" s="1">
        <f t="shared" si="273"/>
        <v>256.75508699206199</v>
      </c>
      <c r="DD95" s="1">
        <f t="shared" si="274"/>
        <v>250.00008470337676</v>
      </c>
      <c r="DE95" s="1">
        <f t="shared" si="275"/>
        <v>250</v>
      </c>
      <c r="DF95" s="1">
        <f t="shared" si="276"/>
        <v>5.4939059992960858E-8</v>
      </c>
      <c r="DG95" s="4">
        <f t="shared" si="334"/>
        <v>0</v>
      </c>
      <c r="DH95" s="1">
        <f t="shared" si="335"/>
        <v>-1.0301073748680161E-4</v>
      </c>
      <c r="DI95" s="4">
        <f t="shared" si="336"/>
        <v>0</v>
      </c>
      <c r="DJ95" s="4">
        <f t="shared" si="210"/>
        <v>10</v>
      </c>
      <c r="DK95" s="4">
        <f t="shared" si="337"/>
        <v>5.1412290202462509E-7</v>
      </c>
      <c r="DL95" s="4">
        <f t="shared" si="211"/>
        <v>1.0207995207741866E-7</v>
      </c>
      <c r="DM95" s="4">
        <f t="shared" si="212"/>
        <v>-100</v>
      </c>
      <c r="DN95" s="4">
        <f t="shared" si="213"/>
        <v>-100</v>
      </c>
      <c r="DO95" s="4">
        <f t="shared" si="214"/>
        <v>-100</v>
      </c>
      <c r="DP95" s="1">
        <f t="shared" si="277"/>
        <v>100</v>
      </c>
      <c r="DQ95" s="1">
        <f t="shared" si="278"/>
        <v>0</v>
      </c>
      <c r="DR95" s="1">
        <f t="shared" si="215"/>
        <v>2.301000000000001</v>
      </c>
      <c r="DS95" s="1">
        <f t="shared" si="279"/>
        <v>0.25000000000000355</v>
      </c>
      <c r="DT95" s="1">
        <f t="shared" si="280"/>
        <v>4.4397487221470216E-5</v>
      </c>
      <c r="DU95" s="1">
        <f t="shared" si="338"/>
        <v>-0.21736794453643823</v>
      </c>
      <c r="DV95" s="1">
        <f t="shared" si="339"/>
        <v>0.25000000000000355</v>
      </c>
      <c r="DW95" s="1">
        <f t="shared" si="216"/>
        <v>5.1412290202462509E-7</v>
      </c>
      <c r="DX95" s="1">
        <f t="shared" si="281"/>
        <v>1000.0003598860314</v>
      </c>
      <c r="DY95" s="1">
        <f t="shared" si="282"/>
        <v>256.75500000000363</v>
      </c>
      <c r="DZ95" s="1">
        <f t="shared" si="283"/>
        <v>250.00000000000355</v>
      </c>
      <c r="EA95" s="1">
        <f t="shared" si="284"/>
        <v>250</v>
      </c>
      <c r="EB95" s="1">
        <f t="shared" si="285"/>
        <v>6.8549720269950014E-8</v>
      </c>
      <c r="EC95" s="4">
        <f t="shared" si="340"/>
        <v>0</v>
      </c>
      <c r="ED95" s="1">
        <f t="shared" si="341"/>
        <v>-1.2853072550615628E-4</v>
      </c>
      <c r="EE95" s="4">
        <f t="shared" si="342"/>
        <v>0</v>
      </c>
      <c r="EF95" s="4">
        <f t="shared" si="217"/>
        <v>10</v>
      </c>
      <c r="EG95" s="4">
        <f t="shared" si="343"/>
        <v>5.6443744887408141E-7</v>
      </c>
      <c r="EH95" s="4">
        <f t="shared" si="218"/>
        <v>5.0314546849456314E-8</v>
      </c>
      <c r="EI95" s="4">
        <f t="shared" si="219"/>
        <v>-100</v>
      </c>
      <c r="EJ95" s="4">
        <f t="shared" si="220"/>
        <v>-100</v>
      </c>
      <c r="EK95" s="4">
        <f t="shared" si="221"/>
        <v>-100</v>
      </c>
      <c r="EL95" s="1">
        <f t="shared" si="286"/>
        <v>100</v>
      </c>
      <c r="EM95" s="1">
        <f t="shared" si="287"/>
        <v>0</v>
      </c>
      <c r="EN95" s="1">
        <f t="shared" si="222"/>
        <v>2.301000000000001</v>
      </c>
      <c r="EO95" s="1">
        <f t="shared" si="288"/>
        <v>0.2500013663982692</v>
      </c>
      <c r="EP95" s="1">
        <f t="shared" si="289"/>
        <v>4.8742439453720323E-5</v>
      </c>
      <c r="EQ95" s="1">
        <f t="shared" si="344"/>
        <v>-0.21567882190916701</v>
      </c>
      <c r="ER95" s="1">
        <f t="shared" si="345"/>
        <v>0.2500013663982692</v>
      </c>
      <c r="ES95" s="1">
        <f t="shared" si="223"/>
        <v>5.6443744887408141E-7</v>
      </c>
      <c r="ET95" s="1">
        <f t="shared" si="290"/>
        <v>1000.0003951062142</v>
      </c>
      <c r="EU95" s="1">
        <f t="shared" si="291"/>
        <v>256.75640331835041</v>
      </c>
      <c r="EV95" s="1">
        <f t="shared" si="292"/>
        <v>250.0013663982692</v>
      </c>
      <c r="EW95" s="1">
        <f t="shared" si="293"/>
        <v>250</v>
      </c>
      <c r="EX95" s="1">
        <f t="shared" si="294"/>
        <v>7.5258326516544186E-8</v>
      </c>
      <c r="EY95" s="4">
        <f t="shared" si="346"/>
        <v>0</v>
      </c>
      <c r="EZ95" s="1">
        <f t="shared" si="347"/>
        <v>-1.4110936221852036E-4</v>
      </c>
      <c r="FA95" s="4">
        <f t="shared" si="348"/>
        <v>0</v>
      </c>
      <c r="FB95" s="4">
        <f t="shared" si="224"/>
        <v>10</v>
      </c>
      <c r="FC95" s="4">
        <f t="shared" si="349"/>
        <v>5.9222815133223668E-7</v>
      </c>
      <c r="FD95" s="4">
        <f t="shared" si="225"/>
        <v>2.7790702458155269E-8</v>
      </c>
      <c r="FE95" s="4">
        <f t="shared" si="226"/>
        <v>-100</v>
      </c>
      <c r="FF95" s="4">
        <f t="shared" si="227"/>
        <v>-100</v>
      </c>
      <c r="FG95" s="4">
        <f t="shared" si="228"/>
        <v>-100</v>
      </c>
      <c r="FH95" s="1">
        <f t="shared" si="295"/>
        <v>100</v>
      </c>
      <c r="FI95" s="1">
        <f t="shared" si="296"/>
        <v>0</v>
      </c>
      <c r="FJ95" s="1">
        <f t="shared" si="229"/>
        <v>2.301000000000001</v>
      </c>
      <c r="FK95" s="1">
        <f t="shared" si="297"/>
        <v>0.25000002828894807</v>
      </c>
      <c r="FL95" s="1">
        <f t="shared" si="298"/>
        <v>5.1142327403474672E-5</v>
      </c>
      <c r="FM95" s="1">
        <f t="shared" si="350"/>
        <v>-0.21506869067001255</v>
      </c>
      <c r="FN95" s="1">
        <f t="shared" si="351"/>
        <v>0.25000002828894807</v>
      </c>
      <c r="FO95" s="1">
        <f t="shared" si="230"/>
        <v>5.9222815133223668E-7</v>
      </c>
      <c r="FP95" s="1">
        <f t="shared" si="299"/>
        <v>1000.0004145597059</v>
      </c>
      <c r="FQ95" s="1">
        <f t="shared" si="300"/>
        <v>256.75502905331547</v>
      </c>
      <c r="FR95" s="1">
        <f t="shared" si="301"/>
        <v>250.00002828894807</v>
      </c>
      <c r="FS95" s="1">
        <f t="shared" si="302"/>
        <v>250</v>
      </c>
      <c r="FT95" s="1">
        <f t="shared" si="303"/>
        <v>7.8963753510964892E-8</v>
      </c>
      <c r="FU95" s="4">
        <f t="shared" si="352"/>
        <v>0</v>
      </c>
      <c r="FV95" s="1">
        <f t="shared" si="353"/>
        <v>-1.4805703783305916E-4</v>
      </c>
      <c r="FW95" s="4">
        <f t="shared" si="354"/>
        <v>0</v>
      </c>
      <c r="FX95" s="4">
        <f t="shared" si="231"/>
        <v>10</v>
      </c>
      <c r="FY95" s="4">
        <f t="shared" si="355"/>
        <v>6.118026022391853E-7</v>
      </c>
      <c r="FZ95" s="4">
        <f t="shared" si="232"/>
        <v>1.9574450906948622E-8</v>
      </c>
      <c r="GA95" s="4">
        <f t="shared" si="233"/>
        <v>-100</v>
      </c>
      <c r="GB95" s="4">
        <f t="shared" si="234"/>
        <v>-100</v>
      </c>
      <c r="GC95" s="4">
        <f t="shared" si="235"/>
        <v>-100</v>
      </c>
      <c r="GD95" s="1">
        <f t="shared" si="304"/>
        <v>100</v>
      </c>
      <c r="GE95" s="1">
        <f t="shared" si="305"/>
        <v>0</v>
      </c>
      <c r="GF95" s="1">
        <f t="shared" si="236"/>
        <v>2.301000000000001</v>
      </c>
      <c r="GG95" s="1">
        <f t="shared" si="306"/>
        <v>0.25000699932955506</v>
      </c>
      <c r="GH95" s="1">
        <f t="shared" si="307"/>
        <v>5.2832694493884729E-5</v>
      </c>
      <c r="GI95" s="1">
        <f t="shared" si="356"/>
        <v>-0.21414137063727851</v>
      </c>
      <c r="GJ95" s="1">
        <f t="shared" si="357"/>
        <v>0.25000699932955506</v>
      </c>
      <c r="GK95" s="1">
        <f t="shared" si="237"/>
        <v>6.118026022391853E-7</v>
      </c>
      <c r="GL95" s="1">
        <f t="shared" si="308"/>
        <v>1000.0004282618215</v>
      </c>
      <c r="GM95" s="1">
        <f t="shared" si="309"/>
        <v>256.76218845143961</v>
      </c>
      <c r="GN95" s="1">
        <f t="shared" si="310"/>
        <v>250.00699932955507</v>
      </c>
      <c r="GO95" s="1">
        <f t="shared" si="311"/>
        <v>250</v>
      </c>
      <c r="GP95" s="1">
        <f t="shared" si="312"/>
        <v>8.1573680298558034E-8</v>
      </c>
      <c r="GQ95" s="4">
        <f t="shared" si="358"/>
        <v>0</v>
      </c>
      <c r="GR95" s="1">
        <f t="shared" si="359"/>
        <v>-1.5295065055979633E-4</v>
      </c>
      <c r="GS95" s="4">
        <f t="shared" si="360"/>
        <v>0</v>
      </c>
      <c r="GT95" s="4">
        <f t="shared" si="238"/>
        <v>10</v>
      </c>
      <c r="GU95" s="4">
        <f t="shared" si="361"/>
        <v>6.2341318073516381E-7</v>
      </c>
      <c r="GV95" s="4">
        <f t="shared" si="239"/>
        <v>1.1610578495978516E-8</v>
      </c>
      <c r="GW95" s="4">
        <v>120</v>
      </c>
      <c r="GX95" s="4"/>
      <c r="GY95" s="4"/>
      <c r="GZ95" s="4"/>
      <c r="HA95" s="4"/>
      <c r="HB95" s="4"/>
      <c r="HC95" s="4"/>
      <c r="HD95" s="4"/>
      <c r="HE95" s="4"/>
      <c r="HT95" s="3"/>
    </row>
    <row r="96" spans="1:228">
      <c r="A96" s="1">
        <v>78</v>
      </c>
      <c r="B96" s="1">
        <f t="shared" si="182"/>
        <v>100</v>
      </c>
      <c r="C96" s="1">
        <v>0</v>
      </c>
      <c r="D96" s="1">
        <f t="shared" si="183"/>
        <v>-100</v>
      </c>
      <c r="E96" s="1">
        <f t="shared" si="313"/>
        <v>115</v>
      </c>
      <c r="F96" s="1">
        <f t="shared" si="240"/>
        <v>2.3135000000000012</v>
      </c>
      <c r="G96" s="1">
        <f>'0.5Q 8-16'!GA96</f>
        <v>-100</v>
      </c>
      <c r="H96" s="1">
        <f>'0.5Q 8-16'!GB96</f>
        <v>-100</v>
      </c>
      <c r="I96" s="1">
        <f>'0.5Q 8-16'!GC96</f>
        <v>-100</v>
      </c>
      <c r="J96" s="1">
        <f>'0.5Q 8-16'!GD96</f>
        <v>100</v>
      </c>
      <c r="K96" s="1">
        <f>'0.5Q 8-16'!GE96</f>
        <v>0</v>
      </c>
      <c r="L96" s="1">
        <f>'0.5Q 8-16'!GF96</f>
        <v>2.3135000000000012</v>
      </c>
      <c r="M96" s="1">
        <f>'0.5Q 8-16'!GG96</f>
        <v>0.25000000000000355</v>
      </c>
      <c r="N96" s="1">
        <f>'0.5Q 8-16'!GH96</f>
        <v>1.5738898371245681E-5</v>
      </c>
      <c r="O96" s="1">
        <f>'0.5Q 8-16'!GI96</f>
        <v>-0.22228031987177094</v>
      </c>
      <c r="P96" s="1">
        <f>'0.5Q 8-16'!GJ96</f>
        <v>0.25000000000000355</v>
      </c>
      <c r="Q96" s="1">
        <f>'0.5Q 8-16'!GK96</f>
        <v>1.8225644313902501E-7</v>
      </c>
      <c r="R96" s="1">
        <f>'0.5Q 8-16'!GL96</f>
        <v>1000.0001275795103</v>
      </c>
      <c r="S96" s="1">
        <f>'0.5Q 8-16'!GM96</f>
        <v>256.75500000000363</v>
      </c>
      <c r="T96" s="1">
        <f>'0.5Q 8-16'!GN96</f>
        <v>250.00000000000355</v>
      </c>
      <c r="U96" s="1">
        <f>'0.5Q 8-16'!GO96</f>
        <v>250</v>
      </c>
      <c r="V96" s="1">
        <f>'0.5Q 8-16'!GP96</f>
        <v>2.4300859085203337E-8</v>
      </c>
      <c r="W96" s="1">
        <f>'0.5Q 8-16'!GQ96</f>
        <v>0</v>
      </c>
      <c r="X96" s="1">
        <f>'0.5Q 8-16'!GR96</f>
        <v>-4.5564110784756253E-5</v>
      </c>
      <c r="Y96" s="1">
        <f>'0.5Q 8-16'!GS96</f>
        <v>0</v>
      </c>
      <c r="Z96" s="1">
        <f>'0.5Q 8-16'!GT96</f>
        <v>10</v>
      </c>
      <c r="AA96" s="1">
        <f>'0.5Q 8-16'!GU96</f>
        <v>2.0703865851390482E-7</v>
      </c>
      <c r="AC96" s="4">
        <f t="shared" si="184"/>
        <v>-100</v>
      </c>
      <c r="AD96" s="4">
        <f t="shared" si="185"/>
        <v>-100</v>
      </c>
      <c r="AE96" s="4">
        <f t="shared" si="186"/>
        <v>-100</v>
      </c>
      <c r="AF96" s="1">
        <f t="shared" si="241"/>
        <v>100</v>
      </c>
      <c r="AG96" s="1">
        <f t="shared" si="242"/>
        <v>0</v>
      </c>
      <c r="AH96" s="1">
        <f t="shared" si="187"/>
        <v>2.3135000000000012</v>
      </c>
      <c r="AI96" s="1">
        <f t="shared" si="243"/>
        <v>0.25000000000000355</v>
      </c>
      <c r="AJ96" s="1">
        <f t="shared" si="244"/>
        <v>1.7878986054741349E-5</v>
      </c>
      <c r="AK96" s="1">
        <f t="shared" si="314"/>
        <v>-0.22082651861307437</v>
      </c>
      <c r="AL96" s="1">
        <f t="shared" si="315"/>
        <v>0.25000000000000355</v>
      </c>
      <c r="AM96" s="1">
        <f t="shared" si="188"/>
        <v>2.0703865851390482E-7</v>
      </c>
      <c r="AN96" s="1">
        <f t="shared" si="245"/>
        <v>1000.000144927061</v>
      </c>
      <c r="AO96" s="1">
        <f t="shared" si="246"/>
        <v>256.75500000000363</v>
      </c>
      <c r="AP96" s="1">
        <f t="shared" si="247"/>
        <v>250.00000000000355</v>
      </c>
      <c r="AQ96" s="1">
        <f t="shared" si="248"/>
        <v>250</v>
      </c>
      <c r="AR96" s="1">
        <f t="shared" si="249"/>
        <v>2.7605154468520642E-8</v>
      </c>
      <c r="AS96" s="4">
        <f t="shared" si="316"/>
        <v>0</v>
      </c>
      <c r="AT96" s="1">
        <f t="shared" si="317"/>
        <v>-5.1759664628476207E-5</v>
      </c>
      <c r="AU96" s="4">
        <f t="shared" si="318"/>
        <v>0</v>
      </c>
      <c r="AV96" s="4">
        <f t="shared" si="189"/>
        <v>10</v>
      </c>
      <c r="AW96" s="4">
        <f t="shared" si="319"/>
        <v>2.2299928840793317E-7</v>
      </c>
      <c r="AX96" s="4">
        <f t="shared" si="190"/>
        <v>1.5960629894028344E-8</v>
      </c>
      <c r="AY96" s="4">
        <f t="shared" si="191"/>
        <v>-100</v>
      </c>
      <c r="AZ96" s="4">
        <f t="shared" si="192"/>
        <v>-100</v>
      </c>
      <c r="BA96" s="4">
        <f t="shared" si="193"/>
        <v>-100</v>
      </c>
      <c r="BB96" s="1">
        <f t="shared" si="250"/>
        <v>100</v>
      </c>
      <c r="BC96" s="1">
        <f t="shared" si="251"/>
        <v>0</v>
      </c>
      <c r="BD96" s="1">
        <f t="shared" si="194"/>
        <v>2.3135000000000012</v>
      </c>
      <c r="BE96" s="1">
        <f t="shared" si="252"/>
        <v>0.25000000000000355</v>
      </c>
      <c r="BF96" s="1">
        <f t="shared" si="253"/>
        <v>1.9257278791704073E-5</v>
      </c>
      <c r="BG96" s="1">
        <f t="shared" si="320"/>
        <v>-0.22263313837802076</v>
      </c>
      <c r="BH96" s="1">
        <f t="shared" si="321"/>
        <v>0.25000000000000355</v>
      </c>
      <c r="BI96" s="1">
        <f t="shared" si="195"/>
        <v>2.2299928840793317E-7</v>
      </c>
      <c r="BJ96" s="1">
        <f t="shared" si="254"/>
        <v>1000.000156099502</v>
      </c>
      <c r="BK96" s="1">
        <f t="shared" si="255"/>
        <v>256.75500000000363</v>
      </c>
      <c r="BL96" s="1">
        <f t="shared" si="256"/>
        <v>250.00000000000355</v>
      </c>
      <c r="BM96" s="1">
        <f t="shared" si="257"/>
        <v>250</v>
      </c>
      <c r="BN96" s="1">
        <f t="shared" si="258"/>
        <v>2.9733238454391091E-8</v>
      </c>
      <c r="BO96" s="4">
        <f t="shared" si="322"/>
        <v>0</v>
      </c>
      <c r="BP96" s="1">
        <f t="shared" si="323"/>
        <v>-5.5749822101983295E-5</v>
      </c>
      <c r="BQ96" s="4">
        <f t="shared" si="324"/>
        <v>0</v>
      </c>
      <c r="BR96" s="4">
        <f t="shared" si="196"/>
        <v>10</v>
      </c>
      <c r="BS96" s="4">
        <f t="shared" si="325"/>
        <v>2.3694760341414638E-7</v>
      </c>
      <c r="BT96" s="4">
        <f t="shared" si="197"/>
        <v>1.3948315006213216E-8</v>
      </c>
      <c r="BU96" s="4">
        <f t="shared" si="198"/>
        <v>-100</v>
      </c>
      <c r="BV96" s="4">
        <f t="shared" si="199"/>
        <v>-100</v>
      </c>
      <c r="BW96" s="4">
        <f t="shared" si="200"/>
        <v>-100</v>
      </c>
      <c r="BX96" s="1">
        <f t="shared" si="259"/>
        <v>100</v>
      </c>
      <c r="BY96" s="1">
        <f t="shared" si="260"/>
        <v>0</v>
      </c>
      <c r="BZ96" s="1">
        <f t="shared" si="201"/>
        <v>2.3135000000000012</v>
      </c>
      <c r="CA96" s="1">
        <f t="shared" si="261"/>
        <v>0.25000000000000355</v>
      </c>
      <c r="CB96" s="1">
        <f t="shared" si="262"/>
        <v>2.0461796495176718E-5</v>
      </c>
      <c r="CC96" s="1">
        <f t="shared" si="326"/>
        <v>-0.22126961501391118</v>
      </c>
      <c r="CD96" s="1">
        <f t="shared" si="327"/>
        <v>0.25000000000000355</v>
      </c>
      <c r="CE96" s="1">
        <f t="shared" si="202"/>
        <v>2.3694760341414638E-7</v>
      </c>
      <c r="CF96" s="1">
        <f t="shared" si="263"/>
        <v>1000.0001658633224</v>
      </c>
      <c r="CG96" s="1">
        <f t="shared" si="264"/>
        <v>256.75500000000363</v>
      </c>
      <c r="CH96" s="1">
        <f t="shared" si="265"/>
        <v>250.00000000000355</v>
      </c>
      <c r="CI96" s="1">
        <f t="shared" si="266"/>
        <v>250</v>
      </c>
      <c r="CJ96" s="1">
        <f t="shared" si="267"/>
        <v>3.1593013788552857E-8</v>
      </c>
      <c r="CK96" s="4">
        <f t="shared" si="328"/>
        <v>0</v>
      </c>
      <c r="CL96" s="1">
        <f t="shared" si="329"/>
        <v>-5.9236900853536597E-5</v>
      </c>
      <c r="CM96" s="4">
        <f t="shared" si="330"/>
        <v>0</v>
      </c>
      <c r="CN96" s="4">
        <f t="shared" si="203"/>
        <v>10</v>
      </c>
      <c r="CO96" s="4">
        <f t="shared" si="331"/>
        <v>2.4722576996832386E-7</v>
      </c>
      <c r="CP96" s="4">
        <f t="shared" si="204"/>
        <v>1.0278166554177474E-8</v>
      </c>
      <c r="CQ96" s="4">
        <f t="shared" si="205"/>
        <v>-100</v>
      </c>
      <c r="CR96" s="4">
        <f t="shared" si="206"/>
        <v>-100</v>
      </c>
      <c r="CS96" s="4">
        <f t="shared" si="207"/>
        <v>-100</v>
      </c>
      <c r="CT96" s="1">
        <f t="shared" si="268"/>
        <v>100</v>
      </c>
      <c r="CU96" s="1">
        <f t="shared" si="269"/>
        <v>0</v>
      </c>
      <c r="CV96" s="1">
        <f t="shared" si="208"/>
        <v>2.3135000000000012</v>
      </c>
      <c r="CW96" s="1">
        <f t="shared" si="270"/>
        <v>0.25000000000000355</v>
      </c>
      <c r="CX96" s="1">
        <f t="shared" si="271"/>
        <v>2.1349375644932974E-5</v>
      </c>
      <c r="CY96" s="1">
        <f t="shared" si="332"/>
        <v>-0.21709143599902253</v>
      </c>
      <c r="CZ96" s="1">
        <f t="shared" si="333"/>
        <v>0.25000000000000355</v>
      </c>
      <c r="DA96" s="1">
        <f t="shared" si="209"/>
        <v>2.4722576996832386E-7</v>
      </c>
      <c r="DB96" s="1">
        <f t="shared" si="272"/>
        <v>1000.000173058039</v>
      </c>
      <c r="DC96" s="1">
        <f t="shared" si="273"/>
        <v>256.75500000000363</v>
      </c>
      <c r="DD96" s="1">
        <f t="shared" si="274"/>
        <v>250.00000000000355</v>
      </c>
      <c r="DE96" s="1">
        <f t="shared" si="275"/>
        <v>250</v>
      </c>
      <c r="DF96" s="1">
        <f t="shared" si="276"/>
        <v>3.2963435995776517E-8</v>
      </c>
      <c r="DG96" s="4">
        <f t="shared" si="334"/>
        <v>0</v>
      </c>
      <c r="DH96" s="1">
        <f t="shared" si="335"/>
        <v>-6.1806442492080965E-5</v>
      </c>
      <c r="DI96" s="4">
        <f t="shared" si="336"/>
        <v>0</v>
      </c>
      <c r="DJ96" s="4">
        <f t="shared" si="210"/>
        <v>10</v>
      </c>
      <c r="DK96" s="4">
        <f t="shared" si="337"/>
        <v>3.0847374121477502E-7</v>
      </c>
      <c r="DL96" s="4">
        <f t="shared" si="211"/>
        <v>6.1247971246451165E-8</v>
      </c>
      <c r="DM96" s="4">
        <f t="shared" si="212"/>
        <v>-100</v>
      </c>
      <c r="DN96" s="4">
        <f t="shared" si="213"/>
        <v>-100</v>
      </c>
      <c r="DO96" s="4">
        <f t="shared" si="214"/>
        <v>-100</v>
      </c>
      <c r="DP96" s="1">
        <f t="shared" si="277"/>
        <v>100</v>
      </c>
      <c r="DQ96" s="1">
        <f t="shared" si="278"/>
        <v>0</v>
      </c>
      <c r="DR96" s="1">
        <f t="shared" si="215"/>
        <v>2.3135000000000012</v>
      </c>
      <c r="DS96" s="1">
        <f t="shared" si="279"/>
        <v>0.25000000000000355</v>
      </c>
      <c r="DT96" s="1">
        <f t="shared" si="280"/>
        <v>2.6638492332882133E-5</v>
      </c>
      <c r="DU96" s="1">
        <f t="shared" si="338"/>
        <v>-0.21736794453643823</v>
      </c>
      <c r="DV96" s="1">
        <f t="shared" si="339"/>
        <v>0.25000000000000355</v>
      </c>
      <c r="DW96" s="1">
        <f t="shared" si="216"/>
        <v>3.0847374121477502E-7</v>
      </c>
      <c r="DX96" s="1">
        <f t="shared" si="281"/>
        <v>1000.0002159316188</v>
      </c>
      <c r="DY96" s="1">
        <f t="shared" si="282"/>
        <v>256.75500000000363</v>
      </c>
      <c r="DZ96" s="1">
        <f t="shared" si="283"/>
        <v>250.00000000000355</v>
      </c>
      <c r="EA96" s="1">
        <f t="shared" si="284"/>
        <v>250</v>
      </c>
      <c r="EB96" s="1">
        <f t="shared" si="285"/>
        <v>4.1129832161970015E-8</v>
      </c>
      <c r="EC96" s="4">
        <f t="shared" si="340"/>
        <v>0</v>
      </c>
      <c r="ED96" s="1">
        <f t="shared" si="341"/>
        <v>-7.7118435303693756E-5</v>
      </c>
      <c r="EE96" s="4">
        <f t="shared" si="342"/>
        <v>0</v>
      </c>
      <c r="EF96" s="4">
        <f t="shared" si="217"/>
        <v>10</v>
      </c>
      <c r="EG96" s="4">
        <f t="shared" si="343"/>
        <v>3.3866246932444882E-7</v>
      </c>
      <c r="EH96" s="4">
        <f t="shared" si="218"/>
        <v>3.0188728109673799E-8</v>
      </c>
      <c r="EI96" s="4">
        <f t="shared" si="219"/>
        <v>-100</v>
      </c>
      <c r="EJ96" s="4">
        <f t="shared" si="220"/>
        <v>-100</v>
      </c>
      <c r="EK96" s="4">
        <f t="shared" si="221"/>
        <v>-100</v>
      </c>
      <c r="EL96" s="1">
        <f t="shared" si="286"/>
        <v>100</v>
      </c>
      <c r="EM96" s="1">
        <f t="shared" si="287"/>
        <v>0</v>
      </c>
      <c r="EN96" s="1">
        <f t="shared" si="222"/>
        <v>2.3135000000000012</v>
      </c>
      <c r="EO96" s="1">
        <f t="shared" si="288"/>
        <v>0.25000000000000355</v>
      </c>
      <c r="EP96" s="1">
        <f t="shared" si="289"/>
        <v>2.92454636722322E-5</v>
      </c>
      <c r="EQ96" s="1">
        <f t="shared" si="344"/>
        <v>-0.21567882190916701</v>
      </c>
      <c r="ER96" s="1">
        <f t="shared" si="345"/>
        <v>0.25000000000000355</v>
      </c>
      <c r="ES96" s="1">
        <f t="shared" si="223"/>
        <v>3.3866246932444882E-7</v>
      </c>
      <c r="ET96" s="1">
        <f t="shared" si="290"/>
        <v>1000.0002370637284</v>
      </c>
      <c r="EU96" s="1">
        <f t="shared" si="291"/>
        <v>256.75500000000363</v>
      </c>
      <c r="EV96" s="1">
        <f t="shared" si="292"/>
        <v>250.00000000000355</v>
      </c>
      <c r="EW96" s="1">
        <f t="shared" si="293"/>
        <v>250</v>
      </c>
      <c r="EX96" s="1">
        <f t="shared" si="294"/>
        <v>4.5154995909926518E-8</v>
      </c>
      <c r="EY96" s="4">
        <f t="shared" si="346"/>
        <v>0</v>
      </c>
      <c r="EZ96" s="1">
        <f t="shared" si="347"/>
        <v>-8.4665617331112204E-5</v>
      </c>
      <c r="FA96" s="4">
        <f t="shared" si="348"/>
        <v>0</v>
      </c>
      <c r="FB96" s="4">
        <f t="shared" si="224"/>
        <v>10</v>
      </c>
      <c r="FC96" s="4">
        <f t="shared" si="349"/>
        <v>3.5533689079934197E-7</v>
      </c>
      <c r="FD96" s="4">
        <f t="shared" si="225"/>
        <v>1.6674421474893151E-8</v>
      </c>
      <c r="FE96" s="4">
        <f t="shared" si="226"/>
        <v>-100</v>
      </c>
      <c r="FF96" s="4">
        <f t="shared" si="227"/>
        <v>-100</v>
      </c>
      <c r="FG96" s="4">
        <f t="shared" si="228"/>
        <v>-100</v>
      </c>
      <c r="FH96" s="1">
        <f t="shared" si="295"/>
        <v>100</v>
      </c>
      <c r="FI96" s="1">
        <f t="shared" si="296"/>
        <v>0</v>
      </c>
      <c r="FJ96" s="1">
        <f t="shared" si="229"/>
        <v>2.3135000000000012</v>
      </c>
      <c r="FK96" s="1">
        <f t="shared" si="297"/>
        <v>0.25000000000000355</v>
      </c>
      <c r="FL96" s="1">
        <f t="shared" si="298"/>
        <v>3.0685396442084803E-5</v>
      </c>
      <c r="FM96" s="1">
        <f t="shared" si="350"/>
        <v>-0.21506869067001255</v>
      </c>
      <c r="FN96" s="1">
        <f t="shared" si="351"/>
        <v>0.25000000000000355</v>
      </c>
      <c r="FO96" s="1">
        <f t="shared" si="230"/>
        <v>3.5533689079934197E-7</v>
      </c>
      <c r="FP96" s="1">
        <f t="shared" si="299"/>
        <v>1000.0002487358234</v>
      </c>
      <c r="FQ96" s="1">
        <f t="shared" si="300"/>
        <v>256.75500000000363</v>
      </c>
      <c r="FR96" s="1">
        <f t="shared" si="301"/>
        <v>250.00000000000355</v>
      </c>
      <c r="FS96" s="1">
        <f t="shared" si="302"/>
        <v>250</v>
      </c>
      <c r="FT96" s="1">
        <f t="shared" si="303"/>
        <v>4.7378252106578943E-8</v>
      </c>
      <c r="FU96" s="4">
        <f t="shared" si="352"/>
        <v>0</v>
      </c>
      <c r="FV96" s="1">
        <f t="shared" si="353"/>
        <v>-8.8834222699835498E-5</v>
      </c>
      <c r="FW96" s="4">
        <f t="shared" si="354"/>
        <v>0</v>
      </c>
      <c r="FX96" s="4">
        <f t="shared" si="231"/>
        <v>10</v>
      </c>
      <c r="FY96" s="4">
        <f t="shared" si="355"/>
        <v>3.6708156134351117E-7</v>
      </c>
      <c r="FZ96" s="4">
        <f t="shared" si="232"/>
        <v>1.1744670544169194E-8</v>
      </c>
      <c r="GA96" s="4">
        <f t="shared" si="233"/>
        <v>-100</v>
      </c>
      <c r="GB96" s="4">
        <f t="shared" si="234"/>
        <v>-100</v>
      </c>
      <c r="GC96" s="4">
        <f t="shared" si="235"/>
        <v>-100</v>
      </c>
      <c r="GD96" s="1">
        <f t="shared" si="304"/>
        <v>100</v>
      </c>
      <c r="GE96" s="1">
        <f t="shared" si="305"/>
        <v>0</v>
      </c>
      <c r="GF96" s="1">
        <f t="shared" si="236"/>
        <v>2.3135000000000012</v>
      </c>
      <c r="GG96" s="1">
        <f t="shared" si="306"/>
        <v>0.25000000000000355</v>
      </c>
      <c r="GH96" s="1">
        <f t="shared" si="307"/>
        <v>3.1699616696330838E-5</v>
      </c>
      <c r="GI96" s="1">
        <f t="shared" si="356"/>
        <v>-0.21414137063727851</v>
      </c>
      <c r="GJ96" s="1">
        <f t="shared" si="357"/>
        <v>0.25000000000000355</v>
      </c>
      <c r="GK96" s="1">
        <f t="shared" si="237"/>
        <v>3.6708156134351117E-7</v>
      </c>
      <c r="GL96" s="1">
        <f t="shared" si="308"/>
        <v>1000.0002569570929</v>
      </c>
      <c r="GM96" s="1">
        <f t="shared" si="309"/>
        <v>256.75500000000363</v>
      </c>
      <c r="GN96" s="1">
        <f t="shared" si="310"/>
        <v>250.00000000000355</v>
      </c>
      <c r="GO96" s="1">
        <f t="shared" si="311"/>
        <v>250</v>
      </c>
      <c r="GP96" s="1">
        <f t="shared" si="312"/>
        <v>4.8944208179134827E-8</v>
      </c>
      <c r="GQ96" s="4">
        <f t="shared" si="358"/>
        <v>0</v>
      </c>
      <c r="GR96" s="1">
        <f t="shared" si="359"/>
        <v>-9.1770390335877794E-5</v>
      </c>
      <c r="GS96" s="4">
        <f t="shared" si="360"/>
        <v>0</v>
      </c>
      <c r="GT96" s="4">
        <f t="shared" si="238"/>
        <v>10</v>
      </c>
      <c r="GU96" s="4">
        <f t="shared" si="361"/>
        <v>3.7404790844109826E-7</v>
      </c>
      <c r="GV96" s="4">
        <f t="shared" si="239"/>
        <v>6.9663470975870885E-9</v>
      </c>
      <c r="GW96" s="4">
        <v>115</v>
      </c>
      <c r="GX96" s="4"/>
      <c r="GY96" s="4"/>
      <c r="GZ96" s="4"/>
      <c r="HA96" s="4"/>
      <c r="HB96" s="4"/>
      <c r="HC96" s="4"/>
      <c r="HD96" s="4"/>
      <c r="HE96" s="4"/>
      <c r="HT96" s="3"/>
    </row>
    <row r="97" spans="1:228">
      <c r="A97" s="1">
        <v>79</v>
      </c>
      <c r="B97" s="1">
        <f t="shared" si="182"/>
        <v>100</v>
      </c>
      <c r="C97" s="1">
        <v>0</v>
      </c>
      <c r="D97" s="1">
        <f t="shared" si="183"/>
        <v>-100</v>
      </c>
      <c r="E97" s="1">
        <f t="shared" si="313"/>
        <v>110</v>
      </c>
      <c r="F97" s="1">
        <f t="shared" si="240"/>
        <v>2.3260000000000014</v>
      </c>
      <c r="G97" s="1">
        <f>'0.5Q 8-16'!GA97</f>
        <v>-100</v>
      </c>
      <c r="H97" s="1">
        <f>'0.5Q 8-16'!GB97</f>
        <v>-100</v>
      </c>
      <c r="I97" s="1">
        <f>'0.5Q 8-16'!GC97</f>
        <v>-100</v>
      </c>
      <c r="J97" s="1">
        <f>'0.5Q 8-16'!GD97</f>
        <v>100</v>
      </c>
      <c r="K97" s="1">
        <f>'0.5Q 8-16'!GE97</f>
        <v>0</v>
      </c>
      <c r="L97" s="1">
        <f>'0.5Q 8-16'!GF97</f>
        <v>2.3260000000000014</v>
      </c>
      <c r="M97" s="1">
        <f>'0.5Q 8-16'!GG97</f>
        <v>0.25000000000000355</v>
      </c>
      <c r="N97" s="1">
        <f>'0.5Q 8-16'!GH97</f>
        <v>9.4433390227474102E-6</v>
      </c>
      <c r="O97" s="1">
        <f>'0.5Q 8-16'!GI97</f>
        <v>-0.22228031987177094</v>
      </c>
      <c r="P97" s="1">
        <f>'0.5Q 8-16'!GJ97</f>
        <v>0.25000000000000355</v>
      </c>
      <c r="Q97" s="1">
        <f>'0.5Q 8-16'!GK97</f>
        <v>1.09353865883415E-7</v>
      </c>
      <c r="R97" s="1">
        <f>'0.5Q 8-16'!GL97</f>
        <v>1000.0000765477062</v>
      </c>
      <c r="S97" s="1">
        <f>'0.5Q 8-16'!GM97</f>
        <v>256.75500000000363</v>
      </c>
      <c r="T97" s="1">
        <f>'0.5Q 8-16'!GN97</f>
        <v>250.00000000000355</v>
      </c>
      <c r="U97" s="1">
        <f>'0.5Q 8-16'!GO97</f>
        <v>250</v>
      </c>
      <c r="V97" s="1">
        <f>'0.5Q 8-16'!GP97</f>
        <v>1.4580515451122001E-8</v>
      </c>
      <c r="W97" s="1">
        <f>'0.5Q 8-16'!GQ97</f>
        <v>0</v>
      </c>
      <c r="X97" s="1">
        <f>'0.5Q 8-16'!GR97</f>
        <v>-2.733846647085375E-5</v>
      </c>
      <c r="Y97" s="1">
        <f>'0.5Q 8-16'!GS97</f>
        <v>0</v>
      </c>
      <c r="Z97" s="1">
        <f>'0.5Q 8-16'!GT97</f>
        <v>10</v>
      </c>
      <c r="AA97" s="1">
        <f>'0.5Q 8-16'!GU97</f>
        <v>1.2422319510834288E-7</v>
      </c>
      <c r="AC97" s="4">
        <f t="shared" si="184"/>
        <v>-100</v>
      </c>
      <c r="AD97" s="4">
        <f t="shared" si="185"/>
        <v>-100</v>
      </c>
      <c r="AE97" s="4">
        <f t="shared" si="186"/>
        <v>-100</v>
      </c>
      <c r="AF97" s="1">
        <f t="shared" si="241"/>
        <v>100</v>
      </c>
      <c r="AG97" s="1">
        <f t="shared" si="242"/>
        <v>0</v>
      </c>
      <c r="AH97" s="1">
        <f t="shared" si="187"/>
        <v>2.3260000000000014</v>
      </c>
      <c r="AI97" s="1">
        <f t="shared" si="243"/>
        <v>0.25000000000000355</v>
      </c>
      <c r="AJ97" s="1">
        <f t="shared" si="244"/>
        <v>1.072739163284481E-5</v>
      </c>
      <c r="AK97" s="1">
        <f t="shared" si="314"/>
        <v>-0.22082651861307437</v>
      </c>
      <c r="AL97" s="1">
        <f t="shared" si="315"/>
        <v>0.25000000000000355</v>
      </c>
      <c r="AM97" s="1">
        <f t="shared" si="188"/>
        <v>1.2422319510834288E-7</v>
      </c>
      <c r="AN97" s="1">
        <f t="shared" si="245"/>
        <v>1000.0000869562366</v>
      </c>
      <c r="AO97" s="1">
        <f t="shared" si="246"/>
        <v>256.75500000000363</v>
      </c>
      <c r="AP97" s="1">
        <f t="shared" si="247"/>
        <v>250.00000000000355</v>
      </c>
      <c r="AQ97" s="1">
        <f t="shared" si="248"/>
        <v>250</v>
      </c>
      <c r="AR97" s="1">
        <f t="shared" si="249"/>
        <v>1.6563092681112388E-8</v>
      </c>
      <c r="AS97" s="4">
        <f t="shared" si="316"/>
        <v>0</v>
      </c>
      <c r="AT97" s="1">
        <f t="shared" si="317"/>
        <v>-3.1055798777085722E-5</v>
      </c>
      <c r="AU97" s="4">
        <f t="shared" si="318"/>
        <v>0</v>
      </c>
      <c r="AV97" s="4">
        <f t="shared" si="189"/>
        <v>10</v>
      </c>
      <c r="AW97" s="4">
        <f t="shared" si="319"/>
        <v>1.337995730447599E-7</v>
      </c>
      <c r="AX97" s="4">
        <f t="shared" si="190"/>
        <v>9.5763779364170224E-9</v>
      </c>
      <c r="AY97" s="4">
        <f t="shared" si="191"/>
        <v>-100</v>
      </c>
      <c r="AZ97" s="4">
        <f t="shared" si="192"/>
        <v>-100</v>
      </c>
      <c r="BA97" s="4">
        <f t="shared" si="193"/>
        <v>-100</v>
      </c>
      <c r="BB97" s="1">
        <f t="shared" si="250"/>
        <v>100</v>
      </c>
      <c r="BC97" s="1">
        <f t="shared" si="251"/>
        <v>0</v>
      </c>
      <c r="BD97" s="1">
        <f t="shared" si="194"/>
        <v>2.3260000000000014</v>
      </c>
      <c r="BE97" s="1">
        <f t="shared" si="252"/>
        <v>0.25000000000000355</v>
      </c>
      <c r="BF97" s="1">
        <f t="shared" si="253"/>
        <v>1.1554367275022442E-5</v>
      </c>
      <c r="BG97" s="1">
        <f t="shared" si="320"/>
        <v>-0.22263313837802076</v>
      </c>
      <c r="BH97" s="1">
        <f t="shared" si="321"/>
        <v>0.25000000000000355</v>
      </c>
      <c r="BI97" s="1">
        <f t="shared" si="195"/>
        <v>1.337995730447599E-7</v>
      </c>
      <c r="BJ97" s="1">
        <f t="shared" si="254"/>
        <v>1000.0000936597011</v>
      </c>
      <c r="BK97" s="1">
        <f t="shared" si="255"/>
        <v>256.75500000000363</v>
      </c>
      <c r="BL97" s="1">
        <f t="shared" si="256"/>
        <v>250.00000000000355</v>
      </c>
      <c r="BM97" s="1">
        <f t="shared" si="257"/>
        <v>250</v>
      </c>
      <c r="BN97" s="1">
        <f t="shared" si="258"/>
        <v>1.7839943072634655E-8</v>
      </c>
      <c r="BO97" s="4">
        <f t="shared" si="322"/>
        <v>0</v>
      </c>
      <c r="BP97" s="1">
        <f t="shared" si="323"/>
        <v>-3.3449893261189976E-5</v>
      </c>
      <c r="BQ97" s="4">
        <f t="shared" si="324"/>
        <v>0</v>
      </c>
      <c r="BR97" s="4">
        <f t="shared" si="196"/>
        <v>10</v>
      </c>
      <c r="BS97" s="4">
        <f t="shared" si="325"/>
        <v>1.4216856204848783E-7</v>
      </c>
      <c r="BT97" s="4">
        <f t="shared" si="197"/>
        <v>8.3689890037279245E-9</v>
      </c>
      <c r="BU97" s="4">
        <f t="shared" si="198"/>
        <v>-100</v>
      </c>
      <c r="BV97" s="4">
        <f t="shared" si="199"/>
        <v>-100</v>
      </c>
      <c r="BW97" s="4">
        <f t="shared" si="200"/>
        <v>-100</v>
      </c>
      <c r="BX97" s="1">
        <f t="shared" si="259"/>
        <v>100</v>
      </c>
      <c r="BY97" s="1">
        <f t="shared" si="260"/>
        <v>0</v>
      </c>
      <c r="BZ97" s="1">
        <f t="shared" si="201"/>
        <v>2.3260000000000014</v>
      </c>
      <c r="CA97" s="1">
        <f t="shared" si="261"/>
        <v>0.25000000000000355</v>
      </c>
      <c r="CB97" s="1">
        <f t="shared" si="262"/>
        <v>1.2277077897106029E-5</v>
      </c>
      <c r="CC97" s="1">
        <f t="shared" si="326"/>
        <v>-0.22126961501391118</v>
      </c>
      <c r="CD97" s="1">
        <f t="shared" si="327"/>
        <v>0.25000000000000355</v>
      </c>
      <c r="CE97" s="1">
        <f t="shared" si="202"/>
        <v>1.4216856204848783E-7</v>
      </c>
      <c r="CF97" s="1">
        <f t="shared" si="263"/>
        <v>1000.0000995179934</v>
      </c>
      <c r="CG97" s="1">
        <f t="shared" si="264"/>
        <v>256.75500000000363</v>
      </c>
      <c r="CH97" s="1">
        <f t="shared" si="265"/>
        <v>250.00000000000355</v>
      </c>
      <c r="CI97" s="1">
        <f t="shared" si="266"/>
        <v>250</v>
      </c>
      <c r="CJ97" s="1">
        <f t="shared" si="267"/>
        <v>1.8955808273131712E-8</v>
      </c>
      <c r="CK97" s="4">
        <f t="shared" si="328"/>
        <v>0</v>
      </c>
      <c r="CL97" s="1">
        <f t="shared" si="329"/>
        <v>-3.5542140512121957E-5</v>
      </c>
      <c r="CM97" s="4">
        <f t="shared" si="330"/>
        <v>0</v>
      </c>
      <c r="CN97" s="4">
        <f t="shared" si="203"/>
        <v>10</v>
      </c>
      <c r="CO97" s="4">
        <f t="shared" si="331"/>
        <v>1.4833546198099432E-7</v>
      </c>
      <c r="CP97" s="4">
        <f t="shared" si="204"/>
        <v>6.1668999325064952E-9</v>
      </c>
      <c r="CQ97" s="4">
        <f t="shared" si="205"/>
        <v>-100</v>
      </c>
      <c r="CR97" s="4">
        <f t="shared" si="206"/>
        <v>-100</v>
      </c>
      <c r="CS97" s="4">
        <f t="shared" si="207"/>
        <v>-100</v>
      </c>
      <c r="CT97" s="1">
        <f t="shared" si="268"/>
        <v>100</v>
      </c>
      <c r="CU97" s="1">
        <f t="shared" si="269"/>
        <v>0</v>
      </c>
      <c r="CV97" s="1">
        <f t="shared" si="208"/>
        <v>2.3260000000000014</v>
      </c>
      <c r="CW97" s="1">
        <f t="shared" si="270"/>
        <v>0.25000000000000355</v>
      </c>
      <c r="CX97" s="1">
        <f t="shared" si="271"/>
        <v>1.2809625386959784E-5</v>
      </c>
      <c r="CY97" s="1">
        <f t="shared" si="332"/>
        <v>-0.21709143599902253</v>
      </c>
      <c r="CZ97" s="1">
        <f t="shared" si="333"/>
        <v>0.25000000000000355</v>
      </c>
      <c r="DA97" s="1">
        <f t="shared" si="209"/>
        <v>1.4833546198099432E-7</v>
      </c>
      <c r="DB97" s="1">
        <f t="shared" si="272"/>
        <v>1000.0001038348234</v>
      </c>
      <c r="DC97" s="1">
        <f t="shared" si="273"/>
        <v>256.75500000000363</v>
      </c>
      <c r="DD97" s="1">
        <f t="shared" si="274"/>
        <v>250.00000000000355</v>
      </c>
      <c r="DE97" s="1">
        <f t="shared" si="275"/>
        <v>250</v>
      </c>
      <c r="DF97" s="1">
        <f t="shared" si="276"/>
        <v>1.9778061597465909E-8</v>
      </c>
      <c r="DG97" s="4">
        <f t="shared" si="334"/>
        <v>0</v>
      </c>
      <c r="DH97" s="1">
        <f t="shared" si="335"/>
        <v>-3.708386549524858E-5</v>
      </c>
      <c r="DI97" s="4">
        <f t="shared" si="336"/>
        <v>0</v>
      </c>
      <c r="DJ97" s="4">
        <f t="shared" si="210"/>
        <v>10</v>
      </c>
      <c r="DK97" s="4">
        <f t="shared" si="337"/>
        <v>1.85084244728865E-7</v>
      </c>
      <c r="DL97" s="4">
        <f t="shared" si="211"/>
        <v>3.6748782747870678E-8</v>
      </c>
      <c r="DM97" s="4">
        <f t="shared" si="212"/>
        <v>-100</v>
      </c>
      <c r="DN97" s="4">
        <f t="shared" si="213"/>
        <v>-100</v>
      </c>
      <c r="DO97" s="4">
        <f t="shared" si="214"/>
        <v>-100</v>
      </c>
      <c r="DP97" s="1">
        <f t="shared" si="277"/>
        <v>100</v>
      </c>
      <c r="DQ97" s="1">
        <f t="shared" si="278"/>
        <v>0</v>
      </c>
      <c r="DR97" s="1">
        <f t="shared" si="215"/>
        <v>2.3260000000000014</v>
      </c>
      <c r="DS97" s="1">
        <f t="shared" si="279"/>
        <v>0.25000000000000355</v>
      </c>
      <c r="DT97" s="1">
        <f t="shared" si="280"/>
        <v>1.5983095399729277E-5</v>
      </c>
      <c r="DU97" s="1">
        <f t="shared" si="338"/>
        <v>-0.21736794453643823</v>
      </c>
      <c r="DV97" s="1">
        <f t="shared" si="339"/>
        <v>0.25000000000000355</v>
      </c>
      <c r="DW97" s="1">
        <f t="shared" si="216"/>
        <v>1.85084244728865E-7</v>
      </c>
      <c r="DX97" s="1">
        <f t="shared" si="281"/>
        <v>1000.0001295589714</v>
      </c>
      <c r="DY97" s="1">
        <f t="shared" si="282"/>
        <v>256.75500000000363</v>
      </c>
      <c r="DZ97" s="1">
        <f t="shared" si="283"/>
        <v>250.00000000000355</v>
      </c>
      <c r="EA97" s="1">
        <f t="shared" si="284"/>
        <v>250</v>
      </c>
      <c r="EB97" s="1">
        <f t="shared" si="285"/>
        <v>2.4677899297182004E-8</v>
      </c>
      <c r="EC97" s="4">
        <f t="shared" si="340"/>
        <v>0</v>
      </c>
      <c r="ED97" s="1">
        <f t="shared" si="341"/>
        <v>-4.6271061182216247E-5</v>
      </c>
      <c r="EE97" s="4">
        <f t="shared" si="342"/>
        <v>0</v>
      </c>
      <c r="EF97" s="4">
        <f t="shared" si="217"/>
        <v>10</v>
      </c>
      <c r="EG97" s="4">
        <f t="shared" si="343"/>
        <v>2.0319748159466929E-7</v>
      </c>
      <c r="EH97" s="4">
        <f t="shared" si="218"/>
        <v>1.811323686580429E-8</v>
      </c>
      <c r="EI97" s="4">
        <f t="shared" si="219"/>
        <v>-100</v>
      </c>
      <c r="EJ97" s="4">
        <f t="shared" si="220"/>
        <v>-100</v>
      </c>
      <c r="EK97" s="4">
        <f t="shared" si="221"/>
        <v>-100</v>
      </c>
      <c r="EL97" s="1">
        <f t="shared" si="286"/>
        <v>100</v>
      </c>
      <c r="EM97" s="1">
        <f t="shared" si="287"/>
        <v>0</v>
      </c>
      <c r="EN97" s="1">
        <f t="shared" si="222"/>
        <v>2.3260000000000014</v>
      </c>
      <c r="EO97" s="1">
        <f t="shared" si="288"/>
        <v>0.25000000000000355</v>
      </c>
      <c r="EP97" s="1">
        <f t="shared" si="289"/>
        <v>1.7547278203339319E-5</v>
      </c>
      <c r="EQ97" s="1">
        <f t="shared" si="344"/>
        <v>-0.21567882190916701</v>
      </c>
      <c r="ER97" s="1">
        <f t="shared" si="345"/>
        <v>0.25000000000000355</v>
      </c>
      <c r="ES97" s="1">
        <f t="shared" si="223"/>
        <v>2.0319748159466929E-7</v>
      </c>
      <c r="ET97" s="1">
        <f t="shared" si="290"/>
        <v>1000.0001422382372</v>
      </c>
      <c r="EU97" s="1">
        <f t="shared" si="291"/>
        <v>256.75500000000363</v>
      </c>
      <c r="EV97" s="1">
        <f t="shared" si="292"/>
        <v>250.00000000000355</v>
      </c>
      <c r="EW97" s="1">
        <f t="shared" si="293"/>
        <v>250</v>
      </c>
      <c r="EX97" s="1">
        <f t="shared" si="294"/>
        <v>2.7092997545955906E-8</v>
      </c>
      <c r="EY97" s="4">
        <f t="shared" si="346"/>
        <v>0</v>
      </c>
      <c r="EZ97" s="1">
        <f t="shared" si="347"/>
        <v>-5.0799370398667324E-5</v>
      </c>
      <c r="FA97" s="4">
        <f t="shared" si="348"/>
        <v>0</v>
      </c>
      <c r="FB97" s="4">
        <f t="shared" si="224"/>
        <v>10</v>
      </c>
      <c r="FC97" s="4">
        <f t="shared" si="349"/>
        <v>2.1320213447960518E-7</v>
      </c>
      <c r="FD97" s="4">
        <f t="shared" si="225"/>
        <v>1.0004652884935896E-8</v>
      </c>
      <c r="FE97" s="4">
        <f t="shared" si="226"/>
        <v>-100</v>
      </c>
      <c r="FF97" s="4">
        <f t="shared" si="227"/>
        <v>-100</v>
      </c>
      <c r="FG97" s="4">
        <f t="shared" si="228"/>
        <v>-100</v>
      </c>
      <c r="FH97" s="1">
        <f t="shared" si="295"/>
        <v>100</v>
      </c>
      <c r="FI97" s="1">
        <f t="shared" si="296"/>
        <v>0</v>
      </c>
      <c r="FJ97" s="1">
        <f t="shared" si="229"/>
        <v>2.3260000000000014</v>
      </c>
      <c r="FK97" s="1">
        <f t="shared" si="297"/>
        <v>0.25000000000000355</v>
      </c>
      <c r="FL97" s="1">
        <f t="shared" si="298"/>
        <v>1.841123786525088E-5</v>
      </c>
      <c r="FM97" s="1">
        <f t="shared" si="350"/>
        <v>-0.21506869067001255</v>
      </c>
      <c r="FN97" s="1">
        <f t="shared" si="351"/>
        <v>0.25000000000000355</v>
      </c>
      <c r="FO97" s="1">
        <f t="shared" si="230"/>
        <v>2.1320213447960518E-7</v>
      </c>
      <c r="FP97" s="1">
        <f t="shared" si="299"/>
        <v>1000.000149241494</v>
      </c>
      <c r="FQ97" s="1">
        <f t="shared" si="300"/>
        <v>256.75500000000363</v>
      </c>
      <c r="FR97" s="1">
        <f t="shared" si="301"/>
        <v>250.00000000000355</v>
      </c>
      <c r="FS97" s="1">
        <f t="shared" si="302"/>
        <v>250</v>
      </c>
      <c r="FT97" s="1">
        <f t="shared" si="303"/>
        <v>2.8426951263947359E-8</v>
      </c>
      <c r="FU97" s="4">
        <f t="shared" si="352"/>
        <v>0</v>
      </c>
      <c r="FV97" s="1">
        <f t="shared" si="353"/>
        <v>-5.3300533619901299E-5</v>
      </c>
      <c r="FW97" s="4">
        <f t="shared" si="354"/>
        <v>0</v>
      </c>
      <c r="FX97" s="4">
        <f t="shared" si="231"/>
        <v>10</v>
      </c>
      <c r="FY97" s="4">
        <f t="shared" si="355"/>
        <v>2.2024893680610668E-7</v>
      </c>
      <c r="FZ97" s="4">
        <f t="shared" si="232"/>
        <v>7.0468023265014954E-9</v>
      </c>
      <c r="GA97" s="4">
        <f t="shared" si="233"/>
        <v>-100</v>
      </c>
      <c r="GB97" s="4">
        <f t="shared" si="234"/>
        <v>-100</v>
      </c>
      <c r="GC97" s="4">
        <f t="shared" si="235"/>
        <v>-100</v>
      </c>
      <c r="GD97" s="1">
        <f t="shared" si="304"/>
        <v>100</v>
      </c>
      <c r="GE97" s="1">
        <f t="shared" si="305"/>
        <v>0</v>
      </c>
      <c r="GF97" s="1">
        <f t="shared" si="236"/>
        <v>2.3260000000000014</v>
      </c>
      <c r="GG97" s="1">
        <f t="shared" si="306"/>
        <v>0.25000000000000355</v>
      </c>
      <c r="GH97" s="1">
        <f t="shared" si="307"/>
        <v>1.9019770017798509E-5</v>
      </c>
      <c r="GI97" s="1">
        <f t="shared" si="356"/>
        <v>-0.21414137063727851</v>
      </c>
      <c r="GJ97" s="1">
        <f t="shared" si="357"/>
        <v>0.25000000000000355</v>
      </c>
      <c r="GK97" s="1">
        <f t="shared" si="237"/>
        <v>2.2024893680610668E-7</v>
      </c>
      <c r="GL97" s="1">
        <f t="shared" si="308"/>
        <v>1000.0001541742558</v>
      </c>
      <c r="GM97" s="1">
        <f t="shared" si="309"/>
        <v>256.75500000000363</v>
      </c>
      <c r="GN97" s="1">
        <f t="shared" si="310"/>
        <v>250.00000000000355</v>
      </c>
      <c r="GO97" s="1">
        <f t="shared" si="311"/>
        <v>250</v>
      </c>
      <c r="GP97" s="1">
        <f t="shared" si="312"/>
        <v>2.9366524907480899E-8</v>
      </c>
      <c r="GQ97" s="4">
        <f t="shared" si="358"/>
        <v>0</v>
      </c>
      <c r="GR97" s="1">
        <f t="shared" si="359"/>
        <v>-5.5062234201526671E-5</v>
      </c>
      <c r="GS97" s="4">
        <f t="shared" si="360"/>
        <v>0</v>
      </c>
      <c r="GT97" s="4">
        <f t="shared" si="238"/>
        <v>10</v>
      </c>
      <c r="GU97" s="4">
        <f t="shared" si="361"/>
        <v>2.2442874506465895E-7</v>
      </c>
      <c r="GV97" s="4">
        <f t="shared" si="239"/>
        <v>4.1798082585522742E-9</v>
      </c>
      <c r="GW97" s="4">
        <v>110</v>
      </c>
      <c r="GX97" s="4"/>
      <c r="GY97" s="4"/>
      <c r="GZ97" s="4"/>
      <c r="HA97" s="4"/>
      <c r="HB97" s="4"/>
      <c r="HC97" s="4"/>
      <c r="HD97" s="4"/>
      <c r="HE97" s="4"/>
      <c r="HT97" s="3"/>
    </row>
    <row r="98" spans="1:228">
      <c r="A98" s="1">
        <v>80</v>
      </c>
      <c r="B98" s="1">
        <f t="shared" si="182"/>
        <v>100</v>
      </c>
      <c r="C98" s="1">
        <v>0</v>
      </c>
      <c r="D98" s="1">
        <f t="shared" si="183"/>
        <v>-100</v>
      </c>
      <c r="E98" s="1">
        <f t="shared" si="313"/>
        <v>105</v>
      </c>
      <c r="F98" s="1">
        <f t="shared" si="240"/>
        <v>2.3385000000000016</v>
      </c>
      <c r="G98" s="1">
        <f>'0.5Q 8-16'!GA98</f>
        <v>-100</v>
      </c>
      <c r="H98" s="1">
        <f>'0.5Q 8-16'!GB98</f>
        <v>-100</v>
      </c>
      <c r="I98" s="1">
        <f>'0.5Q 8-16'!GC98</f>
        <v>-100</v>
      </c>
      <c r="J98" s="1">
        <f>'0.5Q 8-16'!GD98</f>
        <v>100</v>
      </c>
      <c r="K98" s="1">
        <f>'0.5Q 8-16'!GE98</f>
        <v>0</v>
      </c>
      <c r="L98" s="1">
        <f>'0.5Q 8-16'!GF98</f>
        <v>2.3385000000000016</v>
      </c>
      <c r="M98" s="1">
        <f>'0.5Q 8-16'!GG98</f>
        <v>0.25000000000000355</v>
      </c>
      <c r="N98" s="1">
        <f>'0.5Q 8-16'!GH98</f>
        <v>5.6660034136484453E-6</v>
      </c>
      <c r="O98" s="1">
        <f>'0.5Q 8-16'!GI98</f>
        <v>-0.22228031987177094</v>
      </c>
      <c r="P98" s="1">
        <f>'0.5Q 8-16'!GJ98</f>
        <v>0.25000000000000355</v>
      </c>
      <c r="Q98" s="1">
        <f>'0.5Q 8-16'!GK98</f>
        <v>6.5612319530048996E-8</v>
      </c>
      <c r="R98" s="1">
        <f>'0.5Q 8-16'!GL98</f>
        <v>1000.0000459286235</v>
      </c>
      <c r="S98" s="1">
        <f>'0.5Q 8-16'!GM98</f>
        <v>256.75500000000363</v>
      </c>
      <c r="T98" s="1">
        <f>'0.5Q 8-16'!GN98</f>
        <v>250.00000000000355</v>
      </c>
      <c r="U98" s="1">
        <f>'0.5Q 8-16'!GO98</f>
        <v>250</v>
      </c>
      <c r="V98" s="1">
        <f>'0.5Q 8-16'!GP98</f>
        <v>8.7483092706732007E-9</v>
      </c>
      <c r="W98" s="1">
        <f>'0.5Q 8-16'!GQ98</f>
        <v>0</v>
      </c>
      <c r="X98" s="1">
        <f>'0.5Q 8-16'!GR98</f>
        <v>-1.6403079882512248E-5</v>
      </c>
      <c r="Y98" s="1">
        <f>'0.5Q 8-16'!GS98</f>
        <v>0</v>
      </c>
      <c r="Z98" s="1">
        <f>'0.5Q 8-16'!GT98</f>
        <v>10</v>
      </c>
      <c r="AA98" s="1">
        <f>'0.5Q 8-16'!GU98</f>
        <v>7.453391706500573E-8</v>
      </c>
      <c r="AC98" s="4">
        <f t="shared" si="184"/>
        <v>-100</v>
      </c>
      <c r="AD98" s="4">
        <f t="shared" si="185"/>
        <v>-100</v>
      </c>
      <c r="AE98" s="4">
        <f t="shared" si="186"/>
        <v>-100</v>
      </c>
      <c r="AF98" s="1">
        <f t="shared" si="241"/>
        <v>100</v>
      </c>
      <c r="AG98" s="1">
        <f t="shared" si="242"/>
        <v>0</v>
      </c>
      <c r="AH98" s="1">
        <f t="shared" si="187"/>
        <v>2.3385000000000016</v>
      </c>
      <c r="AI98" s="1">
        <f t="shared" si="243"/>
        <v>0.25000000000000355</v>
      </c>
      <c r="AJ98" s="1">
        <f t="shared" si="244"/>
        <v>6.4364349797068844E-6</v>
      </c>
      <c r="AK98" s="1">
        <f t="shared" si="314"/>
        <v>-0.22082651861307437</v>
      </c>
      <c r="AL98" s="1">
        <f t="shared" si="315"/>
        <v>0.25000000000000355</v>
      </c>
      <c r="AM98" s="1">
        <f t="shared" si="188"/>
        <v>7.453391706500573E-8</v>
      </c>
      <c r="AN98" s="1">
        <f t="shared" si="245"/>
        <v>1000.000052173742</v>
      </c>
      <c r="AO98" s="1">
        <f t="shared" si="246"/>
        <v>256.75500000000363</v>
      </c>
      <c r="AP98" s="1">
        <f t="shared" si="247"/>
        <v>250.00000000000355</v>
      </c>
      <c r="AQ98" s="1">
        <f t="shared" si="248"/>
        <v>250</v>
      </c>
      <c r="AR98" s="1">
        <f t="shared" si="249"/>
        <v>9.9378556086674297E-9</v>
      </c>
      <c r="AS98" s="4">
        <f t="shared" si="316"/>
        <v>0</v>
      </c>
      <c r="AT98" s="1">
        <f t="shared" si="317"/>
        <v>-1.8633479266251434E-5</v>
      </c>
      <c r="AU98" s="4">
        <f t="shared" si="318"/>
        <v>0</v>
      </c>
      <c r="AV98" s="4">
        <f t="shared" si="189"/>
        <v>10</v>
      </c>
      <c r="AW98" s="4">
        <f t="shared" si="319"/>
        <v>8.0279743826855943E-8</v>
      </c>
      <c r="AX98" s="4">
        <f t="shared" si="190"/>
        <v>5.7458267618502134E-9</v>
      </c>
      <c r="AY98" s="4">
        <f t="shared" si="191"/>
        <v>-100</v>
      </c>
      <c r="AZ98" s="4">
        <f t="shared" si="192"/>
        <v>-100</v>
      </c>
      <c r="BA98" s="4">
        <f t="shared" si="193"/>
        <v>-100</v>
      </c>
      <c r="BB98" s="1">
        <f t="shared" si="250"/>
        <v>100</v>
      </c>
      <c r="BC98" s="1">
        <f t="shared" si="251"/>
        <v>0</v>
      </c>
      <c r="BD98" s="1">
        <f t="shared" si="194"/>
        <v>2.3385000000000016</v>
      </c>
      <c r="BE98" s="1">
        <f t="shared" si="252"/>
        <v>0.25000000000000355</v>
      </c>
      <c r="BF98" s="1">
        <f t="shared" si="253"/>
        <v>6.9326203650134657E-6</v>
      </c>
      <c r="BG98" s="1">
        <f t="shared" si="320"/>
        <v>-0.22263313837802076</v>
      </c>
      <c r="BH98" s="1">
        <f t="shared" si="321"/>
        <v>0.25000000000000355</v>
      </c>
      <c r="BI98" s="1">
        <f t="shared" si="195"/>
        <v>8.0279743826855943E-8</v>
      </c>
      <c r="BJ98" s="1">
        <f t="shared" si="254"/>
        <v>1000.0000561958207</v>
      </c>
      <c r="BK98" s="1">
        <f t="shared" si="255"/>
        <v>256.75500000000363</v>
      </c>
      <c r="BL98" s="1">
        <f t="shared" si="256"/>
        <v>250.00000000000355</v>
      </c>
      <c r="BM98" s="1">
        <f t="shared" si="257"/>
        <v>250</v>
      </c>
      <c r="BN98" s="1">
        <f t="shared" si="258"/>
        <v>1.0703965843580792E-8</v>
      </c>
      <c r="BO98" s="4">
        <f t="shared" si="322"/>
        <v>0</v>
      </c>
      <c r="BP98" s="1">
        <f t="shared" si="323"/>
        <v>-2.0069935956713985E-5</v>
      </c>
      <c r="BQ98" s="4">
        <f t="shared" si="324"/>
        <v>0</v>
      </c>
      <c r="BR98" s="4">
        <f t="shared" si="196"/>
        <v>10</v>
      </c>
      <c r="BS98" s="4">
        <f t="shared" si="325"/>
        <v>8.5301137229092698E-8</v>
      </c>
      <c r="BT98" s="4">
        <f t="shared" si="197"/>
        <v>5.0213934022367547E-9</v>
      </c>
      <c r="BU98" s="4">
        <f t="shared" si="198"/>
        <v>-100</v>
      </c>
      <c r="BV98" s="4">
        <f t="shared" si="199"/>
        <v>-100</v>
      </c>
      <c r="BW98" s="4">
        <f t="shared" si="200"/>
        <v>-100</v>
      </c>
      <c r="BX98" s="1">
        <f t="shared" si="259"/>
        <v>100</v>
      </c>
      <c r="BY98" s="1">
        <f t="shared" si="260"/>
        <v>0</v>
      </c>
      <c r="BZ98" s="1">
        <f t="shared" si="201"/>
        <v>2.3385000000000016</v>
      </c>
      <c r="CA98" s="1">
        <f t="shared" si="261"/>
        <v>0.25000000000000355</v>
      </c>
      <c r="CB98" s="1">
        <f t="shared" si="262"/>
        <v>7.3662467382636159E-6</v>
      </c>
      <c r="CC98" s="1">
        <f t="shared" si="326"/>
        <v>-0.22126961501391118</v>
      </c>
      <c r="CD98" s="1">
        <f t="shared" si="327"/>
        <v>0.25000000000000355</v>
      </c>
      <c r="CE98" s="1">
        <f t="shared" si="202"/>
        <v>8.5301137229092698E-8</v>
      </c>
      <c r="CF98" s="1">
        <f t="shared" si="263"/>
        <v>1000.0000597107961</v>
      </c>
      <c r="CG98" s="1">
        <f t="shared" si="264"/>
        <v>256.75500000000363</v>
      </c>
      <c r="CH98" s="1">
        <f t="shared" si="265"/>
        <v>250.00000000000355</v>
      </c>
      <c r="CI98" s="1">
        <f t="shared" si="266"/>
        <v>250</v>
      </c>
      <c r="CJ98" s="1">
        <f t="shared" si="267"/>
        <v>1.1373484963879026E-8</v>
      </c>
      <c r="CK98" s="4">
        <f t="shared" si="328"/>
        <v>0</v>
      </c>
      <c r="CL98" s="1">
        <f t="shared" si="329"/>
        <v>-2.1325284307273175E-5</v>
      </c>
      <c r="CM98" s="4">
        <f t="shared" si="330"/>
        <v>0</v>
      </c>
      <c r="CN98" s="4">
        <f t="shared" si="203"/>
        <v>10</v>
      </c>
      <c r="CO98" s="4">
        <f t="shared" si="331"/>
        <v>8.9001277188596587E-8</v>
      </c>
      <c r="CP98" s="4">
        <f t="shared" si="204"/>
        <v>3.7001399595038892E-9</v>
      </c>
      <c r="CQ98" s="4">
        <f t="shared" si="205"/>
        <v>-100</v>
      </c>
      <c r="CR98" s="4">
        <f t="shared" si="206"/>
        <v>-100</v>
      </c>
      <c r="CS98" s="4">
        <f t="shared" si="207"/>
        <v>-100</v>
      </c>
      <c r="CT98" s="1">
        <f t="shared" si="268"/>
        <v>100</v>
      </c>
      <c r="CU98" s="1">
        <f t="shared" si="269"/>
        <v>0</v>
      </c>
      <c r="CV98" s="1">
        <f t="shared" si="208"/>
        <v>2.3385000000000016</v>
      </c>
      <c r="CW98" s="1">
        <f t="shared" si="270"/>
        <v>0.25000000000000355</v>
      </c>
      <c r="CX98" s="1">
        <f t="shared" si="271"/>
        <v>7.685775232175873E-6</v>
      </c>
      <c r="CY98" s="1">
        <f t="shared" si="332"/>
        <v>-0.21709143599902253</v>
      </c>
      <c r="CZ98" s="1">
        <f t="shared" si="333"/>
        <v>0.25000000000000355</v>
      </c>
      <c r="DA98" s="1">
        <f t="shared" si="209"/>
        <v>8.9001277188596587E-8</v>
      </c>
      <c r="DB98" s="1">
        <f t="shared" si="272"/>
        <v>1000.000062300894</v>
      </c>
      <c r="DC98" s="1">
        <f t="shared" si="273"/>
        <v>256.75500000000363</v>
      </c>
      <c r="DD98" s="1">
        <f t="shared" si="274"/>
        <v>250.00000000000355</v>
      </c>
      <c r="DE98" s="1">
        <f t="shared" si="275"/>
        <v>250</v>
      </c>
      <c r="DF98" s="1">
        <f t="shared" si="276"/>
        <v>1.1866836958479547E-8</v>
      </c>
      <c r="DG98" s="4">
        <f t="shared" si="334"/>
        <v>0</v>
      </c>
      <c r="DH98" s="1">
        <f t="shared" si="335"/>
        <v>-2.2250319297149148E-5</v>
      </c>
      <c r="DI98" s="4">
        <f t="shared" si="336"/>
        <v>0</v>
      </c>
      <c r="DJ98" s="4">
        <f t="shared" si="210"/>
        <v>10</v>
      </c>
      <c r="DK98" s="4">
        <f t="shared" si="337"/>
        <v>1.1105054683731899E-7</v>
      </c>
      <c r="DL98" s="4">
        <f t="shared" si="211"/>
        <v>2.2049269648722402E-8</v>
      </c>
      <c r="DM98" s="4">
        <f t="shared" si="212"/>
        <v>-100</v>
      </c>
      <c r="DN98" s="4">
        <f t="shared" si="213"/>
        <v>-100</v>
      </c>
      <c r="DO98" s="4">
        <f t="shared" si="214"/>
        <v>-100</v>
      </c>
      <c r="DP98" s="1">
        <f t="shared" si="277"/>
        <v>100</v>
      </c>
      <c r="DQ98" s="1">
        <f t="shared" si="278"/>
        <v>0</v>
      </c>
      <c r="DR98" s="1">
        <f t="shared" si="215"/>
        <v>2.3385000000000016</v>
      </c>
      <c r="DS98" s="1">
        <f t="shared" si="279"/>
        <v>0.25000000000000355</v>
      </c>
      <c r="DT98" s="1">
        <f t="shared" si="280"/>
        <v>9.5898572398375655E-6</v>
      </c>
      <c r="DU98" s="1">
        <f t="shared" si="338"/>
        <v>-0.21736794453643823</v>
      </c>
      <c r="DV98" s="1">
        <f t="shared" si="339"/>
        <v>0.25000000000000355</v>
      </c>
      <c r="DW98" s="1">
        <f t="shared" si="216"/>
        <v>1.1105054683731899E-7</v>
      </c>
      <c r="DX98" s="1">
        <f t="shared" si="281"/>
        <v>1000.0000777353828</v>
      </c>
      <c r="DY98" s="1">
        <f t="shared" si="282"/>
        <v>256.75500000000363</v>
      </c>
      <c r="DZ98" s="1">
        <f t="shared" si="283"/>
        <v>250.00000000000355</v>
      </c>
      <c r="EA98" s="1">
        <f t="shared" si="284"/>
        <v>250</v>
      </c>
      <c r="EB98" s="1">
        <f t="shared" si="285"/>
        <v>1.4806739578309201E-8</v>
      </c>
      <c r="EC98" s="4">
        <f t="shared" si="340"/>
        <v>0</v>
      </c>
      <c r="ED98" s="1">
        <f t="shared" si="341"/>
        <v>-2.7762636709329747E-5</v>
      </c>
      <c r="EE98" s="4">
        <f t="shared" si="342"/>
        <v>0</v>
      </c>
      <c r="EF98" s="4">
        <f t="shared" si="217"/>
        <v>10</v>
      </c>
      <c r="EG98" s="4">
        <f t="shared" si="343"/>
        <v>1.2191848895680158E-7</v>
      </c>
      <c r="EH98" s="4">
        <f t="shared" si="218"/>
        <v>1.086794211948259E-8</v>
      </c>
      <c r="EI98" s="4">
        <f t="shared" si="219"/>
        <v>-100</v>
      </c>
      <c r="EJ98" s="4">
        <f t="shared" si="220"/>
        <v>-100</v>
      </c>
      <c r="EK98" s="4">
        <f t="shared" si="221"/>
        <v>-100</v>
      </c>
      <c r="EL98" s="1">
        <f t="shared" si="286"/>
        <v>100</v>
      </c>
      <c r="EM98" s="1">
        <f t="shared" si="287"/>
        <v>0</v>
      </c>
      <c r="EN98" s="1">
        <f t="shared" si="222"/>
        <v>2.3385000000000016</v>
      </c>
      <c r="EO98" s="1">
        <f t="shared" si="288"/>
        <v>0.25000000000000355</v>
      </c>
      <c r="EP98" s="1">
        <f t="shared" si="289"/>
        <v>1.0528366922003589E-5</v>
      </c>
      <c r="EQ98" s="1">
        <f t="shared" si="344"/>
        <v>-0.21567882190916701</v>
      </c>
      <c r="ER98" s="1">
        <f t="shared" si="345"/>
        <v>0.25000000000000355</v>
      </c>
      <c r="ES98" s="1">
        <f t="shared" si="223"/>
        <v>1.2191848895680158E-7</v>
      </c>
      <c r="ET98" s="1">
        <f t="shared" si="290"/>
        <v>1000.0000853429423</v>
      </c>
      <c r="EU98" s="1">
        <f t="shared" si="291"/>
        <v>256.75500000000363</v>
      </c>
      <c r="EV98" s="1">
        <f t="shared" si="292"/>
        <v>250.00000000000355</v>
      </c>
      <c r="EW98" s="1">
        <f t="shared" si="293"/>
        <v>250</v>
      </c>
      <c r="EX98" s="1">
        <f t="shared" si="294"/>
        <v>1.6255798527573543E-8</v>
      </c>
      <c r="EY98" s="4">
        <f t="shared" si="346"/>
        <v>0</v>
      </c>
      <c r="EZ98" s="1">
        <f t="shared" si="347"/>
        <v>-3.0479622239200396E-5</v>
      </c>
      <c r="FA98" s="4">
        <f t="shared" si="348"/>
        <v>0</v>
      </c>
      <c r="FB98" s="4">
        <f t="shared" si="224"/>
        <v>10</v>
      </c>
      <c r="FC98" s="4">
        <f t="shared" si="349"/>
        <v>1.279212806877631E-7</v>
      </c>
      <c r="FD98" s="4">
        <f t="shared" si="225"/>
        <v>6.0027917309615215E-9</v>
      </c>
      <c r="FE98" s="4">
        <f t="shared" si="226"/>
        <v>-100</v>
      </c>
      <c r="FF98" s="4">
        <f t="shared" si="227"/>
        <v>-100</v>
      </c>
      <c r="FG98" s="4">
        <f t="shared" si="228"/>
        <v>-100</v>
      </c>
      <c r="FH98" s="1">
        <f t="shared" si="295"/>
        <v>100</v>
      </c>
      <c r="FI98" s="1">
        <f t="shared" si="296"/>
        <v>0</v>
      </c>
      <c r="FJ98" s="1">
        <f t="shared" si="229"/>
        <v>2.3385000000000016</v>
      </c>
      <c r="FK98" s="1">
        <f t="shared" si="297"/>
        <v>0.25000000000000355</v>
      </c>
      <c r="FL98" s="1">
        <f t="shared" si="298"/>
        <v>1.1046742719150529E-5</v>
      </c>
      <c r="FM98" s="1">
        <f t="shared" si="350"/>
        <v>-0.21506869067001255</v>
      </c>
      <c r="FN98" s="1">
        <f t="shared" si="351"/>
        <v>0.25000000000000355</v>
      </c>
      <c r="FO98" s="1">
        <f t="shared" si="230"/>
        <v>1.279212806877631E-7</v>
      </c>
      <c r="FP98" s="1">
        <f t="shared" si="299"/>
        <v>1000.0000895448964</v>
      </c>
      <c r="FQ98" s="1">
        <f t="shared" si="300"/>
        <v>256.75500000000363</v>
      </c>
      <c r="FR98" s="1">
        <f t="shared" si="301"/>
        <v>250.00000000000355</v>
      </c>
      <c r="FS98" s="1">
        <f t="shared" si="302"/>
        <v>250</v>
      </c>
      <c r="FT98" s="1">
        <f t="shared" si="303"/>
        <v>1.7056170758368416E-8</v>
      </c>
      <c r="FU98" s="4">
        <f t="shared" si="352"/>
        <v>0</v>
      </c>
      <c r="FV98" s="1">
        <f t="shared" si="353"/>
        <v>-3.1980320171940774E-5</v>
      </c>
      <c r="FW98" s="4">
        <f t="shared" si="354"/>
        <v>0</v>
      </c>
      <c r="FX98" s="4">
        <f t="shared" si="231"/>
        <v>10</v>
      </c>
      <c r="FY98" s="4">
        <f t="shared" si="355"/>
        <v>1.32149362083664E-7</v>
      </c>
      <c r="FZ98" s="4">
        <f t="shared" si="232"/>
        <v>4.2280813959009025E-9</v>
      </c>
      <c r="GA98" s="4">
        <f t="shared" si="233"/>
        <v>-100</v>
      </c>
      <c r="GB98" s="4">
        <f t="shared" si="234"/>
        <v>-100</v>
      </c>
      <c r="GC98" s="4">
        <f t="shared" si="235"/>
        <v>-100</v>
      </c>
      <c r="GD98" s="1">
        <f t="shared" si="304"/>
        <v>100</v>
      </c>
      <c r="GE98" s="1">
        <f t="shared" si="305"/>
        <v>0</v>
      </c>
      <c r="GF98" s="1">
        <f t="shared" si="236"/>
        <v>2.3385000000000016</v>
      </c>
      <c r="GG98" s="1">
        <f t="shared" si="306"/>
        <v>0.25000000000000355</v>
      </c>
      <c r="GH98" s="1">
        <f t="shared" si="307"/>
        <v>1.1411862010679103E-5</v>
      </c>
      <c r="GI98" s="1">
        <f t="shared" si="356"/>
        <v>-0.21414137063727851</v>
      </c>
      <c r="GJ98" s="1">
        <f t="shared" si="357"/>
        <v>0.25000000000000355</v>
      </c>
      <c r="GK98" s="1">
        <f t="shared" si="237"/>
        <v>1.32149362083664E-7</v>
      </c>
      <c r="GL98" s="1">
        <f t="shared" si="308"/>
        <v>1000.0000925045533</v>
      </c>
      <c r="GM98" s="1">
        <f t="shared" si="309"/>
        <v>256.75500000000363</v>
      </c>
      <c r="GN98" s="1">
        <f t="shared" si="310"/>
        <v>250.00000000000355</v>
      </c>
      <c r="GO98" s="1">
        <f t="shared" si="311"/>
        <v>250</v>
      </c>
      <c r="GP98" s="1">
        <f t="shared" si="312"/>
        <v>1.7619914944488535E-8</v>
      </c>
      <c r="GQ98" s="4">
        <f t="shared" si="358"/>
        <v>0</v>
      </c>
      <c r="GR98" s="1">
        <f t="shared" si="359"/>
        <v>-3.3037340520915998E-5</v>
      </c>
      <c r="GS98" s="4">
        <f t="shared" si="360"/>
        <v>0</v>
      </c>
      <c r="GT98" s="4">
        <f t="shared" si="238"/>
        <v>10</v>
      </c>
      <c r="GU98" s="4">
        <f t="shared" si="361"/>
        <v>1.3465724703879536E-7</v>
      </c>
      <c r="GV98" s="4">
        <f t="shared" si="239"/>
        <v>2.5078849551313593E-9</v>
      </c>
      <c r="GW98" s="4">
        <v>105</v>
      </c>
      <c r="GX98" s="4"/>
      <c r="GY98" s="4"/>
      <c r="GZ98" s="4"/>
      <c r="HA98" s="4"/>
      <c r="HB98" s="4"/>
      <c r="HC98" s="4"/>
      <c r="HD98" s="4"/>
      <c r="HE98" s="4"/>
      <c r="HT98" s="3"/>
    </row>
    <row r="99" spans="1:228">
      <c r="A99" s="1">
        <v>81</v>
      </c>
      <c r="B99" s="1">
        <f t="shared" si="182"/>
        <v>100</v>
      </c>
      <c r="C99" s="1">
        <v>0</v>
      </c>
      <c r="D99" s="1">
        <f t="shared" si="183"/>
        <v>-100</v>
      </c>
      <c r="E99" s="1">
        <f t="shared" si="313"/>
        <v>100</v>
      </c>
      <c r="F99" s="1">
        <f t="shared" si="240"/>
        <v>2.3510000000000018</v>
      </c>
      <c r="G99" s="1">
        <f>'0.5Q 8-16'!GA99</f>
        <v>-100</v>
      </c>
      <c r="H99" s="1">
        <f>'0.5Q 8-16'!GB99</f>
        <v>-100</v>
      </c>
      <c r="I99" s="1">
        <f>'0.5Q 8-16'!GC99</f>
        <v>-100</v>
      </c>
      <c r="J99" s="1">
        <f>'0.5Q 8-16'!GD99</f>
        <v>100</v>
      </c>
      <c r="K99" s="1">
        <f>'0.5Q 8-16'!GE99</f>
        <v>0</v>
      </c>
      <c r="L99" s="1">
        <f>'0.5Q 8-16'!GF99</f>
        <v>2.3510000000000018</v>
      </c>
      <c r="M99" s="1">
        <f>'0.5Q 8-16'!GG99</f>
        <v>0.25000000000000355</v>
      </c>
      <c r="N99" s="1">
        <f>'0.5Q 8-16'!GH99</f>
        <v>3.3996020481890669E-6</v>
      </c>
      <c r="O99" s="1">
        <f>'0.5Q 8-16'!GI99</f>
        <v>-0.22228031987177094</v>
      </c>
      <c r="P99" s="1">
        <f>'0.5Q 8-16'!GJ99</f>
        <v>0.25000000000000355</v>
      </c>
      <c r="Q99" s="1">
        <f>'0.5Q 8-16'!GK99</f>
        <v>3.9367391718029399E-8</v>
      </c>
      <c r="R99" s="1">
        <f>'0.5Q 8-16'!GL99</f>
        <v>1000.0000275571741</v>
      </c>
      <c r="S99" s="1">
        <f>'0.5Q 8-16'!GM99</f>
        <v>256.75500000000363</v>
      </c>
      <c r="T99" s="1">
        <f>'0.5Q 8-16'!GN99</f>
        <v>250.00000000000355</v>
      </c>
      <c r="U99" s="1">
        <f>'0.5Q 8-16'!GO99</f>
        <v>250</v>
      </c>
      <c r="V99" s="1">
        <f>'0.5Q 8-16'!GP99</f>
        <v>5.2489855624039198E-9</v>
      </c>
      <c r="W99" s="1">
        <f>'0.5Q 8-16'!GQ99</f>
        <v>0</v>
      </c>
      <c r="X99" s="1">
        <f>'0.5Q 8-16'!GR99</f>
        <v>-9.8418479295073491E-6</v>
      </c>
      <c r="Y99" s="1">
        <f>'0.5Q 8-16'!GS99</f>
        <v>0</v>
      </c>
      <c r="Z99" s="1">
        <f>'0.5Q 8-16'!GT99</f>
        <v>10</v>
      </c>
      <c r="AA99" s="1">
        <f>'0.5Q 8-16'!GU99</f>
        <v>4.4720350239003434E-8</v>
      </c>
      <c r="AC99" s="4">
        <f t="shared" si="184"/>
        <v>-100</v>
      </c>
      <c r="AD99" s="4">
        <f t="shared" si="185"/>
        <v>-100</v>
      </c>
      <c r="AE99" s="4">
        <f t="shared" si="186"/>
        <v>-100</v>
      </c>
      <c r="AF99" s="1">
        <f t="shared" si="241"/>
        <v>100</v>
      </c>
      <c r="AG99" s="1">
        <f t="shared" si="242"/>
        <v>0</v>
      </c>
      <c r="AH99" s="1">
        <f t="shared" si="187"/>
        <v>2.3510000000000018</v>
      </c>
      <c r="AI99" s="1">
        <f t="shared" si="243"/>
        <v>0.25000000000000355</v>
      </c>
      <c r="AJ99" s="1">
        <f t="shared" si="244"/>
        <v>3.8618609878241312E-6</v>
      </c>
      <c r="AK99" s="1">
        <f t="shared" si="314"/>
        <v>-0.22082651861307437</v>
      </c>
      <c r="AL99" s="1">
        <f t="shared" si="315"/>
        <v>0.25000000000000355</v>
      </c>
      <c r="AM99" s="1">
        <f t="shared" si="188"/>
        <v>4.4720350239003434E-8</v>
      </c>
      <c r="AN99" s="1">
        <f t="shared" si="245"/>
        <v>1000.0000313042452</v>
      </c>
      <c r="AO99" s="1">
        <f t="shared" si="246"/>
        <v>256.75500000000363</v>
      </c>
      <c r="AP99" s="1">
        <f t="shared" si="247"/>
        <v>250.00000000000355</v>
      </c>
      <c r="AQ99" s="1">
        <f t="shared" si="248"/>
        <v>250</v>
      </c>
      <c r="AR99" s="1">
        <f t="shared" si="249"/>
        <v>5.9627133652004593E-9</v>
      </c>
      <c r="AS99" s="4">
        <f t="shared" si="316"/>
        <v>0</v>
      </c>
      <c r="AT99" s="1">
        <f t="shared" si="317"/>
        <v>-1.1180087559750858E-5</v>
      </c>
      <c r="AU99" s="4">
        <f t="shared" si="318"/>
        <v>0</v>
      </c>
      <c r="AV99" s="4">
        <f t="shared" si="189"/>
        <v>10</v>
      </c>
      <c r="AW99" s="4">
        <f t="shared" si="319"/>
        <v>4.8167846296113562E-8</v>
      </c>
      <c r="AX99" s="4">
        <f t="shared" si="190"/>
        <v>3.4474960571101281E-9</v>
      </c>
      <c r="AY99" s="4">
        <f t="shared" si="191"/>
        <v>-100</v>
      </c>
      <c r="AZ99" s="4">
        <f t="shared" si="192"/>
        <v>-100</v>
      </c>
      <c r="BA99" s="4">
        <f t="shared" si="193"/>
        <v>-100</v>
      </c>
      <c r="BB99" s="1">
        <f t="shared" si="250"/>
        <v>100</v>
      </c>
      <c r="BC99" s="1">
        <f t="shared" si="251"/>
        <v>0</v>
      </c>
      <c r="BD99" s="1">
        <f t="shared" si="194"/>
        <v>2.3510000000000018</v>
      </c>
      <c r="BE99" s="1">
        <f t="shared" si="252"/>
        <v>0.25000000000000355</v>
      </c>
      <c r="BF99" s="1">
        <f t="shared" si="253"/>
        <v>4.1595722190080799E-6</v>
      </c>
      <c r="BG99" s="1">
        <f t="shared" si="320"/>
        <v>-0.22263313837802076</v>
      </c>
      <c r="BH99" s="1">
        <f t="shared" si="321"/>
        <v>0.25000000000000355</v>
      </c>
      <c r="BI99" s="1">
        <f t="shared" si="195"/>
        <v>4.8167846296113562E-8</v>
      </c>
      <c r="BJ99" s="1">
        <f t="shared" si="254"/>
        <v>1000.0000337174923</v>
      </c>
      <c r="BK99" s="1">
        <f t="shared" si="255"/>
        <v>256.75500000000363</v>
      </c>
      <c r="BL99" s="1">
        <f t="shared" si="256"/>
        <v>250.00000000000355</v>
      </c>
      <c r="BM99" s="1">
        <f t="shared" si="257"/>
        <v>250</v>
      </c>
      <c r="BN99" s="1">
        <f t="shared" si="258"/>
        <v>6.4223795061484762E-9</v>
      </c>
      <c r="BO99" s="4">
        <f t="shared" si="322"/>
        <v>0</v>
      </c>
      <c r="BP99" s="1">
        <f t="shared" si="323"/>
        <v>-1.204196157402839E-5</v>
      </c>
      <c r="BQ99" s="4">
        <f t="shared" si="324"/>
        <v>0</v>
      </c>
      <c r="BR99" s="4">
        <f t="shared" si="196"/>
        <v>10</v>
      </c>
      <c r="BS99" s="4">
        <f t="shared" si="325"/>
        <v>5.1180682337455615E-8</v>
      </c>
      <c r="BT99" s="4">
        <f t="shared" si="197"/>
        <v>3.0128360413420528E-9</v>
      </c>
      <c r="BU99" s="4">
        <f t="shared" si="198"/>
        <v>-100</v>
      </c>
      <c r="BV99" s="4">
        <f t="shared" si="199"/>
        <v>-100</v>
      </c>
      <c r="BW99" s="4">
        <f t="shared" si="200"/>
        <v>-100</v>
      </c>
      <c r="BX99" s="1">
        <f t="shared" si="259"/>
        <v>100</v>
      </c>
      <c r="BY99" s="1">
        <f t="shared" si="260"/>
        <v>0</v>
      </c>
      <c r="BZ99" s="1">
        <f t="shared" si="201"/>
        <v>2.3510000000000018</v>
      </c>
      <c r="CA99" s="1">
        <f t="shared" si="261"/>
        <v>0.25000000000000355</v>
      </c>
      <c r="CB99" s="1">
        <f t="shared" si="262"/>
        <v>4.4197480429581711E-6</v>
      </c>
      <c r="CC99" s="1">
        <f t="shared" si="326"/>
        <v>-0.22126961501391118</v>
      </c>
      <c r="CD99" s="1">
        <f t="shared" si="327"/>
        <v>0.25000000000000355</v>
      </c>
      <c r="CE99" s="1">
        <f t="shared" si="202"/>
        <v>5.1180682337455615E-8</v>
      </c>
      <c r="CF99" s="1">
        <f t="shared" si="263"/>
        <v>1000.0000358264775</v>
      </c>
      <c r="CG99" s="1">
        <f t="shared" si="264"/>
        <v>256.75500000000363</v>
      </c>
      <c r="CH99" s="1">
        <f t="shared" si="265"/>
        <v>250.00000000000355</v>
      </c>
      <c r="CI99" s="1">
        <f t="shared" si="266"/>
        <v>250</v>
      </c>
      <c r="CJ99" s="1">
        <f t="shared" si="267"/>
        <v>6.8240909783274168E-9</v>
      </c>
      <c r="CK99" s="4">
        <f t="shared" si="328"/>
        <v>0</v>
      </c>
      <c r="CL99" s="1">
        <f t="shared" si="329"/>
        <v>-1.2795170584363904E-5</v>
      </c>
      <c r="CM99" s="4">
        <f t="shared" si="330"/>
        <v>0</v>
      </c>
      <c r="CN99" s="4">
        <f t="shared" si="203"/>
        <v>10</v>
      </c>
      <c r="CO99" s="4">
        <f t="shared" si="331"/>
        <v>5.3400766313157948E-8</v>
      </c>
      <c r="CP99" s="4">
        <f t="shared" si="204"/>
        <v>2.2200839757023335E-9</v>
      </c>
      <c r="CQ99" s="4">
        <f t="shared" si="205"/>
        <v>-100</v>
      </c>
      <c r="CR99" s="4">
        <f t="shared" si="206"/>
        <v>-100</v>
      </c>
      <c r="CS99" s="4">
        <f t="shared" si="207"/>
        <v>-100</v>
      </c>
      <c r="CT99" s="1">
        <f t="shared" si="268"/>
        <v>100</v>
      </c>
      <c r="CU99" s="1">
        <f t="shared" si="269"/>
        <v>0</v>
      </c>
      <c r="CV99" s="1">
        <f t="shared" si="208"/>
        <v>2.3510000000000018</v>
      </c>
      <c r="CW99" s="1">
        <f t="shared" si="270"/>
        <v>0.25000000000000355</v>
      </c>
      <c r="CX99" s="1">
        <f t="shared" si="271"/>
        <v>4.6114651393055228E-6</v>
      </c>
      <c r="CY99" s="1">
        <f t="shared" si="332"/>
        <v>-0.21709143599902253</v>
      </c>
      <c r="CZ99" s="1">
        <f t="shared" si="333"/>
        <v>0.25000000000000355</v>
      </c>
      <c r="DA99" s="1">
        <f t="shared" si="209"/>
        <v>5.3400766313157948E-8</v>
      </c>
      <c r="DB99" s="1">
        <f t="shared" si="272"/>
        <v>1000.0000373805365</v>
      </c>
      <c r="DC99" s="1">
        <f t="shared" si="273"/>
        <v>256.75500000000363</v>
      </c>
      <c r="DD99" s="1">
        <f t="shared" si="274"/>
        <v>250.00000000000355</v>
      </c>
      <c r="DE99" s="1">
        <f t="shared" si="275"/>
        <v>250</v>
      </c>
      <c r="DF99" s="1">
        <f t="shared" si="276"/>
        <v>7.1201021750877276E-9</v>
      </c>
      <c r="DG99" s="4">
        <f t="shared" si="334"/>
        <v>0</v>
      </c>
      <c r="DH99" s="1">
        <f t="shared" si="335"/>
        <v>-1.3350191578289486E-5</v>
      </c>
      <c r="DI99" s="4">
        <f t="shared" si="336"/>
        <v>0</v>
      </c>
      <c r="DJ99" s="4">
        <f t="shared" si="210"/>
        <v>10</v>
      </c>
      <c r="DK99" s="4">
        <f t="shared" si="337"/>
        <v>6.6630328102391388E-8</v>
      </c>
      <c r="DL99" s="4">
        <f t="shared" si="211"/>
        <v>1.322956178923344E-8</v>
      </c>
      <c r="DM99" s="4">
        <f t="shared" si="212"/>
        <v>-100</v>
      </c>
      <c r="DN99" s="4">
        <f t="shared" si="213"/>
        <v>-100</v>
      </c>
      <c r="DO99" s="4">
        <f t="shared" si="214"/>
        <v>-100</v>
      </c>
      <c r="DP99" s="1">
        <f t="shared" si="277"/>
        <v>100</v>
      </c>
      <c r="DQ99" s="1">
        <f t="shared" si="278"/>
        <v>0</v>
      </c>
      <c r="DR99" s="1">
        <f t="shared" si="215"/>
        <v>2.3510000000000018</v>
      </c>
      <c r="DS99" s="1">
        <f t="shared" si="279"/>
        <v>0.25000000000000355</v>
      </c>
      <c r="DT99" s="1">
        <f t="shared" si="280"/>
        <v>5.7539143439025383E-6</v>
      </c>
      <c r="DU99" s="1">
        <f t="shared" si="338"/>
        <v>-0.21736794453643823</v>
      </c>
      <c r="DV99" s="1">
        <f t="shared" si="339"/>
        <v>0.25000000000000355</v>
      </c>
      <c r="DW99" s="1">
        <f t="shared" si="216"/>
        <v>6.6630328102391388E-8</v>
      </c>
      <c r="DX99" s="1">
        <f t="shared" si="281"/>
        <v>1000.0000466412298</v>
      </c>
      <c r="DY99" s="1">
        <f t="shared" si="282"/>
        <v>256.75500000000363</v>
      </c>
      <c r="DZ99" s="1">
        <f t="shared" si="283"/>
        <v>250.00000000000355</v>
      </c>
      <c r="EA99" s="1">
        <f t="shared" si="284"/>
        <v>250</v>
      </c>
      <c r="EB99" s="1">
        <f t="shared" si="285"/>
        <v>8.8840437469855208E-9</v>
      </c>
      <c r="EC99" s="4">
        <f t="shared" si="340"/>
        <v>0</v>
      </c>
      <c r="ED99" s="1">
        <f t="shared" si="341"/>
        <v>-1.6657582025597846E-5</v>
      </c>
      <c r="EE99" s="4">
        <f t="shared" si="342"/>
        <v>0</v>
      </c>
      <c r="EF99" s="4">
        <f t="shared" si="217"/>
        <v>10</v>
      </c>
      <c r="EG99" s="4">
        <f t="shared" si="343"/>
        <v>7.3151093374080942E-8</v>
      </c>
      <c r="EH99" s="4">
        <f t="shared" si="218"/>
        <v>6.5207652716895539E-9</v>
      </c>
      <c r="EI99" s="4">
        <f t="shared" si="219"/>
        <v>-100</v>
      </c>
      <c r="EJ99" s="4">
        <f t="shared" si="220"/>
        <v>-100</v>
      </c>
      <c r="EK99" s="4">
        <f t="shared" si="221"/>
        <v>-100</v>
      </c>
      <c r="EL99" s="1">
        <f t="shared" si="286"/>
        <v>100</v>
      </c>
      <c r="EM99" s="1">
        <f t="shared" si="287"/>
        <v>0</v>
      </c>
      <c r="EN99" s="1">
        <f t="shared" si="222"/>
        <v>2.3510000000000018</v>
      </c>
      <c r="EO99" s="1">
        <f t="shared" si="288"/>
        <v>0.25000000000000355</v>
      </c>
      <c r="EP99" s="1">
        <f t="shared" si="289"/>
        <v>6.317020153202155E-6</v>
      </c>
      <c r="EQ99" s="1">
        <f t="shared" si="344"/>
        <v>-0.21567882190916701</v>
      </c>
      <c r="ER99" s="1">
        <f t="shared" si="345"/>
        <v>0.25000000000000355</v>
      </c>
      <c r="ES99" s="1">
        <f t="shared" si="223"/>
        <v>7.3151093374080942E-8</v>
      </c>
      <c r="ET99" s="1">
        <f t="shared" si="290"/>
        <v>1000.0000512057654</v>
      </c>
      <c r="EU99" s="1">
        <f t="shared" si="291"/>
        <v>256.75500000000363</v>
      </c>
      <c r="EV99" s="1">
        <f t="shared" si="292"/>
        <v>250.00000000000355</v>
      </c>
      <c r="EW99" s="1">
        <f t="shared" si="293"/>
        <v>250</v>
      </c>
      <c r="EX99" s="1">
        <f t="shared" si="294"/>
        <v>9.753479116544127E-9</v>
      </c>
      <c r="EY99" s="4">
        <f t="shared" si="346"/>
        <v>0</v>
      </c>
      <c r="EZ99" s="1">
        <f t="shared" si="347"/>
        <v>-1.8287773343520237E-5</v>
      </c>
      <c r="FA99" s="4">
        <f t="shared" si="348"/>
        <v>0</v>
      </c>
      <c r="FB99" s="4">
        <f t="shared" si="224"/>
        <v>10</v>
      </c>
      <c r="FC99" s="4">
        <f t="shared" si="349"/>
        <v>7.675276841265786E-8</v>
      </c>
      <c r="FD99" s="4">
        <f t="shared" si="225"/>
        <v>3.6016750385769182E-9</v>
      </c>
      <c r="FE99" s="4">
        <f t="shared" si="226"/>
        <v>-100</v>
      </c>
      <c r="FF99" s="4">
        <f t="shared" si="227"/>
        <v>-100</v>
      </c>
      <c r="FG99" s="4">
        <f t="shared" si="228"/>
        <v>-100</v>
      </c>
      <c r="FH99" s="1">
        <f t="shared" si="295"/>
        <v>100</v>
      </c>
      <c r="FI99" s="1">
        <f t="shared" si="296"/>
        <v>0</v>
      </c>
      <c r="FJ99" s="1">
        <f t="shared" si="229"/>
        <v>2.3510000000000018</v>
      </c>
      <c r="FK99" s="1">
        <f t="shared" si="297"/>
        <v>0.25000000000000355</v>
      </c>
      <c r="FL99" s="1">
        <f t="shared" si="298"/>
        <v>6.628045631490316E-6</v>
      </c>
      <c r="FM99" s="1">
        <f t="shared" si="350"/>
        <v>-0.21506869067001255</v>
      </c>
      <c r="FN99" s="1">
        <f t="shared" si="351"/>
        <v>0.25000000000000355</v>
      </c>
      <c r="FO99" s="1">
        <f t="shared" si="230"/>
        <v>7.675276841265786E-8</v>
      </c>
      <c r="FP99" s="1">
        <f t="shared" si="299"/>
        <v>1000.0000537269378</v>
      </c>
      <c r="FQ99" s="1">
        <f t="shared" si="300"/>
        <v>256.75500000000363</v>
      </c>
      <c r="FR99" s="1">
        <f t="shared" si="301"/>
        <v>250.00000000000355</v>
      </c>
      <c r="FS99" s="1">
        <f t="shared" si="302"/>
        <v>250</v>
      </c>
      <c r="FT99" s="1">
        <f t="shared" si="303"/>
        <v>1.0233702455021049E-8</v>
      </c>
      <c r="FU99" s="4">
        <f t="shared" si="352"/>
        <v>0</v>
      </c>
      <c r="FV99" s="1">
        <f t="shared" si="353"/>
        <v>-1.9188192103164464E-5</v>
      </c>
      <c r="FW99" s="4">
        <f t="shared" si="354"/>
        <v>0</v>
      </c>
      <c r="FX99" s="4">
        <f t="shared" si="231"/>
        <v>10</v>
      </c>
      <c r="FY99" s="4">
        <f t="shared" si="355"/>
        <v>7.9289617250198396E-8</v>
      </c>
      <c r="FZ99" s="4">
        <f t="shared" si="232"/>
        <v>2.5368488375405362E-9</v>
      </c>
      <c r="GA99" s="4">
        <f t="shared" si="233"/>
        <v>-100</v>
      </c>
      <c r="GB99" s="4">
        <f t="shared" si="234"/>
        <v>-100</v>
      </c>
      <c r="GC99" s="4">
        <f t="shared" si="235"/>
        <v>-100</v>
      </c>
      <c r="GD99" s="1">
        <f t="shared" si="304"/>
        <v>100</v>
      </c>
      <c r="GE99" s="1">
        <f t="shared" si="305"/>
        <v>0</v>
      </c>
      <c r="GF99" s="1">
        <f t="shared" si="236"/>
        <v>2.3510000000000018</v>
      </c>
      <c r="GG99" s="1">
        <f t="shared" si="306"/>
        <v>0.25000000000000355</v>
      </c>
      <c r="GH99" s="1">
        <f t="shared" si="307"/>
        <v>6.8471172064074618E-6</v>
      </c>
      <c r="GI99" s="1">
        <f t="shared" si="356"/>
        <v>-0.21414137063727851</v>
      </c>
      <c r="GJ99" s="1">
        <f t="shared" si="357"/>
        <v>0.25000000000000355</v>
      </c>
      <c r="GK99" s="1">
        <f t="shared" si="237"/>
        <v>7.9289617250198396E-8</v>
      </c>
      <c r="GL99" s="1">
        <f t="shared" si="308"/>
        <v>1000.0000555027319</v>
      </c>
      <c r="GM99" s="1">
        <f t="shared" si="309"/>
        <v>256.75500000000363</v>
      </c>
      <c r="GN99" s="1">
        <f t="shared" si="310"/>
        <v>250.00000000000355</v>
      </c>
      <c r="GO99" s="1">
        <f t="shared" si="311"/>
        <v>250</v>
      </c>
      <c r="GP99" s="1">
        <f t="shared" si="312"/>
        <v>1.0571948966693122E-8</v>
      </c>
      <c r="GQ99" s="4">
        <f t="shared" si="358"/>
        <v>0</v>
      </c>
      <c r="GR99" s="1">
        <f t="shared" si="359"/>
        <v>-1.98224043125496E-5</v>
      </c>
      <c r="GS99" s="4">
        <f t="shared" si="360"/>
        <v>0</v>
      </c>
      <c r="GT99" s="4">
        <f t="shared" si="238"/>
        <v>10</v>
      </c>
      <c r="GU99" s="4">
        <f t="shared" si="361"/>
        <v>8.0794348223277217E-8</v>
      </c>
      <c r="GV99" s="4">
        <f t="shared" si="239"/>
        <v>1.5047309730788208E-9</v>
      </c>
      <c r="GW99" s="4">
        <v>100</v>
      </c>
      <c r="GX99" s="4"/>
      <c r="GY99" s="4"/>
      <c r="GZ99" s="4"/>
      <c r="HA99" s="4"/>
      <c r="HB99" s="4"/>
      <c r="HC99" s="4"/>
      <c r="HD99" s="4"/>
      <c r="HE99" s="4"/>
      <c r="HT99" s="3"/>
    </row>
    <row r="100" spans="1:228">
      <c r="A100" s="1">
        <v>82</v>
      </c>
      <c r="B100" s="1">
        <f t="shared" si="182"/>
        <v>100</v>
      </c>
      <c r="C100" s="1">
        <v>0</v>
      </c>
      <c r="D100" s="1">
        <f t="shared" si="183"/>
        <v>-100</v>
      </c>
      <c r="E100" s="1">
        <f t="shared" si="313"/>
        <v>95</v>
      </c>
      <c r="F100" s="1">
        <f t="shared" si="240"/>
        <v>2.3635000000000019</v>
      </c>
      <c r="G100" s="1">
        <f>'0.5Q 8-16'!GA100</f>
        <v>-100</v>
      </c>
      <c r="H100" s="1">
        <f>'0.5Q 8-16'!GB100</f>
        <v>-100</v>
      </c>
      <c r="I100" s="1">
        <f>'0.5Q 8-16'!GC100</f>
        <v>-100</v>
      </c>
      <c r="J100" s="1">
        <f>'0.5Q 8-16'!GD100</f>
        <v>100</v>
      </c>
      <c r="K100" s="1">
        <f>'0.5Q 8-16'!GE100</f>
        <v>0</v>
      </c>
      <c r="L100" s="1">
        <f>'0.5Q 8-16'!GF100</f>
        <v>2.3635000000000019</v>
      </c>
      <c r="M100" s="1">
        <f>'0.5Q 8-16'!GG100</f>
        <v>0.25000000000000355</v>
      </c>
      <c r="N100" s="1">
        <f>'0.5Q 8-16'!GH100</f>
        <v>2.0397612289134402E-6</v>
      </c>
      <c r="O100" s="1">
        <f>'0.5Q 8-16'!GI100</f>
        <v>-0.22228031987177094</v>
      </c>
      <c r="P100" s="1">
        <f>'0.5Q 8-16'!GJ100</f>
        <v>0.25000000000000355</v>
      </c>
      <c r="Q100" s="1">
        <f>'0.5Q 8-16'!GK100</f>
        <v>2.3620435030817638E-8</v>
      </c>
      <c r="R100" s="1">
        <f>'0.5Q 8-16'!GL100</f>
        <v>1000.0000165343046</v>
      </c>
      <c r="S100" s="1">
        <f>'0.5Q 8-16'!GM100</f>
        <v>256.75500000000363</v>
      </c>
      <c r="T100" s="1">
        <f>'0.5Q 8-16'!GN100</f>
        <v>250.00000000000355</v>
      </c>
      <c r="U100" s="1">
        <f>'0.5Q 8-16'!GO100</f>
        <v>250</v>
      </c>
      <c r="V100" s="1">
        <f>'0.5Q 8-16'!GP100</f>
        <v>3.1493913374423524E-9</v>
      </c>
      <c r="W100" s="1">
        <f>'0.5Q 8-16'!GQ100</f>
        <v>0</v>
      </c>
      <c r="X100" s="1">
        <f>'0.5Q 8-16'!GR100</f>
        <v>-5.9051087577044094E-6</v>
      </c>
      <c r="Y100" s="1">
        <f>'0.5Q 8-16'!GS100</f>
        <v>0</v>
      </c>
      <c r="Z100" s="1">
        <f>'0.5Q 8-16'!GT100</f>
        <v>10</v>
      </c>
      <c r="AA100" s="1">
        <f>'0.5Q 8-16'!GU100</f>
        <v>2.6832210143402058E-8</v>
      </c>
      <c r="AC100" s="4">
        <f t="shared" si="184"/>
        <v>-100</v>
      </c>
      <c r="AD100" s="4">
        <f t="shared" si="185"/>
        <v>-100</v>
      </c>
      <c r="AE100" s="4">
        <f t="shared" si="186"/>
        <v>-100</v>
      </c>
      <c r="AF100" s="1">
        <f t="shared" si="241"/>
        <v>100</v>
      </c>
      <c r="AG100" s="1">
        <f t="shared" si="242"/>
        <v>0</v>
      </c>
      <c r="AH100" s="1">
        <f t="shared" si="187"/>
        <v>2.3635000000000019</v>
      </c>
      <c r="AI100" s="1">
        <f t="shared" si="243"/>
        <v>0.25000000000000355</v>
      </c>
      <c r="AJ100" s="1">
        <f t="shared" si="244"/>
        <v>2.3171165926944788E-6</v>
      </c>
      <c r="AK100" s="1">
        <f t="shared" si="314"/>
        <v>-0.22082651861307437</v>
      </c>
      <c r="AL100" s="1">
        <f t="shared" si="315"/>
        <v>0.25000000000000355</v>
      </c>
      <c r="AM100" s="1">
        <f t="shared" si="188"/>
        <v>2.6832210143402058E-8</v>
      </c>
      <c r="AN100" s="1">
        <f t="shared" si="245"/>
        <v>1000.000018782547</v>
      </c>
      <c r="AO100" s="1">
        <f t="shared" si="246"/>
        <v>256.75500000000363</v>
      </c>
      <c r="AP100" s="1">
        <f t="shared" si="247"/>
        <v>250.00000000000355</v>
      </c>
      <c r="AQ100" s="1">
        <f t="shared" si="248"/>
        <v>250</v>
      </c>
      <c r="AR100" s="1">
        <f t="shared" si="249"/>
        <v>3.5776280191202753E-9</v>
      </c>
      <c r="AS100" s="4">
        <f t="shared" si="316"/>
        <v>0</v>
      </c>
      <c r="AT100" s="1">
        <f t="shared" si="317"/>
        <v>-6.7080525358505148E-6</v>
      </c>
      <c r="AU100" s="4">
        <f t="shared" si="318"/>
        <v>0</v>
      </c>
      <c r="AV100" s="4">
        <f t="shared" si="189"/>
        <v>10</v>
      </c>
      <c r="AW100" s="4">
        <f t="shared" si="319"/>
        <v>2.8900707777668137E-8</v>
      </c>
      <c r="AX100" s="4">
        <f t="shared" si="190"/>
        <v>2.0684976342660782E-9</v>
      </c>
      <c r="AY100" s="4">
        <f t="shared" si="191"/>
        <v>-100</v>
      </c>
      <c r="AZ100" s="4">
        <f t="shared" si="192"/>
        <v>-100</v>
      </c>
      <c r="BA100" s="4">
        <f t="shared" si="193"/>
        <v>-100</v>
      </c>
      <c r="BB100" s="1">
        <f t="shared" si="250"/>
        <v>100</v>
      </c>
      <c r="BC100" s="1">
        <f t="shared" si="251"/>
        <v>0</v>
      </c>
      <c r="BD100" s="1">
        <f t="shared" si="194"/>
        <v>2.3635000000000019</v>
      </c>
      <c r="BE100" s="1">
        <f t="shared" si="252"/>
        <v>0.25000000000000355</v>
      </c>
      <c r="BF100" s="1">
        <f t="shared" si="253"/>
        <v>2.4957433314048481E-6</v>
      </c>
      <c r="BG100" s="1">
        <f t="shared" si="320"/>
        <v>-0.22263313837802076</v>
      </c>
      <c r="BH100" s="1">
        <f t="shared" si="321"/>
        <v>0.25000000000000355</v>
      </c>
      <c r="BI100" s="1">
        <f t="shared" si="195"/>
        <v>2.8900707777668137E-8</v>
      </c>
      <c r="BJ100" s="1">
        <f t="shared" si="254"/>
        <v>1000.0000202304955</v>
      </c>
      <c r="BK100" s="1">
        <f t="shared" si="255"/>
        <v>256.75500000000363</v>
      </c>
      <c r="BL100" s="1">
        <f t="shared" si="256"/>
        <v>250.00000000000355</v>
      </c>
      <c r="BM100" s="1">
        <f t="shared" si="257"/>
        <v>250</v>
      </c>
      <c r="BN100" s="1">
        <f t="shared" si="258"/>
        <v>3.8534277036890854E-9</v>
      </c>
      <c r="BO100" s="4">
        <f t="shared" si="322"/>
        <v>0</v>
      </c>
      <c r="BP100" s="1">
        <f t="shared" si="323"/>
        <v>-7.2251769444170342E-6</v>
      </c>
      <c r="BQ100" s="4">
        <f t="shared" si="324"/>
        <v>0</v>
      </c>
      <c r="BR100" s="4">
        <f t="shared" si="196"/>
        <v>10</v>
      </c>
      <c r="BS100" s="4">
        <f t="shared" si="325"/>
        <v>3.070840940247337E-8</v>
      </c>
      <c r="BT100" s="4">
        <f t="shared" si="197"/>
        <v>1.8077016248052337E-9</v>
      </c>
      <c r="BU100" s="4">
        <f t="shared" si="198"/>
        <v>-100</v>
      </c>
      <c r="BV100" s="4">
        <f t="shared" si="199"/>
        <v>-100</v>
      </c>
      <c r="BW100" s="4">
        <f t="shared" si="200"/>
        <v>-100</v>
      </c>
      <c r="BX100" s="1">
        <f t="shared" si="259"/>
        <v>100</v>
      </c>
      <c r="BY100" s="1">
        <f t="shared" si="260"/>
        <v>0</v>
      </c>
      <c r="BZ100" s="1">
        <f t="shared" si="201"/>
        <v>2.3635000000000019</v>
      </c>
      <c r="CA100" s="1">
        <f t="shared" si="261"/>
        <v>0.25000000000000355</v>
      </c>
      <c r="CB100" s="1">
        <f t="shared" si="262"/>
        <v>2.6518488257749023E-6</v>
      </c>
      <c r="CC100" s="1">
        <f t="shared" si="326"/>
        <v>-0.22126961501391118</v>
      </c>
      <c r="CD100" s="1">
        <f t="shared" si="327"/>
        <v>0.25000000000000355</v>
      </c>
      <c r="CE100" s="1">
        <f t="shared" si="202"/>
        <v>3.070840940247337E-8</v>
      </c>
      <c r="CF100" s="1">
        <f t="shared" si="263"/>
        <v>1000.0000214958866</v>
      </c>
      <c r="CG100" s="1">
        <f t="shared" si="264"/>
        <v>256.75500000000363</v>
      </c>
      <c r="CH100" s="1">
        <f t="shared" si="265"/>
        <v>250.00000000000355</v>
      </c>
      <c r="CI100" s="1">
        <f t="shared" si="266"/>
        <v>250</v>
      </c>
      <c r="CJ100" s="1">
        <f t="shared" si="267"/>
        <v>4.0944545869964489E-9</v>
      </c>
      <c r="CK100" s="4">
        <f t="shared" si="328"/>
        <v>0</v>
      </c>
      <c r="CL100" s="1">
        <f t="shared" si="329"/>
        <v>-7.6771023506183434E-6</v>
      </c>
      <c r="CM100" s="4">
        <f t="shared" si="330"/>
        <v>0</v>
      </c>
      <c r="CN100" s="4">
        <f t="shared" si="203"/>
        <v>10</v>
      </c>
      <c r="CO100" s="4">
        <f t="shared" si="331"/>
        <v>3.2040459787894766E-8</v>
      </c>
      <c r="CP100" s="4">
        <f t="shared" si="204"/>
        <v>1.3320503854213961E-9</v>
      </c>
      <c r="CQ100" s="4">
        <f t="shared" si="205"/>
        <v>-100</v>
      </c>
      <c r="CR100" s="4">
        <f t="shared" si="206"/>
        <v>-100</v>
      </c>
      <c r="CS100" s="4">
        <f t="shared" si="207"/>
        <v>-100</v>
      </c>
      <c r="CT100" s="1">
        <f t="shared" si="268"/>
        <v>100</v>
      </c>
      <c r="CU100" s="1">
        <f t="shared" si="269"/>
        <v>0</v>
      </c>
      <c r="CV100" s="1">
        <f t="shared" si="208"/>
        <v>2.3635000000000019</v>
      </c>
      <c r="CW100" s="1">
        <f t="shared" si="270"/>
        <v>0.25000000000000355</v>
      </c>
      <c r="CX100" s="1">
        <f t="shared" si="271"/>
        <v>2.7668790835833132E-6</v>
      </c>
      <c r="CY100" s="1">
        <f t="shared" si="332"/>
        <v>-0.21709143599902253</v>
      </c>
      <c r="CZ100" s="1">
        <f t="shared" si="333"/>
        <v>0.25000000000000355</v>
      </c>
      <c r="DA100" s="1">
        <f t="shared" si="209"/>
        <v>3.2040459787894766E-8</v>
      </c>
      <c r="DB100" s="1">
        <f t="shared" si="272"/>
        <v>1000.0000224283218</v>
      </c>
      <c r="DC100" s="1">
        <f t="shared" si="273"/>
        <v>256.75500000000363</v>
      </c>
      <c r="DD100" s="1">
        <f t="shared" si="274"/>
        <v>250.00000000000355</v>
      </c>
      <c r="DE100" s="1">
        <f t="shared" si="275"/>
        <v>250</v>
      </c>
      <c r="DF100" s="1">
        <f t="shared" si="276"/>
        <v>4.2720613050526366E-9</v>
      </c>
      <c r="DG100" s="4">
        <f t="shared" si="334"/>
        <v>0</v>
      </c>
      <c r="DH100" s="1">
        <f t="shared" si="335"/>
        <v>-8.0101149469736919E-6</v>
      </c>
      <c r="DI100" s="4">
        <f t="shared" si="336"/>
        <v>0</v>
      </c>
      <c r="DJ100" s="4">
        <f t="shared" si="210"/>
        <v>10</v>
      </c>
      <c r="DK100" s="4">
        <f t="shared" si="337"/>
        <v>3.9978196861434829E-8</v>
      </c>
      <c r="DL100" s="4">
        <f t="shared" si="211"/>
        <v>7.9377370735400624E-9</v>
      </c>
      <c r="DM100" s="4">
        <f t="shared" si="212"/>
        <v>-100</v>
      </c>
      <c r="DN100" s="4">
        <f t="shared" si="213"/>
        <v>-100</v>
      </c>
      <c r="DO100" s="4">
        <f t="shared" si="214"/>
        <v>-100</v>
      </c>
      <c r="DP100" s="1">
        <f t="shared" si="277"/>
        <v>100</v>
      </c>
      <c r="DQ100" s="1">
        <f t="shared" si="278"/>
        <v>0</v>
      </c>
      <c r="DR100" s="1">
        <f t="shared" si="215"/>
        <v>2.3635000000000019</v>
      </c>
      <c r="DS100" s="1">
        <f t="shared" si="279"/>
        <v>0.25000000000000355</v>
      </c>
      <c r="DT100" s="1">
        <f t="shared" si="280"/>
        <v>3.4523486063415231E-6</v>
      </c>
      <c r="DU100" s="1">
        <f t="shared" si="338"/>
        <v>-0.21736794453643823</v>
      </c>
      <c r="DV100" s="1">
        <f t="shared" si="339"/>
        <v>0.25000000000000355</v>
      </c>
      <c r="DW100" s="1">
        <f t="shared" si="216"/>
        <v>3.9978196861434829E-8</v>
      </c>
      <c r="DX100" s="1">
        <f t="shared" si="281"/>
        <v>1000.0000279847378</v>
      </c>
      <c r="DY100" s="1">
        <f t="shared" si="282"/>
        <v>256.75500000000363</v>
      </c>
      <c r="DZ100" s="1">
        <f t="shared" si="283"/>
        <v>250.00000000000355</v>
      </c>
      <c r="EA100" s="1">
        <f t="shared" si="284"/>
        <v>250</v>
      </c>
      <c r="EB100" s="1">
        <f t="shared" si="285"/>
        <v>5.3304262481913115E-9</v>
      </c>
      <c r="EC100" s="4">
        <f t="shared" si="340"/>
        <v>0</v>
      </c>
      <c r="ED100" s="1">
        <f t="shared" si="341"/>
        <v>-9.9945492153587075E-6</v>
      </c>
      <c r="EE100" s="4">
        <f t="shared" si="342"/>
        <v>0</v>
      </c>
      <c r="EF100" s="4">
        <f t="shared" si="217"/>
        <v>10</v>
      </c>
      <c r="EG100" s="4">
        <f t="shared" si="343"/>
        <v>4.3890656024448562E-8</v>
      </c>
      <c r="EH100" s="4">
        <f t="shared" si="218"/>
        <v>3.9124591630137336E-9</v>
      </c>
      <c r="EI100" s="4">
        <f t="shared" si="219"/>
        <v>-100</v>
      </c>
      <c r="EJ100" s="4">
        <f t="shared" si="220"/>
        <v>-100</v>
      </c>
      <c r="EK100" s="4">
        <f t="shared" si="221"/>
        <v>-100</v>
      </c>
      <c r="EL100" s="1">
        <f t="shared" si="286"/>
        <v>100</v>
      </c>
      <c r="EM100" s="1">
        <f t="shared" si="287"/>
        <v>0</v>
      </c>
      <c r="EN100" s="1">
        <f t="shared" si="222"/>
        <v>2.3635000000000019</v>
      </c>
      <c r="EO100" s="1">
        <f t="shared" si="288"/>
        <v>0.25000000000000355</v>
      </c>
      <c r="EP100" s="1">
        <f t="shared" si="289"/>
        <v>3.7902120919212928E-6</v>
      </c>
      <c r="EQ100" s="1">
        <f t="shared" si="344"/>
        <v>-0.21567882190916701</v>
      </c>
      <c r="ER100" s="1">
        <f t="shared" si="345"/>
        <v>0.25000000000000355</v>
      </c>
      <c r="ES100" s="1">
        <f t="shared" si="223"/>
        <v>4.3890656024448562E-8</v>
      </c>
      <c r="ET100" s="1">
        <f t="shared" si="290"/>
        <v>1000.0000307234591</v>
      </c>
      <c r="EU100" s="1">
        <f t="shared" si="291"/>
        <v>256.75500000000363</v>
      </c>
      <c r="EV100" s="1">
        <f t="shared" si="292"/>
        <v>250.00000000000355</v>
      </c>
      <c r="EW100" s="1">
        <f t="shared" si="293"/>
        <v>250</v>
      </c>
      <c r="EX100" s="1">
        <f t="shared" si="294"/>
        <v>5.8520874699264755E-9</v>
      </c>
      <c r="EY100" s="4">
        <f t="shared" si="346"/>
        <v>0</v>
      </c>
      <c r="EZ100" s="1">
        <f t="shared" si="347"/>
        <v>-1.0972664006112141E-5</v>
      </c>
      <c r="FA100" s="4">
        <f t="shared" si="348"/>
        <v>0</v>
      </c>
      <c r="FB100" s="4">
        <f t="shared" si="224"/>
        <v>10</v>
      </c>
      <c r="FC100" s="4">
        <f t="shared" si="349"/>
        <v>4.6051661047594717E-8</v>
      </c>
      <c r="FD100" s="4">
        <f t="shared" si="225"/>
        <v>2.1610050231461549E-9</v>
      </c>
      <c r="FE100" s="4">
        <f t="shared" si="226"/>
        <v>-100</v>
      </c>
      <c r="FF100" s="4">
        <f t="shared" si="227"/>
        <v>-100</v>
      </c>
      <c r="FG100" s="4">
        <f t="shared" si="228"/>
        <v>-100</v>
      </c>
      <c r="FH100" s="1">
        <f t="shared" si="295"/>
        <v>100</v>
      </c>
      <c r="FI100" s="1">
        <f t="shared" si="296"/>
        <v>0</v>
      </c>
      <c r="FJ100" s="1">
        <f t="shared" si="229"/>
        <v>2.3635000000000019</v>
      </c>
      <c r="FK100" s="1">
        <f t="shared" si="297"/>
        <v>0.25000000000000355</v>
      </c>
      <c r="FL100" s="1">
        <f t="shared" si="298"/>
        <v>3.9768273788941896E-6</v>
      </c>
      <c r="FM100" s="1">
        <f t="shared" si="350"/>
        <v>-0.21506869067001255</v>
      </c>
      <c r="FN100" s="1">
        <f t="shared" si="351"/>
        <v>0.25000000000000355</v>
      </c>
      <c r="FO100" s="1">
        <f t="shared" si="230"/>
        <v>4.6051661047594717E-8</v>
      </c>
      <c r="FP100" s="1">
        <f t="shared" si="299"/>
        <v>1000.0000322361626</v>
      </c>
      <c r="FQ100" s="1">
        <f t="shared" si="300"/>
        <v>256.75500000000363</v>
      </c>
      <c r="FR100" s="1">
        <f t="shared" si="301"/>
        <v>250.00000000000355</v>
      </c>
      <c r="FS100" s="1">
        <f t="shared" si="302"/>
        <v>250</v>
      </c>
      <c r="FT100" s="1">
        <f t="shared" si="303"/>
        <v>6.1402214730126289E-9</v>
      </c>
      <c r="FU100" s="4">
        <f t="shared" si="352"/>
        <v>0</v>
      </c>
      <c r="FV100" s="1">
        <f t="shared" si="353"/>
        <v>-1.151291526189868E-5</v>
      </c>
      <c r="FW100" s="4">
        <f t="shared" si="354"/>
        <v>0</v>
      </c>
      <c r="FX100" s="4">
        <f t="shared" si="231"/>
        <v>10</v>
      </c>
      <c r="FY100" s="4">
        <f t="shared" si="355"/>
        <v>4.7573770350119036E-8</v>
      </c>
      <c r="FZ100" s="4">
        <f t="shared" si="232"/>
        <v>1.5221093025243191E-9</v>
      </c>
      <c r="GA100" s="4">
        <f t="shared" si="233"/>
        <v>-100</v>
      </c>
      <c r="GB100" s="4">
        <f t="shared" si="234"/>
        <v>-100</v>
      </c>
      <c r="GC100" s="4">
        <f t="shared" si="235"/>
        <v>-100</v>
      </c>
      <c r="GD100" s="1">
        <f t="shared" si="304"/>
        <v>100</v>
      </c>
      <c r="GE100" s="1">
        <f t="shared" si="305"/>
        <v>0</v>
      </c>
      <c r="GF100" s="1">
        <f t="shared" si="236"/>
        <v>2.3635000000000019</v>
      </c>
      <c r="GG100" s="1">
        <f t="shared" si="306"/>
        <v>0.25000000000000355</v>
      </c>
      <c r="GH100" s="1">
        <f t="shared" si="307"/>
        <v>4.1082703238444759E-6</v>
      </c>
      <c r="GI100" s="1">
        <f t="shared" si="356"/>
        <v>-0.21414137063727851</v>
      </c>
      <c r="GJ100" s="1">
        <f t="shared" si="357"/>
        <v>0.25000000000000355</v>
      </c>
      <c r="GK100" s="1">
        <f t="shared" si="237"/>
        <v>4.7573770350119036E-8</v>
      </c>
      <c r="GL100" s="1">
        <f t="shared" si="308"/>
        <v>1000.0000333016392</v>
      </c>
      <c r="GM100" s="1">
        <f t="shared" si="309"/>
        <v>256.75500000000363</v>
      </c>
      <c r="GN100" s="1">
        <f t="shared" si="310"/>
        <v>250.00000000000355</v>
      </c>
      <c r="GO100" s="1">
        <f t="shared" si="311"/>
        <v>250</v>
      </c>
      <c r="GP100" s="1">
        <f t="shared" si="312"/>
        <v>6.3431693800158718E-9</v>
      </c>
      <c r="GQ100" s="4">
        <f t="shared" si="358"/>
        <v>0</v>
      </c>
      <c r="GR100" s="1">
        <f t="shared" si="359"/>
        <v>-1.1893442587529759E-5</v>
      </c>
      <c r="GS100" s="4">
        <f t="shared" si="360"/>
        <v>0</v>
      </c>
      <c r="GT100" s="4">
        <f t="shared" si="238"/>
        <v>10</v>
      </c>
      <c r="GU100" s="4">
        <f t="shared" si="361"/>
        <v>4.8476608933966326E-8</v>
      </c>
      <c r="GV100" s="4">
        <f t="shared" si="239"/>
        <v>9.0283858384728986E-10</v>
      </c>
      <c r="GW100" s="4">
        <v>95</v>
      </c>
      <c r="GX100" s="4"/>
      <c r="GY100" s="4"/>
      <c r="GZ100" s="4"/>
      <c r="HA100" s="4"/>
      <c r="HB100" s="4"/>
      <c r="HC100" s="4"/>
      <c r="HD100" s="4"/>
      <c r="HE100" s="4"/>
      <c r="HT100" s="3"/>
    </row>
    <row r="101" spans="1:228">
      <c r="A101" s="1">
        <v>83</v>
      </c>
      <c r="B101" s="1">
        <f t="shared" si="182"/>
        <v>100</v>
      </c>
      <c r="C101" s="1">
        <v>0</v>
      </c>
      <c r="D101" s="1">
        <f t="shared" si="183"/>
        <v>-100</v>
      </c>
      <c r="E101" s="1">
        <f t="shared" si="313"/>
        <v>90</v>
      </c>
      <c r="F101" s="1">
        <f t="shared" si="240"/>
        <v>2.3760000000000021</v>
      </c>
      <c r="G101" s="1">
        <f>'0.5Q 8-16'!GA101</f>
        <v>-100</v>
      </c>
      <c r="H101" s="1">
        <f>'0.5Q 8-16'!GB101</f>
        <v>-100</v>
      </c>
      <c r="I101" s="1">
        <f>'0.5Q 8-16'!GC101</f>
        <v>-100</v>
      </c>
      <c r="J101" s="1">
        <f>'0.5Q 8-16'!GD101</f>
        <v>100</v>
      </c>
      <c r="K101" s="1">
        <f>'0.5Q 8-16'!GE101</f>
        <v>0</v>
      </c>
      <c r="L101" s="1">
        <f>'0.5Q 8-16'!GF101</f>
        <v>2.3760000000000021</v>
      </c>
      <c r="M101" s="1">
        <f>'0.5Q 8-16'!GG101</f>
        <v>0.25000000000000355</v>
      </c>
      <c r="N101" s="1">
        <f>'0.5Q 8-16'!GH101</f>
        <v>1.2238567373480642E-6</v>
      </c>
      <c r="O101" s="1">
        <f>'0.5Q 8-16'!GI101</f>
        <v>-0.22228031987177094</v>
      </c>
      <c r="P101" s="1">
        <f>'0.5Q 8-16'!GJ101</f>
        <v>0.25000000000000355</v>
      </c>
      <c r="Q101" s="1">
        <f>'0.5Q 8-16'!GK101</f>
        <v>1.4172261018490582E-8</v>
      </c>
      <c r="R101" s="1">
        <f>'0.5Q 8-16'!GL101</f>
        <v>1000.0000099205828</v>
      </c>
      <c r="S101" s="1">
        <f>'0.5Q 8-16'!GM101</f>
        <v>256.75500000000363</v>
      </c>
      <c r="T101" s="1">
        <f>'0.5Q 8-16'!GN101</f>
        <v>250.00000000000355</v>
      </c>
      <c r="U101" s="1">
        <f>'0.5Q 8-16'!GO101</f>
        <v>250</v>
      </c>
      <c r="V101" s="1">
        <f>'0.5Q 8-16'!GP101</f>
        <v>1.8896348024654111E-9</v>
      </c>
      <c r="W101" s="1">
        <f>'0.5Q 8-16'!GQ101</f>
        <v>0</v>
      </c>
      <c r="X101" s="1">
        <f>'0.5Q 8-16'!GR101</f>
        <v>-3.5430652546226454E-6</v>
      </c>
      <c r="Y101" s="1">
        <f>'0.5Q 8-16'!GS101</f>
        <v>0</v>
      </c>
      <c r="Z101" s="1">
        <f>'0.5Q 8-16'!GT101</f>
        <v>10</v>
      </c>
      <c r="AA101" s="1">
        <f>'0.5Q 8-16'!GU101</f>
        <v>1.6099326086041235E-8</v>
      </c>
      <c r="AC101" s="4">
        <f t="shared" si="184"/>
        <v>-100</v>
      </c>
      <c r="AD101" s="4">
        <f t="shared" si="185"/>
        <v>-100</v>
      </c>
      <c r="AE101" s="4">
        <f t="shared" si="186"/>
        <v>-100</v>
      </c>
      <c r="AF101" s="1">
        <f t="shared" si="241"/>
        <v>100</v>
      </c>
      <c r="AG101" s="1">
        <f t="shared" si="242"/>
        <v>0</v>
      </c>
      <c r="AH101" s="1">
        <f t="shared" si="187"/>
        <v>2.3760000000000021</v>
      </c>
      <c r="AI101" s="1">
        <f t="shared" si="243"/>
        <v>0.25000000000000355</v>
      </c>
      <c r="AJ101" s="1">
        <f t="shared" si="244"/>
        <v>1.3902699556166868E-6</v>
      </c>
      <c r="AK101" s="1">
        <f t="shared" si="314"/>
        <v>-0.22082651861307437</v>
      </c>
      <c r="AL101" s="1">
        <f t="shared" si="315"/>
        <v>0.25000000000000355</v>
      </c>
      <c r="AM101" s="1">
        <f t="shared" si="188"/>
        <v>1.6099326086041235E-8</v>
      </c>
      <c r="AN101" s="1">
        <f t="shared" si="245"/>
        <v>1000.0000112695282</v>
      </c>
      <c r="AO101" s="1">
        <f t="shared" si="246"/>
        <v>256.75500000000363</v>
      </c>
      <c r="AP101" s="1">
        <f t="shared" si="247"/>
        <v>250.00000000000355</v>
      </c>
      <c r="AQ101" s="1">
        <f t="shared" si="248"/>
        <v>250</v>
      </c>
      <c r="AR101" s="1">
        <f t="shared" si="249"/>
        <v>2.1465768114721647E-9</v>
      </c>
      <c r="AS101" s="4">
        <f t="shared" si="316"/>
        <v>0</v>
      </c>
      <c r="AT101" s="1">
        <f t="shared" si="317"/>
        <v>-4.0248315215103089E-6</v>
      </c>
      <c r="AU101" s="4">
        <f t="shared" si="318"/>
        <v>0</v>
      </c>
      <c r="AV101" s="4">
        <f t="shared" si="189"/>
        <v>10</v>
      </c>
      <c r="AW101" s="4">
        <f t="shared" si="319"/>
        <v>1.7340424666600882E-8</v>
      </c>
      <c r="AX101" s="4">
        <f t="shared" si="190"/>
        <v>1.2410985805596469E-9</v>
      </c>
      <c r="AY101" s="4">
        <f t="shared" si="191"/>
        <v>-100</v>
      </c>
      <c r="AZ101" s="4">
        <f t="shared" si="192"/>
        <v>-100</v>
      </c>
      <c r="BA101" s="4">
        <f t="shared" si="193"/>
        <v>-100</v>
      </c>
      <c r="BB101" s="1">
        <f t="shared" si="250"/>
        <v>100</v>
      </c>
      <c r="BC101" s="1">
        <f t="shared" si="251"/>
        <v>0</v>
      </c>
      <c r="BD101" s="1">
        <f t="shared" si="194"/>
        <v>2.3760000000000021</v>
      </c>
      <c r="BE101" s="1">
        <f t="shared" si="252"/>
        <v>0.25000000000000355</v>
      </c>
      <c r="BF101" s="1">
        <f t="shared" si="253"/>
        <v>1.4974459988429086E-6</v>
      </c>
      <c r="BG101" s="1">
        <f t="shared" si="320"/>
        <v>-0.22263313837802076</v>
      </c>
      <c r="BH101" s="1">
        <f t="shared" si="321"/>
        <v>0.25000000000000355</v>
      </c>
      <c r="BI101" s="1">
        <f t="shared" si="195"/>
        <v>1.7340424666600882E-8</v>
      </c>
      <c r="BJ101" s="1">
        <f t="shared" si="254"/>
        <v>1000.0000121382973</v>
      </c>
      <c r="BK101" s="1">
        <f t="shared" si="255"/>
        <v>256.75500000000363</v>
      </c>
      <c r="BL101" s="1">
        <f t="shared" si="256"/>
        <v>250.00000000000355</v>
      </c>
      <c r="BM101" s="1">
        <f t="shared" si="257"/>
        <v>250</v>
      </c>
      <c r="BN101" s="1">
        <f t="shared" si="258"/>
        <v>2.3120566222134508E-9</v>
      </c>
      <c r="BO101" s="4">
        <f t="shared" si="322"/>
        <v>0</v>
      </c>
      <c r="BP101" s="1">
        <f t="shared" si="323"/>
        <v>-4.3351061666502205E-6</v>
      </c>
      <c r="BQ101" s="4">
        <f t="shared" si="324"/>
        <v>0</v>
      </c>
      <c r="BR101" s="4">
        <f t="shared" si="196"/>
        <v>10</v>
      </c>
      <c r="BS101" s="4">
        <f t="shared" si="325"/>
        <v>1.842504564148402E-8</v>
      </c>
      <c r="BT101" s="4">
        <f t="shared" si="197"/>
        <v>1.0846209748831382E-9</v>
      </c>
      <c r="BU101" s="4">
        <f t="shared" si="198"/>
        <v>-100</v>
      </c>
      <c r="BV101" s="4">
        <f t="shared" si="199"/>
        <v>-100</v>
      </c>
      <c r="BW101" s="4">
        <f t="shared" si="200"/>
        <v>-100</v>
      </c>
      <c r="BX101" s="1">
        <f t="shared" si="259"/>
        <v>100</v>
      </c>
      <c r="BY101" s="1">
        <f t="shared" si="260"/>
        <v>0</v>
      </c>
      <c r="BZ101" s="1">
        <f t="shared" si="201"/>
        <v>2.3760000000000021</v>
      </c>
      <c r="CA101" s="1">
        <f t="shared" si="261"/>
        <v>0.25000000000000355</v>
      </c>
      <c r="CB101" s="1">
        <f t="shared" si="262"/>
        <v>1.5911092954649413E-6</v>
      </c>
      <c r="CC101" s="1">
        <f t="shared" si="326"/>
        <v>-0.22126961501391118</v>
      </c>
      <c r="CD101" s="1">
        <f t="shared" si="327"/>
        <v>0.25000000000000355</v>
      </c>
      <c r="CE101" s="1">
        <f t="shared" si="202"/>
        <v>1.842504564148402E-8</v>
      </c>
      <c r="CF101" s="1">
        <f t="shared" si="263"/>
        <v>1000.000012897532</v>
      </c>
      <c r="CG101" s="1">
        <f t="shared" si="264"/>
        <v>256.75500000000363</v>
      </c>
      <c r="CH101" s="1">
        <f t="shared" si="265"/>
        <v>250.00000000000355</v>
      </c>
      <c r="CI101" s="1">
        <f t="shared" si="266"/>
        <v>250</v>
      </c>
      <c r="CJ101" s="1">
        <f t="shared" si="267"/>
        <v>2.4566727521978702E-9</v>
      </c>
      <c r="CK101" s="4">
        <f t="shared" si="328"/>
        <v>0</v>
      </c>
      <c r="CL101" s="1">
        <f t="shared" si="329"/>
        <v>-4.6062614103710053E-6</v>
      </c>
      <c r="CM101" s="4">
        <f t="shared" si="330"/>
        <v>0</v>
      </c>
      <c r="CN101" s="4">
        <f t="shared" si="203"/>
        <v>10</v>
      </c>
      <c r="CO101" s="4">
        <f t="shared" si="331"/>
        <v>1.9224275872736859E-8</v>
      </c>
      <c r="CP101" s="4">
        <f t="shared" si="204"/>
        <v>7.99230231252839E-10</v>
      </c>
      <c r="CQ101" s="4">
        <f t="shared" si="205"/>
        <v>-100</v>
      </c>
      <c r="CR101" s="4">
        <f t="shared" si="206"/>
        <v>-100</v>
      </c>
      <c r="CS101" s="4">
        <f t="shared" si="207"/>
        <v>-100</v>
      </c>
      <c r="CT101" s="1">
        <f t="shared" si="268"/>
        <v>100</v>
      </c>
      <c r="CU101" s="1">
        <f t="shared" si="269"/>
        <v>0</v>
      </c>
      <c r="CV101" s="1">
        <f t="shared" si="208"/>
        <v>2.3760000000000021</v>
      </c>
      <c r="CW101" s="1">
        <f t="shared" si="270"/>
        <v>0.25000000000000355</v>
      </c>
      <c r="CX101" s="1">
        <f t="shared" si="271"/>
        <v>1.6601274501499878E-6</v>
      </c>
      <c r="CY101" s="1">
        <f t="shared" si="332"/>
        <v>-0.21709143599902253</v>
      </c>
      <c r="CZ101" s="1">
        <f t="shared" si="333"/>
        <v>0.25000000000000355</v>
      </c>
      <c r="DA101" s="1">
        <f t="shared" si="209"/>
        <v>1.9224275872736859E-8</v>
      </c>
      <c r="DB101" s="1">
        <f t="shared" si="272"/>
        <v>1000.0000134569931</v>
      </c>
      <c r="DC101" s="1">
        <f t="shared" si="273"/>
        <v>256.75500000000363</v>
      </c>
      <c r="DD101" s="1">
        <f t="shared" si="274"/>
        <v>250.00000000000355</v>
      </c>
      <c r="DE101" s="1">
        <f t="shared" si="275"/>
        <v>250</v>
      </c>
      <c r="DF101" s="1">
        <f t="shared" si="276"/>
        <v>2.5632367830315814E-9</v>
      </c>
      <c r="DG101" s="4">
        <f t="shared" si="334"/>
        <v>0</v>
      </c>
      <c r="DH101" s="1">
        <f t="shared" si="335"/>
        <v>-4.806068968184215E-6</v>
      </c>
      <c r="DI101" s="4">
        <f t="shared" si="336"/>
        <v>0</v>
      </c>
      <c r="DJ101" s="4">
        <f t="shared" si="210"/>
        <v>10</v>
      </c>
      <c r="DK101" s="4">
        <f t="shared" si="337"/>
        <v>2.3986918116860896E-8</v>
      </c>
      <c r="DL101" s="4">
        <f t="shared" si="211"/>
        <v>4.7626422441240368E-9</v>
      </c>
      <c r="DM101" s="4">
        <f t="shared" si="212"/>
        <v>-100</v>
      </c>
      <c r="DN101" s="4">
        <f t="shared" si="213"/>
        <v>-100</v>
      </c>
      <c r="DO101" s="4">
        <f t="shared" si="214"/>
        <v>-100</v>
      </c>
      <c r="DP101" s="1">
        <f t="shared" si="277"/>
        <v>100</v>
      </c>
      <c r="DQ101" s="1">
        <f t="shared" si="278"/>
        <v>0</v>
      </c>
      <c r="DR101" s="1">
        <f t="shared" si="215"/>
        <v>2.3760000000000021</v>
      </c>
      <c r="DS101" s="1">
        <f t="shared" si="279"/>
        <v>0.25000000000000355</v>
      </c>
      <c r="DT101" s="1">
        <f t="shared" si="280"/>
        <v>2.0714091638049135E-6</v>
      </c>
      <c r="DU101" s="1">
        <f t="shared" si="338"/>
        <v>-0.21736794453643823</v>
      </c>
      <c r="DV101" s="1">
        <f t="shared" si="339"/>
        <v>0.25000000000000355</v>
      </c>
      <c r="DW101" s="1">
        <f t="shared" si="216"/>
        <v>2.3986918116860896E-8</v>
      </c>
      <c r="DX101" s="1">
        <f t="shared" si="281"/>
        <v>1000.0000167908427</v>
      </c>
      <c r="DY101" s="1">
        <f t="shared" si="282"/>
        <v>256.75500000000363</v>
      </c>
      <c r="DZ101" s="1">
        <f t="shared" si="283"/>
        <v>250.00000000000355</v>
      </c>
      <c r="EA101" s="1">
        <f t="shared" si="284"/>
        <v>250</v>
      </c>
      <c r="EB101" s="1">
        <f t="shared" si="285"/>
        <v>3.1982557489147866E-9</v>
      </c>
      <c r="EC101" s="4">
        <f t="shared" si="340"/>
        <v>0</v>
      </c>
      <c r="ED101" s="1">
        <f t="shared" si="341"/>
        <v>-5.9967295292152238E-6</v>
      </c>
      <c r="EE101" s="4">
        <f t="shared" si="342"/>
        <v>0</v>
      </c>
      <c r="EF101" s="4">
        <f t="shared" si="217"/>
        <v>10</v>
      </c>
      <c r="EG101" s="4">
        <f t="shared" si="343"/>
        <v>2.6334393614669137E-8</v>
      </c>
      <c r="EH101" s="4">
        <f t="shared" si="218"/>
        <v>2.3474754978082415E-9</v>
      </c>
      <c r="EI101" s="4">
        <f t="shared" si="219"/>
        <v>-100</v>
      </c>
      <c r="EJ101" s="4">
        <f t="shared" si="220"/>
        <v>-100</v>
      </c>
      <c r="EK101" s="4">
        <f t="shared" si="221"/>
        <v>-100</v>
      </c>
      <c r="EL101" s="1">
        <f t="shared" si="286"/>
        <v>100</v>
      </c>
      <c r="EM101" s="1">
        <f t="shared" si="287"/>
        <v>0</v>
      </c>
      <c r="EN101" s="1">
        <f t="shared" si="222"/>
        <v>2.3760000000000021</v>
      </c>
      <c r="EO101" s="1">
        <f t="shared" si="288"/>
        <v>0.25000000000000355</v>
      </c>
      <c r="EP101" s="1">
        <f t="shared" si="289"/>
        <v>2.2741272551527749E-6</v>
      </c>
      <c r="EQ101" s="1">
        <f t="shared" si="344"/>
        <v>-0.21567882190916701</v>
      </c>
      <c r="ER101" s="1">
        <f t="shared" si="345"/>
        <v>0.25000000000000355</v>
      </c>
      <c r="ES101" s="1">
        <f t="shared" si="223"/>
        <v>2.6334393614669137E-8</v>
      </c>
      <c r="ET101" s="1">
        <f t="shared" si="290"/>
        <v>1000.0000184340756</v>
      </c>
      <c r="EU101" s="1">
        <f t="shared" si="291"/>
        <v>256.75500000000363</v>
      </c>
      <c r="EV101" s="1">
        <f t="shared" si="292"/>
        <v>250.00000000000355</v>
      </c>
      <c r="EW101" s="1">
        <f t="shared" si="293"/>
        <v>250</v>
      </c>
      <c r="EX101" s="1">
        <f t="shared" si="294"/>
        <v>3.5112524819558848E-9</v>
      </c>
      <c r="EY101" s="4">
        <f t="shared" si="346"/>
        <v>0</v>
      </c>
      <c r="EZ101" s="1">
        <f t="shared" si="347"/>
        <v>-6.5835984036672843E-6</v>
      </c>
      <c r="FA101" s="4">
        <f t="shared" si="348"/>
        <v>0</v>
      </c>
      <c r="FB101" s="4">
        <f t="shared" si="224"/>
        <v>10</v>
      </c>
      <c r="FC101" s="4">
        <f t="shared" si="349"/>
        <v>2.7630996628556829E-8</v>
      </c>
      <c r="FD101" s="4">
        <f t="shared" si="225"/>
        <v>1.2966030138876916E-9</v>
      </c>
      <c r="FE101" s="4">
        <f t="shared" si="226"/>
        <v>-100</v>
      </c>
      <c r="FF101" s="4">
        <f t="shared" si="227"/>
        <v>-100</v>
      </c>
      <c r="FG101" s="4">
        <f t="shared" si="228"/>
        <v>-100</v>
      </c>
      <c r="FH101" s="1">
        <f t="shared" si="295"/>
        <v>100</v>
      </c>
      <c r="FI101" s="1">
        <f t="shared" si="296"/>
        <v>0</v>
      </c>
      <c r="FJ101" s="1">
        <f t="shared" si="229"/>
        <v>2.3760000000000021</v>
      </c>
      <c r="FK101" s="1">
        <f t="shared" si="297"/>
        <v>0.25000000000000355</v>
      </c>
      <c r="FL101" s="1">
        <f t="shared" si="298"/>
        <v>2.3860964273365137E-6</v>
      </c>
      <c r="FM101" s="1">
        <f t="shared" si="350"/>
        <v>-0.21506869067001255</v>
      </c>
      <c r="FN101" s="1">
        <f t="shared" si="351"/>
        <v>0.25000000000000355</v>
      </c>
      <c r="FO101" s="1">
        <f t="shared" si="230"/>
        <v>2.7630996628556829E-8</v>
      </c>
      <c r="FP101" s="1">
        <f t="shared" si="299"/>
        <v>1000.0000193416976</v>
      </c>
      <c r="FQ101" s="1">
        <f t="shared" si="300"/>
        <v>256.75500000000363</v>
      </c>
      <c r="FR101" s="1">
        <f t="shared" si="301"/>
        <v>250.00000000000355</v>
      </c>
      <c r="FS101" s="1">
        <f t="shared" si="302"/>
        <v>250</v>
      </c>
      <c r="FT101" s="1">
        <f t="shared" si="303"/>
        <v>3.6841328838075775E-9</v>
      </c>
      <c r="FU101" s="4">
        <f t="shared" si="352"/>
        <v>0</v>
      </c>
      <c r="FV101" s="1">
        <f t="shared" si="353"/>
        <v>-6.9077491571392076E-6</v>
      </c>
      <c r="FW101" s="4">
        <f t="shared" si="354"/>
        <v>0</v>
      </c>
      <c r="FX101" s="4">
        <f t="shared" si="231"/>
        <v>10</v>
      </c>
      <c r="FY101" s="4">
        <f t="shared" si="355"/>
        <v>2.8544262210071422E-8</v>
      </c>
      <c r="FZ101" s="4">
        <f t="shared" si="232"/>
        <v>9.1326558151459277E-10</v>
      </c>
      <c r="GA101" s="4">
        <f t="shared" si="233"/>
        <v>-100</v>
      </c>
      <c r="GB101" s="4">
        <f t="shared" si="234"/>
        <v>-100</v>
      </c>
      <c r="GC101" s="4">
        <f t="shared" si="235"/>
        <v>-100</v>
      </c>
      <c r="GD101" s="1">
        <f t="shared" si="304"/>
        <v>100</v>
      </c>
      <c r="GE101" s="1">
        <f t="shared" si="305"/>
        <v>0</v>
      </c>
      <c r="GF101" s="1">
        <f t="shared" si="236"/>
        <v>2.3760000000000021</v>
      </c>
      <c r="GG101" s="1">
        <f t="shared" si="306"/>
        <v>0.25000000000000355</v>
      </c>
      <c r="GH101" s="1">
        <f t="shared" si="307"/>
        <v>2.464962194306686E-6</v>
      </c>
      <c r="GI101" s="1">
        <f t="shared" si="356"/>
        <v>-0.21414137063727851</v>
      </c>
      <c r="GJ101" s="1">
        <f t="shared" si="357"/>
        <v>0.25000000000000355</v>
      </c>
      <c r="GK101" s="1">
        <f t="shared" si="237"/>
        <v>2.8544262210071422E-8</v>
      </c>
      <c r="GL101" s="1">
        <f t="shared" si="308"/>
        <v>1000.0000199809836</v>
      </c>
      <c r="GM101" s="1">
        <f t="shared" si="309"/>
        <v>256.75500000000363</v>
      </c>
      <c r="GN101" s="1">
        <f t="shared" si="310"/>
        <v>250.00000000000355</v>
      </c>
      <c r="GO101" s="1">
        <f t="shared" si="311"/>
        <v>250</v>
      </c>
      <c r="GP101" s="1">
        <f t="shared" si="312"/>
        <v>3.8059016280095229E-9</v>
      </c>
      <c r="GQ101" s="4">
        <f t="shared" si="358"/>
        <v>0</v>
      </c>
      <c r="GR101" s="1">
        <f t="shared" si="359"/>
        <v>-7.1360655525178553E-6</v>
      </c>
      <c r="GS101" s="4">
        <f t="shared" si="360"/>
        <v>0</v>
      </c>
      <c r="GT101" s="4">
        <f t="shared" si="238"/>
        <v>10</v>
      </c>
      <c r="GU101" s="4">
        <f t="shared" si="361"/>
        <v>2.9085965360379794E-8</v>
      </c>
      <c r="GV101" s="4">
        <f t="shared" si="239"/>
        <v>5.4170315030837259E-10</v>
      </c>
      <c r="GW101" s="4">
        <v>90</v>
      </c>
      <c r="GX101" s="4"/>
      <c r="GY101" s="4"/>
      <c r="GZ101" s="4"/>
      <c r="HA101" s="4"/>
      <c r="HB101" s="4"/>
      <c r="HC101" s="4"/>
      <c r="HD101" s="4"/>
      <c r="HE101" s="4"/>
      <c r="HT101" s="3"/>
    </row>
    <row r="102" spans="1:228">
      <c r="A102" s="1">
        <v>84</v>
      </c>
      <c r="B102" s="1">
        <f t="shared" si="182"/>
        <v>100</v>
      </c>
      <c r="C102" s="1">
        <v>0</v>
      </c>
      <c r="D102" s="1">
        <f t="shared" si="183"/>
        <v>-100</v>
      </c>
      <c r="E102" s="1">
        <f t="shared" si="313"/>
        <v>85</v>
      </c>
      <c r="F102" s="1">
        <f t="shared" si="240"/>
        <v>2.3885000000000023</v>
      </c>
      <c r="G102" s="1">
        <f>'0.5Q 8-16'!GA102</f>
        <v>-100</v>
      </c>
      <c r="H102" s="1">
        <f>'0.5Q 8-16'!GB102</f>
        <v>-100</v>
      </c>
      <c r="I102" s="1">
        <f>'0.5Q 8-16'!GC102</f>
        <v>-100</v>
      </c>
      <c r="J102" s="1">
        <f>'0.5Q 8-16'!GD102</f>
        <v>100</v>
      </c>
      <c r="K102" s="1">
        <f>'0.5Q 8-16'!GE102</f>
        <v>0</v>
      </c>
      <c r="L102" s="1">
        <f>'0.5Q 8-16'!GF102</f>
        <v>2.3885000000000023</v>
      </c>
      <c r="M102" s="1">
        <f>'0.5Q 8-16'!GG102</f>
        <v>0.25000000000000355</v>
      </c>
      <c r="N102" s="1">
        <f>'0.5Q 8-16'!GH102</f>
        <v>7.3431404240883825E-7</v>
      </c>
      <c r="O102" s="1">
        <f>'0.5Q 8-16'!GI102</f>
        <v>-0.22228031987177094</v>
      </c>
      <c r="P102" s="1">
        <f>'0.5Q 8-16'!GJ102</f>
        <v>0.25000000000000355</v>
      </c>
      <c r="Q102" s="1">
        <f>'0.5Q 8-16'!GK102</f>
        <v>8.5033566110943495E-9</v>
      </c>
      <c r="R102" s="1">
        <f>'0.5Q 8-16'!GL102</f>
        <v>1000.0000059523497</v>
      </c>
      <c r="S102" s="1">
        <f>'0.5Q 8-16'!GM102</f>
        <v>256.75500000000363</v>
      </c>
      <c r="T102" s="1">
        <f>'0.5Q 8-16'!GN102</f>
        <v>250.00000000000355</v>
      </c>
      <c r="U102" s="1">
        <f>'0.5Q 8-16'!GO102</f>
        <v>250</v>
      </c>
      <c r="V102" s="1">
        <f>'0.5Q 8-16'!GP102</f>
        <v>1.1337808814792464E-9</v>
      </c>
      <c r="W102" s="1">
        <f>'0.5Q 8-16'!GQ102</f>
        <v>0</v>
      </c>
      <c r="X102" s="1">
        <f>'0.5Q 8-16'!GR102</f>
        <v>-2.1258391527735873E-6</v>
      </c>
      <c r="Y102" s="1">
        <f>'0.5Q 8-16'!GS102</f>
        <v>0</v>
      </c>
      <c r="Z102" s="1">
        <f>'0.5Q 8-16'!GT102</f>
        <v>10</v>
      </c>
      <c r="AA102" s="1">
        <f>'0.5Q 8-16'!GU102</f>
        <v>9.659595651624741E-9</v>
      </c>
      <c r="AC102" s="4">
        <f t="shared" si="184"/>
        <v>-100</v>
      </c>
      <c r="AD102" s="4">
        <f t="shared" si="185"/>
        <v>-100</v>
      </c>
      <c r="AE102" s="4">
        <f t="shared" si="186"/>
        <v>-100</v>
      </c>
      <c r="AF102" s="1">
        <f t="shared" si="241"/>
        <v>100</v>
      </c>
      <c r="AG102" s="1">
        <f t="shared" si="242"/>
        <v>0</v>
      </c>
      <c r="AH102" s="1">
        <f t="shared" si="187"/>
        <v>2.3885000000000023</v>
      </c>
      <c r="AI102" s="1">
        <f t="shared" si="243"/>
        <v>0.25000000000000355</v>
      </c>
      <c r="AJ102" s="1">
        <f t="shared" si="244"/>
        <v>8.3416197337001206E-7</v>
      </c>
      <c r="AK102" s="1">
        <f t="shared" si="314"/>
        <v>-0.22082651861307437</v>
      </c>
      <c r="AL102" s="1">
        <f t="shared" si="315"/>
        <v>0.25000000000000355</v>
      </c>
      <c r="AM102" s="1">
        <f t="shared" si="188"/>
        <v>9.659595651624741E-9</v>
      </c>
      <c r="AN102" s="1">
        <f t="shared" si="245"/>
        <v>1000.0000067617169</v>
      </c>
      <c r="AO102" s="1">
        <f t="shared" si="246"/>
        <v>256.75500000000363</v>
      </c>
      <c r="AP102" s="1">
        <f t="shared" si="247"/>
        <v>250.00000000000355</v>
      </c>
      <c r="AQ102" s="1">
        <f t="shared" si="248"/>
        <v>250</v>
      </c>
      <c r="AR102" s="1">
        <f t="shared" si="249"/>
        <v>1.2879460868832989E-9</v>
      </c>
      <c r="AS102" s="4">
        <f t="shared" si="316"/>
        <v>0</v>
      </c>
      <c r="AT102" s="1">
        <f t="shared" si="317"/>
        <v>-2.4148989129061853E-6</v>
      </c>
      <c r="AU102" s="4">
        <f t="shared" si="318"/>
        <v>0</v>
      </c>
      <c r="AV102" s="4">
        <f t="shared" si="189"/>
        <v>10</v>
      </c>
      <c r="AW102" s="4">
        <f t="shared" si="319"/>
        <v>1.0404254799960529E-8</v>
      </c>
      <c r="AX102" s="4">
        <f t="shared" si="190"/>
        <v>7.4465914833578781E-10</v>
      </c>
      <c r="AY102" s="4">
        <f t="shared" si="191"/>
        <v>-100</v>
      </c>
      <c r="AZ102" s="4">
        <f t="shared" si="192"/>
        <v>-100</v>
      </c>
      <c r="BA102" s="4">
        <f t="shared" si="193"/>
        <v>-100</v>
      </c>
      <c r="BB102" s="1">
        <f t="shared" si="250"/>
        <v>100</v>
      </c>
      <c r="BC102" s="1">
        <f t="shared" si="251"/>
        <v>0</v>
      </c>
      <c r="BD102" s="1">
        <f t="shared" si="194"/>
        <v>2.3885000000000023</v>
      </c>
      <c r="BE102" s="1">
        <f t="shared" si="252"/>
        <v>0.25000000000000355</v>
      </c>
      <c r="BF102" s="1">
        <f t="shared" si="253"/>
        <v>8.9846759930574517E-7</v>
      </c>
      <c r="BG102" s="1">
        <f t="shared" si="320"/>
        <v>-0.22263313837802076</v>
      </c>
      <c r="BH102" s="1">
        <f t="shared" si="321"/>
        <v>0.25000000000000355</v>
      </c>
      <c r="BI102" s="1">
        <f t="shared" si="195"/>
        <v>1.0404254799960529E-8</v>
      </c>
      <c r="BJ102" s="1">
        <f t="shared" si="254"/>
        <v>1000.0000072829785</v>
      </c>
      <c r="BK102" s="1">
        <f t="shared" si="255"/>
        <v>256.75500000000363</v>
      </c>
      <c r="BL102" s="1">
        <f t="shared" si="256"/>
        <v>250.00000000000355</v>
      </c>
      <c r="BM102" s="1">
        <f t="shared" si="257"/>
        <v>250</v>
      </c>
      <c r="BN102" s="1">
        <f t="shared" si="258"/>
        <v>1.3872339733280707E-9</v>
      </c>
      <c r="BO102" s="4">
        <f t="shared" si="322"/>
        <v>0</v>
      </c>
      <c r="BP102" s="1">
        <f t="shared" si="323"/>
        <v>-2.6010636999901321E-6</v>
      </c>
      <c r="BQ102" s="4">
        <f t="shared" si="324"/>
        <v>0</v>
      </c>
      <c r="BR102" s="4">
        <f t="shared" si="196"/>
        <v>10</v>
      </c>
      <c r="BS102" s="4">
        <f t="shared" si="325"/>
        <v>1.1055027384890412E-8</v>
      </c>
      <c r="BT102" s="4">
        <f t="shared" si="197"/>
        <v>6.5077258492988326E-10</v>
      </c>
      <c r="BU102" s="4">
        <f t="shared" si="198"/>
        <v>-100</v>
      </c>
      <c r="BV102" s="4">
        <f t="shared" si="199"/>
        <v>-100</v>
      </c>
      <c r="BW102" s="4">
        <f t="shared" si="200"/>
        <v>-100</v>
      </c>
      <c r="BX102" s="1">
        <f t="shared" si="259"/>
        <v>100</v>
      </c>
      <c r="BY102" s="1">
        <f t="shared" si="260"/>
        <v>0</v>
      </c>
      <c r="BZ102" s="1">
        <f t="shared" si="201"/>
        <v>2.3885000000000023</v>
      </c>
      <c r="CA102" s="1">
        <f t="shared" si="261"/>
        <v>0.25000000000000355</v>
      </c>
      <c r="CB102" s="1">
        <f t="shared" si="262"/>
        <v>9.546655772789647E-7</v>
      </c>
      <c r="CC102" s="1">
        <f t="shared" si="326"/>
        <v>-0.22126961501391118</v>
      </c>
      <c r="CD102" s="1">
        <f t="shared" si="327"/>
        <v>0.25000000000000355</v>
      </c>
      <c r="CE102" s="1">
        <f t="shared" si="202"/>
        <v>1.1055027384890412E-8</v>
      </c>
      <c r="CF102" s="1">
        <f t="shared" si="263"/>
        <v>1000.0000077385191</v>
      </c>
      <c r="CG102" s="1">
        <f t="shared" si="264"/>
        <v>256.75500000000363</v>
      </c>
      <c r="CH102" s="1">
        <f t="shared" si="265"/>
        <v>250.00000000000355</v>
      </c>
      <c r="CI102" s="1">
        <f t="shared" si="266"/>
        <v>250</v>
      </c>
      <c r="CJ102" s="1">
        <f t="shared" si="267"/>
        <v>1.4740036513187215E-9</v>
      </c>
      <c r="CK102" s="4">
        <f t="shared" si="328"/>
        <v>0</v>
      </c>
      <c r="CL102" s="1">
        <f t="shared" si="329"/>
        <v>-2.7637568462226029E-6</v>
      </c>
      <c r="CM102" s="4">
        <f t="shared" si="330"/>
        <v>0</v>
      </c>
      <c r="CN102" s="4">
        <f t="shared" si="203"/>
        <v>10</v>
      </c>
      <c r="CO102" s="4">
        <f t="shared" si="331"/>
        <v>1.1534565523642115E-8</v>
      </c>
      <c r="CP102" s="4">
        <f t="shared" si="204"/>
        <v>4.7953813875170274E-10</v>
      </c>
      <c r="CQ102" s="4">
        <f t="shared" si="205"/>
        <v>-100</v>
      </c>
      <c r="CR102" s="4">
        <f t="shared" si="206"/>
        <v>-100</v>
      </c>
      <c r="CS102" s="4">
        <f t="shared" si="207"/>
        <v>-100</v>
      </c>
      <c r="CT102" s="1">
        <f t="shared" si="268"/>
        <v>100</v>
      </c>
      <c r="CU102" s="1">
        <f t="shared" si="269"/>
        <v>0</v>
      </c>
      <c r="CV102" s="1">
        <f t="shared" si="208"/>
        <v>2.3885000000000023</v>
      </c>
      <c r="CW102" s="1">
        <f t="shared" si="270"/>
        <v>0.25000000000000355</v>
      </c>
      <c r="CX102" s="1">
        <f t="shared" si="271"/>
        <v>9.9607647008999266E-7</v>
      </c>
      <c r="CY102" s="1">
        <f t="shared" si="332"/>
        <v>-0.21709143599902253</v>
      </c>
      <c r="CZ102" s="1">
        <f t="shared" si="333"/>
        <v>0.25000000000000355</v>
      </c>
      <c r="DA102" s="1">
        <f t="shared" si="209"/>
        <v>1.1534565523642115E-8</v>
      </c>
      <c r="DB102" s="1">
        <f t="shared" si="272"/>
        <v>1000.0000080741958</v>
      </c>
      <c r="DC102" s="1">
        <f t="shared" si="273"/>
        <v>256.75500000000363</v>
      </c>
      <c r="DD102" s="1">
        <f t="shared" si="274"/>
        <v>250.00000000000355</v>
      </c>
      <c r="DE102" s="1">
        <f t="shared" si="275"/>
        <v>250</v>
      </c>
      <c r="DF102" s="1">
        <f t="shared" si="276"/>
        <v>1.5379420698189489E-9</v>
      </c>
      <c r="DG102" s="4">
        <f t="shared" si="334"/>
        <v>0</v>
      </c>
      <c r="DH102" s="1">
        <f t="shared" si="335"/>
        <v>-2.8836413809105286E-6</v>
      </c>
      <c r="DI102" s="4">
        <f t="shared" si="336"/>
        <v>0</v>
      </c>
      <c r="DJ102" s="4">
        <f t="shared" si="210"/>
        <v>10</v>
      </c>
      <c r="DK102" s="4">
        <f t="shared" si="337"/>
        <v>1.4392150870116536E-8</v>
      </c>
      <c r="DL102" s="4">
        <f t="shared" si="211"/>
        <v>2.8575853464744214E-9</v>
      </c>
      <c r="DM102" s="4">
        <f t="shared" si="212"/>
        <v>-100</v>
      </c>
      <c r="DN102" s="4">
        <f t="shared" si="213"/>
        <v>-100</v>
      </c>
      <c r="DO102" s="4">
        <f t="shared" si="214"/>
        <v>-100</v>
      </c>
      <c r="DP102" s="1">
        <f t="shared" si="277"/>
        <v>100</v>
      </c>
      <c r="DQ102" s="1">
        <f t="shared" si="278"/>
        <v>0</v>
      </c>
      <c r="DR102" s="1">
        <f t="shared" si="215"/>
        <v>2.3885000000000023</v>
      </c>
      <c r="DS102" s="1">
        <f t="shared" si="279"/>
        <v>0.25000000000000355</v>
      </c>
      <c r="DT102" s="1">
        <f t="shared" si="280"/>
        <v>1.242845498282948E-6</v>
      </c>
      <c r="DU102" s="1">
        <f t="shared" si="338"/>
        <v>-0.21736794453643823</v>
      </c>
      <c r="DV102" s="1">
        <f t="shared" si="339"/>
        <v>0.25000000000000355</v>
      </c>
      <c r="DW102" s="1">
        <f t="shared" si="216"/>
        <v>1.4392150870116536E-8</v>
      </c>
      <c r="DX102" s="1">
        <f t="shared" si="281"/>
        <v>1000.0000100745057</v>
      </c>
      <c r="DY102" s="1">
        <f t="shared" si="282"/>
        <v>256.75500000000363</v>
      </c>
      <c r="DZ102" s="1">
        <f t="shared" si="283"/>
        <v>250.00000000000355</v>
      </c>
      <c r="EA102" s="1">
        <f t="shared" si="284"/>
        <v>250</v>
      </c>
      <c r="EB102" s="1">
        <f t="shared" si="285"/>
        <v>1.9189534493488721E-9</v>
      </c>
      <c r="EC102" s="4">
        <f t="shared" si="340"/>
        <v>0</v>
      </c>
      <c r="ED102" s="1">
        <f t="shared" si="341"/>
        <v>-3.5980377175291339E-6</v>
      </c>
      <c r="EE102" s="4">
        <f t="shared" si="342"/>
        <v>0</v>
      </c>
      <c r="EF102" s="4">
        <f t="shared" si="217"/>
        <v>10</v>
      </c>
      <c r="EG102" s="4">
        <f t="shared" si="343"/>
        <v>1.580063616880148E-8</v>
      </c>
      <c r="EH102" s="4">
        <f t="shared" si="218"/>
        <v>1.4084852986849442E-9</v>
      </c>
      <c r="EI102" s="4">
        <f t="shared" si="219"/>
        <v>-100</v>
      </c>
      <c r="EJ102" s="4">
        <f t="shared" si="220"/>
        <v>-100</v>
      </c>
      <c r="EK102" s="4">
        <f t="shared" si="221"/>
        <v>-100</v>
      </c>
      <c r="EL102" s="1">
        <f t="shared" si="286"/>
        <v>100</v>
      </c>
      <c r="EM102" s="1">
        <f t="shared" si="287"/>
        <v>0</v>
      </c>
      <c r="EN102" s="1">
        <f t="shared" si="222"/>
        <v>2.3885000000000023</v>
      </c>
      <c r="EO102" s="1">
        <f t="shared" si="288"/>
        <v>0.25000000000000355</v>
      </c>
      <c r="EP102" s="1">
        <f t="shared" si="289"/>
        <v>1.3644763530916652E-6</v>
      </c>
      <c r="EQ102" s="1">
        <f t="shared" si="344"/>
        <v>-0.21567882190916701</v>
      </c>
      <c r="ER102" s="1">
        <f t="shared" si="345"/>
        <v>0.25000000000000355</v>
      </c>
      <c r="ES102" s="1">
        <f t="shared" si="223"/>
        <v>1.580063616880148E-8</v>
      </c>
      <c r="ET102" s="1">
        <f t="shared" si="290"/>
        <v>1000.0000110604452</v>
      </c>
      <c r="EU102" s="1">
        <f t="shared" si="291"/>
        <v>256.75500000000363</v>
      </c>
      <c r="EV102" s="1">
        <f t="shared" si="292"/>
        <v>250.00000000000355</v>
      </c>
      <c r="EW102" s="1">
        <f t="shared" si="293"/>
        <v>250</v>
      </c>
      <c r="EX102" s="1">
        <f t="shared" si="294"/>
        <v>2.1067514891735314E-9</v>
      </c>
      <c r="EY102" s="4">
        <f t="shared" si="346"/>
        <v>0</v>
      </c>
      <c r="EZ102" s="1">
        <f t="shared" si="347"/>
        <v>-3.9501590422003701E-6</v>
      </c>
      <c r="FA102" s="4">
        <f t="shared" si="348"/>
        <v>0</v>
      </c>
      <c r="FB102" s="4">
        <f t="shared" si="224"/>
        <v>10</v>
      </c>
      <c r="FC102" s="4">
        <f t="shared" si="349"/>
        <v>1.6578597977134097E-8</v>
      </c>
      <c r="FD102" s="4">
        <f t="shared" si="225"/>
        <v>7.7796180833261695E-10</v>
      </c>
      <c r="FE102" s="4">
        <f t="shared" si="226"/>
        <v>-100</v>
      </c>
      <c r="FF102" s="4">
        <f t="shared" si="227"/>
        <v>-100</v>
      </c>
      <c r="FG102" s="4">
        <f t="shared" si="228"/>
        <v>-100</v>
      </c>
      <c r="FH102" s="1">
        <f t="shared" si="295"/>
        <v>100</v>
      </c>
      <c r="FI102" s="1">
        <f t="shared" si="296"/>
        <v>0</v>
      </c>
      <c r="FJ102" s="1">
        <f t="shared" si="229"/>
        <v>2.3885000000000023</v>
      </c>
      <c r="FK102" s="1">
        <f t="shared" si="297"/>
        <v>0.25000000000000355</v>
      </c>
      <c r="FL102" s="1">
        <f t="shared" si="298"/>
        <v>1.4316578564019082E-6</v>
      </c>
      <c r="FM102" s="1">
        <f t="shared" si="350"/>
        <v>-0.21506869067001255</v>
      </c>
      <c r="FN102" s="1">
        <f t="shared" si="351"/>
        <v>0.25000000000000355</v>
      </c>
      <c r="FO102" s="1">
        <f t="shared" si="230"/>
        <v>1.6578597977134097E-8</v>
      </c>
      <c r="FP102" s="1">
        <f t="shared" si="299"/>
        <v>1000.0000116050185</v>
      </c>
      <c r="FQ102" s="1">
        <f t="shared" si="300"/>
        <v>256.75500000000363</v>
      </c>
      <c r="FR102" s="1">
        <f t="shared" si="301"/>
        <v>250.00000000000355</v>
      </c>
      <c r="FS102" s="1">
        <f t="shared" si="302"/>
        <v>250</v>
      </c>
      <c r="FT102" s="1">
        <f t="shared" si="303"/>
        <v>2.2104797302845462E-9</v>
      </c>
      <c r="FU102" s="4">
        <f t="shared" si="352"/>
        <v>0</v>
      </c>
      <c r="FV102" s="1">
        <f t="shared" si="353"/>
        <v>-4.1446494942835242E-6</v>
      </c>
      <c r="FW102" s="4">
        <f t="shared" si="354"/>
        <v>0</v>
      </c>
      <c r="FX102" s="4">
        <f t="shared" si="231"/>
        <v>10</v>
      </c>
      <c r="FY102" s="4">
        <f t="shared" si="355"/>
        <v>1.7126557326042853E-8</v>
      </c>
      <c r="FZ102" s="4">
        <f t="shared" si="232"/>
        <v>5.4795934890875566E-10</v>
      </c>
      <c r="GA102" s="4">
        <f t="shared" si="233"/>
        <v>-100</v>
      </c>
      <c r="GB102" s="4">
        <f t="shared" si="234"/>
        <v>-100</v>
      </c>
      <c r="GC102" s="4">
        <f t="shared" si="235"/>
        <v>-100</v>
      </c>
      <c r="GD102" s="1">
        <f t="shared" si="304"/>
        <v>100</v>
      </c>
      <c r="GE102" s="1">
        <f t="shared" si="305"/>
        <v>0</v>
      </c>
      <c r="GF102" s="1">
        <f t="shared" si="236"/>
        <v>2.3885000000000023</v>
      </c>
      <c r="GG102" s="1">
        <f t="shared" si="306"/>
        <v>0.25000000000000355</v>
      </c>
      <c r="GH102" s="1">
        <f t="shared" si="307"/>
        <v>1.4789773165840112E-6</v>
      </c>
      <c r="GI102" s="1">
        <f t="shared" si="356"/>
        <v>-0.21414137063727851</v>
      </c>
      <c r="GJ102" s="1">
        <f t="shared" si="357"/>
        <v>0.25000000000000355</v>
      </c>
      <c r="GK102" s="1">
        <f t="shared" si="237"/>
        <v>1.7126557326042853E-8</v>
      </c>
      <c r="GL102" s="1">
        <f t="shared" si="308"/>
        <v>1000.0000119885901</v>
      </c>
      <c r="GM102" s="1">
        <f t="shared" si="309"/>
        <v>256.75500000000363</v>
      </c>
      <c r="GN102" s="1">
        <f t="shared" si="310"/>
        <v>250.00000000000355</v>
      </c>
      <c r="GO102" s="1">
        <f t="shared" si="311"/>
        <v>250</v>
      </c>
      <c r="GP102" s="1">
        <f t="shared" si="312"/>
        <v>2.2835409768057138E-9</v>
      </c>
      <c r="GQ102" s="4">
        <f t="shared" si="358"/>
        <v>0</v>
      </c>
      <c r="GR102" s="1">
        <f t="shared" si="359"/>
        <v>-4.2816393315107129E-6</v>
      </c>
      <c r="GS102" s="4">
        <f t="shared" si="360"/>
        <v>0</v>
      </c>
      <c r="GT102" s="4">
        <f t="shared" si="238"/>
        <v>10</v>
      </c>
      <c r="GU102" s="4">
        <f t="shared" si="361"/>
        <v>1.7451579216227875E-8</v>
      </c>
      <c r="GV102" s="4">
        <f t="shared" si="239"/>
        <v>3.2502189018502223E-10</v>
      </c>
      <c r="GW102" s="4">
        <v>85</v>
      </c>
      <c r="GX102" s="4"/>
      <c r="GY102" s="4"/>
      <c r="GZ102" s="4"/>
      <c r="HA102" s="4"/>
      <c r="HB102" s="4"/>
      <c r="HC102" s="4"/>
      <c r="HD102" s="4"/>
      <c r="HE102" s="4"/>
      <c r="HT102" s="3"/>
    </row>
    <row r="103" spans="1:228">
      <c r="A103" s="1">
        <v>85</v>
      </c>
      <c r="B103" s="1">
        <f t="shared" si="182"/>
        <v>100</v>
      </c>
      <c r="C103" s="1">
        <v>0</v>
      </c>
      <c r="D103" s="1">
        <f t="shared" si="183"/>
        <v>-100</v>
      </c>
      <c r="E103" s="1">
        <f t="shared" si="313"/>
        <v>80</v>
      </c>
      <c r="F103" s="1">
        <f t="shared" si="240"/>
        <v>2.4010000000000025</v>
      </c>
      <c r="G103" s="1">
        <f>'0.5Q 8-16'!GA103</f>
        <v>-100</v>
      </c>
      <c r="H103" s="1">
        <f>'0.5Q 8-16'!GB103</f>
        <v>-100</v>
      </c>
      <c r="I103" s="1">
        <f>'0.5Q 8-16'!GC103</f>
        <v>-100</v>
      </c>
      <c r="J103" s="1">
        <f>'0.5Q 8-16'!GD103</f>
        <v>100</v>
      </c>
      <c r="K103" s="1">
        <f>'0.5Q 8-16'!GE103</f>
        <v>0</v>
      </c>
      <c r="L103" s="1">
        <f>'0.5Q 8-16'!GF103</f>
        <v>2.4010000000000025</v>
      </c>
      <c r="M103" s="1">
        <f>'0.5Q 8-16'!GG103</f>
        <v>0.25000000000000355</v>
      </c>
      <c r="N103" s="1">
        <f>'0.5Q 8-16'!GH103</f>
        <v>4.4058842544530307E-7</v>
      </c>
      <c r="O103" s="1">
        <f>'0.5Q 8-16'!GI103</f>
        <v>-0.22228031987177094</v>
      </c>
      <c r="P103" s="1">
        <f>'0.5Q 8-16'!GJ103</f>
        <v>0.25000000000000355</v>
      </c>
      <c r="Q103" s="1">
        <f>'0.5Q 8-16'!GK103</f>
        <v>5.1020139666566095E-9</v>
      </c>
      <c r="R103" s="1">
        <f>'0.5Q 8-16'!GL103</f>
        <v>1000.0000035714098</v>
      </c>
      <c r="S103" s="1">
        <f>'0.5Q 8-16'!GM103</f>
        <v>256.75500000000363</v>
      </c>
      <c r="T103" s="1">
        <f>'0.5Q 8-16'!GN103</f>
        <v>250.00000000000355</v>
      </c>
      <c r="U103" s="1">
        <f>'0.5Q 8-16'!GO103</f>
        <v>250</v>
      </c>
      <c r="V103" s="1">
        <f>'0.5Q 8-16'!GP103</f>
        <v>6.8026852888754799E-10</v>
      </c>
      <c r="W103" s="1">
        <f>'0.5Q 8-16'!GQ103</f>
        <v>0</v>
      </c>
      <c r="X103" s="1">
        <f>'0.5Q 8-16'!GR103</f>
        <v>-1.2755034916641524E-6</v>
      </c>
      <c r="Y103" s="1">
        <f>'0.5Q 8-16'!GS103</f>
        <v>0</v>
      </c>
      <c r="Z103" s="1">
        <f>'0.5Q 8-16'!GT103</f>
        <v>10</v>
      </c>
      <c r="AA103" s="1">
        <f>'0.5Q 8-16'!GU103</f>
        <v>5.7957573909748448E-9</v>
      </c>
      <c r="AC103" s="4">
        <f t="shared" si="184"/>
        <v>-100</v>
      </c>
      <c r="AD103" s="4">
        <f t="shared" si="185"/>
        <v>-100</v>
      </c>
      <c r="AE103" s="4">
        <f t="shared" si="186"/>
        <v>-100</v>
      </c>
      <c r="AF103" s="1">
        <f t="shared" si="241"/>
        <v>100</v>
      </c>
      <c r="AG103" s="1">
        <f t="shared" si="242"/>
        <v>0</v>
      </c>
      <c r="AH103" s="1">
        <f t="shared" si="187"/>
        <v>2.4010000000000025</v>
      </c>
      <c r="AI103" s="1">
        <f t="shared" si="243"/>
        <v>0.25000000000000355</v>
      </c>
      <c r="AJ103" s="1">
        <f t="shared" si="244"/>
        <v>5.0049718402200726E-7</v>
      </c>
      <c r="AK103" s="1">
        <f t="shared" si="314"/>
        <v>-0.22082651861307437</v>
      </c>
      <c r="AL103" s="1">
        <f t="shared" si="315"/>
        <v>0.25000000000000355</v>
      </c>
      <c r="AM103" s="1">
        <f t="shared" si="188"/>
        <v>5.7957573909748448E-9</v>
      </c>
      <c r="AN103" s="1">
        <f t="shared" si="245"/>
        <v>1000.0000040570303</v>
      </c>
      <c r="AO103" s="1">
        <f t="shared" si="246"/>
        <v>256.75500000000363</v>
      </c>
      <c r="AP103" s="1">
        <f t="shared" si="247"/>
        <v>250.00000000000355</v>
      </c>
      <c r="AQ103" s="1">
        <f t="shared" si="248"/>
        <v>250</v>
      </c>
      <c r="AR103" s="1">
        <f t="shared" si="249"/>
        <v>7.7276765212997921E-10</v>
      </c>
      <c r="AS103" s="4">
        <f t="shared" si="316"/>
        <v>0</v>
      </c>
      <c r="AT103" s="1">
        <f t="shared" si="317"/>
        <v>-1.4489393477437111E-6</v>
      </c>
      <c r="AU103" s="4">
        <f t="shared" si="318"/>
        <v>0</v>
      </c>
      <c r="AV103" s="4">
        <f t="shared" si="189"/>
        <v>10</v>
      </c>
      <c r="AW103" s="4">
        <f t="shared" si="319"/>
        <v>6.2425528799763171E-9</v>
      </c>
      <c r="AX103" s="4">
        <f t="shared" si="190"/>
        <v>4.4679548900147235E-10</v>
      </c>
      <c r="AY103" s="4">
        <f t="shared" si="191"/>
        <v>-100</v>
      </c>
      <c r="AZ103" s="4">
        <f t="shared" si="192"/>
        <v>-100</v>
      </c>
      <c r="BA103" s="4">
        <f t="shared" si="193"/>
        <v>-100</v>
      </c>
      <c r="BB103" s="1">
        <f t="shared" si="250"/>
        <v>100</v>
      </c>
      <c r="BC103" s="1">
        <f t="shared" si="251"/>
        <v>0</v>
      </c>
      <c r="BD103" s="1">
        <f t="shared" si="194"/>
        <v>2.4010000000000025</v>
      </c>
      <c r="BE103" s="1">
        <f t="shared" si="252"/>
        <v>0.25000000000000355</v>
      </c>
      <c r="BF103" s="1">
        <f t="shared" si="253"/>
        <v>5.3908055958344704E-7</v>
      </c>
      <c r="BG103" s="1">
        <f t="shared" si="320"/>
        <v>-0.22263313837802076</v>
      </c>
      <c r="BH103" s="1">
        <f t="shared" si="321"/>
        <v>0.25000000000000355</v>
      </c>
      <c r="BI103" s="1">
        <f t="shared" si="195"/>
        <v>6.2425528799763171E-9</v>
      </c>
      <c r="BJ103" s="1">
        <f t="shared" si="254"/>
        <v>1000.000004369787</v>
      </c>
      <c r="BK103" s="1">
        <f t="shared" si="255"/>
        <v>256.75500000000363</v>
      </c>
      <c r="BL103" s="1">
        <f t="shared" si="256"/>
        <v>250.00000000000355</v>
      </c>
      <c r="BM103" s="1">
        <f t="shared" si="257"/>
        <v>250</v>
      </c>
      <c r="BN103" s="1">
        <f t="shared" si="258"/>
        <v>8.323403839968423E-10</v>
      </c>
      <c r="BO103" s="4">
        <f t="shared" si="322"/>
        <v>0</v>
      </c>
      <c r="BP103" s="1">
        <f t="shared" si="323"/>
        <v>-1.5606382199940793E-6</v>
      </c>
      <c r="BQ103" s="4">
        <f t="shared" si="324"/>
        <v>0</v>
      </c>
      <c r="BR103" s="4">
        <f t="shared" si="196"/>
        <v>10</v>
      </c>
      <c r="BS103" s="4">
        <f t="shared" si="325"/>
        <v>6.6330164309342471E-9</v>
      </c>
      <c r="BT103" s="4">
        <f t="shared" si="197"/>
        <v>3.9046355095792996E-10</v>
      </c>
      <c r="BU103" s="4">
        <f t="shared" si="198"/>
        <v>-100</v>
      </c>
      <c r="BV103" s="4">
        <f t="shared" si="199"/>
        <v>-100</v>
      </c>
      <c r="BW103" s="4">
        <f t="shared" si="200"/>
        <v>-100</v>
      </c>
      <c r="BX103" s="1">
        <f t="shared" si="259"/>
        <v>100</v>
      </c>
      <c r="BY103" s="1">
        <f t="shared" si="260"/>
        <v>0</v>
      </c>
      <c r="BZ103" s="1">
        <f t="shared" si="201"/>
        <v>2.4010000000000025</v>
      </c>
      <c r="CA103" s="1">
        <f t="shared" si="261"/>
        <v>0.25000000000000355</v>
      </c>
      <c r="CB103" s="1">
        <f t="shared" si="262"/>
        <v>5.7279934636737895E-7</v>
      </c>
      <c r="CC103" s="1">
        <f t="shared" si="326"/>
        <v>-0.22126961501391118</v>
      </c>
      <c r="CD103" s="1">
        <f t="shared" si="327"/>
        <v>0.25000000000000355</v>
      </c>
      <c r="CE103" s="1">
        <f t="shared" si="202"/>
        <v>6.6330164309342471E-9</v>
      </c>
      <c r="CF103" s="1">
        <f t="shared" si="263"/>
        <v>1000.0000046431114</v>
      </c>
      <c r="CG103" s="1">
        <f t="shared" si="264"/>
        <v>256.75500000000363</v>
      </c>
      <c r="CH103" s="1">
        <f t="shared" si="265"/>
        <v>250.00000000000355</v>
      </c>
      <c r="CI103" s="1">
        <f t="shared" si="266"/>
        <v>250</v>
      </c>
      <c r="CJ103" s="1">
        <f t="shared" si="267"/>
        <v>8.84402190791233E-10</v>
      </c>
      <c r="CK103" s="4">
        <f t="shared" si="328"/>
        <v>0</v>
      </c>
      <c r="CL103" s="1">
        <f t="shared" si="329"/>
        <v>-1.6582541077335618E-6</v>
      </c>
      <c r="CM103" s="4">
        <f t="shared" si="330"/>
        <v>0</v>
      </c>
      <c r="CN103" s="4">
        <f t="shared" si="203"/>
        <v>10</v>
      </c>
      <c r="CO103" s="4">
        <f t="shared" si="331"/>
        <v>6.9207393141852682E-9</v>
      </c>
      <c r="CP103" s="4">
        <f t="shared" si="204"/>
        <v>2.8772288325102115E-10</v>
      </c>
      <c r="CQ103" s="4">
        <f t="shared" si="205"/>
        <v>-100</v>
      </c>
      <c r="CR103" s="4">
        <f t="shared" si="206"/>
        <v>-100</v>
      </c>
      <c r="CS103" s="4">
        <f t="shared" si="207"/>
        <v>-100</v>
      </c>
      <c r="CT103" s="1">
        <f t="shared" si="268"/>
        <v>100</v>
      </c>
      <c r="CU103" s="1">
        <f t="shared" si="269"/>
        <v>0</v>
      </c>
      <c r="CV103" s="1">
        <f t="shared" si="208"/>
        <v>2.4010000000000025</v>
      </c>
      <c r="CW103" s="1">
        <f t="shared" si="270"/>
        <v>0.25000000000000355</v>
      </c>
      <c r="CX103" s="1">
        <f t="shared" si="271"/>
        <v>5.976458820539956E-7</v>
      </c>
      <c r="CY103" s="1">
        <f t="shared" si="332"/>
        <v>-0.21709143599902253</v>
      </c>
      <c r="CZ103" s="1">
        <f t="shared" si="333"/>
        <v>0.25000000000000355</v>
      </c>
      <c r="DA103" s="1">
        <f t="shared" si="209"/>
        <v>6.9207393141852682E-9</v>
      </c>
      <c r="DB103" s="1">
        <f t="shared" si="272"/>
        <v>1000.0000048445174</v>
      </c>
      <c r="DC103" s="1">
        <f t="shared" si="273"/>
        <v>256.75500000000363</v>
      </c>
      <c r="DD103" s="1">
        <f t="shared" si="274"/>
        <v>250.00000000000355</v>
      </c>
      <c r="DE103" s="1">
        <f t="shared" si="275"/>
        <v>250</v>
      </c>
      <c r="DF103" s="1">
        <f t="shared" si="276"/>
        <v>9.2276524189136936E-10</v>
      </c>
      <c r="DG103" s="4">
        <f t="shared" si="334"/>
        <v>0</v>
      </c>
      <c r="DH103" s="1">
        <f t="shared" si="335"/>
        <v>-1.730184828546317E-6</v>
      </c>
      <c r="DI103" s="4">
        <f t="shared" si="336"/>
        <v>0</v>
      </c>
      <c r="DJ103" s="4">
        <f t="shared" si="210"/>
        <v>10</v>
      </c>
      <c r="DK103" s="4">
        <f t="shared" si="337"/>
        <v>8.6352905220699207E-9</v>
      </c>
      <c r="DL103" s="4">
        <f t="shared" si="211"/>
        <v>1.7145512078846525E-9</v>
      </c>
      <c r="DM103" s="4">
        <f t="shared" si="212"/>
        <v>-100</v>
      </c>
      <c r="DN103" s="4">
        <f t="shared" si="213"/>
        <v>-100</v>
      </c>
      <c r="DO103" s="4">
        <f t="shared" si="214"/>
        <v>-100</v>
      </c>
      <c r="DP103" s="1">
        <f t="shared" si="277"/>
        <v>100</v>
      </c>
      <c r="DQ103" s="1">
        <f t="shared" si="278"/>
        <v>0</v>
      </c>
      <c r="DR103" s="1">
        <f t="shared" si="215"/>
        <v>2.4010000000000025</v>
      </c>
      <c r="DS103" s="1">
        <f t="shared" si="279"/>
        <v>0.25000000000000355</v>
      </c>
      <c r="DT103" s="1">
        <f t="shared" si="280"/>
        <v>7.4570729896976878E-7</v>
      </c>
      <c r="DU103" s="1">
        <f t="shared" si="338"/>
        <v>-0.21736794453643823</v>
      </c>
      <c r="DV103" s="1">
        <f t="shared" si="339"/>
        <v>0.25000000000000355</v>
      </c>
      <c r="DW103" s="1">
        <f t="shared" si="216"/>
        <v>8.6352905220699207E-9</v>
      </c>
      <c r="DX103" s="1">
        <f t="shared" si="281"/>
        <v>1000.0000060447034</v>
      </c>
      <c r="DY103" s="1">
        <f t="shared" si="282"/>
        <v>256.75500000000363</v>
      </c>
      <c r="DZ103" s="1">
        <f t="shared" si="283"/>
        <v>250.00000000000355</v>
      </c>
      <c r="EA103" s="1">
        <f t="shared" si="284"/>
        <v>250</v>
      </c>
      <c r="EB103" s="1">
        <f t="shared" si="285"/>
        <v>1.1513720696093231E-9</v>
      </c>
      <c r="EC103" s="4">
        <f t="shared" si="340"/>
        <v>0</v>
      </c>
      <c r="ED103" s="1">
        <f t="shared" si="341"/>
        <v>-2.1588226305174801E-6</v>
      </c>
      <c r="EE103" s="4">
        <f t="shared" si="342"/>
        <v>0</v>
      </c>
      <c r="EF103" s="4">
        <f t="shared" si="217"/>
        <v>10</v>
      </c>
      <c r="EG103" s="4">
        <f t="shared" si="343"/>
        <v>9.480381701280888E-9</v>
      </c>
      <c r="EH103" s="4">
        <f t="shared" si="218"/>
        <v>8.4509117921096721E-10</v>
      </c>
      <c r="EI103" s="4">
        <f t="shared" si="219"/>
        <v>-100</v>
      </c>
      <c r="EJ103" s="4">
        <f t="shared" si="220"/>
        <v>-100</v>
      </c>
      <c r="EK103" s="4">
        <f t="shared" si="221"/>
        <v>-100</v>
      </c>
      <c r="EL103" s="1">
        <f t="shared" si="286"/>
        <v>100</v>
      </c>
      <c r="EM103" s="1">
        <f t="shared" si="287"/>
        <v>0</v>
      </c>
      <c r="EN103" s="1">
        <f t="shared" si="222"/>
        <v>2.4010000000000025</v>
      </c>
      <c r="EO103" s="1">
        <f t="shared" si="288"/>
        <v>0.25000000000000355</v>
      </c>
      <c r="EP103" s="1">
        <f t="shared" si="289"/>
        <v>8.1868581185499906E-7</v>
      </c>
      <c r="EQ103" s="1">
        <f t="shared" si="344"/>
        <v>-0.21567882190916701</v>
      </c>
      <c r="ER103" s="1">
        <f t="shared" si="345"/>
        <v>0.25000000000000355</v>
      </c>
      <c r="ES103" s="1">
        <f t="shared" si="223"/>
        <v>9.480381701280888E-9</v>
      </c>
      <c r="ET103" s="1">
        <f t="shared" si="290"/>
        <v>1000.0000066362671</v>
      </c>
      <c r="EU103" s="1">
        <f t="shared" si="291"/>
        <v>256.75500000000363</v>
      </c>
      <c r="EV103" s="1">
        <f t="shared" si="292"/>
        <v>250.00000000000355</v>
      </c>
      <c r="EW103" s="1">
        <f t="shared" si="293"/>
        <v>250</v>
      </c>
      <c r="EX103" s="1">
        <f t="shared" si="294"/>
        <v>1.2640508935041185E-9</v>
      </c>
      <c r="EY103" s="4">
        <f t="shared" si="346"/>
        <v>0</v>
      </c>
      <c r="EZ103" s="1">
        <f t="shared" si="347"/>
        <v>-2.3700954253202219E-6</v>
      </c>
      <c r="FA103" s="4">
        <f t="shared" si="348"/>
        <v>0</v>
      </c>
      <c r="FB103" s="4">
        <f t="shared" si="224"/>
        <v>10</v>
      </c>
      <c r="FC103" s="4">
        <f t="shared" si="349"/>
        <v>9.9471587862804575E-9</v>
      </c>
      <c r="FD103" s="4">
        <f t="shared" si="225"/>
        <v>4.6677708499956951E-10</v>
      </c>
      <c r="FE103" s="4">
        <f t="shared" si="226"/>
        <v>-100</v>
      </c>
      <c r="FF103" s="4">
        <f t="shared" si="227"/>
        <v>-100</v>
      </c>
      <c r="FG103" s="4">
        <f t="shared" si="228"/>
        <v>-100</v>
      </c>
      <c r="FH103" s="1">
        <f t="shared" si="295"/>
        <v>100</v>
      </c>
      <c r="FI103" s="1">
        <f t="shared" si="296"/>
        <v>0</v>
      </c>
      <c r="FJ103" s="1">
        <f t="shared" si="229"/>
        <v>2.4010000000000025</v>
      </c>
      <c r="FK103" s="1">
        <f t="shared" si="297"/>
        <v>0.25000000000000355</v>
      </c>
      <c r="FL103" s="1">
        <f t="shared" si="298"/>
        <v>8.5899471384114505E-7</v>
      </c>
      <c r="FM103" s="1">
        <f t="shared" si="350"/>
        <v>-0.21506869067001255</v>
      </c>
      <c r="FN103" s="1">
        <f t="shared" si="351"/>
        <v>0.25000000000000355</v>
      </c>
      <c r="FO103" s="1">
        <f t="shared" si="230"/>
        <v>9.9471587862804575E-9</v>
      </c>
      <c r="FP103" s="1">
        <f t="shared" si="299"/>
        <v>1000.0000069630111</v>
      </c>
      <c r="FQ103" s="1">
        <f t="shared" si="300"/>
        <v>256.75500000000363</v>
      </c>
      <c r="FR103" s="1">
        <f t="shared" si="301"/>
        <v>250.00000000000355</v>
      </c>
      <c r="FS103" s="1">
        <f t="shared" si="302"/>
        <v>250</v>
      </c>
      <c r="FT103" s="1">
        <f t="shared" si="303"/>
        <v>1.326287838170728E-9</v>
      </c>
      <c r="FU103" s="4">
        <f t="shared" si="352"/>
        <v>0</v>
      </c>
      <c r="FV103" s="1">
        <f t="shared" si="353"/>
        <v>-2.4867896965701145E-6</v>
      </c>
      <c r="FW103" s="4">
        <f t="shared" si="354"/>
        <v>0</v>
      </c>
      <c r="FX103" s="4">
        <f t="shared" si="231"/>
        <v>10</v>
      </c>
      <c r="FY103" s="4">
        <f t="shared" si="355"/>
        <v>1.0275934395625711E-8</v>
      </c>
      <c r="FZ103" s="4">
        <f t="shared" si="232"/>
        <v>3.2877560934525373E-10</v>
      </c>
      <c r="GA103" s="4">
        <f t="shared" si="233"/>
        <v>-100</v>
      </c>
      <c r="GB103" s="4">
        <f t="shared" si="234"/>
        <v>-100</v>
      </c>
      <c r="GC103" s="4">
        <f t="shared" si="235"/>
        <v>-100</v>
      </c>
      <c r="GD103" s="1">
        <f t="shared" si="304"/>
        <v>100</v>
      </c>
      <c r="GE103" s="1">
        <f t="shared" si="305"/>
        <v>0</v>
      </c>
      <c r="GF103" s="1">
        <f t="shared" si="236"/>
        <v>2.4010000000000025</v>
      </c>
      <c r="GG103" s="1">
        <f t="shared" si="306"/>
        <v>0.25000000000000355</v>
      </c>
      <c r="GH103" s="1">
        <f t="shared" si="307"/>
        <v>8.873863899504069E-7</v>
      </c>
      <c r="GI103" s="1">
        <f t="shared" si="356"/>
        <v>-0.21414137063727851</v>
      </c>
      <c r="GJ103" s="1">
        <f t="shared" si="357"/>
        <v>0.25000000000000355</v>
      </c>
      <c r="GK103" s="1">
        <f t="shared" si="237"/>
        <v>1.0275934395625711E-8</v>
      </c>
      <c r="GL103" s="1">
        <f t="shared" si="308"/>
        <v>1000.000007193154</v>
      </c>
      <c r="GM103" s="1">
        <f t="shared" si="309"/>
        <v>256.75500000000363</v>
      </c>
      <c r="GN103" s="1">
        <f t="shared" si="310"/>
        <v>250.00000000000355</v>
      </c>
      <c r="GO103" s="1">
        <f t="shared" si="311"/>
        <v>250</v>
      </c>
      <c r="GP103" s="1">
        <f t="shared" si="312"/>
        <v>1.3701245860834284E-9</v>
      </c>
      <c r="GQ103" s="4">
        <f t="shared" si="358"/>
        <v>0</v>
      </c>
      <c r="GR103" s="1">
        <f t="shared" si="359"/>
        <v>-2.5689835989064276E-6</v>
      </c>
      <c r="GS103" s="4">
        <f t="shared" si="360"/>
        <v>0</v>
      </c>
      <c r="GT103" s="4">
        <f t="shared" si="238"/>
        <v>10</v>
      </c>
      <c r="GU103" s="4">
        <f t="shared" si="361"/>
        <v>1.0470947529736724E-8</v>
      </c>
      <c r="GV103" s="4">
        <f t="shared" si="239"/>
        <v>1.9501313411101301E-10</v>
      </c>
      <c r="GW103" s="4">
        <v>80</v>
      </c>
      <c r="GX103" s="4"/>
      <c r="GY103" s="4"/>
      <c r="GZ103" s="4"/>
      <c r="HA103" s="4"/>
      <c r="HB103" s="4"/>
      <c r="HC103" s="4"/>
      <c r="HD103" s="4"/>
      <c r="HE103" s="4"/>
    </row>
    <row r="104" spans="1:228">
      <c r="A104" s="1">
        <v>86</v>
      </c>
      <c r="B104" s="1">
        <f t="shared" si="182"/>
        <v>100</v>
      </c>
      <c r="C104" s="1">
        <v>0</v>
      </c>
      <c r="D104" s="1">
        <f t="shared" si="183"/>
        <v>-100</v>
      </c>
      <c r="E104" s="1">
        <f t="shared" si="313"/>
        <v>75</v>
      </c>
      <c r="F104" s="1">
        <f t="shared" si="240"/>
        <v>2.4135000000000026</v>
      </c>
      <c r="G104" s="1">
        <f>'0.5Q 8-16'!GA104</f>
        <v>-100</v>
      </c>
      <c r="H104" s="1">
        <f>'0.5Q 8-16'!GB104</f>
        <v>-100</v>
      </c>
      <c r="I104" s="1">
        <f>'0.5Q 8-16'!GC104</f>
        <v>-100</v>
      </c>
      <c r="J104" s="1">
        <f>'0.5Q 8-16'!GD104</f>
        <v>100</v>
      </c>
      <c r="K104" s="1">
        <f>'0.5Q 8-16'!GE104</f>
        <v>0</v>
      </c>
      <c r="L104" s="1">
        <f>'0.5Q 8-16'!GF104</f>
        <v>2.4135000000000026</v>
      </c>
      <c r="M104" s="1">
        <f>'0.5Q 8-16'!GG104</f>
        <v>0.25000000000000355</v>
      </c>
      <c r="N104" s="1">
        <f>'0.5Q 8-16'!GH104</f>
        <v>2.6435305526718185E-7</v>
      </c>
      <c r="O104" s="1">
        <f>'0.5Q 8-16'!GI104</f>
        <v>-0.22228031987177094</v>
      </c>
      <c r="P104" s="1">
        <f>'0.5Q 8-16'!GJ104</f>
        <v>0.25000000000000355</v>
      </c>
      <c r="Q104" s="1">
        <f>'0.5Q 8-16'!GK104</f>
        <v>3.0612083799939656E-9</v>
      </c>
      <c r="R104" s="1">
        <f>'0.5Q 8-16'!GL104</f>
        <v>1000.0000021428459</v>
      </c>
      <c r="S104" s="1">
        <f>'0.5Q 8-16'!GM104</f>
        <v>256.75500000000363</v>
      </c>
      <c r="T104" s="1">
        <f>'0.5Q 8-16'!GN104</f>
        <v>250.00000000000355</v>
      </c>
      <c r="U104" s="1">
        <f>'0.5Q 8-16'!GO104</f>
        <v>250</v>
      </c>
      <c r="V104" s="1">
        <f>'0.5Q 8-16'!GP104</f>
        <v>4.0816111733252879E-10</v>
      </c>
      <c r="W104" s="1">
        <f>'0.5Q 8-16'!GQ104</f>
        <v>0</v>
      </c>
      <c r="X104" s="1">
        <f>'0.5Q 8-16'!GR104</f>
        <v>-7.6530209499849141E-7</v>
      </c>
      <c r="Y104" s="1">
        <f>'0.5Q 8-16'!GS104</f>
        <v>0</v>
      </c>
      <c r="Z104" s="1">
        <f>'0.5Q 8-16'!GT104</f>
        <v>10</v>
      </c>
      <c r="AA104" s="1">
        <f>'0.5Q 8-16'!GU104</f>
        <v>3.4774544345849065E-9</v>
      </c>
      <c r="AC104" s="4">
        <f t="shared" si="184"/>
        <v>-100</v>
      </c>
      <c r="AD104" s="4">
        <f t="shared" si="185"/>
        <v>-100</v>
      </c>
      <c r="AE104" s="4">
        <f t="shared" si="186"/>
        <v>-100</v>
      </c>
      <c r="AF104" s="1">
        <f t="shared" si="241"/>
        <v>100</v>
      </c>
      <c r="AG104" s="1">
        <f t="shared" si="242"/>
        <v>0</v>
      </c>
      <c r="AH104" s="1">
        <f t="shared" si="187"/>
        <v>2.4135000000000026</v>
      </c>
      <c r="AI104" s="1">
        <f t="shared" si="243"/>
        <v>0.25000000000000355</v>
      </c>
      <c r="AJ104" s="1">
        <f t="shared" si="244"/>
        <v>3.002983104132044E-7</v>
      </c>
      <c r="AK104" s="1">
        <f t="shared" si="314"/>
        <v>-0.22082651861307437</v>
      </c>
      <c r="AL104" s="1">
        <f t="shared" si="315"/>
        <v>0.25000000000000355</v>
      </c>
      <c r="AM104" s="1">
        <f t="shared" si="188"/>
        <v>3.4774544345849065E-9</v>
      </c>
      <c r="AN104" s="1">
        <f t="shared" si="245"/>
        <v>1000.0000024342181</v>
      </c>
      <c r="AO104" s="1">
        <f t="shared" si="246"/>
        <v>256.75500000000363</v>
      </c>
      <c r="AP104" s="1">
        <f t="shared" si="247"/>
        <v>250.00000000000355</v>
      </c>
      <c r="AQ104" s="1">
        <f t="shared" si="248"/>
        <v>250</v>
      </c>
      <c r="AR104" s="1">
        <f t="shared" si="249"/>
        <v>4.6366059127798766E-10</v>
      </c>
      <c r="AS104" s="4">
        <f t="shared" si="316"/>
        <v>0</v>
      </c>
      <c r="AT104" s="1">
        <f t="shared" si="317"/>
        <v>-8.6936360864622664E-7</v>
      </c>
      <c r="AU104" s="4">
        <f t="shared" si="318"/>
        <v>0</v>
      </c>
      <c r="AV104" s="4">
        <f t="shared" si="189"/>
        <v>10</v>
      </c>
      <c r="AW104" s="4">
        <f t="shared" si="319"/>
        <v>3.7455317279857904E-9</v>
      </c>
      <c r="AX104" s="4">
        <f t="shared" si="190"/>
        <v>2.6807729340088391E-10</v>
      </c>
      <c r="AY104" s="4">
        <f t="shared" si="191"/>
        <v>-100</v>
      </c>
      <c r="AZ104" s="4">
        <f t="shared" si="192"/>
        <v>-100</v>
      </c>
      <c r="BA104" s="4">
        <f t="shared" si="193"/>
        <v>-100</v>
      </c>
      <c r="BB104" s="1">
        <f t="shared" si="250"/>
        <v>100</v>
      </c>
      <c r="BC104" s="1">
        <f t="shared" si="251"/>
        <v>0</v>
      </c>
      <c r="BD104" s="1">
        <f t="shared" si="194"/>
        <v>2.4135000000000026</v>
      </c>
      <c r="BE104" s="1">
        <f t="shared" si="252"/>
        <v>0.25000000000000355</v>
      </c>
      <c r="BF104" s="1">
        <f t="shared" si="253"/>
        <v>3.2344833575006816E-7</v>
      </c>
      <c r="BG104" s="1">
        <f t="shared" si="320"/>
        <v>-0.22263313837802076</v>
      </c>
      <c r="BH104" s="1">
        <f t="shared" si="321"/>
        <v>0.25000000000000355</v>
      </c>
      <c r="BI104" s="1">
        <f t="shared" si="195"/>
        <v>3.7455317279857904E-9</v>
      </c>
      <c r="BJ104" s="1">
        <f t="shared" si="254"/>
        <v>1000.0000026218722</v>
      </c>
      <c r="BK104" s="1">
        <f t="shared" si="255"/>
        <v>256.75500000000363</v>
      </c>
      <c r="BL104" s="1">
        <f t="shared" si="256"/>
        <v>250.00000000000355</v>
      </c>
      <c r="BM104" s="1">
        <f t="shared" si="257"/>
        <v>250</v>
      </c>
      <c r="BN104" s="1">
        <f t="shared" si="258"/>
        <v>4.9940423039810536E-10</v>
      </c>
      <c r="BO104" s="4">
        <f t="shared" si="322"/>
        <v>0</v>
      </c>
      <c r="BP104" s="1">
        <f t="shared" si="323"/>
        <v>-9.3638293199644762E-7</v>
      </c>
      <c r="BQ104" s="4">
        <f t="shared" si="324"/>
        <v>0</v>
      </c>
      <c r="BR104" s="4">
        <f t="shared" si="196"/>
        <v>10</v>
      </c>
      <c r="BS104" s="4">
        <f t="shared" si="325"/>
        <v>3.9798098585605481E-9</v>
      </c>
      <c r="BT104" s="4">
        <f t="shared" si="197"/>
        <v>2.3427813057475764E-10</v>
      </c>
      <c r="BU104" s="4">
        <f t="shared" si="198"/>
        <v>-100</v>
      </c>
      <c r="BV104" s="4">
        <f t="shared" si="199"/>
        <v>-100</v>
      </c>
      <c r="BW104" s="4">
        <f t="shared" si="200"/>
        <v>-100</v>
      </c>
      <c r="BX104" s="1">
        <f t="shared" si="259"/>
        <v>100</v>
      </c>
      <c r="BY104" s="1">
        <f t="shared" si="260"/>
        <v>0</v>
      </c>
      <c r="BZ104" s="1">
        <f t="shared" si="201"/>
        <v>2.4135000000000026</v>
      </c>
      <c r="CA104" s="1">
        <f t="shared" si="261"/>
        <v>0.25000000000000355</v>
      </c>
      <c r="CB104" s="1">
        <f t="shared" si="262"/>
        <v>3.4367960782042735E-7</v>
      </c>
      <c r="CC104" s="1">
        <f t="shared" si="326"/>
        <v>-0.22126961501391118</v>
      </c>
      <c r="CD104" s="1">
        <f t="shared" si="327"/>
        <v>0.25000000000000355</v>
      </c>
      <c r="CE104" s="1">
        <f t="shared" si="202"/>
        <v>3.9798098585605481E-9</v>
      </c>
      <c r="CF104" s="1">
        <f t="shared" si="263"/>
        <v>1000.0000027858669</v>
      </c>
      <c r="CG104" s="1">
        <f t="shared" si="264"/>
        <v>256.75500000000363</v>
      </c>
      <c r="CH104" s="1">
        <f t="shared" si="265"/>
        <v>250.00000000000355</v>
      </c>
      <c r="CI104" s="1">
        <f t="shared" si="266"/>
        <v>250</v>
      </c>
      <c r="CJ104" s="1">
        <f t="shared" si="267"/>
        <v>5.306413144747398E-10</v>
      </c>
      <c r="CK104" s="4">
        <f t="shared" si="328"/>
        <v>0</v>
      </c>
      <c r="CL104" s="1">
        <f t="shared" si="329"/>
        <v>-9.9495246464013704E-7</v>
      </c>
      <c r="CM104" s="4">
        <f t="shared" si="330"/>
        <v>0</v>
      </c>
      <c r="CN104" s="4">
        <f t="shared" si="203"/>
        <v>10</v>
      </c>
      <c r="CO104" s="4">
        <f t="shared" si="331"/>
        <v>4.1524435885111608E-9</v>
      </c>
      <c r="CP104" s="4">
        <f t="shared" si="204"/>
        <v>1.7263372995061269E-10</v>
      </c>
      <c r="CQ104" s="4">
        <f t="shared" si="205"/>
        <v>-100</v>
      </c>
      <c r="CR104" s="4">
        <f t="shared" si="206"/>
        <v>-100</v>
      </c>
      <c r="CS104" s="4">
        <f t="shared" si="207"/>
        <v>-100</v>
      </c>
      <c r="CT104" s="1">
        <f t="shared" si="268"/>
        <v>100</v>
      </c>
      <c r="CU104" s="1">
        <f t="shared" si="269"/>
        <v>0</v>
      </c>
      <c r="CV104" s="1">
        <f t="shared" si="208"/>
        <v>2.4135000000000026</v>
      </c>
      <c r="CW104" s="1">
        <f t="shared" si="270"/>
        <v>0.25000000000000355</v>
      </c>
      <c r="CX104" s="1">
        <f t="shared" si="271"/>
        <v>3.5858752923239733E-7</v>
      </c>
      <c r="CY104" s="1">
        <f t="shared" si="332"/>
        <v>-0.21709143599902253</v>
      </c>
      <c r="CZ104" s="1">
        <f t="shared" si="333"/>
        <v>0.25000000000000355</v>
      </c>
      <c r="DA104" s="1">
        <f t="shared" si="209"/>
        <v>4.1524435885111608E-9</v>
      </c>
      <c r="DB104" s="1">
        <f t="shared" si="272"/>
        <v>1000.0000029067104</v>
      </c>
      <c r="DC104" s="1">
        <f t="shared" si="273"/>
        <v>256.75500000000363</v>
      </c>
      <c r="DD104" s="1">
        <f t="shared" si="274"/>
        <v>250.00000000000355</v>
      </c>
      <c r="DE104" s="1">
        <f t="shared" si="275"/>
        <v>250</v>
      </c>
      <c r="DF104" s="1">
        <f t="shared" si="276"/>
        <v>5.5365914513482149E-10</v>
      </c>
      <c r="DG104" s="4">
        <f t="shared" si="334"/>
        <v>0</v>
      </c>
      <c r="DH104" s="1">
        <f t="shared" si="335"/>
        <v>-1.0381108971277903E-6</v>
      </c>
      <c r="DI104" s="4">
        <f t="shared" si="336"/>
        <v>0</v>
      </c>
      <c r="DJ104" s="4">
        <f t="shared" si="210"/>
        <v>10</v>
      </c>
      <c r="DK104" s="4">
        <f t="shared" si="337"/>
        <v>5.1811743132419526E-9</v>
      </c>
      <c r="DL104" s="4">
        <f t="shared" si="211"/>
        <v>1.0287307247307918E-9</v>
      </c>
      <c r="DM104" s="4">
        <f t="shared" si="212"/>
        <v>-100</v>
      </c>
      <c r="DN104" s="4">
        <f t="shared" si="213"/>
        <v>-100</v>
      </c>
      <c r="DO104" s="4">
        <f t="shared" si="214"/>
        <v>-100</v>
      </c>
      <c r="DP104" s="1">
        <f t="shared" si="277"/>
        <v>100</v>
      </c>
      <c r="DQ104" s="1">
        <f t="shared" si="278"/>
        <v>0</v>
      </c>
      <c r="DR104" s="1">
        <f t="shared" si="215"/>
        <v>2.4135000000000026</v>
      </c>
      <c r="DS104" s="1">
        <f t="shared" si="279"/>
        <v>0.25000000000000355</v>
      </c>
      <c r="DT104" s="1">
        <f t="shared" si="280"/>
        <v>4.4742437938186111E-7</v>
      </c>
      <c r="DU104" s="1">
        <f t="shared" si="338"/>
        <v>-0.21736794453643823</v>
      </c>
      <c r="DV104" s="1">
        <f t="shared" si="339"/>
        <v>0.25000000000000355</v>
      </c>
      <c r="DW104" s="1">
        <f t="shared" si="216"/>
        <v>5.1811743132419526E-9</v>
      </c>
      <c r="DX104" s="1">
        <f t="shared" si="281"/>
        <v>1000.0000036268219</v>
      </c>
      <c r="DY104" s="1">
        <f t="shared" si="282"/>
        <v>256.75500000000363</v>
      </c>
      <c r="DZ104" s="1">
        <f t="shared" si="283"/>
        <v>250.00000000000355</v>
      </c>
      <c r="EA104" s="1">
        <f t="shared" si="284"/>
        <v>250</v>
      </c>
      <c r="EB104" s="1">
        <f t="shared" si="285"/>
        <v>6.9082324176559361E-10</v>
      </c>
      <c r="EC104" s="4">
        <f t="shared" si="340"/>
        <v>0</v>
      </c>
      <c r="ED104" s="1">
        <f t="shared" si="341"/>
        <v>-1.2952935783104881E-6</v>
      </c>
      <c r="EE104" s="4">
        <f t="shared" si="342"/>
        <v>0</v>
      </c>
      <c r="EF104" s="4">
        <f t="shared" si="217"/>
        <v>10</v>
      </c>
      <c r="EG104" s="4">
        <f t="shared" si="343"/>
        <v>5.6882290207685328E-9</v>
      </c>
      <c r="EH104" s="4">
        <f t="shared" si="218"/>
        <v>5.0705470752658016E-10</v>
      </c>
      <c r="EI104" s="4">
        <f t="shared" si="219"/>
        <v>-100</v>
      </c>
      <c r="EJ104" s="4">
        <f t="shared" si="220"/>
        <v>-100</v>
      </c>
      <c r="EK104" s="4">
        <f t="shared" si="221"/>
        <v>-100</v>
      </c>
      <c r="EL104" s="1">
        <f t="shared" si="286"/>
        <v>100</v>
      </c>
      <c r="EM104" s="1">
        <f t="shared" si="287"/>
        <v>0</v>
      </c>
      <c r="EN104" s="1">
        <f t="shared" si="222"/>
        <v>2.4135000000000026</v>
      </c>
      <c r="EO104" s="1">
        <f t="shared" si="288"/>
        <v>0.25000000000000355</v>
      </c>
      <c r="EP104" s="1">
        <f t="shared" si="289"/>
        <v>4.9121148711299939E-7</v>
      </c>
      <c r="EQ104" s="1">
        <f t="shared" si="344"/>
        <v>-0.21567882190916701</v>
      </c>
      <c r="ER104" s="1">
        <f t="shared" si="345"/>
        <v>0.25000000000000355</v>
      </c>
      <c r="ES104" s="1">
        <f t="shared" si="223"/>
        <v>5.6882290207685328E-9</v>
      </c>
      <c r="ET104" s="1">
        <f t="shared" si="290"/>
        <v>1000.0000039817603</v>
      </c>
      <c r="EU104" s="1">
        <f t="shared" si="291"/>
        <v>256.75500000000363</v>
      </c>
      <c r="EV104" s="1">
        <f t="shared" si="292"/>
        <v>250.00000000000355</v>
      </c>
      <c r="EW104" s="1">
        <f t="shared" si="293"/>
        <v>250</v>
      </c>
      <c r="EX104" s="1">
        <f t="shared" si="294"/>
        <v>7.5843053610247102E-10</v>
      </c>
      <c r="EY104" s="4">
        <f t="shared" si="346"/>
        <v>0</v>
      </c>
      <c r="EZ104" s="1">
        <f t="shared" si="347"/>
        <v>-1.4220572551921333E-6</v>
      </c>
      <c r="FA104" s="4">
        <f t="shared" si="348"/>
        <v>0</v>
      </c>
      <c r="FB104" s="4">
        <f t="shared" si="224"/>
        <v>10</v>
      </c>
      <c r="FC104" s="4">
        <f t="shared" si="349"/>
        <v>5.9682952717682743E-9</v>
      </c>
      <c r="FD104" s="4">
        <f t="shared" si="225"/>
        <v>2.8006625099974154E-10</v>
      </c>
      <c r="FE104" s="4">
        <f t="shared" si="226"/>
        <v>-100</v>
      </c>
      <c r="FF104" s="4">
        <f t="shared" si="227"/>
        <v>-100</v>
      </c>
      <c r="FG104" s="4">
        <f t="shared" si="228"/>
        <v>-100</v>
      </c>
      <c r="FH104" s="1">
        <f t="shared" si="295"/>
        <v>100</v>
      </c>
      <c r="FI104" s="1">
        <f t="shared" si="296"/>
        <v>0</v>
      </c>
      <c r="FJ104" s="1">
        <f t="shared" si="229"/>
        <v>2.4135000000000026</v>
      </c>
      <c r="FK104" s="1">
        <f t="shared" si="297"/>
        <v>0.25000000000000355</v>
      </c>
      <c r="FL104" s="1">
        <f t="shared" si="298"/>
        <v>5.1539682830468697E-7</v>
      </c>
      <c r="FM104" s="1">
        <f t="shared" si="350"/>
        <v>-0.21506869067001255</v>
      </c>
      <c r="FN104" s="1">
        <f t="shared" si="351"/>
        <v>0.25000000000000355</v>
      </c>
      <c r="FO104" s="1">
        <f t="shared" si="230"/>
        <v>5.9682952717682743E-9</v>
      </c>
      <c r="FP104" s="1">
        <f t="shared" si="299"/>
        <v>1000.0000041778068</v>
      </c>
      <c r="FQ104" s="1">
        <f t="shared" si="300"/>
        <v>256.75500000000363</v>
      </c>
      <c r="FR104" s="1">
        <f t="shared" si="301"/>
        <v>250.00000000000355</v>
      </c>
      <c r="FS104" s="1">
        <f t="shared" si="302"/>
        <v>250</v>
      </c>
      <c r="FT104" s="1">
        <f t="shared" si="303"/>
        <v>7.9577270290243663E-10</v>
      </c>
      <c r="FU104" s="4">
        <f t="shared" si="352"/>
        <v>0</v>
      </c>
      <c r="FV104" s="1">
        <f t="shared" si="353"/>
        <v>-1.4920738179420686E-6</v>
      </c>
      <c r="FW104" s="4">
        <f t="shared" si="354"/>
        <v>0</v>
      </c>
      <c r="FX104" s="4">
        <f t="shared" si="231"/>
        <v>10</v>
      </c>
      <c r="FY104" s="4">
        <f t="shared" si="355"/>
        <v>6.1655606373754266E-9</v>
      </c>
      <c r="FZ104" s="4">
        <f t="shared" si="232"/>
        <v>1.9726536560715224E-10</v>
      </c>
      <c r="GA104" s="4">
        <f t="shared" si="233"/>
        <v>-100</v>
      </c>
      <c r="GB104" s="4">
        <f t="shared" si="234"/>
        <v>-100</v>
      </c>
      <c r="GC104" s="4">
        <f t="shared" si="235"/>
        <v>-100</v>
      </c>
      <c r="GD104" s="1">
        <f t="shared" si="304"/>
        <v>100</v>
      </c>
      <c r="GE104" s="1">
        <f t="shared" si="305"/>
        <v>0</v>
      </c>
      <c r="GF104" s="1">
        <f t="shared" si="236"/>
        <v>2.4135000000000026</v>
      </c>
      <c r="GG104" s="1">
        <f t="shared" si="306"/>
        <v>0.25000000000000355</v>
      </c>
      <c r="GH104" s="1">
        <f t="shared" si="307"/>
        <v>5.324318339702441E-7</v>
      </c>
      <c r="GI104" s="1">
        <f t="shared" si="356"/>
        <v>-0.21414137063727851</v>
      </c>
      <c r="GJ104" s="1">
        <f t="shared" si="357"/>
        <v>0.25000000000000355</v>
      </c>
      <c r="GK104" s="1">
        <f t="shared" si="237"/>
        <v>6.1655606373754266E-9</v>
      </c>
      <c r="GL104" s="1">
        <f t="shared" si="308"/>
        <v>1000.0000043158925</v>
      </c>
      <c r="GM104" s="1">
        <f t="shared" si="309"/>
        <v>256.75500000000363</v>
      </c>
      <c r="GN104" s="1">
        <f t="shared" si="310"/>
        <v>250.00000000000355</v>
      </c>
      <c r="GO104" s="1">
        <f t="shared" si="311"/>
        <v>250</v>
      </c>
      <c r="GP104" s="1">
        <f t="shared" si="312"/>
        <v>8.2207475165005689E-10</v>
      </c>
      <c r="GQ104" s="4">
        <f t="shared" si="358"/>
        <v>0</v>
      </c>
      <c r="GR104" s="1">
        <f t="shared" si="359"/>
        <v>-1.5413901593438566E-6</v>
      </c>
      <c r="GS104" s="4">
        <f t="shared" si="360"/>
        <v>0</v>
      </c>
      <c r="GT104" s="4">
        <f t="shared" si="238"/>
        <v>10</v>
      </c>
      <c r="GU104" s="4">
        <f t="shared" si="361"/>
        <v>6.282568517842034E-9</v>
      </c>
      <c r="GV104" s="4">
        <f t="shared" si="239"/>
        <v>1.1700788046660747E-10</v>
      </c>
      <c r="GW104" s="4">
        <v>75</v>
      </c>
      <c r="GX104" s="4"/>
      <c r="GY104" s="4"/>
      <c r="GZ104" s="4"/>
      <c r="HA104" s="4"/>
      <c r="HB104" s="4"/>
      <c r="HC104" s="4"/>
      <c r="HD104" s="4"/>
      <c r="HE104" s="4"/>
    </row>
    <row r="105" spans="1:228">
      <c r="A105" s="1">
        <v>87</v>
      </c>
      <c r="B105" s="1">
        <f t="shared" si="182"/>
        <v>100</v>
      </c>
      <c r="C105" s="1">
        <v>0</v>
      </c>
      <c r="D105" s="1">
        <f t="shared" si="183"/>
        <v>-100</v>
      </c>
      <c r="E105" s="1">
        <f t="shared" si="313"/>
        <v>70</v>
      </c>
      <c r="F105" s="1">
        <f t="shared" si="240"/>
        <v>2.4260000000000028</v>
      </c>
      <c r="G105" s="1">
        <f>'0.5Q 8-16'!GA105</f>
        <v>-100</v>
      </c>
      <c r="H105" s="1">
        <f>'0.5Q 8-16'!GB105</f>
        <v>-100</v>
      </c>
      <c r="I105" s="1">
        <f>'0.5Q 8-16'!GC105</f>
        <v>-100</v>
      </c>
      <c r="J105" s="1">
        <f>'0.5Q 8-16'!GD105</f>
        <v>100</v>
      </c>
      <c r="K105" s="1">
        <f>'0.5Q 8-16'!GE105</f>
        <v>0</v>
      </c>
      <c r="L105" s="1">
        <f>'0.5Q 8-16'!GF105</f>
        <v>2.4260000000000028</v>
      </c>
      <c r="M105" s="1">
        <f>'0.5Q 8-16'!GG105</f>
        <v>0.25000000000000355</v>
      </c>
      <c r="N105" s="1">
        <f>'0.5Q 8-16'!GH105</f>
        <v>1.5861183316030908E-7</v>
      </c>
      <c r="O105" s="1">
        <f>'0.5Q 8-16'!GI105</f>
        <v>-0.22228031987177094</v>
      </c>
      <c r="P105" s="1">
        <f>'0.5Q 8-16'!GJ105</f>
        <v>0.25000000000000355</v>
      </c>
      <c r="Q105" s="1">
        <f>'0.5Q 8-16'!GK105</f>
        <v>1.8367250279963792E-9</v>
      </c>
      <c r="R105" s="1">
        <f>'0.5Q 8-16'!GL105</f>
        <v>1000.0000012857075</v>
      </c>
      <c r="S105" s="1">
        <f>'0.5Q 8-16'!GM105</f>
        <v>256.75500000000363</v>
      </c>
      <c r="T105" s="1">
        <f>'0.5Q 8-16'!GN105</f>
        <v>250.00000000000355</v>
      </c>
      <c r="U105" s="1">
        <f>'0.5Q 8-16'!GO105</f>
        <v>250</v>
      </c>
      <c r="V105" s="1">
        <f>'0.5Q 8-16'!GP105</f>
        <v>2.4489667039951728E-10</v>
      </c>
      <c r="W105" s="1">
        <f>'0.5Q 8-16'!GQ105</f>
        <v>0</v>
      </c>
      <c r="X105" s="1">
        <f>'0.5Q 8-16'!GR105</f>
        <v>-4.5918125699909481E-7</v>
      </c>
      <c r="Y105" s="1">
        <f>'0.5Q 8-16'!GS105</f>
        <v>0</v>
      </c>
      <c r="Z105" s="1">
        <f>'0.5Q 8-16'!GT105</f>
        <v>10</v>
      </c>
      <c r="AA105" s="1">
        <f>'0.5Q 8-16'!GU105</f>
        <v>2.0864726607509439E-9</v>
      </c>
      <c r="AC105" s="4">
        <f t="shared" si="184"/>
        <v>-100</v>
      </c>
      <c r="AD105" s="4">
        <f t="shared" si="185"/>
        <v>-100</v>
      </c>
      <c r="AE105" s="4">
        <f t="shared" si="186"/>
        <v>-100</v>
      </c>
      <c r="AF105" s="1">
        <f t="shared" si="241"/>
        <v>100</v>
      </c>
      <c r="AG105" s="1">
        <f t="shared" si="242"/>
        <v>0</v>
      </c>
      <c r="AH105" s="1">
        <f t="shared" si="187"/>
        <v>2.4260000000000028</v>
      </c>
      <c r="AI105" s="1">
        <f t="shared" si="243"/>
        <v>0.25000000000000355</v>
      </c>
      <c r="AJ105" s="1">
        <f t="shared" si="244"/>
        <v>1.8017898624792259E-7</v>
      </c>
      <c r="AK105" s="1">
        <f t="shared" si="314"/>
        <v>-0.22082651861307437</v>
      </c>
      <c r="AL105" s="1">
        <f t="shared" si="315"/>
        <v>0.25000000000000355</v>
      </c>
      <c r="AM105" s="1">
        <f t="shared" si="188"/>
        <v>2.0864726607509439E-9</v>
      </c>
      <c r="AN105" s="1">
        <f t="shared" si="245"/>
        <v>1000.0000014605308</v>
      </c>
      <c r="AO105" s="1">
        <f t="shared" si="246"/>
        <v>256.75500000000363</v>
      </c>
      <c r="AP105" s="1">
        <f t="shared" si="247"/>
        <v>250.00000000000355</v>
      </c>
      <c r="AQ105" s="1">
        <f t="shared" si="248"/>
        <v>250</v>
      </c>
      <c r="AR105" s="1">
        <f t="shared" si="249"/>
        <v>2.7819635476679253E-10</v>
      </c>
      <c r="AS105" s="4">
        <f t="shared" si="316"/>
        <v>0</v>
      </c>
      <c r="AT105" s="1">
        <f t="shared" si="317"/>
        <v>-5.2161816518773601E-7</v>
      </c>
      <c r="AU105" s="4">
        <f t="shared" si="318"/>
        <v>0</v>
      </c>
      <c r="AV105" s="4">
        <f t="shared" si="189"/>
        <v>10</v>
      </c>
      <c r="AW105" s="4">
        <f t="shared" si="319"/>
        <v>2.2473190367914743E-9</v>
      </c>
      <c r="AX105" s="4">
        <f t="shared" si="190"/>
        <v>1.6084637604053035E-10</v>
      </c>
      <c r="AY105" s="4">
        <f t="shared" si="191"/>
        <v>-100</v>
      </c>
      <c r="AZ105" s="4">
        <f t="shared" si="192"/>
        <v>-100</v>
      </c>
      <c r="BA105" s="4">
        <f t="shared" si="193"/>
        <v>-100</v>
      </c>
      <c r="BB105" s="1">
        <f t="shared" si="250"/>
        <v>100</v>
      </c>
      <c r="BC105" s="1">
        <f t="shared" si="251"/>
        <v>0</v>
      </c>
      <c r="BD105" s="1">
        <f t="shared" si="194"/>
        <v>2.4260000000000028</v>
      </c>
      <c r="BE105" s="1">
        <f t="shared" si="252"/>
        <v>0.25000000000000355</v>
      </c>
      <c r="BF105" s="1">
        <f t="shared" si="253"/>
        <v>1.9406900145004096E-7</v>
      </c>
      <c r="BG105" s="1">
        <f t="shared" si="320"/>
        <v>-0.22263313837802076</v>
      </c>
      <c r="BH105" s="1">
        <f t="shared" si="321"/>
        <v>0.25000000000000355</v>
      </c>
      <c r="BI105" s="1">
        <f t="shared" si="195"/>
        <v>2.2473190367914743E-9</v>
      </c>
      <c r="BJ105" s="1">
        <f t="shared" si="254"/>
        <v>1000.0000015731234</v>
      </c>
      <c r="BK105" s="1">
        <f t="shared" si="255"/>
        <v>256.75500000000363</v>
      </c>
      <c r="BL105" s="1">
        <f t="shared" si="256"/>
        <v>250.00000000000355</v>
      </c>
      <c r="BM105" s="1">
        <f t="shared" si="257"/>
        <v>250</v>
      </c>
      <c r="BN105" s="1">
        <f t="shared" si="258"/>
        <v>2.9964253823886326E-10</v>
      </c>
      <c r="BO105" s="4">
        <f t="shared" si="322"/>
        <v>0</v>
      </c>
      <c r="BP105" s="1">
        <f t="shared" si="323"/>
        <v>-5.6182975919786861E-7</v>
      </c>
      <c r="BQ105" s="4">
        <f t="shared" si="324"/>
        <v>0</v>
      </c>
      <c r="BR105" s="4">
        <f t="shared" si="196"/>
        <v>10</v>
      </c>
      <c r="BS105" s="4">
        <f t="shared" si="325"/>
        <v>2.3878859151363287E-9</v>
      </c>
      <c r="BT105" s="4">
        <f t="shared" si="197"/>
        <v>1.4056687834485442E-10</v>
      </c>
      <c r="BU105" s="4">
        <f t="shared" si="198"/>
        <v>-100</v>
      </c>
      <c r="BV105" s="4">
        <f t="shared" si="199"/>
        <v>-100</v>
      </c>
      <c r="BW105" s="4">
        <f t="shared" si="200"/>
        <v>-100</v>
      </c>
      <c r="BX105" s="1">
        <f t="shared" si="259"/>
        <v>100</v>
      </c>
      <c r="BY105" s="1">
        <f t="shared" si="260"/>
        <v>0</v>
      </c>
      <c r="BZ105" s="1">
        <f t="shared" si="201"/>
        <v>2.4260000000000028</v>
      </c>
      <c r="CA105" s="1">
        <f t="shared" si="261"/>
        <v>0.25000000000000355</v>
      </c>
      <c r="CB105" s="1">
        <f t="shared" si="262"/>
        <v>2.062077646922564E-7</v>
      </c>
      <c r="CC105" s="1">
        <f t="shared" si="326"/>
        <v>-0.22126961501391118</v>
      </c>
      <c r="CD105" s="1">
        <f t="shared" si="327"/>
        <v>0.25000000000000355</v>
      </c>
      <c r="CE105" s="1">
        <f t="shared" si="202"/>
        <v>2.3878859151363287E-9</v>
      </c>
      <c r="CF105" s="1">
        <f t="shared" si="263"/>
        <v>1000.0000016715201</v>
      </c>
      <c r="CG105" s="1">
        <f t="shared" si="264"/>
        <v>256.75500000000363</v>
      </c>
      <c r="CH105" s="1">
        <f t="shared" si="265"/>
        <v>250.00000000000355</v>
      </c>
      <c r="CI105" s="1">
        <f t="shared" si="266"/>
        <v>250</v>
      </c>
      <c r="CJ105" s="1">
        <f t="shared" si="267"/>
        <v>3.1838478868484386E-10</v>
      </c>
      <c r="CK105" s="4">
        <f t="shared" si="328"/>
        <v>0</v>
      </c>
      <c r="CL105" s="1">
        <f t="shared" si="329"/>
        <v>-5.9697147878408214E-7</v>
      </c>
      <c r="CM105" s="4">
        <f t="shared" si="330"/>
        <v>0</v>
      </c>
      <c r="CN105" s="4">
        <f t="shared" si="203"/>
        <v>10</v>
      </c>
      <c r="CO105" s="4">
        <f t="shared" si="331"/>
        <v>2.4914661531066963E-9</v>
      </c>
      <c r="CP105" s="4">
        <f t="shared" si="204"/>
        <v>1.0358023797036761E-10</v>
      </c>
      <c r="CQ105" s="4">
        <f t="shared" si="205"/>
        <v>-100</v>
      </c>
      <c r="CR105" s="4">
        <f t="shared" si="206"/>
        <v>-100</v>
      </c>
      <c r="CS105" s="4">
        <f t="shared" si="207"/>
        <v>-100</v>
      </c>
      <c r="CT105" s="1">
        <f t="shared" si="268"/>
        <v>100</v>
      </c>
      <c r="CU105" s="1">
        <f t="shared" si="269"/>
        <v>0</v>
      </c>
      <c r="CV105" s="1">
        <f t="shared" si="208"/>
        <v>2.4260000000000028</v>
      </c>
      <c r="CW105" s="1">
        <f t="shared" si="270"/>
        <v>0.25000000000000355</v>
      </c>
      <c r="CX105" s="1">
        <f t="shared" si="271"/>
        <v>2.1515251753943837E-7</v>
      </c>
      <c r="CY105" s="1">
        <f t="shared" si="332"/>
        <v>-0.21709143599902253</v>
      </c>
      <c r="CZ105" s="1">
        <f t="shared" si="333"/>
        <v>0.25000000000000355</v>
      </c>
      <c r="DA105" s="1">
        <f t="shared" si="209"/>
        <v>2.4914661531066963E-9</v>
      </c>
      <c r="DB105" s="1">
        <f t="shared" si="272"/>
        <v>1000.0000017440262</v>
      </c>
      <c r="DC105" s="1">
        <f t="shared" si="273"/>
        <v>256.75500000000363</v>
      </c>
      <c r="DD105" s="1">
        <f t="shared" si="274"/>
        <v>250.00000000000355</v>
      </c>
      <c r="DE105" s="1">
        <f t="shared" si="275"/>
        <v>250</v>
      </c>
      <c r="DF105" s="1">
        <f t="shared" si="276"/>
        <v>3.3219548708089287E-10</v>
      </c>
      <c r="DG105" s="4">
        <f t="shared" si="334"/>
        <v>0</v>
      </c>
      <c r="DH105" s="1">
        <f t="shared" si="335"/>
        <v>-6.2286653827667405E-7</v>
      </c>
      <c r="DI105" s="4">
        <f t="shared" si="336"/>
        <v>0</v>
      </c>
      <c r="DJ105" s="4">
        <f t="shared" si="210"/>
        <v>10</v>
      </c>
      <c r="DK105" s="4">
        <f t="shared" si="337"/>
        <v>3.1087045879451715E-9</v>
      </c>
      <c r="DL105" s="4">
        <f t="shared" si="211"/>
        <v>6.1723843483847519E-10</v>
      </c>
      <c r="DM105" s="4">
        <f t="shared" si="212"/>
        <v>-100</v>
      </c>
      <c r="DN105" s="4">
        <f t="shared" si="213"/>
        <v>-100</v>
      </c>
      <c r="DO105" s="4">
        <f t="shared" si="214"/>
        <v>-100</v>
      </c>
      <c r="DP105" s="1">
        <f t="shared" si="277"/>
        <v>100</v>
      </c>
      <c r="DQ105" s="1">
        <f t="shared" si="278"/>
        <v>0</v>
      </c>
      <c r="DR105" s="1">
        <f t="shared" si="215"/>
        <v>2.4260000000000028</v>
      </c>
      <c r="DS105" s="1">
        <f t="shared" si="279"/>
        <v>0.25000000000000355</v>
      </c>
      <c r="DT105" s="1">
        <f t="shared" si="280"/>
        <v>2.6845462762911673E-7</v>
      </c>
      <c r="DU105" s="1">
        <f t="shared" si="338"/>
        <v>-0.21736794453643823</v>
      </c>
      <c r="DV105" s="1">
        <f t="shared" si="339"/>
        <v>0.25000000000000355</v>
      </c>
      <c r="DW105" s="1">
        <f t="shared" si="216"/>
        <v>3.1087045879451715E-9</v>
      </c>
      <c r="DX105" s="1">
        <f t="shared" si="281"/>
        <v>1000.0000021760933</v>
      </c>
      <c r="DY105" s="1">
        <f t="shared" si="282"/>
        <v>256.75500000000363</v>
      </c>
      <c r="DZ105" s="1">
        <f t="shared" si="283"/>
        <v>250.00000000000355</v>
      </c>
      <c r="EA105" s="1">
        <f t="shared" si="284"/>
        <v>250</v>
      </c>
      <c r="EB105" s="1">
        <f t="shared" si="285"/>
        <v>4.1449394505935624E-10</v>
      </c>
      <c r="EC105" s="4">
        <f t="shared" si="340"/>
        <v>0</v>
      </c>
      <c r="ED105" s="1">
        <f t="shared" si="341"/>
        <v>-7.7717614698629292E-7</v>
      </c>
      <c r="EE105" s="4">
        <f t="shared" si="342"/>
        <v>0</v>
      </c>
      <c r="EF105" s="4">
        <f t="shared" si="217"/>
        <v>10</v>
      </c>
      <c r="EG105" s="4">
        <f t="shared" si="343"/>
        <v>3.4129374124611194E-9</v>
      </c>
      <c r="EH105" s="4">
        <f t="shared" si="218"/>
        <v>3.0423282451594793E-10</v>
      </c>
      <c r="EI105" s="4">
        <f t="shared" si="219"/>
        <v>-100</v>
      </c>
      <c r="EJ105" s="4">
        <f t="shared" si="220"/>
        <v>-100</v>
      </c>
      <c r="EK105" s="4">
        <f t="shared" si="221"/>
        <v>-100</v>
      </c>
      <c r="EL105" s="1">
        <f t="shared" si="286"/>
        <v>100</v>
      </c>
      <c r="EM105" s="1">
        <f t="shared" si="287"/>
        <v>0</v>
      </c>
      <c r="EN105" s="1">
        <f t="shared" si="222"/>
        <v>2.4260000000000028</v>
      </c>
      <c r="EO105" s="1">
        <f t="shared" si="288"/>
        <v>0.25000000000000355</v>
      </c>
      <c r="EP105" s="1">
        <f t="shared" si="289"/>
        <v>2.9472689226779963E-7</v>
      </c>
      <c r="EQ105" s="1">
        <f t="shared" si="344"/>
        <v>-0.21567882190916701</v>
      </c>
      <c r="ER105" s="1">
        <f t="shared" si="345"/>
        <v>0.25000000000000355</v>
      </c>
      <c r="ES105" s="1">
        <f t="shared" si="223"/>
        <v>3.4129374124611194E-9</v>
      </c>
      <c r="ET105" s="1">
        <f t="shared" si="290"/>
        <v>1000.0000023890562</v>
      </c>
      <c r="EU105" s="1">
        <f t="shared" si="291"/>
        <v>256.75500000000363</v>
      </c>
      <c r="EV105" s="1">
        <f t="shared" si="292"/>
        <v>250.00000000000355</v>
      </c>
      <c r="EW105" s="1">
        <f t="shared" si="293"/>
        <v>250</v>
      </c>
      <c r="EX105" s="1">
        <f t="shared" si="294"/>
        <v>4.5505832166148267E-10</v>
      </c>
      <c r="EY105" s="4">
        <f t="shared" si="346"/>
        <v>0</v>
      </c>
      <c r="EZ105" s="1">
        <f t="shared" si="347"/>
        <v>-8.5323435311527985E-7</v>
      </c>
      <c r="FA105" s="4">
        <f t="shared" si="348"/>
        <v>0</v>
      </c>
      <c r="FB105" s="4">
        <f t="shared" si="224"/>
        <v>10</v>
      </c>
      <c r="FC105" s="4">
        <f t="shared" si="349"/>
        <v>3.5809771630609644E-9</v>
      </c>
      <c r="FD105" s="4">
        <f t="shared" si="225"/>
        <v>1.6803975059984501E-10</v>
      </c>
      <c r="FE105" s="4">
        <f t="shared" si="226"/>
        <v>-100</v>
      </c>
      <c r="FF105" s="4">
        <f t="shared" si="227"/>
        <v>-100</v>
      </c>
      <c r="FG105" s="4">
        <f t="shared" si="228"/>
        <v>-100</v>
      </c>
      <c r="FH105" s="1">
        <f t="shared" si="295"/>
        <v>100</v>
      </c>
      <c r="FI105" s="1">
        <f t="shared" si="296"/>
        <v>0</v>
      </c>
      <c r="FJ105" s="1">
        <f t="shared" si="229"/>
        <v>2.4260000000000028</v>
      </c>
      <c r="FK105" s="1">
        <f t="shared" si="297"/>
        <v>0.25000000000000355</v>
      </c>
      <c r="FL105" s="1">
        <f t="shared" si="298"/>
        <v>3.0923809698281213E-7</v>
      </c>
      <c r="FM105" s="1">
        <f t="shared" si="350"/>
        <v>-0.21506869067001255</v>
      </c>
      <c r="FN105" s="1">
        <f t="shared" si="351"/>
        <v>0.25000000000000355</v>
      </c>
      <c r="FO105" s="1">
        <f t="shared" si="230"/>
        <v>3.5809771630609644E-9</v>
      </c>
      <c r="FP105" s="1">
        <f t="shared" si="299"/>
        <v>1000.0000025066839</v>
      </c>
      <c r="FQ105" s="1">
        <f t="shared" si="300"/>
        <v>256.75500000000363</v>
      </c>
      <c r="FR105" s="1">
        <f t="shared" si="301"/>
        <v>250.00000000000355</v>
      </c>
      <c r="FS105" s="1">
        <f t="shared" si="302"/>
        <v>250</v>
      </c>
      <c r="FT105" s="1">
        <f t="shared" si="303"/>
        <v>4.7746362174146202E-10</v>
      </c>
      <c r="FU105" s="4">
        <f t="shared" si="352"/>
        <v>0</v>
      </c>
      <c r="FV105" s="1">
        <f t="shared" si="353"/>
        <v>-8.9524429076524108E-7</v>
      </c>
      <c r="FW105" s="4">
        <f t="shared" si="354"/>
        <v>0</v>
      </c>
      <c r="FX105" s="4">
        <f t="shared" si="231"/>
        <v>10</v>
      </c>
      <c r="FY105" s="4">
        <f t="shared" si="355"/>
        <v>3.6993363824252557E-9</v>
      </c>
      <c r="FZ105" s="4">
        <f t="shared" si="232"/>
        <v>1.1835921936429126E-10</v>
      </c>
      <c r="GA105" s="4">
        <f t="shared" si="233"/>
        <v>-100</v>
      </c>
      <c r="GB105" s="4">
        <f t="shared" si="234"/>
        <v>-100</v>
      </c>
      <c r="GC105" s="4">
        <f t="shared" si="235"/>
        <v>-100</v>
      </c>
      <c r="GD105" s="1">
        <f t="shared" si="304"/>
        <v>100</v>
      </c>
      <c r="GE105" s="1">
        <f t="shared" si="305"/>
        <v>0</v>
      </c>
      <c r="GF105" s="1">
        <f t="shared" si="236"/>
        <v>2.4260000000000028</v>
      </c>
      <c r="GG105" s="1">
        <f t="shared" si="306"/>
        <v>0.25000000000000355</v>
      </c>
      <c r="GH105" s="1">
        <f t="shared" si="307"/>
        <v>3.1945910038214648E-7</v>
      </c>
      <c r="GI105" s="1">
        <f t="shared" si="356"/>
        <v>-0.21414137063727851</v>
      </c>
      <c r="GJ105" s="1">
        <f t="shared" si="357"/>
        <v>0.25000000000000355</v>
      </c>
      <c r="GK105" s="1">
        <f t="shared" si="237"/>
        <v>3.6993363824252557E-9</v>
      </c>
      <c r="GL105" s="1">
        <f t="shared" si="308"/>
        <v>1000.0000025895355</v>
      </c>
      <c r="GM105" s="1">
        <f t="shared" si="309"/>
        <v>256.75500000000363</v>
      </c>
      <c r="GN105" s="1">
        <f t="shared" si="310"/>
        <v>250.00000000000355</v>
      </c>
      <c r="GO105" s="1">
        <f t="shared" si="311"/>
        <v>250</v>
      </c>
      <c r="GP105" s="1">
        <f t="shared" si="312"/>
        <v>4.9324485099003422E-10</v>
      </c>
      <c r="GQ105" s="4">
        <f t="shared" si="358"/>
        <v>0</v>
      </c>
      <c r="GR105" s="1">
        <f t="shared" si="359"/>
        <v>-9.2483409560631395E-7</v>
      </c>
      <c r="GS105" s="4">
        <f t="shared" si="360"/>
        <v>0</v>
      </c>
      <c r="GT105" s="4">
        <f t="shared" si="238"/>
        <v>10</v>
      </c>
      <c r="GU105" s="4">
        <f t="shared" si="361"/>
        <v>3.7695411107052202E-9</v>
      </c>
      <c r="GV105" s="4">
        <f t="shared" si="239"/>
        <v>7.0204728279964567E-11</v>
      </c>
      <c r="GW105" s="4">
        <v>70</v>
      </c>
      <c r="GX105" s="4"/>
      <c r="GY105" s="4"/>
      <c r="GZ105" s="4"/>
      <c r="HA105" s="4"/>
      <c r="HB105" s="4"/>
      <c r="HC105" s="4"/>
      <c r="HD105" s="4"/>
      <c r="HE105" s="4"/>
    </row>
    <row r="106" spans="1:228" s="5" customFormat="1">
      <c r="A106" s="4">
        <v>88</v>
      </c>
      <c r="B106" s="4">
        <f t="shared" si="182"/>
        <v>100</v>
      </c>
      <c r="C106" s="4">
        <v>0</v>
      </c>
      <c r="D106" s="1">
        <f t="shared" si="183"/>
        <v>-100</v>
      </c>
      <c r="E106" s="1">
        <f t="shared" si="313"/>
        <v>65</v>
      </c>
      <c r="F106" s="4">
        <f t="shared" si="240"/>
        <v>2.438500000000003</v>
      </c>
      <c r="G106" s="1">
        <f>'0.5Q 8-16'!GA106</f>
        <v>-100</v>
      </c>
      <c r="H106" s="1">
        <f>'0.5Q 8-16'!GB106</f>
        <v>-100</v>
      </c>
      <c r="I106" s="1">
        <f>'0.5Q 8-16'!GC106</f>
        <v>-100</v>
      </c>
      <c r="J106" s="1">
        <f>'0.5Q 8-16'!GD106</f>
        <v>100</v>
      </c>
      <c r="K106" s="1">
        <f>'0.5Q 8-16'!GE106</f>
        <v>0</v>
      </c>
      <c r="L106" s="1">
        <f>'0.5Q 8-16'!GF106</f>
        <v>2.438500000000003</v>
      </c>
      <c r="M106" s="1">
        <f>'0.5Q 8-16'!GG106</f>
        <v>0.25000000000000355</v>
      </c>
      <c r="N106" s="1">
        <f>'0.5Q 8-16'!GH106</f>
        <v>9.5167099896185445E-8</v>
      </c>
      <c r="O106" s="1">
        <f>'0.5Q 8-16'!GI106</f>
        <v>-0.22228031987177094</v>
      </c>
      <c r="P106" s="1">
        <f>'0.5Q 8-16'!GJ106</f>
        <v>0.25000000000000355</v>
      </c>
      <c r="Q106" s="1">
        <f>'0.5Q 8-16'!GK106</f>
        <v>1.1020350167978275E-9</v>
      </c>
      <c r="R106" s="1">
        <f>'0.5Q 8-16'!GL106</f>
        <v>1000.0000007714244</v>
      </c>
      <c r="S106" s="1">
        <f>'0.5Q 8-16'!GM106</f>
        <v>256.75500000000363</v>
      </c>
      <c r="T106" s="1">
        <f>'0.5Q 8-16'!GN106</f>
        <v>250.00000000000355</v>
      </c>
      <c r="U106" s="1">
        <f>'0.5Q 8-16'!GO106</f>
        <v>250</v>
      </c>
      <c r="V106" s="1">
        <f>'0.5Q 8-16'!GP106</f>
        <v>1.4693800223971036E-10</v>
      </c>
      <c r="W106" s="1">
        <f>'0.5Q 8-16'!GQ106</f>
        <v>0</v>
      </c>
      <c r="X106" s="1">
        <f>'0.5Q 8-16'!GR106</f>
        <v>-2.7550875419945687E-7</v>
      </c>
      <c r="Y106" s="1">
        <f>'0.5Q 8-16'!GS106</f>
        <v>0</v>
      </c>
      <c r="Z106" s="1">
        <f>'0.5Q 8-16'!GT106</f>
        <v>10</v>
      </c>
      <c r="AA106" s="1">
        <f>'0.5Q 8-16'!GU106</f>
        <v>1.2518835964505663E-9</v>
      </c>
      <c r="AB106" s="4"/>
      <c r="AC106" s="4">
        <f t="shared" si="184"/>
        <v>-100</v>
      </c>
      <c r="AD106" s="4">
        <f t="shared" si="185"/>
        <v>-100</v>
      </c>
      <c r="AE106" s="4">
        <f t="shared" si="186"/>
        <v>-100</v>
      </c>
      <c r="AF106" s="1">
        <f t="shared" si="241"/>
        <v>100</v>
      </c>
      <c r="AG106" s="1">
        <f t="shared" si="242"/>
        <v>0</v>
      </c>
      <c r="AH106" s="1">
        <f t="shared" si="187"/>
        <v>2.438500000000003</v>
      </c>
      <c r="AI106" s="4">
        <f t="shared" si="243"/>
        <v>0.25000000000000355</v>
      </c>
      <c r="AJ106" s="1">
        <f t="shared" si="244"/>
        <v>1.0810739174875357E-7</v>
      </c>
      <c r="AK106" s="4">
        <f t="shared" si="314"/>
        <v>-0.22082651861307437</v>
      </c>
      <c r="AL106" s="1">
        <f t="shared" si="315"/>
        <v>0.25000000000000355</v>
      </c>
      <c r="AM106" s="1">
        <f t="shared" si="188"/>
        <v>1.2518835964505663E-9</v>
      </c>
      <c r="AN106" s="1">
        <f t="shared" si="245"/>
        <v>1000.0000008763186</v>
      </c>
      <c r="AO106" s="1">
        <f t="shared" si="246"/>
        <v>256.75500000000363</v>
      </c>
      <c r="AP106" s="1">
        <f t="shared" si="247"/>
        <v>250.00000000000355</v>
      </c>
      <c r="AQ106" s="1">
        <f t="shared" si="248"/>
        <v>250</v>
      </c>
      <c r="AR106" s="1">
        <f t="shared" si="249"/>
        <v>1.6691781286007552E-10</v>
      </c>
      <c r="AS106" s="4">
        <f t="shared" si="316"/>
        <v>0</v>
      </c>
      <c r="AT106" s="1">
        <f t="shared" si="317"/>
        <v>-3.1297089911264157E-7</v>
      </c>
      <c r="AU106" s="4">
        <f t="shared" si="318"/>
        <v>0</v>
      </c>
      <c r="AV106" s="4">
        <f t="shared" si="189"/>
        <v>10</v>
      </c>
      <c r="AW106" s="4">
        <f t="shared" si="319"/>
        <v>1.3483914220748846E-9</v>
      </c>
      <c r="AX106" s="4">
        <f t="shared" si="190"/>
        <v>9.6507825624318331E-11</v>
      </c>
      <c r="AY106" s="4">
        <f t="shared" si="191"/>
        <v>-100</v>
      </c>
      <c r="AZ106" s="4">
        <f t="shared" si="192"/>
        <v>-100</v>
      </c>
      <c r="BA106" s="4">
        <f t="shared" si="193"/>
        <v>-100</v>
      </c>
      <c r="BB106" s="1">
        <f t="shared" si="250"/>
        <v>100</v>
      </c>
      <c r="BC106" s="1">
        <f t="shared" si="251"/>
        <v>0</v>
      </c>
      <c r="BD106" s="1">
        <f t="shared" si="194"/>
        <v>2.438500000000003</v>
      </c>
      <c r="BE106" s="4">
        <f t="shared" si="252"/>
        <v>0.25000000000000355</v>
      </c>
      <c r="BF106" s="1">
        <f t="shared" si="253"/>
        <v>1.1644140087002457E-7</v>
      </c>
      <c r="BG106" s="4">
        <f t="shared" si="320"/>
        <v>-0.22263313837802076</v>
      </c>
      <c r="BH106" s="1">
        <f t="shared" si="321"/>
        <v>0.25000000000000355</v>
      </c>
      <c r="BI106" s="1">
        <f t="shared" si="195"/>
        <v>1.3483914220748846E-9</v>
      </c>
      <c r="BJ106" s="1">
        <f t="shared" si="254"/>
        <v>1000.0000009438741</v>
      </c>
      <c r="BK106" s="1">
        <f t="shared" si="255"/>
        <v>256.75500000000363</v>
      </c>
      <c r="BL106" s="1">
        <f t="shared" si="256"/>
        <v>250.00000000000355</v>
      </c>
      <c r="BM106" s="1">
        <f t="shared" si="257"/>
        <v>250</v>
      </c>
      <c r="BN106" s="1">
        <f t="shared" si="258"/>
        <v>1.7978552294331793E-10</v>
      </c>
      <c r="BO106" s="4">
        <f t="shared" si="322"/>
        <v>0</v>
      </c>
      <c r="BP106" s="1">
        <f t="shared" si="323"/>
        <v>-3.3709785551872115E-7</v>
      </c>
      <c r="BQ106" s="4">
        <f t="shared" si="324"/>
        <v>0</v>
      </c>
      <c r="BR106" s="4">
        <f t="shared" si="196"/>
        <v>10</v>
      </c>
      <c r="BS106" s="4">
        <f t="shared" si="325"/>
        <v>1.4327315490817972E-9</v>
      </c>
      <c r="BT106" s="4">
        <f t="shared" si="197"/>
        <v>8.4340127006912611E-11</v>
      </c>
      <c r="BU106" s="4">
        <f t="shared" si="198"/>
        <v>-100</v>
      </c>
      <c r="BV106" s="4">
        <f t="shared" si="199"/>
        <v>-100</v>
      </c>
      <c r="BW106" s="4">
        <f t="shared" si="200"/>
        <v>-100</v>
      </c>
      <c r="BX106" s="1">
        <f t="shared" si="259"/>
        <v>100</v>
      </c>
      <c r="BY106" s="1">
        <f t="shared" si="260"/>
        <v>0</v>
      </c>
      <c r="BZ106" s="1">
        <f t="shared" si="201"/>
        <v>2.438500000000003</v>
      </c>
      <c r="CA106" s="4">
        <f t="shared" si="261"/>
        <v>0.25000000000000355</v>
      </c>
      <c r="CB106" s="1">
        <f t="shared" si="262"/>
        <v>1.2372465881535382E-7</v>
      </c>
      <c r="CC106" s="4">
        <f t="shared" si="326"/>
        <v>-0.22126961501391118</v>
      </c>
      <c r="CD106" s="1">
        <f t="shared" si="327"/>
        <v>0.25000000000000355</v>
      </c>
      <c r="CE106" s="1">
        <f t="shared" si="202"/>
        <v>1.4327315490817972E-9</v>
      </c>
      <c r="CF106" s="1">
        <f t="shared" si="263"/>
        <v>1000.000001002912</v>
      </c>
      <c r="CG106" s="1">
        <f t="shared" si="264"/>
        <v>256.75500000000363</v>
      </c>
      <c r="CH106" s="1">
        <f t="shared" si="265"/>
        <v>250.00000000000355</v>
      </c>
      <c r="CI106" s="1">
        <f t="shared" si="266"/>
        <v>250</v>
      </c>
      <c r="CJ106" s="1">
        <f t="shared" si="267"/>
        <v>1.9103087321090628E-10</v>
      </c>
      <c r="CK106" s="4">
        <f t="shared" si="328"/>
        <v>0</v>
      </c>
      <c r="CL106" s="1">
        <f t="shared" si="329"/>
        <v>-3.5818288727044929E-7</v>
      </c>
      <c r="CM106" s="4">
        <f t="shared" si="330"/>
        <v>0</v>
      </c>
      <c r="CN106" s="4">
        <f t="shared" si="203"/>
        <v>10</v>
      </c>
      <c r="CO106" s="4">
        <f t="shared" si="331"/>
        <v>1.4948796918640178E-9</v>
      </c>
      <c r="CP106" s="4">
        <f t="shared" si="204"/>
        <v>6.2148142782220568E-11</v>
      </c>
      <c r="CQ106" s="4">
        <f t="shared" si="205"/>
        <v>-100</v>
      </c>
      <c r="CR106" s="4">
        <f t="shared" si="206"/>
        <v>-100</v>
      </c>
      <c r="CS106" s="4">
        <f t="shared" si="207"/>
        <v>-100</v>
      </c>
      <c r="CT106" s="1">
        <f t="shared" si="268"/>
        <v>100</v>
      </c>
      <c r="CU106" s="1">
        <f t="shared" si="269"/>
        <v>0</v>
      </c>
      <c r="CV106" s="1">
        <f t="shared" si="208"/>
        <v>2.438500000000003</v>
      </c>
      <c r="CW106" s="4">
        <f t="shared" si="270"/>
        <v>0.25000000000000355</v>
      </c>
      <c r="CX106" s="1">
        <f t="shared" si="271"/>
        <v>1.29091510523663E-7</v>
      </c>
      <c r="CY106" s="4">
        <f t="shared" si="332"/>
        <v>-0.21709143599902253</v>
      </c>
      <c r="CZ106" s="1">
        <f t="shared" si="333"/>
        <v>0.25000000000000355</v>
      </c>
      <c r="DA106" s="1">
        <f t="shared" si="209"/>
        <v>1.4948796918640178E-9</v>
      </c>
      <c r="DB106" s="1">
        <f t="shared" si="272"/>
        <v>1000.0000010464158</v>
      </c>
      <c r="DC106" s="1">
        <f t="shared" si="273"/>
        <v>256.75500000000363</v>
      </c>
      <c r="DD106" s="1">
        <f t="shared" si="274"/>
        <v>250.00000000000355</v>
      </c>
      <c r="DE106" s="1">
        <f t="shared" si="275"/>
        <v>250</v>
      </c>
      <c r="DF106" s="1">
        <f t="shared" si="276"/>
        <v>1.993172922485357E-10</v>
      </c>
      <c r="DG106" s="4">
        <f t="shared" si="334"/>
        <v>0</v>
      </c>
      <c r="DH106" s="1">
        <f t="shared" si="335"/>
        <v>-3.7371992296600446E-7</v>
      </c>
      <c r="DI106" s="4">
        <f t="shared" si="336"/>
        <v>0</v>
      </c>
      <c r="DJ106" s="4">
        <f t="shared" si="210"/>
        <v>10</v>
      </c>
      <c r="DK106" s="4">
        <f t="shared" si="337"/>
        <v>1.8652227527671027E-9</v>
      </c>
      <c r="DL106" s="4">
        <f t="shared" si="211"/>
        <v>3.7034306090308495E-10</v>
      </c>
      <c r="DM106" s="4">
        <f t="shared" si="212"/>
        <v>-100</v>
      </c>
      <c r="DN106" s="4">
        <f t="shared" si="213"/>
        <v>-100</v>
      </c>
      <c r="DO106" s="4">
        <f t="shared" si="214"/>
        <v>-100</v>
      </c>
      <c r="DP106" s="1">
        <f t="shared" si="277"/>
        <v>100</v>
      </c>
      <c r="DQ106" s="1">
        <f t="shared" si="278"/>
        <v>0</v>
      </c>
      <c r="DR106" s="1">
        <f t="shared" si="215"/>
        <v>2.438500000000003</v>
      </c>
      <c r="DS106" s="4">
        <f t="shared" si="279"/>
        <v>0.25000000000000355</v>
      </c>
      <c r="DT106" s="1">
        <f t="shared" si="280"/>
        <v>1.6107277657747004E-7</v>
      </c>
      <c r="DU106" s="4">
        <f t="shared" si="338"/>
        <v>-0.21736794453643823</v>
      </c>
      <c r="DV106" s="1">
        <f t="shared" si="339"/>
        <v>0.25000000000000355</v>
      </c>
      <c r="DW106" s="1">
        <f t="shared" si="216"/>
        <v>1.8652227527671027E-9</v>
      </c>
      <c r="DX106" s="1">
        <f t="shared" si="281"/>
        <v>1000.000001305656</v>
      </c>
      <c r="DY106" s="1">
        <f t="shared" si="282"/>
        <v>256.75500000000363</v>
      </c>
      <c r="DZ106" s="1">
        <f t="shared" si="283"/>
        <v>250.00000000000355</v>
      </c>
      <c r="EA106" s="1">
        <f t="shared" si="284"/>
        <v>250</v>
      </c>
      <c r="EB106" s="1">
        <f t="shared" si="285"/>
        <v>2.4869636703561375E-10</v>
      </c>
      <c r="EC106" s="4">
        <f t="shared" si="340"/>
        <v>0</v>
      </c>
      <c r="ED106" s="1">
        <f t="shared" si="341"/>
        <v>-4.663056881917757E-7</v>
      </c>
      <c r="EE106" s="4">
        <f t="shared" si="342"/>
        <v>0</v>
      </c>
      <c r="EF106" s="4">
        <f t="shared" si="217"/>
        <v>10</v>
      </c>
      <c r="EG106" s="4">
        <f t="shared" si="343"/>
        <v>2.0477624474766714E-9</v>
      </c>
      <c r="EH106" s="4">
        <f t="shared" si="218"/>
        <v>1.8253969470956868E-10</v>
      </c>
      <c r="EI106" s="4">
        <f t="shared" si="219"/>
        <v>-100</v>
      </c>
      <c r="EJ106" s="4">
        <f t="shared" si="220"/>
        <v>-100</v>
      </c>
      <c r="EK106" s="4">
        <f t="shared" si="221"/>
        <v>-100</v>
      </c>
      <c r="EL106" s="1">
        <f t="shared" si="286"/>
        <v>100</v>
      </c>
      <c r="EM106" s="1">
        <f t="shared" si="287"/>
        <v>0</v>
      </c>
      <c r="EN106" s="1">
        <f t="shared" si="222"/>
        <v>2.438500000000003</v>
      </c>
      <c r="EO106" s="4">
        <f t="shared" si="288"/>
        <v>0.25000000000000355</v>
      </c>
      <c r="EP106" s="1">
        <f t="shared" si="289"/>
        <v>1.7683613536067978E-7</v>
      </c>
      <c r="EQ106" s="4">
        <f t="shared" si="344"/>
        <v>-0.21567882190916701</v>
      </c>
      <c r="ER106" s="1">
        <f t="shared" si="345"/>
        <v>0.25000000000000355</v>
      </c>
      <c r="ES106" s="1">
        <f t="shared" si="223"/>
        <v>2.0477624474766714E-9</v>
      </c>
      <c r="ET106" s="1">
        <f t="shared" si="290"/>
        <v>1000.0000014334338</v>
      </c>
      <c r="EU106" s="1">
        <f t="shared" si="291"/>
        <v>256.75500000000363</v>
      </c>
      <c r="EV106" s="1">
        <f t="shared" si="292"/>
        <v>250.00000000000355</v>
      </c>
      <c r="EW106" s="1">
        <f t="shared" si="293"/>
        <v>250</v>
      </c>
      <c r="EX106" s="1">
        <f t="shared" si="294"/>
        <v>2.7303499299688961E-10</v>
      </c>
      <c r="EY106" s="4">
        <f t="shared" si="346"/>
        <v>0</v>
      </c>
      <c r="EZ106" s="1">
        <f t="shared" si="347"/>
        <v>-5.1194061186916789E-7</v>
      </c>
      <c r="FA106" s="4">
        <f t="shared" si="348"/>
        <v>0</v>
      </c>
      <c r="FB106" s="4">
        <f t="shared" si="224"/>
        <v>10</v>
      </c>
      <c r="FC106" s="4">
        <f t="shared" si="349"/>
        <v>2.1485862978365786E-9</v>
      </c>
      <c r="FD106" s="4">
        <f t="shared" si="225"/>
        <v>1.0082385035990717E-10</v>
      </c>
      <c r="FE106" s="4">
        <f t="shared" si="226"/>
        <v>-100</v>
      </c>
      <c r="FF106" s="4">
        <f t="shared" si="227"/>
        <v>-100</v>
      </c>
      <c r="FG106" s="4">
        <f t="shared" si="228"/>
        <v>-100</v>
      </c>
      <c r="FH106" s="1">
        <f t="shared" si="295"/>
        <v>100</v>
      </c>
      <c r="FI106" s="1">
        <f t="shared" si="296"/>
        <v>0</v>
      </c>
      <c r="FJ106" s="1">
        <f t="shared" si="229"/>
        <v>2.438500000000003</v>
      </c>
      <c r="FK106" s="4">
        <f t="shared" si="297"/>
        <v>0.25000000000000355</v>
      </c>
      <c r="FL106" s="1">
        <f t="shared" si="298"/>
        <v>1.8554285818968728E-7</v>
      </c>
      <c r="FM106" s="4">
        <f t="shared" si="350"/>
        <v>-0.21506869067001255</v>
      </c>
      <c r="FN106" s="1">
        <f t="shared" si="351"/>
        <v>0.25000000000000355</v>
      </c>
      <c r="FO106" s="1">
        <f t="shared" si="230"/>
        <v>2.1485862978365786E-9</v>
      </c>
      <c r="FP106" s="1">
        <f t="shared" si="299"/>
        <v>1000.0000015040105</v>
      </c>
      <c r="FQ106" s="1">
        <f t="shared" si="300"/>
        <v>256.75500000000363</v>
      </c>
      <c r="FR106" s="1">
        <f t="shared" si="301"/>
        <v>250.00000000000355</v>
      </c>
      <c r="FS106" s="1">
        <f t="shared" si="302"/>
        <v>250</v>
      </c>
      <c r="FT106" s="1">
        <f t="shared" si="303"/>
        <v>2.8647817304487716E-10</v>
      </c>
      <c r="FU106" s="4">
        <f t="shared" si="352"/>
        <v>0</v>
      </c>
      <c r="FV106" s="1">
        <f t="shared" si="353"/>
        <v>-5.3714657445914467E-7</v>
      </c>
      <c r="FW106" s="4">
        <f t="shared" si="354"/>
        <v>0</v>
      </c>
      <c r="FX106" s="4">
        <f t="shared" si="231"/>
        <v>10</v>
      </c>
      <c r="FY106" s="4">
        <f t="shared" si="355"/>
        <v>2.2196018294551532E-9</v>
      </c>
      <c r="FZ106" s="4">
        <f t="shared" si="232"/>
        <v>7.1015531618574673E-11</v>
      </c>
      <c r="GA106" s="4">
        <f t="shared" si="233"/>
        <v>-100</v>
      </c>
      <c r="GB106" s="4">
        <f t="shared" si="234"/>
        <v>-100</v>
      </c>
      <c r="GC106" s="4">
        <f t="shared" si="235"/>
        <v>-100</v>
      </c>
      <c r="GD106" s="1">
        <f t="shared" si="304"/>
        <v>100</v>
      </c>
      <c r="GE106" s="1">
        <f t="shared" si="305"/>
        <v>0</v>
      </c>
      <c r="GF106" s="1">
        <f t="shared" si="236"/>
        <v>2.438500000000003</v>
      </c>
      <c r="GG106" s="4">
        <f t="shared" si="306"/>
        <v>0.25000000000000355</v>
      </c>
      <c r="GH106" s="1">
        <f t="shared" si="307"/>
        <v>1.9167546022928788E-7</v>
      </c>
      <c r="GI106" s="4">
        <f t="shared" si="356"/>
        <v>-0.21414137063727851</v>
      </c>
      <c r="GJ106" s="1">
        <f t="shared" si="357"/>
        <v>0.25000000000000355</v>
      </c>
      <c r="GK106" s="1">
        <f t="shared" si="237"/>
        <v>2.2196018294551532E-9</v>
      </c>
      <c r="GL106" s="1">
        <f t="shared" si="308"/>
        <v>1000.0000015537214</v>
      </c>
      <c r="GM106" s="1">
        <f t="shared" si="309"/>
        <v>256.75500000000363</v>
      </c>
      <c r="GN106" s="1">
        <f t="shared" si="310"/>
        <v>250.00000000000355</v>
      </c>
      <c r="GO106" s="1">
        <f t="shared" si="311"/>
        <v>250</v>
      </c>
      <c r="GP106" s="1">
        <f t="shared" si="312"/>
        <v>2.9594691059402051E-10</v>
      </c>
      <c r="GQ106" s="4">
        <f t="shared" si="358"/>
        <v>0</v>
      </c>
      <c r="GR106" s="1">
        <f t="shared" si="359"/>
        <v>-5.5490045736378831E-7</v>
      </c>
      <c r="GS106" s="4">
        <f t="shared" si="360"/>
        <v>0</v>
      </c>
      <c r="GT106" s="4">
        <f t="shared" si="238"/>
        <v>10</v>
      </c>
      <c r="GU106" s="4">
        <f t="shared" si="361"/>
        <v>2.2617246664231319E-9</v>
      </c>
      <c r="GV106" s="4">
        <f t="shared" si="239"/>
        <v>4.2122836967978658E-11</v>
      </c>
      <c r="GW106" s="4">
        <v>65</v>
      </c>
      <c r="GX106" s="4"/>
      <c r="GY106" s="4"/>
      <c r="GZ106" s="4"/>
      <c r="HA106" s="4"/>
      <c r="HB106" s="4"/>
      <c r="HC106" s="4"/>
      <c r="HD106" s="4"/>
      <c r="HE106" s="4"/>
      <c r="HF106" s="6"/>
      <c r="HG106" s="4"/>
      <c r="HH106" s="4"/>
      <c r="HI106" s="4"/>
      <c r="HJ106" s="4"/>
      <c r="HK106" s="4"/>
      <c r="HL106" s="4"/>
    </row>
    <row r="107" spans="1:228" s="5" customFormat="1">
      <c r="A107" s="4">
        <v>89</v>
      </c>
      <c r="B107" s="4">
        <f t="shared" si="182"/>
        <v>100</v>
      </c>
      <c r="C107" s="4">
        <v>0</v>
      </c>
      <c r="D107" s="1">
        <f t="shared" si="183"/>
        <v>-100</v>
      </c>
      <c r="E107" s="1">
        <f t="shared" si="313"/>
        <v>60</v>
      </c>
      <c r="F107" s="4">
        <f t="shared" si="240"/>
        <v>2.4510000000000032</v>
      </c>
      <c r="G107" s="1">
        <f>'0.5Q 8-16'!GA107</f>
        <v>-100</v>
      </c>
      <c r="H107" s="1">
        <f>'0.5Q 8-16'!GB107</f>
        <v>-100</v>
      </c>
      <c r="I107" s="1">
        <f>'0.5Q 8-16'!GC107</f>
        <v>-100</v>
      </c>
      <c r="J107" s="1">
        <f>'0.5Q 8-16'!GD107</f>
        <v>100</v>
      </c>
      <c r="K107" s="1">
        <f>'0.5Q 8-16'!GE107</f>
        <v>0</v>
      </c>
      <c r="L107" s="1">
        <f>'0.5Q 8-16'!GF107</f>
        <v>2.4510000000000032</v>
      </c>
      <c r="M107" s="1">
        <f>'0.5Q 8-16'!GG107</f>
        <v>0.25000000000000355</v>
      </c>
      <c r="N107" s="1">
        <f>'0.5Q 8-16'!GH107</f>
        <v>5.7100259937711274E-8</v>
      </c>
      <c r="O107" s="1">
        <f>'0.5Q 8-16'!GI107</f>
        <v>-0.22228031987177094</v>
      </c>
      <c r="P107" s="1">
        <f>'0.5Q 8-16'!GJ107</f>
        <v>0.25000000000000355</v>
      </c>
      <c r="Q107" s="1">
        <f>'0.5Q 8-16'!GK107</f>
        <v>6.6122101007869648E-10</v>
      </c>
      <c r="R107" s="1">
        <f>'0.5Q 8-16'!GL107</f>
        <v>1000.0000004628546</v>
      </c>
      <c r="S107" s="1">
        <f>'0.5Q 8-16'!GM107</f>
        <v>256.75500000000363</v>
      </c>
      <c r="T107" s="1">
        <f>'0.5Q 8-16'!GN107</f>
        <v>250.00000000000355</v>
      </c>
      <c r="U107" s="1">
        <f>'0.5Q 8-16'!GO107</f>
        <v>250</v>
      </c>
      <c r="V107" s="1">
        <f>'0.5Q 8-16'!GP107</f>
        <v>8.8162801343826207E-11</v>
      </c>
      <c r="W107" s="1">
        <f>'0.5Q 8-16'!GQ107</f>
        <v>0</v>
      </c>
      <c r="X107" s="1">
        <f>'0.5Q 8-16'!GR107</f>
        <v>-1.6530525251967411E-7</v>
      </c>
      <c r="Y107" s="1">
        <f>'0.5Q 8-16'!GS107</f>
        <v>0</v>
      </c>
      <c r="Z107" s="1">
        <f>'0.5Q 8-16'!GT107</f>
        <v>10</v>
      </c>
      <c r="AA107" s="1">
        <f>'0.5Q 8-16'!GU107</f>
        <v>7.5113015787033972E-10</v>
      </c>
      <c r="AB107" s="4"/>
      <c r="AC107" s="4">
        <f t="shared" si="184"/>
        <v>-100</v>
      </c>
      <c r="AD107" s="4">
        <f t="shared" si="185"/>
        <v>-100</v>
      </c>
      <c r="AE107" s="4">
        <f t="shared" si="186"/>
        <v>-100</v>
      </c>
      <c r="AF107" s="1">
        <f t="shared" si="241"/>
        <v>100</v>
      </c>
      <c r="AG107" s="1">
        <f t="shared" si="242"/>
        <v>0</v>
      </c>
      <c r="AH107" s="1">
        <f t="shared" si="187"/>
        <v>2.4510000000000032</v>
      </c>
      <c r="AI107" s="4">
        <f t="shared" si="243"/>
        <v>0.25000000000000355</v>
      </c>
      <c r="AJ107" s="1">
        <f t="shared" si="244"/>
        <v>6.4864435049252141E-8</v>
      </c>
      <c r="AK107" s="4">
        <f t="shared" si="314"/>
        <v>-0.22082651861307437</v>
      </c>
      <c r="AL107" s="1">
        <f t="shared" si="315"/>
        <v>0.25000000000000355</v>
      </c>
      <c r="AM107" s="1">
        <f t="shared" si="188"/>
        <v>7.5113015787033972E-10</v>
      </c>
      <c r="AN107" s="1">
        <f t="shared" si="245"/>
        <v>1000.0000005257912</v>
      </c>
      <c r="AO107" s="1">
        <f t="shared" si="246"/>
        <v>256.75500000000363</v>
      </c>
      <c r="AP107" s="1">
        <f t="shared" si="247"/>
        <v>250.00000000000355</v>
      </c>
      <c r="AQ107" s="1">
        <f t="shared" si="248"/>
        <v>250</v>
      </c>
      <c r="AR107" s="1">
        <f t="shared" si="249"/>
        <v>1.001506877160453E-10</v>
      </c>
      <c r="AS107" s="4">
        <f t="shared" si="316"/>
        <v>0</v>
      </c>
      <c r="AT107" s="1">
        <f t="shared" si="317"/>
        <v>-1.8778253946758493E-7</v>
      </c>
      <c r="AU107" s="4">
        <f t="shared" si="318"/>
        <v>0</v>
      </c>
      <c r="AV107" s="4">
        <f t="shared" si="189"/>
        <v>10</v>
      </c>
      <c r="AW107" s="4">
        <f t="shared" si="319"/>
        <v>8.0903485324493074E-10</v>
      </c>
      <c r="AX107" s="4">
        <f t="shared" si="190"/>
        <v>5.7904695374591019E-11</v>
      </c>
      <c r="AY107" s="4">
        <f t="shared" si="191"/>
        <v>-100</v>
      </c>
      <c r="AZ107" s="4">
        <f t="shared" si="192"/>
        <v>-100</v>
      </c>
      <c r="BA107" s="4">
        <f t="shared" si="193"/>
        <v>-100</v>
      </c>
      <c r="BB107" s="1">
        <f t="shared" si="250"/>
        <v>100</v>
      </c>
      <c r="BC107" s="1">
        <f t="shared" si="251"/>
        <v>0</v>
      </c>
      <c r="BD107" s="1">
        <f t="shared" si="194"/>
        <v>2.4510000000000032</v>
      </c>
      <c r="BE107" s="4">
        <f t="shared" si="252"/>
        <v>0.25000000000000355</v>
      </c>
      <c r="BF107" s="1">
        <f t="shared" si="253"/>
        <v>6.9864840522014745E-8</v>
      </c>
      <c r="BG107" s="4">
        <f t="shared" si="320"/>
        <v>-0.22263313837802076</v>
      </c>
      <c r="BH107" s="1">
        <f t="shared" si="321"/>
        <v>0.25000000000000355</v>
      </c>
      <c r="BI107" s="1">
        <f t="shared" si="195"/>
        <v>8.0903485324493074E-10</v>
      </c>
      <c r="BJ107" s="1">
        <f t="shared" si="254"/>
        <v>1000.0000005663243</v>
      </c>
      <c r="BK107" s="1">
        <f t="shared" si="255"/>
        <v>256.75500000000363</v>
      </c>
      <c r="BL107" s="1">
        <f t="shared" si="256"/>
        <v>250.00000000000355</v>
      </c>
      <c r="BM107" s="1">
        <f t="shared" si="257"/>
        <v>250</v>
      </c>
      <c r="BN107" s="1">
        <f t="shared" si="258"/>
        <v>1.0787131376599077E-10</v>
      </c>
      <c r="BO107" s="4">
        <f t="shared" si="322"/>
        <v>0</v>
      </c>
      <c r="BP107" s="1">
        <f t="shared" si="323"/>
        <v>-2.0225871331123268E-7</v>
      </c>
      <c r="BQ107" s="4">
        <f t="shared" si="324"/>
        <v>0</v>
      </c>
      <c r="BR107" s="4">
        <f t="shared" si="196"/>
        <v>10</v>
      </c>
      <c r="BS107" s="4">
        <f t="shared" si="325"/>
        <v>8.5963892944907831E-10</v>
      </c>
      <c r="BT107" s="4">
        <f t="shared" si="197"/>
        <v>5.0604076204147567E-11</v>
      </c>
      <c r="BU107" s="4">
        <f t="shared" si="198"/>
        <v>-100</v>
      </c>
      <c r="BV107" s="4">
        <f t="shared" si="199"/>
        <v>-100</v>
      </c>
      <c r="BW107" s="4">
        <f t="shared" si="200"/>
        <v>-100</v>
      </c>
      <c r="BX107" s="1">
        <f t="shared" si="259"/>
        <v>100</v>
      </c>
      <c r="BY107" s="1">
        <f t="shared" si="260"/>
        <v>0</v>
      </c>
      <c r="BZ107" s="1">
        <f t="shared" si="201"/>
        <v>2.4510000000000032</v>
      </c>
      <c r="CA107" s="4">
        <f t="shared" si="261"/>
        <v>0.25000000000000355</v>
      </c>
      <c r="CB107" s="1">
        <f t="shared" si="262"/>
        <v>7.4234795289212293E-8</v>
      </c>
      <c r="CC107" s="4">
        <f t="shared" si="326"/>
        <v>-0.22126961501391118</v>
      </c>
      <c r="CD107" s="1">
        <f t="shared" si="327"/>
        <v>0.25000000000000355</v>
      </c>
      <c r="CE107" s="1">
        <f t="shared" si="202"/>
        <v>8.5963892944907831E-10</v>
      </c>
      <c r="CF107" s="1">
        <f t="shared" si="263"/>
        <v>1000.0000006017473</v>
      </c>
      <c r="CG107" s="1">
        <f t="shared" si="264"/>
        <v>256.75500000000363</v>
      </c>
      <c r="CH107" s="1">
        <f t="shared" si="265"/>
        <v>250.00000000000355</v>
      </c>
      <c r="CI107" s="1">
        <f t="shared" si="266"/>
        <v>250</v>
      </c>
      <c r="CJ107" s="1">
        <f t="shared" si="267"/>
        <v>1.1461852392654378E-10</v>
      </c>
      <c r="CK107" s="4">
        <f t="shared" si="328"/>
        <v>0</v>
      </c>
      <c r="CL107" s="1">
        <f t="shared" si="329"/>
        <v>-2.1490973236226958E-7</v>
      </c>
      <c r="CM107" s="4">
        <f t="shared" si="330"/>
        <v>0</v>
      </c>
      <c r="CN107" s="4">
        <f t="shared" si="203"/>
        <v>10</v>
      </c>
      <c r="CO107" s="4">
        <f t="shared" si="331"/>
        <v>8.969278151184106E-10</v>
      </c>
      <c r="CP107" s="4">
        <f t="shared" si="204"/>
        <v>3.7288885669332299E-11</v>
      </c>
      <c r="CQ107" s="4">
        <f t="shared" si="205"/>
        <v>-100</v>
      </c>
      <c r="CR107" s="4">
        <f t="shared" si="206"/>
        <v>-100</v>
      </c>
      <c r="CS107" s="4">
        <f t="shared" si="207"/>
        <v>-100</v>
      </c>
      <c r="CT107" s="1">
        <f t="shared" si="268"/>
        <v>100</v>
      </c>
      <c r="CU107" s="1">
        <f t="shared" si="269"/>
        <v>0</v>
      </c>
      <c r="CV107" s="1">
        <f t="shared" si="208"/>
        <v>2.4510000000000032</v>
      </c>
      <c r="CW107" s="4">
        <f t="shared" si="270"/>
        <v>0.25000000000000355</v>
      </c>
      <c r="CX107" s="1">
        <f t="shared" si="271"/>
        <v>7.745490631419781E-8</v>
      </c>
      <c r="CY107" s="4">
        <f t="shared" si="332"/>
        <v>-0.21709143599902253</v>
      </c>
      <c r="CZ107" s="1">
        <f t="shared" si="333"/>
        <v>0.25000000000000355</v>
      </c>
      <c r="DA107" s="1">
        <f t="shared" si="209"/>
        <v>8.969278151184106E-10</v>
      </c>
      <c r="DB107" s="1">
        <f t="shared" si="272"/>
        <v>1000.0000006278495</v>
      </c>
      <c r="DC107" s="1">
        <f t="shared" si="273"/>
        <v>256.75500000000363</v>
      </c>
      <c r="DD107" s="1">
        <f t="shared" si="274"/>
        <v>250.00000000000355</v>
      </c>
      <c r="DE107" s="1">
        <f t="shared" si="275"/>
        <v>250</v>
      </c>
      <c r="DF107" s="1">
        <f t="shared" si="276"/>
        <v>1.1959037534912144E-10</v>
      </c>
      <c r="DG107" s="4">
        <f t="shared" si="334"/>
        <v>0</v>
      </c>
      <c r="DH107" s="1">
        <f t="shared" si="335"/>
        <v>-2.2423195377960265E-7</v>
      </c>
      <c r="DI107" s="4">
        <f t="shared" si="336"/>
        <v>0</v>
      </c>
      <c r="DJ107" s="4">
        <f t="shared" si="210"/>
        <v>10</v>
      </c>
      <c r="DK107" s="4">
        <f t="shared" si="337"/>
        <v>1.1191336516602617E-9</v>
      </c>
      <c r="DL107" s="4">
        <f t="shared" si="211"/>
        <v>2.2220583654185107E-10</v>
      </c>
      <c r="DM107" s="4">
        <f t="shared" si="212"/>
        <v>-100</v>
      </c>
      <c r="DN107" s="4">
        <f t="shared" si="213"/>
        <v>-100</v>
      </c>
      <c r="DO107" s="4">
        <f t="shared" si="214"/>
        <v>-100</v>
      </c>
      <c r="DP107" s="1">
        <f t="shared" si="277"/>
        <v>100</v>
      </c>
      <c r="DQ107" s="1">
        <f t="shared" si="278"/>
        <v>0</v>
      </c>
      <c r="DR107" s="1">
        <f t="shared" si="215"/>
        <v>2.4510000000000032</v>
      </c>
      <c r="DS107" s="4">
        <f t="shared" si="279"/>
        <v>0.25000000000000355</v>
      </c>
      <c r="DT107" s="1">
        <f t="shared" si="280"/>
        <v>9.6643665946482004E-8</v>
      </c>
      <c r="DU107" s="4">
        <f t="shared" si="338"/>
        <v>-0.21736794453643823</v>
      </c>
      <c r="DV107" s="1">
        <f t="shared" si="339"/>
        <v>0.25000000000000355</v>
      </c>
      <c r="DW107" s="1">
        <f t="shared" si="216"/>
        <v>1.1191336516602617E-9</v>
      </c>
      <c r="DX107" s="1">
        <f t="shared" si="281"/>
        <v>1000.0000007833936</v>
      </c>
      <c r="DY107" s="1">
        <f t="shared" si="282"/>
        <v>256.75500000000363</v>
      </c>
      <c r="DZ107" s="1">
        <f t="shared" si="283"/>
        <v>250.00000000000355</v>
      </c>
      <c r="EA107" s="1">
        <f t="shared" si="284"/>
        <v>250</v>
      </c>
      <c r="EB107" s="1">
        <f t="shared" si="285"/>
        <v>1.492178202213682E-10</v>
      </c>
      <c r="EC107" s="4">
        <f t="shared" si="340"/>
        <v>0</v>
      </c>
      <c r="ED107" s="1">
        <f t="shared" si="341"/>
        <v>-2.7978341291506544E-7</v>
      </c>
      <c r="EE107" s="4">
        <f t="shared" si="342"/>
        <v>0</v>
      </c>
      <c r="EF107" s="4">
        <f t="shared" si="217"/>
        <v>10</v>
      </c>
      <c r="EG107" s="4">
        <f t="shared" si="343"/>
        <v>1.2286574684860027E-9</v>
      </c>
      <c r="EH107" s="4">
        <f t="shared" si="218"/>
        <v>1.0952381682574104E-10</v>
      </c>
      <c r="EI107" s="4">
        <f t="shared" si="219"/>
        <v>-100</v>
      </c>
      <c r="EJ107" s="4">
        <f t="shared" si="220"/>
        <v>-100</v>
      </c>
      <c r="EK107" s="4">
        <f t="shared" si="221"/>
        <v>-100</v>
      </c>
      <c r="EL107" s="1">
        <f t="shared" si="286"/>
        <v>100</v>
      </c>
      <c r="EM107" s="1">
        <f t="shared" si="287"/>
        <v>0</v>
      </c>
      <c r="EN107" s="1">
        <f t="shared" si="222"/>
        <v>2.4510000000000032</v>
      </c>
      <c r="EO107" s="4">
        <f t="shared" si="288"/>
        <v>0.25000000000000355</v>
      </c>
      <c r="EP107" s="1">
        <f t="shared" si="289"/>
        <v>1.0610168121640787E-7</v>
      </c>
      <c r="EQ107" s="4">
        <f t="shared" si="344"/>
        <v>-0.21567882190916701</v>
      </c>
      <c r="ER107" s="1">
        <f t="shared" si="345"/>
        <v>0.25000000000000355</v>
      </c>
      <c r="ES107" s="1">
        <f t="shared" si="223"/>
        <v>1.2286574684860027E-9</v>
      </c>
      <c r="ET107" s="1">
        <f t="shared" si="290"/>
        <v>1000.0000008600603</v>
      </c>
      <c r="EU107" s="1">
        <f t="shared" si="291"/>
        <v>256.75500000000363</v>
      </c>
      <c r="EV107" s="1">
        <f t="shared" si="292"/>
        <v>250.00000000000355</v>
      </c>
      <c r="EW107" s="1">
        <f t="shared" si="293"/>
        <v>250</v>
      </c>
      <c r="EX107" s="1">
        <f t="shared" si="294"/>
        <v>1.6382099579813375E-10</v>
      </c>
      <c r="EY107" s="4">
        <f t="shared" si="346"/>
        <v>0</v>
      </c>
      <c r="EZ107" s="1">
        <f t="shared" si="347"/>
        <v>-3.071643671215007E-7</v>
      </c>
      <c r="FA107" s="4">
        <f t="shared" si="348"/>
        <v>0</v>
      </c>
      <c r="FB107" s="4">
        <f t="shared" si="224"/>
        <v>10</v>
      </c>
      <c r="FC107" s="4">
        <f t="shared" si="349"/>
        <v>1.2891517787019471E-9</v>
      </c>
      <c r="FD107" s="4">
        <f t="shared" si="225"/>
        <v>6.0494310215944426E-11</v>
      </c>
      <c r="FE107" s="4">
        <f t="shared" si="226"/>
        <v>-100</v>
      </c>
      <c r="FF107" s="4">
        <f t="shared" si="227"/>
        <v>-100</v>
      </c>
      <c r="FG107" s="4">
        <f t="shared" si="228"/>
        <v>-100</v>
      </c>
      <c r="FH107" s="1">
        <f t="shared" si="295"/>
        <v>100</v>
      </c>
      <c r="FI107" s="1">
        <f t="shared" si="296"/>
        <v>0</v>
      </c>
      <c r="FJ107" s="1">
        <f t="shared" si="229"/>
        <v>2.4510000000000032</v>
      </c>
      <c r="FK107" s="4">
        <f t="shared" si="297"/>
        <v>0.25000000000000355</v>
      </c>
      <c r="FL107" s="1">
        <f t="shared" si="298"/>
        <v>1.1132571491381236E-7</v>
      </c>
      <c r="FM107" s="4">
        <f t="shared" si="350"/>
        <v>-0.21506869067001255</v>
      </c>
      <c r="FN107" s="1">
        <f t="shared" si="351"/>
        <v>0.25000000000000355</v>
      </c>
      <c r="FO107" s="1">
        <f t="shared" si="230"/>
        <v>1.2891517787019471E-9</v>
      </c>
      <c r="FP107" s="1">
        <f t="shared" si="299"/>
        <v>1000.0000009024061</v>
      </c>
      <c r="FQ107" s="1">
        <f t="shared" si="300"/>
        <v>256.75500000000363</v>
      </c>
      <c r="FR107" s="1">
        <f t="shared" si="301"/>
        <v>250.00000000000355</v>
      </c>
      <c r="FS107" s="1">
        <f t="shared" si="302"/>
        <v>250</v>
      </c>
      <c r="FT107" s="1">
        <f t="shared" si="303"/>
        <v>1.718869038269263E-10</v>
      </c>
      <c r="FU107" s="4">
        <f t="shared" si="352"/>
        <v>0</v>
      </c>
      <c r="FV107" s="1">
        <f t="shared" si="353"/>
        <v>-3.2228794467548677E-7</v>
      </c>
      <c r="FW107" s="4">
        <f t="shared" si="354"/>
        <v>0</v>
      </c>
      <c r="FX107" s="4">
        <f t="shared" si="231"/>
        <v>10</v>
      </c>
      <c r="FY107" s="4">
        <f t="shared" si="355"/>
        <v>1.3317610976730918E-9</v>
      </c>
      <c r="FZ107" s="4">
        <f t="shared" si="232"/>
        <v>4.260931897114468E-11</v>
      </c>
      <c r="GA107" s="4">
        <f t="shared" si="233"/>
        <v>-100</v>
      </c>
      <c r="GB107" s="4">
        <f t="shared" si="234"/>
        <v>-100</v>
      </c>
      <c r="GC107" s="4">
        <f t="shared" si="235"/>
        <v>-100</v>
      </c>
      <c r="GD107" s="1">
        <f t="shared" si="304"/>
        <v>100</v>
      </c>
      <c r="GE107" s="1">
        <f t="shared" si="305"/>
        <v>0</v>
      </c>
      <c r="GF107" s="1">
        <f t="shared" si="236"/>
        <v>2.4510000000000032</v>
      </c>
      <c r="GG107" s="4">
        <f t="shared" si="306"/>
        <v>0.25000000000000355</v>
      </c>
      <c r="GH107" s="1">
        <f t="shared" si="307"/>
        <v>1.1500527613757272E-7</v>
      </c>
      <c r="GI107" s="4">
        <f t="shared" si="356"/>
        <v>-0.21414137063727851</v>
      </c>
      <c r="GJ107" s="1">
        <f t="shared" si="357"/>
        <v>0.25000000000000355</v>
      </c>
      <c r="GK107" s="1">
        <f t="shared" si="237"/>
        <v>1.3317610976730918E-9</v>
      </c>
      <c r="GL107" s="1">
        <f t="shared" si="308"/>
        <v>1000.0000009322328</v>
      </c>
      <c r="GM107" s="1">
        <f t="shared" si="309"/>
        <v>256.75500000000363</v>
      </c>
      <c r="GN107" s="1">
        <f t="shared" si="310"/>
        <v>250.00000000000355</v>
      </c>
      <c r="GO107" s="1">
        <f t="shared" si="311"/>
        <v>250</v>
      </c>
      <c r="GP107" s="1">
        <f t="shared" si="312"/>
        <v>1.7756814635641229E-10</v>
      </c>
      <c r="GQ107" s="4">
        <f t="shared" si="358"/>
        <v>0</v>
      </c>
      <c r="GR107" s="1">
        <f t="shared" si="359"/>
        <v>-3.3294027441827297E-7</v>
      </c>
      <c r="GS107" s="4">
        <f t="shared" si="360"/>
        <v>0</v>
      </c>
      <c r="GT107" s="4">
        <f t="shared" si="238"/>
        <v>10</v>
      </c>
      <c r="GU107" s="4">
        <f t="shared" si="361"/>
        <v>1.3570347998538791E-9</v>
      </c>
      <c r="GV107" s="4">
        <f t="shared" si="239"/>
        <v>2.5273702180787236E-11</v>
      </c>
      <c r="GW107" s="4">
        <v>60</v>
      </c>
      <c r="GX107" s="4"/>
      <c r="GY107" s="4"/>
      <c r="GZ107" s="4"/>
      <c r="HA107" s="4"/>
      <c r="HB107" s="4"/>
      <c r="HC107" s="4"/>
      <c r="HD107" s="4"/>
      <c r="HE107" s="4"/>
      <c r="HF107" s="6"/>
      <c r="HG107" s="4"/>
      <c r="HH107" s="4"/>
      <c r="HI107" s="4"/>
      <c r="HJ107" s="4"/>
      <c r="HK107" s="4"/>
      <c r="HL107" s="4"/>
    </row>
    <row r="108" spans="1:228" s="5" customFormat="1">
      <c r="A108" s="4">
        <v>90</v>
      </c>
      <c r="B108" s="4">
        <f t="shared" si="182"/>
        <v>100</v>
      </c>
      <c r="C108" s="4">
        <v>0</v>
      </c>
      <c r="D108" s="1">
        <f t="shared" si="183"/>
        <v>-100</v>
      </c>
      <c r="E108" s="1">
        <f t="shared" si="313"/>
        <v>55</v>
      </c>
      <c r="F108" s="4">
        <f t="shared" si="240"/>
        <v>2.4635000000000034</v>
      </c>
      <c r="G108" s="1">
        <f>'0.5Q 8-16'!GA108</f>
        <v>-100</v>
      </c>
      <c r="H108" s="1">
        <f>'0.5Q 8-16'!GB108</f>
        <v>-100</v>
      </c>
      <c r="I108" s="1">
        <f>'0.5Q 8-16'!GC108</f>
        <v>-100</v>
      </c>
      <c r="J108" s="1">
        <f>'0.5Q 8-16'!GD108</f>
        <v>100</v>
      </c>
      <c r="K108" s="1">
        <f>'0.5Q 8-16'!GE108</f>
        <v>0</v>
      </c>
      <c r="L108" s="1">
        <f>'0.5Q 8-16'!GF108</f>
        <v>2.4635000000000034</v>
      </c>
      <c r="M108" s="1">
        <f>'0.5Q 8-16'!GG108</f>
        <v>0.25000000000000355</v>
      </c>
      <c r="N108" s="1">
        <f>'0.5Q 8-16'!GH108</f>
        <v>3.4260155962626756E-8</v>
      </c>
      <c r="O108" s="1">
        <f>'0.5Q 8-16'!GI108</f>
        <v>-0.22228031987177094</v>
      </c>
      <c r="P108" s="1">
        <f>'0.5Q 8-16'!GJ108</f>
        <v>0.25000000000000355</v>
      </c>
      <c r="Q108" s="1">
        <f>'0.5Q 8-16'!GK108</f>
        <v>3.967326060472179E-10</v>
      </c>
      <c r="R108" s="1">
        <f>'0.5Q 8-16'!GL108</f>
        <v>1000.0000002777127</v>
      </c>
      <c r="S108" s="1">
        <f>'0.5Q 8-16'!GM108</f>
        <v>256.75500000000363</v>
      </c>
      <c r="T108" s="1">
        <f>'0.5Q 8-16'!GN108</f>
        <v>250.00000000000355</v>
      </c>
      <c r="U108" s="1">
        <f>'0.5Q 8-16'!GO108</f>
        <v>250</v>
      </c>
      <c r="V108" s="1">
        <f>'0.5Q 8-16'!GP108</f>
        <v>5.2897680806295715E-11</v>
      </c>
      <c r="W108" s="1">
        <f>'0.5Q 8-16'!GQ108</f>
        <v>0</v>
      </c>
      <c r="X108" s="1">
        <f>'0.5Q 8-16'!GR108</f>
        <v>-9.9183151511804479E-8</v>
      </c>
      <c r="Y108" s="1">
        <f>'0.5Q 8-16'!GS108</f>
        <v>0</v>
      </c>
      <c r="Z108" s="1">
        <f>'0.5Q 8-16'!GT108</f>
        <v>10</v>
      </c>
      <c r="AA108" s="1">
        <f>'0.5Q 8-16'!GU108</f>
        <v>4.5067809472220383E-10</v>
      </c>
      <c r="AB108" s="4"/>
      <c r="AC108" s="4">
        <f t="shared" si="184"/>
        <v>-100</v>
      </c>
      <c r="AD108" s="4">
        <f t="shared" si="185"/>
        <v>-100</v>
      </c>
      <c r="AE108" s="4">
        <f t="shared" si="186"/>
        <v>-100</v>
      </c>
      <c r="AF108" s="1">
        <f t="shared" si="241"/>
        <v>100</v>
      </c>
      <c r="AG108" s="1">
        <f t="shared" si="242"/>
        <v>0</v>
      </c>
      <c r="AH108" s="1">
        <f t="shared" si="187"/>
        <v>2.4635000000000034</v>
      </c>
      <c r="AI108" s="4">
        <f t="shared" si="243"/>
        <v>0.25000000000000355</v>
      </c>
      <c r="AJ108" s="1">
        <f t="shared" si="244"/>
        <v>3.8918661029551273E-8</v>
      </c>
      <c r="AK108" s="4">
        <f t="shared" si="314"/>
        <v>-0.22082651861307437</v>
      </c>
      <c r="AL108" s="1">
        <f t="shared" si="315"/>
        <v>0.25000000000000355</v>
      </c>
      <c r="AM108" s="1">
        <f t="shared" si="188"/>
        <v>4.5067809472220383E-10</v>
      </c>
      <c r="AN108" s="1">
        <f t="shared" si="245"/>
        <v>1000.0000003154747</v>
      </c>
      <c r="AO108" s="1">
        <f t="shared" si="246"/>
        <v>256.75500000000363</v>
      </c>
      <c r="AP108" s="1">
        <f t="shared" si="247"/>
        <v>250.00000000000355</v>
      </c>
      <c r="AQ108" s="1">
        <f t="shared" si="248"/>
        <v>250</v>
      </c>
      <c r="AR108" s="1">
        <f t="shared" si="249"/>
        <v>6.0090412629627175E-11</v>
      </c>
      <c r="AS108" s="4">
        <f t="shared" si="316"/>
        <v>0</v>
      </c>
      <c r="AT108" s="1">
        <f t="shared" si="317"/>
        <v>-1.1266952368055096E-7</v>
      </c>
      <c r="AU108" s="4">
        <f t="shared" si="318"/>
        <v>0</v>
      </c>
      <c r="AV108" s="4">
        <f t="shared" si="189"/>
        <v>10</v>
      </c>
      <c r="AW108" s="4">
        <f t="shared" si="319"/>
        <v>4.8542091194695846E-10</v>
      </c>
      <c r="AX108" s="4">
        <f t="shared" si="190"/>
        <v>3.4742817224754632E-11</v>
      </c>
      <c r="AY108" s="4">
        <f t="shared" si="191"/>
        <v>-100</v>
      </c>
      <c r="AZ108" s="4">
        <f t="shared" si="192"/>
        <v>-100</v>
      </c>
      <c r="BA108" s="4">
        <f t="shared" si="193"/>
        <v>-100</v>
      </c>
      <c r="BB108" s="1">
        <f t="shared" si="250"/>
        <v>100</v>
      </c>
      <c r="BC108" s="1">
        <f t="shared" si="251"/>
        <v>0</v>
      </c>
      <c r="BD108" s="1">
        <f t="shared" si="194"/>
        <v>2.4635000000000034</v>
      </c>
      <c r="BE108" s="4">
        <f t="shared" si="252"/>
        <v>0.25000000000000355</v>
      </c>
      <c r="BF108" s="1">
        <f t="shared" si="253"/>
        <v>4.1918904313208838E-8</v>
      </c>
      <c r="BG108" s="4">
        <f t="shared" si="320"/>
        <v>-0.22263313837802076</v>
      </c>
      <c r="BH108" s="1">
        <f t="shared" si="321"/>
        <v>0.25000000000000355</v>
      </c>
      <c r="BI108" s="1">
        <f t="shared" si="195"/>
        <v>4.8542091194695846E-10</v>
      </c>
      <c r="BJ108" s="1">
        <f t="shared" si="254"/>
        <v>1000.0000003397946</v>
      </c>
      <c r="BK108" s="1">
        <f t="shared" si="255"/>
        <v>256.75500000000363</v>
      </c>
      <c r="BL108" s="1">
        <f t="shared" si="256"/>
        <v>250.00000000000355</v>
      </c>
      <c r="BM108" s="1">
        <f t="shared" si="257"/>
        <v>250</v>
      </c>
      <c r="BN108" s="1">
        <f t="shared" si="258"/>
        <v>6.4722788259594458E-11</v>
      </c>
      <c r="BO108" s="4">
        <f t="shared" si="322"/>
        <v>0</v>
      </c>
      <c r="BP108" s="1">
        <f t="shared" si="323"/>
        <v>-1.2135522798673962E-7</v>
      </c>
      <c r="BQ108" s="4">
        <f t="shared" si="324"/>
        <v>0</v>
      </c>
      <c r="BR108" s="4">
        <f t="shared" si="196"/>
        <v>10</v>
      </c>
      <c r="BS108" s="4">
        <f t="shared" si="325"/>
        <v>5.1578335766944698E-10</v>
      </c>
      <c r="BT108" s="4">
        <f t="shared" si="197"/>
        <v>3.0362445722488519E-11</v>
      </c>
      <c r="BU108" s="4">
        <f t="shared" si="198"/>
        <v>-100</v>
      </c>
      <c r="BV108" s="4">
        <f t="shared" si="199"/>
        <v>-100</v>
      </c>
      <c r="BW108" s="4">
        <f t="shared" si="200"/>
        <v>-100</v>
      </c>
      <c r="BX108" s="1">
        <f t="shared" si="259"/>
        <v>100</v>
      </c>
      <c r="BY108" s="1">
        <f t="shared" si="260"/>
        <v>0</v>
      </c>
      <c r="BZ108" s="1">
        <f t="shared" si="201"/>
        <v>2.4635000000000034</v>
      </c>
      <c r="CA108" s="4">
        <f t="shared" si="261"/>
        <v>0.25000000000000355</v>
      </c>
      <c r="CB108" s="1">
        <f t="shared" si="262"/>
        <v>4.454087717352737E-8</v>
      </c>
      <c r="CC108" s="4">
        <f t="shared" si="326"/>
        <v>-0.22126961501391118</v>
      </c>
      <c r="CD108" s="1">
        <f t="shared" si="327"/>
        <v>0.25000000000000355</v>
      </c>
      <c r="CE108" s="1">
        <f t="shared" si="202"/>
        <v>5.1578335766944698E-10</v>
      </c>
      <c r="CF108" s="1">
        <f t="shared" si="263"/>
        <v>1000.0000003610483</v>
      </c>
      <c r="CG108" s="1">
        <f t="shared" si="264"/>
        <v>256.75500000000363</v>
      </c>
      <c r="CH108" s="1">
        <f t="shared" si="265"/>
        <v>250.00000000000355</v>
      </c>
      <c r="CI108" s="1">
        <f t="shared" si="266"/>
        <v>250</v>
      </c>
      <c r="CJ108" s="1">
        <f t="shared" si="267"/>
        <v>6.8771114355926262E-11</v>
      </c>
      <c r="CK108" s="4">
        <f t="shared" si="328"/>
        <v>0</v>
      </c>
      <c r="CL108" s="1">
        <f t="shared" si="329"/>
        <v>-1.2894583941736174E-7</v>
      </c>
      <c r="CM108" s="4">
        <f t="shared" si="330"/>
        <v>0</v>
      </c>
      <c r="CN108" s="4">
        <f t="shared" si="203"/>
        <v>10</v>
      </c>
      <c r="CO108" s="4">
        <f t="shared" si="331"/>
        <v>5.3815668907104636E-10</v>
      </c>
      <c r="CP108" s="4">
        <f t="shared" si="204"/>
        <v>2.237333140159938E-11</v>
      </c>
      <c r="CQ108" s="4">
        <f t="shared" si="205"/>
        <v>-100</v>
      </c>
      <c r="CR108" s="4">
        <f t="shared" si="206"/>
        <v>-100</v>
      </c>
      <c r="CS108" s="4">
        <f t="shared" si="207"/>
        <v>-100</v>
      </c>
      <c r="CT108" s="1">
        <f t="shared" si="268"/>
        <v>100</v>
      </c>
      <c r="CU108" s="1">
        <f t="shared" si="269"/>
        <v>0</v>
      </c>
      <c r="CV108" s="1">
        <f t="shared" si="208"/>
        <v>2.4635000000000034</v>
      </c>
      <c r="CW108" s="4">
        <f t="shared" si="270"/>
        <v>0.25000000000000355</v>
      </c>
      <c r="CX108" s="1">
        <f t="shared" si="271"/>
        <v>4.6472943788518681E-8</v>
      </c>
      <c r="CY108" s="4">
        <f t="shared" si="332"/>
        <v>-0.21709143599902253</v>
      </c>
      <c r="CZ108" s="1">
        <f t="shared" si="333"/>
        <v>0.25000000000000355</v>
      </c>
      <c r="DA108" s="1">
        <f t="shared" si="209"/>
        <v>5.3815668907104636E-10</v>
      </c>
      <c r="DB108" s="1">
        <f t="shared" si="272"/>
        <v>1000.0000003767097</v>
      </c>
      <c r="DC108" s="1">
        <f t="shared" si="273"/>
        <v>256.75500000000363</v>
      </c>
      <c r="DD108" s="1">
        <f t="shared" si="274"/>
        <v>250.00000000000355</v>
      </c>
      <c r="DE108" s="1">
        <f t="shared" si="275"/>
        <v>250</v>
      </c>
      <c r="DF108" s="1">
        <f t="shared" si="276"/>
        <v>7.1754225209472854E-11</v>
      </c>
      <c r="DG108" s="4">
        <f t="shared" si="334"/>
        <v>0</v>
      </c>
      <c r="DH108" s="1">
        <f t="shared" si="335"/>
        <v>-1.3453917226776159E-7</v>
      </c>
      <c r="DI108" s="4">
        <f t="shared" si="336"/>
        <v>0</v>
      </c>
      <c r="DJ108" s="4">
        <f t="shared" si="210"/>
        <v>10</v>
      </c>
      <c r="DK108" s="4">
        <f t="shared" si="337"/>
        <v>6.7148019099615703E-10</v>
      </c>
      <c r="DL108" s="4">
        <f t="shared" si="211"/>
        <v>1.3332350192511066E-10</v>
      </c>
      <c r="DM108" s="4">
        <f t="shared" si="212"/>
        <v>-100</v>
      </c>
      <c r="DN108" s="4">
        <f t="shared" si="213"/>
        <v>-100</v>
      </c>
      <c r="DO108" s="4">
        <f t="shared" si="214"/>
        <v>-100</v>
      </c>
      <c r="DP108" s="1">
        <f t="shared" si="277"/>
        <v>100</v>
      </c>
      <c r="DQ108" s="1">
        <f t="shared" si="278"/>
        <v>0</v>
      </c>
      <c r="DR108" s="1">
        <f t="shared" si="215"/>
        <v>2.4635000000000034</v>
      </c>
      <c r="DS108" s="4">
        <f t="shared" si="279"/>
        <v>0.25000000000000355</v>
      </c>
      <c r="DT108" s="1">
        <f t="shared" si="280"/>
        <v>5.7986199567889197E-8</v>
      </c>
      <c r="DU108" s="4">
        <f t="shared" si="338"/>
        <v>-0.21736794453643823</v>
      </c>
      <c r="DV108" s="1">
        <f t="shared" si="339"/>
        <v>0.25000000000000355</v>
      </c>
      <c r="DW108" s="1">
        <f t="shared" si="216"/>
        <v>6.7148019099615703E-10</v>
      </c>
      <c r="DX108" s="1">
        <f t="shared" si="281"/>
        <v>1000.0000004700362</v>
      </c>
      <c r="DY108" s="1">
        <f t="shared" si="282"/>
        <v>256.75500000000363</v>
      </c>
      <c r="DZ108" s="1">
        <f t="shared" si="283"/>
        <v>250.00000000000355</v>
      </c>
      <c r="EA108" s="1">
        <f t="shared" si="284"/>
        <v>250</v>
      </c>
      <c r="EB108" s="1">
        <f t="shared" si="285"/>
        <v>8.9530692132820933E-11</v>
      </c>
      <c r="EC108" s="4">
        <f t="shared" si="340"/>
        <v>0</v>
      </c>
      <c r="ED108" s="1">
        <f t="shared" si="341"/>
        <v>-1.6787004774903925E-7</v>
      </c>
      <c r="EE108" s="4">
        <f t="shared" si="342"/>
        <v>0</v>
      </c>
      <c r="EF108" s="4">
        <f t="shared" si="217"/>
        <v>10</v>
      </c>
      <c r="EG108" s="4">
        <f t="shared" si="343"/>
        <v>7.3719448109160163E-10</v>
      </c>
      <c r="EH108" s="4">
        <f t="shared" si="218"/>
        <v>6.5714290095444603E-11</v>
      </c>
      <c r="EI108" s="4">
        <f t="shared" si="219"/>
        <v>-100</v>
      </c>
      <c r="EJ108" s="4">
        <f t="shared" si="220"/>
        <v>-100</v>
      </c>
      <c r="EK108" s="4">
        <f t="shared" si="221"/>
        <v>-100</v>
      </c>
      <c r="EL108" s="1">
        <f t="shared" si="286"/>
        <v>100</v>
      </c>
      <c r="EM108" s="1">
        <f t="shared" si="287"/>
        <v>0</v>
      </c>
      <c r="EN108" s="1">
        <f t="shared" si="222"/>
        <v>2.4635000000000034</v>
      </c>
      <c r="EO108" s="4">
        <f t="shared" si="288"/>
        <v>0.25000000000000355</v>
      </c>
      <c r="EP108" s="1">
        <f t="shared" si="289"/>
        <v>6.3661008729844688E-8</v>
      </c>
      <c r="EQ108" s="4">
        <f t="shared" si="344"/>
        <v>-0.21567882190916701</v>
      </c>
      <c r="ER108" s="1">
        <f t="shared" si="345"/>
        <v>0.25000000000000355</v>
      </c>
      <c r="ES108" s="1">
        <f t="shared" si="223"/>
        <v>7.3719448109160163E-10</v>
      </c>
      <c r="ET108" s="1">
        <f t="shared" si="290"/>
        <v>1000.0000005160362</v>
      </c>
      <c r="EU108" s="1">
        <f t="shared" si="291"/>
        <v>256.75500000000363</v>
      </c>
      <c r="EV108" s="1">
        <f t="shared" si="292"/>
        <v>250.00000000000355</v>
      </c>
      <c r="EW108" s="1">
        <f t="shared" si="293"/>
        <v>250</v>
      </c>
      <c r="EX108" s="1">
        <f t="shared" si="294"/>
        <v>9.8292597478880212E-11</v>
      </c>
      <c r="EY108" s="4">
        <f t="shared" si="346"/>
        <v>0</v>
      </c>
      <c r="EZ108" s="1">
        <f t="shared" si="347"/>
        <v>-1.8429862027290041E-7</v>
      </c>
      <c r="FA108" s="4">
        <f t="shared" si="348"/>
        <v>0</v>
      </c>
      <c r="FB108" s="4">
        <f t="shared" si="224"/>
        <v>10</v>
      </c>
      <c r="FC108" s="4">
        <f t="shared" si="349"/>
        <v>7.7349106722116831E-10</v>
      </c>
      <c r="FD108" s="4">
        <f t="shared" si="225"/>
        <v>3.6296586129566676E-11</v>
      </c>
      <c r="FE108" s="4">
        <f t="shared" si="226"/>
        <v>-100</v>
      </c>
      <c r="FF108" s="4">
        <f t="shared" si="227"/>
        <v>-100</v>
      </c>
      <c r="FG108" s="4">
        <f t="shared" si="228"/>
        <v>-100</v>
      </c>
      <c r="FH108" s="1">
        <f t="shared" si="295"/>
        <v>100</v>
      </c>
      <c r="FI108" s="1">
        <f t="shared" si="296"/>
        <v>0</v>
      </c>
      <c r="FJ108" s="1">
        <f t="shared" si="229"/>
        <v>2.4635000000000034</v>
      </c>
      <c r="FK108" s="4">
        <f t="shared" si="297"/>
        <v>0.25000000000000355</v>
      </c>
      <c r="FL108" s="1">
        <f t="shared" si="298"/>
        <v>6.6795428948287412E-8</v>
      </c>
      <c r="FM108" s="4">
        <f t="shared" si="350"/>
        <v>-0.21506869067001255</v>
      </c>
      <c r="FN108" s="1">
        <f t="shared" si="351"/>
        <v>0.25000000000000355</v>
      </c>
      <c r="FO108" s="1">
        <f t="shared" si="230"/>
        <v>7.7349106722116831E-10</v>
      </c>
      <c r="FP108" s="1">
        <f t="shared" si="299"/>
        <v>1000.0000005414438</v>
      </c>
      <c r="FQ108" s="1">
        <f t="shared" si="300"/>
        <v>256.75500000000363</v>
      </c>
      <c r="FR108" s="1">
        <f t="shared" si="301"/>
        <v>250.00000000000355</v>
      </c>
      <c r="FS108" s="1">
        <f t="shared" si="302"/>
        <v>250</v>
      </c>
      <c r="FT108" s="1">
        <f t="shared" si="303"/>
        <v>1.0313214229615576E-10</v>
      </c>
      <c r="FU108" s="4">
        <f t="shared" si="352"/>
        <v>0</v>
      </c>
      <c r="FV108" s="1">
        <f t="shared" si="353"/>
        <v>-1.9337276680529208E-7</v>
      </c>
      <c r="FW108" s="4">
        <f t="shared" si="354"/>
        <v>0</v>
      </c>
      <c r="FX108" s="4">
        <f t="shared" si="231"/>
        <v>10</v>
      </c>
      <c r="FY108" s="4">
        <f t="shared" si="355"/>
        <v>7.9905665860385503E-10</v>
      </c>
      <c r="FZ108" s="4">
        <f t="shared" si="232"/>
        <v>2.5565591382686725E-11</v>
      </c>
      <c r="GA108" s="4">
        <f t="shared" si="233"/>
        <v>-100</v>
      </c>
      <c r="GB108" s="4">
        <f t="shared" si="234"/>
        <v>-100</v>
      </c>
      <c r="GC108" s="4">
        <f t="shared" si="235"/>
        <v>-100</v>
      </c>
      <c r="GD108" s="1">
        <f t="shared" si="304"/>
        <v>100</v>
      </c>
      <c r="GE108" s="1">
        <f t="shared" si="305"/>
        <v>0</v>
      </c>
      <c r="GF108" s="1">
        <f t="shared" si="236"/>
        <v>2.4635000000000034</v>
      </c>
      <c r="GG108" s="4">
        <f t="shared" si="306"/>
        <v>0.25000000000000355</v>
      </c>
      <c r="GH108" s="1">
        <f t="shared" si="307"/>
        <v>6.9003165682543624E-8</v>
      </c>
      <c r="GI108" s="4">
        <f t="shared" si="356"/>
        <v>-0.21414137063727851</v>
      </c>
      <c r="GJ108" s="1">
        <f t="shared" si="357"/>
        <v>0.25000000000000355</v>
      </c>
      <c r="GK108" s="1">
        <f t="shared" si="237"/>
        <v>7.9905665860385503E-10</v>
      </c>
      <c r="GL108" s="1">
        <f t="shared" si="308"/>
        <v>1000.0000005593397</v>
      </c>
      <c r="GM108" s="1">
        <f t="shared" si="309"/>
        <v>256.75500000000363</v>
      </c>
      <c r="GN108" s="1">
        <f t="shared" si="310"/>
        <v>250.00000000000355</v>
      </c>
      <c r="GO108" s="1">
        <f t="shared" si="311"/>
        <v>250</v>
      </c>
      <c r="GP108" s="1">
        <f t="shared" si="312"/>
        <v>1.0654088781384736E-10</v>
      </c>
      <c r="GQ108" s="4">
        <f t="shared" si="358"/>
        <v>0</v>
      </c>
      <c r="GR108" s="1">
        <f t="shared" si="359"/>
        <v>-1.9976416465096375E-7</v>
      </c>
      <c r="GS108" s="4">
        <f t="shared" si="360"/>
        <v>0</v>
      </c>
      <c r="GT108" s="4">
        <f t="shared" si="238"/>
        <v>10</v>
      </c>
      <c r="GU108" s="4">
        <f t="shared" si="361"/>
        <v>8.1422087991232743E-10</v>
      </c>
      <c r="GV108" s="4">
        <f t="shared" si="239"/>
        <v>1.5164221308472404E-11</v>
      </c>
      <c r="GW108" s="4">
        <v>55</v>
      </c>
      <c r="GX108" s="4"/>
      <c r="GY108" s="4"/>
      <c r="GZ108" s="4"/>
      <c r="HA108" s="4"/>
      <c r="HB108" s="4"/>
      <c r="HC108" s="4"/>
      <c r="HD108" s="4"/>
      <c r="HE108" s="4"/>
      <c r="HF108" s="6"/>
      <c r="HG108" s="4"/>
      <c r="HH108" s="4"/>
      <c r="HI108" s="4"/>
      <c r="HJ108" s="4"/>
      <c r="HK108" s="4"/>
      <c r="HL108" s="4"/>
    </row>
    <row r="109" spans="1:228" s="5" customFormat="1">
      <c r="A109" s="4">
        <v>91</v>
      </c>
      <c r="B109" s="4">
        <f t="shared" si="182"/>
        <v>100</v>
      </c>
      <c r="C109" s="4">
        <v>0</v>
      </c>
      <c r="D109" s="1">
        <f t="shared" si="183"/>
        <v>-100</v>
      </c>
      <c r="E109" s="1">
        <f t="shared" si="313"/>
        <v>50</v>
      </c>
      <c r="F109" s="4">
        <f t="shared" si="240"/>
        <v>2.4760000000000035</v>
      </c>
      <c r="G109" s="1">
        <f>'0.5Q 8-16'!GA109</f>
        <v>-100</v>
      </c>
      <c r="H109" s="1">
        <f>'0.5Q 8-16'!GB109</f>
        <v>-100</v>
      </c>
      <c r="I109" s="1">
        <f>'0.5Q 8-16'!GC109</f>
        <v>-100</v>
      </c>
      <c r="J109" s="1">
        <f>'0.5Q 8-16'!GD109</f>
        <v>100</v>
      </c>
      <c r="K109" s="1">
        <f>'0.5Q 8-16'!GE109</f>
        <v>0</v>
      </c>
      <c r="L109" s="1">
        <f>'0.5Q 8-16'!GF109</f>
        <v>2.4760000000000035</v>
      </c>
      <c r="M109" s="1">
        <f>'0.5Q 8-16'!GG109</f>
        <v>0.25000000000000355</v>
      </c>
      <c r="N109" s="1">
        <f>'0.5Q 8-16'!GH109</f>
        <v>2.0556093577576059E-8</v>
      </c>
      <c r="O109" s="1">
        <f>'0.5Q 8-16'!GI109</f>
        <v>-0.22228031987177094</v>
      </c>
      <c r="P109" s="1">
        <f>'0.5Q 8-16'!GJ109</f>
        <v>0.25000000000000355</v>
      </c>
      <c r="Q109" s="1">
        <f>'0.5Q 8-16'!GK109</f>
        <v>2.3803956362833071E-10</v>
      </c>
      <c r="R109" s="1">
        <f>'0.5Q 8-16'!GL109</f>
        <v>1000.0000001666276</v>
      </c>
      <c r="S109" s="1">
        <f>'0.5Q 8-16'!GM109</f>
        <v>256.75500000000363</v>
      </c>
      <c r="T109" s="1">
        <f>'0.5Q 8-16'!GN109</f>
        <v>250.00000000000355</v>
      </c>
      <c r="U109" s="1">
        <f>'0.5Q 8-16'!GO109</f>
        <v>250</v>
      </c>
      <c r="V109" s="1">
        <f>'0.5Q 8-16'!GP109</f>
        <v>3.1738608483777437E-11</v>
      </c>
      <c r="W109" s="1">
        <f>'0.5Q 8-16'!GQ109</f>
        <v>0</v>
      </c>
      <c r="X109" s="1">
        <f>'0.5Q 8-16'!GR109</f>
        <v>-5.9509890907082679E-8</v>
      </c>
      <c r="Y109" s="1">
        <f>'0.5Q 8-16'!GS109</f>
        <v>0</v>
      </c>
      <c r="Z109" s="1">
        <f>'0.5Q 8-16'!GT109</f>
        <v>10</v>
      </c>
      <c r="AA109" s="1">
        <f>'0.5Q 8-16'!GU109</f>
        <v>2.7040685683332227E-10</v>
      </c>
      <c r="AB109" s="4"/>
      <c r="AC109" s="4">
        <f t="shared" si="184"/>
        <v>-100</v>
      </c>
      <c r="AD109" s="4">
        <f t="shared" si="185"/>
        <v>-100</v>
      </c>
      <c r="AE109" s="4">
        <f t="shared" si="186"/>
        <v>-100</v>
      </c>
      <c r="AF109" s="1">
        <f t="shared" si="241"/>
        <v>100</v>
      </c>
      <c r="AG109" s="1">
        <f t="shared" si="242"/>
        <v>0</v>
      </c>
      <c r="AH109" s="1">
        <f t="shared" si="187"/>
        <v>2.4760000000000035</v>
      </c>
      <c r="AI109" s="4">
        <f t="shared" si="243"/>
        <v>0.25000000000000355</v>
      </c>
      <c r="AJ109" s="1">
        <f t="shared" si="244"/>
        <v>2.335119661773077E-8</v>
      </c>
      <c r="AK109" s="4">
        <f t="shared" si="314"/>
        <v>-0.22082651861307437</v>
      </c>
      <c r="AL109" s="1">
        <f t="shared" si="315"/>
        <v>0.25000000000000355</v>
      </c>
      <c r="AM109" s="1">
        <f t="shared" si="188"/>
        <v>2.7040685683332227E-10</v>
      </c>
      <c r="AN109" s="1">
        <f t="shared" si="245"/>
        <v>1000.0000001892848</v>
      </c>
      <c r="AO109" s="1">
        <f t="shared" si="246"/>
        <v>256.75500000000363</v>
      </c>
      <c r="AP109" s="1">
        <f t="shared" si="247"/>
        <v>250.00000000000355</v>
      </c>
      <c r="AQ109" s="1">
        <f t="shared" si="248"/>
        <v>250</v>
      </c>
      <c r="AR109" s="1">
        <f t="shared" si="249"/>
        <v>3.605424757777631E-11</v>
      </c>
      <c r="AS109" s="4">
        <f t="shared" si="316"/>
        <v>0</v>
      </c>
      <c r="AT109" s="1">
        <f t="shared" si="317"/>
        <v>-6.7601714208330566E-8</v>
      </c>
      <c r="AU109" s="4">
        <f t="shared" si="318"/>
        <v>0</v>
      </c>
      <c r="AV109" s="4">
        <f t="shared" si="189"/>
        <v>10</v>
      </c>
      <c r="AW109" s="4">
        <f t="shared" si="319"/>
        <v>2.9125254716817508E-10</v>
      </c>
      <c r="AX109" s="4">
        <f t="shared" si="190"/>
        <v>2.084569033485281E-11</v>
      </c>
      <c r="AY109" s="4">
        <f t="shared" si="191"/>
        <v>-100</v>
      </c>
      <c r="AZ109" s="4">
        <f t="shared" si="192"/>
        <v>-100</v>
      </c>
      <c r="BA109" s="4">
        <f t="shared" si="193"/>
        <v>-100</v>
      </c>
      <c r="BB109" s="1">
        <f t="shared" si="250"/>
        <v>100</v>
      </c>
      <c r="BC109" s="1">
        <f t="shared" si="251"/>
        <v>0</v>
      </c>
      <c r="BD109" s="1">
        <f t="shared" si="194"/>
        <v>2.4760000000000035</v>
      </c>
      <c r="BE109" s="4">
        <f t="shared" si="252"/>
        <v>0.25000000000000355</v>
      </c>
      <c r="BF109" s="1">
        <f t="shared" si="253"/>
        <v>2.5151342587925305E-8</v>
      </c>
      <c r="BG109" s="4">
        <f t="shared" si="320"/>
        <v>-0.22263313837802076</v>
      </c>
      <c r="BH109" s="1">
        <f t="shared" si="321"/>
        <v>0.25000000000000355</v>
      </c>
      <c r="BI109" s="1">
        <f t="shared" si="195"/>
        <v>2.9125254716817508E-10</v>
      </c>
      <c r="BJ109" s="1">
        <f t="shared" si="254"/>
        <v>1000.0000002038767</v>
      </c>
      <c r="BK109" s="1">
        <f t="shared" si="255"/>
        <v>256.75500000000363</v>
      </c>
      <c r="BL109" s="1">
        <f t="shared" si="256"/>
        <v>250.00000000000355</v>
      </c>
      <c r="BM109" s="1">
        <f t="shared" si="257"/>
        <v>250</v>
      </c>
      <c r="BN109" s="1">
        <f t="shared" si="258"/>
        <v>3.8833672955756678E-11</v>
      </c>
      <c r="BO109" s="4">
        <f t="shared" si="322"/>
        <v>0</v>
      </c>
      <c r="BP109" s="1">
        <f t="shared" si="323"/>
        <v>-7.2813136792043775E-8</v>
      </c>
      <c r="BQ109" s="4">
        <f t="shared" si="324"/>
        <v>0</v>
      </c>
      <c r="BR109" s="4">
        <f t="shared" si="196"/>
        <v>10</v>
      </c>
      <c r="BS109" s="4">
        <f t="shared" si="325"/>
        <v>3.0947001460166816E-10</v>
      </c>
      <c r="BT109" s="4">
        <f t="shared" si="197"/>
        <v>1.8217467433493081E-11</v>
      </c>
      <c r="BU109" s="4">
        <f t="shared" si="198"/>
        <v>-100</v>
      </c>
      <c r="BV109" s="4">
        <f t="shared" si="199"/>
        <v>-100</v>
      </c>
      <c r="BW109" s="4">
        <f t="shared" si="200"/>
        <v>-100</v>
      </c>
      <c r="BX109" s="1">
        <f t="shared" si="259"/>
        <v>100</v>
      </c>
      <c r="BY109" s="1">
        <f t="shared" si="260"/>
        <v>0</v>
      </c>
      <c r="BZ109" s="1">
        <f t="shared" si="201"/>
        <v>2.4760000000000035</v>
      </c>
      <c r="CA109" s="4">
        <f t="shared" si="261"/>
        <v>0.25000000000000355</v>
      </c>
      <c r="CB109" s="1">
        <f t="shared" si="262"/>
        <v>2.6724526304116424E-8</v>
      </c>
      <c r="CC109" s="4">
        <f t="shared" si="326"/>
        <v>-0.22126961501391118</v>
      </c>
      <c r="CD109" s="1">
        <f t="shared" si="327"/>
        <v>0.25000000000000355</v>
      </c>
      <c r="CE109" s="1">
        <f t="shared" si="202"/>
        <v>3.0947001460166816E-10</v>
      </c>
      <c r="CF109" s="1">
        <f t="shared" si="263"/>
        <v>1000.0000002166289</v>
      </c>
      <c r="CG109" s="1">
        <f t="shared" si="264"/>
        <v>256.75500000000363</v>
      </c>
      <c r="CH109" s="1">
        <f t="shared" si="265"/>
        <v>250.00000000000355</v>
      </c>
      <c r="CI109" s="1">
        <f t="shared" si="266"/>
        <v>250</v>
      </c>
      <c r="CJ109" s="1">
        <f t="shared" si="267"/>
        <v>4.1262668613555762E-11</v>
      </c>
      <c r="CK109" s="4">
        <f t="shared" si="328"/>
        <v>0</v>
      </c>
      <c r="CL109" s="1">
        <f t="shared" si="329"/>
        <v>-7.7367503650417044E-8</v>
      </c>
      <c r="CM109" s="4">
        <f t="shared" si="330"/>
        <v>0</v>
      </c>
      <c r="CN109" s="4">
        <f t="shared" si="203"/>
        <v>10</v>
      </c>
      <c r="CO109" s="4">
        <f t="shared" si="331"/>
        <v>3.2289401344262783E-10</v>
      </c>
      <c r="CP109" s="4">
        <f t="shared" si="204"/>
        <v>1.3423998840959669E-11</v>
      </c>
      <c r="CQ109" s="4">
        <f t="shared" si="205"/>
        <v>-100</v>
      </c>
      <c r="CR109" s="4">
        <f t="shared" si="206"/>
        <v>-100</v>
      </c>
      <c r="CS109" s="4">
        <f t="shared" si="207"/>
        <v>-100</v>
      </c>
      <c r="CT109" s="1">
        <f t="shared" si="268"/>
        <v>100</v>
      </c>
      <c r="CU109" s="1">
        <f t="shared" si="269"/>
        <v>0</v>
      </c>
      <c r="CV109" s="1">
        <f t="shared" si="208"/>
        <v>2.4760000000000035</v>
      </c>
      <c r="CW109" s="4">
        <f t="shared" si="270"/>
        <v>0.25000000000000355</v>
      </c>
      <c r="CX109" s="1">
        <f t="shared" si="271"/>
        <v>2.7883766273111207E-8</v>
      </c>
      <c r="CY109" s="4">
        <f t="shared" si="332"/>
        <v>-0.21709143599902253</v>
      </c>
      <c r="CZ109" s="1">
        <f t="shared" si="333"/>
        <v>0.25000000000000355</v>
      </c>
      <c r="DA109" s="1">
        <f t="shared" si="209"/>
        <v>3.2289401344262783E-10</v>
      </c>
      <c r="DB109" s="1">
        <f t="shared" si="272"/>
        <v>1000.0000002260259</v>
      </c>
      <c r="DC109" s="1">
        <f t="shared" si="273"/>
        <v>256.75500000000363</v>
      </c>
      <c r="DD109" s="1">
        <f t="shared" si="274"/>
        <v>250.00000000000355</v>
      </c>
      <c r="DE109" s="1">
        <f t="shared" si="275"/>
        <v>250</v>
      </c>
      <c r="DF109" s="1">
        <f t="shared" si="276"/>
        <v>4.3052535125683708E-11</v>
      </c>
      <c r="DG109" s="4">
        <f t="shared" si="334"/>
        <v>0</v>
      </c>
      <c r="DH109" s="1">
        <f t="shared" si="335"/>
        <v>-8.0723503360656953E-8</v>
      </c>
      <c r="DI109" s="4">
        <f t="shared" si="336"/>
        <v>0</v>
      </c>
      <c r="DJ109" s="4">
        <f t="shared" si="210"/>
        <v>10</v>
      </c>
      <c r="DK109" s="4">
        <f t="shared" si="337"/>
        <v>4.0288811459769422E-10</v>
      </c>
      <c r="DL109" s="4">
        <f t="shared" si="211"/>
        <v>7.9994101155066388E-11</v>
      </c>
      <c r="DM109" s="4">
        <f t="shared" si="212"/>
        <v>-100</v>
      </c>
      <c r="DN109" s="4">
        <f t="shared" si="213"/>
        <v>-100</v>
      </c>
      <c r="DO109" s="4">
        <f t="shared" si="214"/>
        <v>-100</v>
      </c>
      <c r="DP109" s="1">
        <f t="shared" si="277"/>
        <v>100</v>
      </c>
      <c r="DQ109" s="1">
        <f t="shared" si="278"/>
        <v>0</v>
      </c>
      <c r="DR109" s="1">
        <f t="shared" si="215"/>
        <v>2.4760000000000035</v>
      </c>
      <c r="DS109" s="4">
        <f t="shared" si="279"/>
        <v>0.25000000000000355</v>
      </c>
      <c r="DT109" s="1">
        <f t="shared" si="280"/>
        <v>3.4791719740733526E-8</v>
      </c>
      <c r="DU109" s="4">
        <f t="shared" si="338"/>
        <v>-0.21736794453643823</v>
      </c>
      <c r="DV109" s="1">
        <f t="shared" si="339"/>
        <v>0.25000000000000355</v>
      </c>
      <c r="DW109" s="1">
        <f t="shared" si="216"/>
        <v>4.0288811459769422E-10</v>
      </c>
      <c r="DX109" s="1">
        <f t="shared" si="281"/>
        <v>1000.0000002820217</v>
      </c>
      <c r="DY109" s="1">
        <f t="shared" si="282"/>
        <v>256.75500000000363</v>
      </c>
      <c r="DZ109" s="1">
        <f t="shared" si="283"/>
        <v>250.00000000000355</v>
      </c>
      <c r="EA109" s="1">
        <f t="shared" si="284"/>
        <v>250</v>
      </c>
      <c r="EB109" s="1">
        <f t="shared" si="285"/>
        <v>5.3718415279692563E-11</v>
      </c>
      <c r="EC109" s="4">
        <f t="shared" si="340"/>
        <v>0</v>
      </c>
      <c r="ED109" s="1">
        <f t="shared" si="341"/>
        <v>-1.0072202864942355E-7</v>
      </c>
      <c r="EE109" s="4">
        <f t="shared" si="342"/>
        <v>0</v>
      </c>
      <c r="EF109" s="4">
        <f t="shared" si="217"/>
        <v>10</v>
      </c>
      <c r="EG109" s="4">
        <f t="shared" si="343"/>
        <v>4.4231668865496097E-10</v>
      </c>
      <c r="EH109" s="4">
        <f t="shared" si="218"/>
        <v>3.9428574057266752E-11</v>
      </c>
      <c r="EI109" s="4">
        <f t="shared" si="219"/>
        <v>-100</v>
      </c>
      <c r="EJ109" s="4">
        <f t="shared" si="220"/>
        <v>-100</v>
      </c>
      <c r="EK109" s="4">
        <f t="shared" si="221"/>
        <v>-100</v>
      </c>
      <c r="EL109" s="1">
        <f t="shared" si="286"/>
        <v>100</v>
      </c>
      <c r="EM109" s="1">
        <f t="shared" si="287"/>
        <v>0</v>
      </c>
      <c r="EN109" s="1">
        <f t="shared" si="222"/>
        <v>2.4760000000000035</v>
      </c>
      <c r="EO109" s="4">
        <f t="shared" si="288"/>
        <v>0.25000000000000355</v>
      </c>
      <c r="EP109" s="1">
        <f t="shared" si="289"/>
        <v>3.8196605237906823E-8</v>
      </c>
      <c r="EQ109" s="4">
        <f t="shared" si="344"/>
        <v>-0.21567882190916701</v>
      </c>
      <c r="ER109" s="1">
        <f t="shared" si="345"/>
        <v>0.25000000000000355</v>
      </c>
      <c r="ES109" s="1">
        <f t="shared" si="223"/>
        <v>4.4231668865496097E-10</v>
      </c>
      <c r="ET109" s="1">
        <f t="shared" si="290"/>
        <v>1000.0000003096217</v>
      </c>
      <c r="EU109" s="1">
        <f t="shared" si="291"/>
        <v>256.75500000000363</v>
      </c>
      <c r="EV109" s="1">
        <f t="shared" si="292"/>
        <v>250.00000000000355</v>
      </c>
      <c r="EW109" s="1">
        <f t="shared" si="293"/>
        <v>250</v>
      </c>
      <c r="EX109" s="1">
        <f t="shared" si="294"/>
        <v>5.8975558487328127E-11</v>
      </c>
      <c r="EY109" s="4">
        <f t="shared" si="346"/>
        <v>0</v>
      </c>
      <c r="EZ109" s="1">
        <f t="shared" si="347"/>
        <v>-1.1057917216374025E-7</v>
      </c>
      <c r="FA109" s="4">
        <f t="shared" si="348"/>
        <v>0</v>
      </c>
      <c r="FB109" s="4">
        <f t="shared" si="224"/>
        <v>10</v>
      </c>
      <c r="FC109" s="4">
        <f t="shared" si="349"/>
        <v>4.6409464033270097E-10</v>
      </c>
      <c r="FD109" s="4">
        <f t="shared" si="225"/>
        <v>2.1777951677740006E-11</v>
      </c>
      <c r="FE109" s="4">
        <f t="shared" si="226"/>
        <v>-100</v>
      </c>
      <c r="FF109" s="4">
        <f t="shared" si="227"/>
        <v>-100</v>
      </c>
      <c r="FG109" s="4">
        <f t="shared" si="228"/>
        <v>-100</v>
      </c>
      <c r="FH109" s="1">
        <f t="shared" si="295"/>
        <v>100</v>
      </c>
      <c r="FI109" s="1">
        <f t="shared" si="296"/>
        <v>0</v>
      </c>
      <c r="FJ109" s="1">
        <f t="shared" si="229"/>
        <v>2.4760000000000035</v>
      </c>
      <c r="FK109" s="4">
        <f t="shared" si="297"/>
        <v>0.25000000000000355</v>
      </c>
      <c r="FL109" s="1">
        <f t="shared" si="298"/>
        <v>4.007725736897245E-8</v>
      </c>
      <c r="FM109" s="4">
        <f t="shared" si="350"/>
        <v>-0.21506869067001255</v>
      </c>
      <c r="FN109" s="1">
        <f t="shared" si="351"/>
        <v>0.25000000000000355</v>
      </c>
      <c r="FO109" s="1">
        <f t="shared" si="230"/>
        <v>4.6409464033270097E-10</v>
      </c>
      <c r="FP109" s="1">
        <f t="shared" si="299"/>
        <v>1000.0000003248664</v>
      </c>
      <c r="FQ109" s="1">
        <f t="shared" si="300"/>
        <v>256.75500000000363</v>
      </c>
      <c r="FR109" s="1">
        <f t="shared" si="301"/>
        <v>250.00000000000355</v>
      </c>
      <c r="FS109" s="1">
        <f t="shared" si="302"/>
        <v>250</v>
      </c>
      <c r="FT109" s="1">
        <f t="shared" si="303"/>
        <v>6.1879285377693464E-11</v>
      </c>
      <c r="FU109" s="4">
        <f t="shared" si="352"/>
        <v>0</v>
      </c>
      <c r="FV109" s="1">
        <f t="shared" si="353"/>
        <v>-1.1602366008317524E-7</v>
      </c>
      <c r="FW109" s="4">
        <f t="shared" si="354"/>
        <v>0</v>
      </c>
      <c r="FX109" s="4">
        <f t="shared" si="231"/>
        <v>10</v>
      </c>
      <c r="FY109" s="4">
        <f t="shared" si="355"/>
        <v>4.7943399516231298E-10</v>
      </c>
      <c r="FZ109" s="4">
        <f t="shared" si="232"/>
        <v>1.5339354829612004E-11</v>
      </c>
      <c r="GA109" s="4">
        <f t="shared" si="233"/>
        <v>-100</v>
      </c>
      <c r="GB109" s="4">
        <f t="shared" si="234"/>
        <v>-100</v>
      </c>
      <c r="GC109" s="4">
        <f t="shared" si="235"/>
        <v>-100</v>
      </c>
      <c r="GD109" s="1">
        <f t="shared" si="304"/>
        <v>100</v>
      </c>
      <c r="GE109" s="1">
        <f t="shared" si="305"/>
        <v>0</v>
      </c>
      <c r="GF109" s="1">
        <f t="shared" si="236"/>
        <v>2.4760000000000035</v>
      </c>
      <c r="GG109" s="4">
        <f t="shared" si="306"/>
        <v>0.25000000000000355</v>
      </c>
      <c r="GH109" s="1">
        <f t="shared" si="307"/>
        <v>4.1401899409526169E-8</v>
      </c>
      <c r="GI109" s="4">
        <f t="shared" si="356"/>
        <v>-0.21414137063727851</v>
      </c>
      <c r="GJ109" s="1">
        <f t="shared" si="357"/>
        <v>0.25000000000000355</v>
      </c>
      <c r="GK109" s="1">
        <f t="shared" si="237"/>
        <v>4.7943399516231298E-10</v>
      </c>
      <c r="GL109" s="1">
        <f t="shared" si="308"/>
        <v>1000.0000003356038</v>
      </c>
      <c r="GM109" s="1">
        <f t="shared" si="309"/>
        <v>256.75500000000363</v>
      </c>
      <c r="GN109" s="1">
        <f t="shared" si="310"/>
        <v>250.00000000000355</v>
      </c>
      <c r="GO109" s="1">
        <f t="shared" si="311"/>
        <v>250</v>
      </c>
      <c r="GP109" s="1">
        <f t="shared" si="312"/>
        <v>6.3924532688308416E-11</v>
      </c>
      <c r="GQ109" s="4">
        <f t="shared" si="358"/>
        <v>0</v>
      </c>
      <c r="GR109" s="1">
        <f t="shared" si="359"/>
        <v>-1.1985849879057825E-7</v>
      </c>
      <c r="GS109" s="4">
        <f t="shared" si="360"/>
        <v>0</v>
      </c>
      <c r="GT109" s="4">
        <f t="shared" si="238"/>
        <v>10</v>
      </c>
      <c r="GU109" s="4">
        <f t="shared" si="361"/>
        <v>4.8853252794739646E-10</v>
      </c>
      <c r="GV109" s="4">
        <f t="shared" si="239"/>
        <v>9.0985327850834835E-12</v>
      </c>
      <c r="GW109" s="4">
        <v>50</v>
      </c>
      <c r="GX109" s="4"/>
      <c r="GY109" s="4"/>
      <c r="GZ109" s="4"/>
      <c r="HA109" s="4"/>
      <c r="HB109" s="4"/>
      <c r="HC109" s="4"/>
      <c r="HD109" s="4"/>
      <c r="HE109" s="4"/>
      <c r="HF109" s="6"/>
      <c r="HG109" s="4"/>
      <c r="HH109" s="4"/>
      <c r="HI109" s="4"/>
      <c r="HJ109" s="4"/>
      <c r="HK109" s="4"/>
      <c r="HL109" s="4"/>
    </row>
    <row r="110" spans="1:228" s="5" customFormat="1">
      <c r="A110" s="4">
        <v>92</v>
      </c>
      <c r="B110" s="4">
        <f t="shared" si="182"/>
        <v>100</v>
      </c>
      <c r="C110" s="4">
        <v>0</v>
      </c>
      <c r="D110" s="1">
        <f t="shared" si="183"/>
        <v>-100</v>
      </c>
      <c r="E110" s="1">
        <f t="shared" si="313"/>
        <v>45</v>
      </c>
      <c r="F110" s="4">
        <f t="shared" si="240"/>
        <v>2.4885000000000037</v>
      </c>
      <c r="G110" s="1">
        <f>'0.5Q 8-16'!GA110</f>
        <v>-100</v>
      </c>
      <c r="H110" s="1">
        <f>'0.5Q 8-16'!GB110</f>
        <v>-100</v>
      </c>
      <c r="I110" s="1">
        <f>'0.5Q 8-16'!GC110</f>
        <v>-100</v>
      </c>
      <c r="J110" s="1">
        <f>'0.5Q 8-16'!GD110</f>
        <v>100</v>
      </c>
      <c r="K110" s="1">
        <f>'0.5Q 8-16'!GE110</f>
        <v>0</v>
      </c>
      <c r="L110" s="1">
        <f>'0.5Q 8-16'!GF110</f>
        <v>2.4885000000000037</v>
      </c>
      <c r="M110" s="1">
        <f>'0.5Q 8-16'!GG110</f>
        <v>0.25000000000000355</v>
      </c>
      <c r="N110" s="1">
        <f>'0.5Q 8-16'!GH110</f>
        <v>1.2333656146545631E-8</v>
      </c>
      <c r="O110" s="1">
        <f>'0.5Q 8-16'!GI110</f>
        <v>-0.22228031987177094</v>
      </c>
      <c r="P110" s="1">
        <f>'0.5Q 8-16'!GJ110</f>
        <v>0.25000000000000355</v>
      </c>
      <c r="Q110" s="1">
        <f>'0.5Q 8-16'!GK110</f>
        <v>1.4282373817699843E-10</v>
      </c>
      <c r="R110" s="1">
        <f>'0.5Q 8-16'!GL110</f>
        <v>1000.0000000999767</v>
      </c>
      <c r="S110" s="1">
        <f>'0.5Q 8-16'!GM110</f>
        <v>256.75500000000363</v>
      </c>
      <c r="T110" s="1">
        <f>'0.5Q 8-16'!GN110</f>
        <v>250.00000000000355</v>
      </c>
      <c r="U110" s="1">
        <f>'0.5Q 8-16'!GO110</f>
        <v>250</v>
      </c>
      <c r="V110" s="1">
        <f>'0.5Q 8-16'!GP110</f>
        <v>1.9043165090266457E-11</v>
      </c>
      <c r="W110" s="1">
        <f>'0.5Q 8-16'!GQ110</f>
        <v>0</v>
      </c>
      <c r="X110" s="1">
        <f>'0.5Q 8-16'!GR110</f>
        <v>-3.5705934544249606E-8</v>
      </c>
      <c r="Y110" s="1">
        <f>'0.5Q 8-16'!GS110</f>
        <v>0</v>
      </c>
      <c r="Z110" s="1">
        <f>'0.5Q 8-16'!GT110</f>
        <v>10</v>
      </c>
      <c r="AA110" s="1">
        <f>'0.5Q 8-16'!GU110</f>
        <v>1.6224411409999335E-10</v>
      </c>
      <c r="AB110" s="4"/>
      <c r="AC110" s="4">
        <f t="shared" si="184"/>
        <v>-100</v>
      </c>
      <c r="AD110" s="4">
        <f t="shared" si="185"/>
        <v>-100</v>
      </c>
      <c r="AE110" s="4">
        <f t="shared" si="186"/>
        <v>-100</v>
      </c>
      <c r="AF110" s="1">
        <f t="shared" si="241"/>
        <v>100</v>
      </c>
      <c r="AG110" s="1">
        <f t="shared" si="242"/>
        <v>0</v>
      </c>
      <c r="AH110" s="1">
        <f t="shared" si="187"/>
        <v>2.4885000000000037</v>
      </c>
      <c r="AI110" s="4">
        <f t="shared" si="243"/>
        <v>0.25000000000000355</v>
      </c>
      <c r="AJ110" s="1">
        <f t="shared" si="244"/>
        <v>1.401071797063846E-8</v>
      </c>
      <c r="AK110" s="4">
        <f t="shared" si="314"/>
        <v>-0.22082651861307437</v>
      </c>
      <c r="AL110" s="1">
        <f t="shared" si="315"/>
        <v>0.25000000000000355</v>
      </c>
      <c r="AM110" s="1">
        <f t="shared" si="188"/>
        <v>1.6224411409999335E-10</v>
      </c>
      <c r="AN110" s="1">
        <f t="shared" si="245"/>
        <v>1000.0000001135709</v>
      </c>
      <c r="AO110" s="1">
        <f t="shared" si="246"/>
        <v>256.75500000000363</v>
      </c>
      <c r="AP110" s="1">
        <f t="shared" si="247"/>
        <v>250.00000000000355</v>
      </c>
      <c r="AQ110" s="1">
        <f t="shared" si="248"/>
        <v>250</v>
      </c>
      <c r="AR110" s="1">
        <f t="shared" si="249"/>
        <v>2.1632548546665784E-11</v>
      </c>
      <c r="AS110" s="4">
        <f t="shared" si="316"/>
        <v>0</v>
      </c>
      <c r="AT110" s="1">
        <f t="shared" si="317"/>
        <v>-4.0561028524998337E-8</v>
      </c>
      <c r="AU110" s="4">
        <f t="shared" si="318"/>
        <v>0</v>
      </c>
      <c r="AV110" s="4">
        <f t="shared" si="189"/>
        <v>10</v>
      </c>
      <c r="AW110" s="4">
        <f t="shared" si="319"/>
        <v>1.7475152830090504E-10</v>
      </c>
      <c r="AX110" s="4">
        <f t="shared" si="190"/>
        <v>1.2507414200911686E-11</v>
      </c>
      <c r="AY110" s="4">
        <f t="shared" si="191"/>
        <v>-100</v>
      </c>
      <c r="AZ110" s="4">
        <f t="shared" si="192"/>
        <v>-100</v>
      </c>
      <c r="BA110" s="4">
        <f t="shared" si="193"/>
        <v>-100</v>
      </c>
      <c r="BB110" s="1">
        <f t="shared" si="250"/>
        <v>100</v>
      </c>
      <c r="BC110" s="1">
        <f t="shared" si="251"/>
        <v>0</v>
      </c>
      <c r="BD110" s="1">
        <f t="shared" si="194"/>
        <v>2.4885000000000037</v>
      </c>
      <c r="BE110" s="4">
        <f t="shared" si="252"/>
        <v>0.25000000000000355</v>
      </c>
      <c r="BF110" s="1">
        <f t="shared" si="253"/>
        <v>1.5090805552755186E-8</v>
      </c>
      <c r="BG110" s="4">
        <f t="shared" si="320"/>
        <v>-0.22263313837802076</v>
      </c>
      <c r="BH110" s="1">
        <f t="shared" si="321"/>
        <v>0.25000000000000355</v>
      </c>
      <c r="BI110" s="1">
        <f t="shared" si="195"/>
        <v>1.7475152830090504E-10</v>
      </c>
      <c r="BJ110" s="1">
        <f t="shared" si="254"/>
        <v>1000.0000001223261</v>
      </c>
      <c r="BK110" s="1">
        <f t="shared" si="255"/>
        <v>256.75500000000363</v>
      </c>
      <c r="BL110" s="1">
        <f t="shared" si="256"/>
        <v>250.00000000000355</v>
      </c>
      <c r="BM110" s="1">
        <f t="shared" si="257"/>
        <v>250</v>
      </c>
      <c r="BN110" s="1">
        <f t="shared" si="258"/>
        <v>2.3300203773454008E-11</v>
      </c>
      <c r="BO110" s="4">
        <f t="shared" si="322"/>
        <v>0</v>
      </c>
      <c r="BP110" s="1">
        <f t="shared" si="323"/>
        <v>-4.3687882075226256E-8</v>
      </c>
      <c r="BQ110" s="4">
        <f t="shared" si="324"/>
        <v>0</v>
      </c>
      <c r="BR110" s="4">
        <f t="shared" si="196"/>
        <v>10</v>
      </c>
      <c r="BS110" s="4">
        <f t="shared" si="325"/>
        <v>1.8568200876100089E-10</v>
      </c>
      <c r="BT110" s="4">
        <f t="shared" si="197"/>
        <v>1.0930480460095848E-11</v>
      </c>
      <c r="BU110" s="4">
        <f t="shared" si="198"/>
        <v>-100</v>
      </c>
      <c r="BV110" s="4">
        <f t="shared" si="199"/>
        <v>-100</v>
      </c>
      <c r="BW110" s="4">
        <f t="shared" si="200"/>
        <v>-100</v>
      </c>
      <c r="BX110" s="1">
        <f t="shared" si="259"/>
        <v>100</v>
      </c>
      <c r="BY110" s="1">
        <f t="shared" si="260"/>
        <v>0</v>
      </c>
      <c r="BZ110" s="1">
        <f t="shared" si="201"/>
        <v>2.4885000000000037</v>
      </c>
      <c r="CA110" s="4">
        <f t="shared" si="261"/>
        <v>0.25000000000000355</v>
      </c>
      <c r="CB110" s="1">
        <f t="shared" si="262"/>
        <v>1.6034715782469852E-8</v>
      </c>
      <c r="CC110" s="4">
        <f t="shared" si="326"/>
        <v>-0.22126961501391118</v>
      </c>
      <c r="CD110" s="1">
        <f t="shared" si="327"/>
        <v>0.25000000000000355</v>
      </c>
      <c r="CE110" s="1">
        <f t="shared" si="202"/>
        <v>1.8568200876100089E-10</v>
      </c>
      <c r="CF110" s="1">
        <f t="shared" si="263"/>
        <v>1000.0000001299774</v>
      </c>
      <c r="CG110" s="1">
        <f t="shared" si="264"/>
        <v>256.75500000000363</v>
      </c>
      <c r="CH110" s="1">
        <f t="shared" si="265"/>
        <v>250.00000000000355</v>
      </c>
      <c r="CI110" s="1">
        <f t="shared" si="266"/>
        <v>250</v>
      </c>
      <c r="CJ110" s="1">
        <f t="shared" si="267"/>
        <v>2.4757601168133453E-11</v>
      </c>
      <c r="CK110" s="4">
        <f t="shared" si="328"/>
        <v>0</v>
      </c>
      <c r="CL110" s="1">
        <f t="shared" si="329"/>
        <v>-4.642050219025022E-8</v>
      </c>
      <c r="CM110" s="4">
        <f t="shared" si="330"/>
        <v>0</v>
      </c>
      <c r="CN110" s="4">
        <f t="shared" si="203"/>
        <v>10</v>
      </c>
      <c r="CO110" s="4">
        <f t="shared" si="331"/>
        <v>1.937364080655767E-10</v>
      </c>
      <c r="CP110" s="4">
        <f t="shared" si="204"/>
        <v>8.0543993045758118E-12</v>
      </c>
      <c r="CQ110" s="4">
        <f t="shared" si="205"/>
        <v>-100</v>
      </c>
      <c r="CR110" s="4">
        <f t="shared" si="206"/>
        <v>-100</v>
      </c>
      <c r="CS110" s="4">
        <f t="shared" si="207"/>
        <v>-100</v>
      </c>
      <c r="CT110" s="1">
        <f t="shared" si="268"/>
        <v>100</v>
      </c>
      <c r="CU110" s="1">
        <f t="shared" si="269"/>
        <v>0</v>
      </c>
      <c r="CV110" s="1">
        <f t="shared" si="208"/>
        <v>2.4885000000000037</v>
      </c>
      <c r="CW110" s="4">
        <f t="shared" si="270"/>
        <v>0.25000000000000355</v>
      </c>
      <c r="CX110" s="1">
        <f t="shared" si="271"/>
        <v>1.6730259763866724E-8</v>
      </c>
      <c r="CY110" s="4">
        <f t="shared" si="332"/>
        <v>-0.21709143599902253</v>
      </c>
      <c r="CZ110" s="1">
        <f t="shared" si="333"/>
        <v>0.25000000000000355</v>
      </c>
      <c r="DA110" s="1">
        <f t="shared" si="209"/>
        <v>1.937364080655767E-10</v>
      </c>
      <c r="DB110" s="1">
        <f t="shared" si="272"/>
        <v>1000.0000001356156</v>
      </c>
      <c r="DC110" s="1">
        <f t="shared" si="273"/>
        <v>256.75500000000363</v>
      </c>
      <c r="DD110" s="1">
        <f t="shared" si="274"/>
        <v>250.00000000000355</v>
      </c>
      <c r="DE110" s="1">
        <f t="shared" si="275"/>
        <v>250</v>
      </c>
      <c r="DF110" s="1">
        <f t="shared" si="276"/>
        <v>2.5831521075410226E-11</v>
      </c>
      <c r="DG110" s="4">
        <f t="shared" si="334"/>
        <v>0</v>
      </c>
      <c r="DH110" s="1">
        <f t="shared" si="335"/>
        <v>-4.8434102016394172E-8</v>
      </c>
      <c r="DI110" s="4">
        <f t="shared" si="336"/>
        <v>0</v>
      </c>
      <c r="DJ110" s="4">
        <f t="shared" si="210"/>
        <v>10</v>
      </c>
      <c r="DK110" s="4">
        <f t="shared" si="337"/>
        <v>2.4173286875861652E-10</v>
      </c>
      <c r="DL110" s="4">
        <f t="shared" si="211"/>
        <v>4.7996460693039822E-11</v>
      </c>
      <c r="DM110" s="4">
        <f t="shared" si="212"/>
        <v>-100</v>
      </c>
      <c r="DN110" s="4">
        <f t="shared" si="213"/>
        <v>-100</v>
      </c>
      <c r="DO110" s="4">
        <f t="shared" si="214"/>
        <v>-100</v>
      </c>
      <c r="DP110" s="1">
        <f t="shared" si="277"/>
        <v>100</v>
      </c>
      <c r="DQ110" s="1">
        <f t="shared" si="278"/>
        <v>0</v>
      </c>
      <c r="DR110" s="1">
        <f t="shared" si="215"/>
        <v>2.4885000000000037</v>
      </c>
      <c r="DS110" s="4">
        <f t="shared" si="279"/>
        <v>0.25000000000000355</v>
      </c>
      <c r="DT110" s="1">
        <f t="shared" si="280"/>
        <v>2.0875031844440116E-8</v>
      </c>
      <c r="DU110" s="4">
        <f t="shared" si="338"/>
        <v>-0.21736794453643823</v>
      </c>
      <c r="DV110" s="1">
        <f t="shared" si="339"/>
        <v>0.25000000000000355</v>
      </c>
      <c r="DW110" s="1">
        <f t="shared" si="216"/>
        <v>2.4173286875861652E-10</v>
      </c>
      <c r="DX110" s="1">
        <f t="shared" si="281"/>
        <v>1000.0000001692131</v>
      </c>
      <c r="DY110" s="1">
        <f t="shared" si="282"/>
        <v>256.75500000000363</v>
      </c>
      <c r="DZ110" s="1">
        <f t="shared" si="283"/>
        <v>250.00000000000355</v>
      </c>
      <c r="EA110" s="1">
        <f t="shared" si="284"/>
        <v>250</v>
      </c>
      <c r="EB110" s="1">
        <f t="shared" si="285"/>
        <v>3.2231049167815539E-11</v>
      </c>
      <c r="EC110" s="4">
        <f t="shared" si="340"/>
        <v>0</v>
      </c>
      <c r="ED110" s="1">
        <f t="shared" si="341"/>
        <v>-6.0433217189654133E-8</v>
      </c>
      <c r="EE110" s="4">
        <f t="shared" si="342"/>
        <v>0</v>
      </c>
      <c r="EF110" s="4">
        <f t="shared" si="217"/>
        <v>10</v>
      </c>
      <c r="EG110" s="4">
        <f t="shared" si="343"/>
        <v>2.6539001319297656E-10</v>
      </c>
      <c r="EH110" s="4">
        <f t="shared" si="218"/>
        <v>2.3657144434360041E-11</v>
      </c>
      <c r="EI110" s="4">
        <f t="shared" si="219"/>
        <v>-100</v>
      </c>
      <c r="EJ110" s="4">
        <f t="shared" si="220"/>
        <v>-100</v>
      </c>
      <c r="EK110" s="4">
        <f t="shared" si="221"/>
        <v>-100</v>
      </c>
      <c r="EL110" s="1">
        <f t="shared" si="286"/>
        <v>100</v>
      </c>
      <c r="EM110" s="1">
        <f t="shared" si="287"/>
        <v>0</v>
      </c>
      <c r="EN110" s="1">
        <f t="shared" si="222"/>
        <v>2.4885000000000037</v>
      </c>
      <c r="EO110" s="4">
        <f t="shared" si="288"/>
        <v>0.25000000000000355</v>
      </c>
      <c r="EP110" s="1">
        <f t="shared" si="289"/>
        <v>2.2917963142744095E-8</v>
      </c>
      <c r="EQ110" s="4">
        <f t="shared" si="344"/>
        <v>-0.21567882190916701</v>
      </c>
      <c r="ER110" s="1">
        <f t="shared" si="345"/>
        <v>0.25000000000000355</v>
      </c>
      <c r="ES110" s="1">
        <f t="shared" si="223"/>
        <v>2.6539001319297656E-10</v>
      </c>
      <c r="ET110" s="1">
        <f t="shared" si="290"/>
        <v>1000.0000001857729</v>
      </c>
      <c r="EU110" s="1">
        <f t="shared" si="291"/>
        <v>256.75500000000363</v>
      </c>
      <c r="EV110" s="1">
        <f t="shared" si="292"/>
        <v>250.00000000000355</v>
      </c>
      <c r="EW110" s="1">
        <f t="shared" si="293"/>
        <v>250</v>
      </c>
      <c r="EX110" s="1">
        <f t="shared" si="294"/>
        <v>3.5385335092396884E-11</v>
      </c>
      <c r="EY110" s="4">
        <f t="shared" si="346"/>
        <v>0</v>
      </c>
      <c r="EZ110" s="1">
        <f t="shared" si="347"/>
        <v>-6.6347503298244142E-8</v>
      </c>
      <c r="FA110" s="4">
        <f t="shared" si="348"/>
        <v>0</v>
      </c>
      <c r="FB110" s="4">
        <f t="shared" si="224"/>
        <v>10</v>
      </c>
      <c r="FC110" s="4">
        <f t="shared" si="349"/>
        <v>2.7845678419962059E-10</v>
      </c>
      <c r="FD110" s="4">
        <f t="shared" si="225"/>
        <v>1.3066771006644034E-11</v>
      </c>
      <c r="FE110" s="4">
        <f t="shared" si="226"/>
        <v>-100</v>
      </c>
      <c r="FF110" s="4">
        <f t="shared" si="227"/>
        <v>-100</v>
      </c>
      <c r="FG110" s="4">
        <f t="shared" si="228"/>
        <v>-100</v>
      </c>
      <c r="FH110" s="1">
        <f t="shared" si="295"/>
        <v>100</v>
      </c>
      <c r="FI110" s="1">
        <f t="shared" si="296"/>
        <v>0</v>
      </c>
      <c r="FJ110" s="1">
        <f t="shared" si="229"/>
        <v>2.4885000000000037</v>
      </c>
      <c r="FK110" s="4">
        <f t="shared" si="297"/>
        <v>0.25000000000000355</v>
      </c>
      <c r="FL110" s="1">
        <f t="shared" si="298"/>
        <v>2.4046354421383465E-8</v>
      </c>
      <c r="FM110" s="4">
        <f t="shared" si="350"/>
        <v>-0.21506869067001255</v>
      </c>
      <c r="FN110" s="1">
        <f t="shared" si="351"/>
        <v>0.25000000000000355</v>
      </c>
      <c r="FO110" s="1">
        <f t="shared" si="230"/>
        <v>2.7845678419962059E-10</v>
      </c>
      <c r="FP110" s="1">
        <f t="shared" si="299"/>
        <v>1000.0000001949198</v>
      </c>
      <c r="FQ110" s="1">
        <f t="shared" si="300"/>
        <v>256.75500000000363</v>
      </c>
      <c r="FR110" s="1">
        <f t="shared" si="301"/>
        <v>250.00000000000355</v>
      </c>
      <c r="FS110" s="1">
        <f t="shared" si="302"/>
        <v>250</v>
      </c>
      <c r="FT110" s="1">
        <f t="shared" si="303"/>
        <v>3.7127571226616073E-11</v>
      </c>
      <c r="FU110" s="4">
        <f t="shared" si="352"/>
        <v>0</v>
      </c>
      <c r="FV110" s="1">
        <f t="shared" si="353"/>
        <v>-6.9614196049905143E-8</v>
      </c>
      <c r="FW110" s="4">
        <f t="shared" si="354"/>
        <v>0</v>
      </c>
      <c r="FX110" s="4">
        <f t="shared" si="231"/>
        <v>10</v>
      </c>
      <c r="FY110" s="4">
        <f t="shared" si="355"/>
        <v>2.8766039709738776E-10</v>
      </c>
      <c r="FZ110" s="4">
        <f t="shared" si="232"/>
        <v>9.2036128977671611E-12</v>
      </c>
      <c r="GA110" s="4">
        <f t="shared" si="233"/>
        <v>-100</v>
      </c>
      <c r="GB110" s="4">
        <f t="shared" si="234"/>
        <v>-100</v>
      </c>
      <c r="GC110" s="4">
        <f t="shared" si="235"/>
        <v>-100</v>
      </c>
      <c r="GD110" s="1">
        <f t="shared" si="304"/>
        <v>100</v>
      </c>
      <c r="GE110" s="1">
        <f t="shared" si="305"/>
        <v>0</v>
      </c>
      <c r="GF110" s="1">
        <f t="shared" si="236"/>
        <v>2.4885000000000037</v>
      </c>
      <c r="GG110" s="4">
        <f t="shared" si="306"/>
        <v>0.25000000000000355</v>
      </c>
      <c r="GH110" s="1">
        <f t="shared" si="307"/>
        <v>2.4841139645715704E-8</v>
      </c>
      <c r="GI110" s="4">
        <f t="shared" si="356"/>
        <v>-0.21414137063727851</v>
      </c>
      <c r="GJ110" s="1">
        <f t="shared" si="357"/>
        <v>0.25000000000000355</v>
      </c>
      <c r="GK110" s="1">
        <f t="shared" si="237"/>
        <v>2.8766039709738776E-10</v>
      </c>
      <c r="GL110" s="1">
        <f t="shared" si="308"/>
        <v>1000.0000002013622</v>
      </c>
      <c r="GM110" s="1">
        <f t="shared" si="309"/>
        <v>256.75500000000363</v>
      </c>
      <c r="GN110" s="1">
        <f t="shared" si="310"/>
        <v>250.00000000000355</v>
      </c>
      <c r="GO110" s="1">
        <f t="shared" si="311"/>
        <v>250</v>
      </c>
      <c r="GP110" s="1">
        <f t="shared" si="312"/>
        <v>3.8354719612985042E-11</v>
      </c>
      <c r="GQ110" s="4">
        <f t="shared" si="358"/>
        <v>0</v>
      </c>
      <c r="GR110" s="1">
        <f t="shared" si="359"/>
        <v>-7.1915099274346938E-8</v>
      </c>
      <c r="GS110" s="4">
        <f t="shared" si="360"/>
        <v>0</v>
      </c>
      <c r="GT110" s="4">
        <f t="shared" si="238"/>
        <v>10</v>
      </c>
      <c r="GU110" s="4">
        <f t="shared" si="361"/>
        <v>2.9311951676843789E-10</v>
      </c>
      <c r="GV110" s="4">
        <f t="shared" si="239"/>
        <v>5.4591196710501315E-12</v>
      </c>
      <c r="GW110" s="4">
        <v>45</v>
      </c>
      <c r="GX110" s="4"/>
      <c r="GY110" s="4"/>
      <c r="GZ110" s="4"/>
      <c r="HA110" s="4"/>
      <c r="HB110" s="4"/>
      <c r="HC110" s="4"/>
      <c r="HD110" s="4"/>
      <c r="HE110" s="4"/>
      <c r="HF110" s="6"/>
      <c r="HG110" s="4"/>
      <c r="HH110" s="4"/>
      <c r="HI110" s="4"/>
      <c r="HJ110" s="4"/>
      <c r="HK110" s="4"/>
      <c r="HL110" s="4"/>
    </row>
    <row r="111" spans="1:228" s="5" customFormat="1">
      <c r="A111" s="4">
        <v>93</v>
      </c>
      <c r="B111" s="4">
        <f t="shared" si="182"/>
        <v>100</v>
      </c>
      <c r="C111" s="4">
        <v>0</v>
      </c>
      <c r="D111" s="1">
        <f t="shared" si="183"/>
        <v>-100</v>
      </c>
      <c r="E111" s="1">
        <f t="shared" si="313"/>
        <v>40</v>
      </c>
      <c r="F111" s="4">
        <f t="shared" si="240"/>
        <v>2.5010000000000039</v>
      </c>
      <c r="G111" s="1">
        <f>'0.5Q 8-16'!GA111</f>
        <v>-100</v>
      </c>
      <c r="H111" s="1">
        <f>'0.5Q 8-16'!GB111</f>
        <v>-100</v>
      </c>
      <c r="I111" s="1">
        <f>'0.5Q 8-16'!GC111</f>
        <v>-100</v>
      </c>
      <c r="J111" s="1">
        <f>'0.5Q 8-16'!GD111</f>
        <v>100</v>
      </c>
      <c r="K111" s="1">
        <f>'0.5Q 8-16'!GE111</f>
        <v>0</v>
      </c>
      <c r="L111" s="1">
        <f>'0.5Q 8-16'!GF111</f>
        <v>2.5010000000000039</v>
      </c>
      <c r="M111" s="1">
        <f>'0.5Q 8-16'!GG111</f>
        <v>0.25000000000000355</v>
      </c>
      <c r="N111" s="1">
        <f>'0.5Q 8-16'!GH111</f>
        <v>7.4001936879273798E-9</v>
      </c>
      <c r="O111" s="1">
        <f>'0.5Q 8-16'!GI111</f>
        <v>-0.22228031987177094</v>
      </c>
      <c r="P111" s="1">
        <f>'0.5Q 8-16'!GJ111</f>
        <v>0.25000000000000355</v>
      </c>
      <c r="Q111" s="1">
        <f>'0.5Q 8-16'!GK111</f>
        <v>8.5694242906199053E-11</v>
      </c>
      <c r="R111" s="1">
        <f>'0.5Q 8-16'!GL111</f>
        <v>1000.0000000599861</v>
      </c>
      <c r="S111" s="1">
        <f>'0.5Q 8-16'!GM111</f>
        <v>256.75500000000363</v>
      </c>
      <c r="T111" s="1">
        <f>'0.5Q 8-16'!GN111</f>
        <v>250.00000000000355</v>
      </c>
      <c r="U111" s="1">
        <f>'0.5Q 8-16'!GO111</f>
        <v>250</v>
      </c>
      <c r="V111" s="1">
        <f>'0.5Q 8-16'!GP111</f>
        <v>1.1425899054159876E-11</v>
      </c>
      <c r="W111" s="1">
        <f>'0.5Q 8-16'!GQ111</f>
        <v>0</v>
      </c>
      <c r="X111" s="1">
        <f>'0.5Q 8-16'!GR111</f>
        <v>-2.1423560726549762E-8</v>
      </c>
      <c r="Y111" s="1">
        <f>'0.5Q 8-16'!GS111</f>
        <v>0</v>
      </c>
      <c r="Z111" s="1">
        <f>'0.5Q 8-16'!GT111</f>
        <v>10</v>
      </c>
      <c r="AA111" s="1">
        <f>'0.5Q 8-16'!GU111</f>
        <v>9.7346468459996013E-11</v>
      </c>
      <c r="AB111" s="4"/>
      <c r="AC111" s="4">
        <f t="shared" si="184"/>
        <v>-100</v>
      </c>
      <c r="AD111" s="4">
        <f t="shared" si="185"/>
        <v>-100</v>
      </c>
      <c r="AE111" s="4">
        <f t="shared" si="186"/>
        <v>-100</v>
      </c>
      <c r="AF111" s="1">
        <f t="shared" si="241"/>
        <v>100</v>
      </c>
      <c r="AG111" s="1">
        <f t="shared" si="242"/>
        <v>0</v>
      </c>
      <c r="AH111" s="1">
        <f t="shared" si="187"/>
        <v>2.5010000000000039</v>
      </c>
      <c r="AI111" s="4">
        <f t="shared" si="243"/>
        <v>0.25000000000000355</v>
      </c>
      <c r="AJ111" s="1">
        <f t="shared" si="244"/>
        <v>8.4064307823830756E-9</v>
      </c>
      <c r="AK111" s="4">
        <f t="shared" si="314"/>
        <v>-0.22082651861307437</v>
      </c>
      <c r="AL111" s="1">
        <f t="shared" si="315"/>
        <v>0.25000000000000355</v>
      </c>
      <c r="AM111" s="1">
        <f t="shared" si="188"/>
        <v>9.7346468459996013E-11</v>
      </c>
      <c r="AN111" s="1">
        <f t="shared" si="245"/>
        <v>1000.0000000681426</v>
      </c>
      <c r="AO111" s="1">
        <f t="shared" si="246"/>
        <v>256.75500000000363</v>
      </c>
      <c r="AP111" s="1">
        <f t="shared" si="247"/>
        <v>250.00000000000355</v>
      </c>
      <c r="AQ111" s="1">
        <f t="shared" si="248"/>
        <v>250</v>
      </c>
      <c r="AR111" s="1">
        <f t="shared" si="249"/>
        <v>1.2979529127999467E-11</v>
      </c>
      <c r="AS111" s="4">
        <f t="shared" si="316"/>
        <v>0</v>
      </c>
      <c r="AT111" s="1">
        <f t="shared" si="317"/>
        <v>-2.4336617114999005E-8</v>
      </c>
      <c r="AU111" s="4">
        <f t="shared" si="318"/>
        <v>0</v>
      </c>
      <c r="AV111" s="4">
        <f t="shared" si="189"/>
        <v>10</v>
      </c>
      <c r="AW111" s="4">
        <f t="shared" si="319"/>
        <v>1.0485091698054302E-10</v>
      </c>
      <c r="AX111" s="4">
        <f t="shared" si="190"/>
        <v>7.504448520547004E-12</v>
      </c>
      <c r="AY111" s="4">
        <f t="shared" si="191"/>
        <v>-100</v>
      </c>
      <c r="AZ111" s="4">
        <f t="shared" si="192"/>
        <v>-100</v>
      </c>
      <c r="BA111" s="4">
        <f t="shared" si="193"/>
        <v>-100</v>
      </c>
      <c r="BB111" s="1">
        <f t="shared" si="250"/>
        <v>100</v>
      </c>
      <c r="BC111" s="1">
        <f t="shared" si="251"/>
        <v>0</v>
      </c>
      <c r="BD111" s="1">
        <f t="shared" si="194"/>
        <v>2.5010000000000039</v>
      </c>
      <c r="BE111" s="4">
        <f t="shared" si="252"/>
        <v>0.25000000000000355</v>
      </c>
      <c r="BF111" s="1">
        <f t="shared" si="253"/>
        <v>9.0544833316531098E-9</v>
      </c>
      <c r="BG111" s="4">
        <f t="shared" si="320"/>
        <v>-0.22263313837802076</v>
      </c>
      <c r="BH111" s="1">
        <f t="shared" si="321"/>
        <v>0.25000000000000355</v>
      </c>
      <c r="BI111" s="1">
        <f t="shared" si="195"/>
        <v>1.0485091698054302E-10</v>
      </c>
      <c r="BJ111" s="1">
        <f t="shared" si="254"/>
        <v>1000.0000000733958</v>
      </c>
      <c r="BK111" s="1">
        <f t="shared" si="255"/>
        <v>256.75500000000363</v>
      </c>
      <c r="BL111" s="1">
        <f t="shared" si="256"/>
        <v>250.00000000000355</v>
      </c>
      <c r="BM111" s="1">
        <f t="shared" si="257"/>
        <v>250</v>
      </c>
      <c r="BN111" s="1">
        <f t="shared" si="258"/>
        <v>1.3980122264072405E-11</v>
      </c>
      <c r="BO111" s="4">
        <f t="shared" si="322"/>
        <v>0</v>
      </c>
      <c r="BP111" s="1">
        <f t="shared" si="323"/>
        <v>-2.6212729245135753E-8</v>
      </c>
      <c r="BQ111" s="4">
        <f t="shared" si="324"/>
        <v>0</v>
      </c>
      <c r="BR111" s="4">
        <f t="shared" si="196"/>
        <v>10</v>
      </c>
      <c r="BS111" s="4">
        <f t="shared" si="325"/>
        <v>1.1140920525660053E-10</v>
      </c>
      <c r="BT111" s="4">
        <f t="shared" si="197"/>
        <v>6.5582882760575142E-12</v>
      </c>
      <c r="BU111" s="4">
        <f t="shared" si="198"/>
        <v>-100</v>
      </c>
      <c r="BV111" s="4">
        <f t="shared" si="199"/>
        <v>-100</v>
      </c>
      <c r="BW111" s="4">
        <f t="shared" si="200"/>
        <v>-100</v>
      </c>
      <c r="BX111" s="1">
        <f t="shared" si="259"/>
        <v>100</v>
      </c>
      <c r="BY111" s="1">
        <f t="shared" si="260"/>
        <v>0</v>
      </c>
      <c r="BZ111" s="1">
        <f t="shared" si="201"/>
        <v>2.5010000000000039</v>
      </c>
      <c r="CA111" s="4">
        <f t="shared" si="261"/>
        <v>0.25000000000000355</v>
      </c>
      <c r="CB111" s="1">
        <f t="shared" si="262"/>
        <v>9.62082946948191E-9</v>
      </c>
      <c r="CC111" s="4">
        <f t="shared" si="326"/>
        <v>-0.22126961501391118</v>
      </c>
      <c r="CD111" s="1">
        <f t="shared" si="327"/>
        <v>0.25000000000000355</v>
      </c>
      <c r="CE111" s="1">
        <f t="shared" si="202"/>
        <v>1.1140920525660053E-10</v>
      </c>
      <c r="CF111" s="1">
        <f t="shared" si="263"/>
        <v>1000.0000000779866</v>
      </c>
      <c r="CG111" s="1">
        <f t="shared" si="264"/>
        <v>256.75500000000363</v>
      </c>
      <c r="CH111" s="1">
        <f t="shared" si="265"/>
        <v>250.00000000000355</v>
      </c>
      <c r="CI111" s="1">
        <f t="shared" si="266"/>
        <v>250</v>
      </c>
      <c r="CJ111" s="1">
        <f t="shared" si="267"/>
        <v>1.485456070088007E-11</v>
      </c>
      <c r="CK111" s="4">
        <f t="shared" si="328"/>
        <v>0</v>
      </c>
      <c r="CL111" s="1">
        <f t="shared" si="329"/>
        <v>-2.7852301314150134E-8</v>
      </c>
      <c r="CM111" s="4">
        <f t="shared" si="330"/>
        <v>0</v>
      </c>
      <c r="CN111" s="4">
        <f t="shared" si="203"/>
        <v>10</v>
      </c>
      <c r="CO111" s="4">
        <f t="shared" si="331"/>
        <v>1.1624184483934602E-10</v>
      </c>
      <c r="CP111" s="4">
        <f t="shared" si="204"/>
        <v>4.8326395827454871E-12</v>
      </c>
      <c r="CQ111" s="4">
        <f t="shared" si="205"/>
        <v>-100</v>
      </c>
      <c r="CR111" s="4">
        <f t="shared" si="206"/>
        <v>-100</v>
      </c>
      <c r="CS111" s="4">
        <f t="shared" si="207"/>
        <v>-100</v>
      </c>
      <c r="CT111" s="1">
        <f t="shared" si="268"/>
        <v>100</v>
      </c>
      <c r="CU111" s="1">
        <f t="shared" si="269"/>
        <v>0</v>
      </c>
      <c r="CV111" s="1">
        <f t="shared" si="208"/>
        <v>2.5010000000000039</v>
      </c>
      <c r="CW111" s="4">
        <f t="shared" si="270"/>
        <v>0.25000000000000355</v>
      </c>
      <c r="CX111" s="1">
        <f t="shared" si="271"/>
        <v>1.0038155858320035E-8</v>
      </c>
      <c r="CY111" s="4">
        <f t="shared" si="332"/>
        <v>-0.21709143599902253</v>
      </c>
      <c r="CZ111" s="1">
        <f t="shared" si="333"/>
        <v>0.25000000000000355</v>
      </c>
      <c r="DA111" s="1">
        <f t="shared" si="209"/>
        <v>1.1624184483934602E-10</v>
      </c>
      <c r="DB111" s="1">
        <f t="shared" si="272"/>
        <v>1000.0000000813693</v>
      </c>
      <c r="DC111" s="1">
        <f t="shared" si="273"/>
        <v>256.75500000000363</v>
      </c>
      <c r="DD111" s="1">
        <f t="shared" si="274"/>
        <v>250.00000000000355</v>
      </c>
      <c r="DE111" s="1">
        <f t="shared" si="275"/>
        <v>250</v>
      </c>
      <c r="DF111" s="1">
        <f t="shared" si="276"/>
        <v>1.5498912645246137E-11</v>
      </c>
      <c r="DG111" s="4">
        <f t="shared" si="334"/>
        <v>0</v>
      </c>
      <c r="DH111" s="1">
        <f t="shared" si="335"/>
        <v>-2.9060461209836506E-8</v>
      </c>
      <c r="DI111" s="4">
        <f t="shared" si="336"/>
        <v>0</v>
      </c>
      <c r="DJ111" s="4">
        <f t="shared" si="210"/>
        <v>10</v>
      </c>
      <c r="DK111" s="4">
        <f t="shared" si="337"/>
        <v>1.450397212551699E-10</v>
      </c>
      <c r="DL111" s="4">
        <f t="shared" si="211"/>
        <v>2.8797876415823883E-11</v>
      </c>
      <c r="DM111" s="4">
        <f t="shared" si="212"/>
        <v>-100</v>
      </c>
      <c r="DN111" s="4">
        <f t="shared" si="213"/>
        <v>-100</v>
      </c>
      <c r="DO111" s="4">
        <f t="shared" si="214"/>
        <v>-100</v>
      </c>
      <c r="DP111" s="1">
        <f t="shared" si="277"/>
        <v>100</v>
      </c>
      <c r="DQ111" s="1">
        <f t="shared" si="278"/>
        <v>0</v>
      </c>
      <c r="DR111" s="1">
        <f t="shared" si="215"/>
        <v>2.5010000000000039</v>
      </c>
      <c r="DS111" s="4">
        <f t="shared" si="279"/>
        <v>0.25000000000000355</v>
      </c>
      <c r="DT111" s="1">
        <f t="shared" si="280"/>
        <v>1.2525019106664067E-8</v>
      </c>
      <c r="DU111" s="4">
        <f t="shared" si="338"/>
        <v>-0.21736794453643823</v>
      </c>
      <c r="DV111" s="1">
        <f t="shared" si="339"/>
        <v>0.25000000000000355</v>
      </c>
      <c r="DW111" s="1">
        <f t="shared" si="216"/>
        <v>1.450397212551699E-10</v>
      </c>
      <c r="DX111" s="1">
        <f t="shared" si="281"/>
        <v>1000.0000001015279</v>
      </c>
      <c r="DY111" s="1">
        <f t="shared" si="282"/>
        <v>256.75500000000363</v>
      </c>
      <c r="DZ111" s="1">
        <f t="shared" si="283"/>
        <v>250.00000000000355</v>
      </c>
      <c r="EA111" s="1">
        <f t="shared" si="284"/>
        <v>250</v>
      </c>
      <c r="EB111" s="1">
        <f t="shared" si="285"/>
        <v>1.9338629500689324E-11</v>
      </c>
      <c r="EC111" s="4">
        <f t="shared" si="340"/>
        <v>0</v>
      </c>
      <c r="ED111" s="1">
        <f t="shared" si="341"/>
        <v>-3.6259930313792473E-8</v>
      </c>
      <c r="EE111" s="4">
        <f t="shared" si="342"/>
        <v>0</v>
      </c>
      <c r="EF111" s="4">
        <f t="shared" si="217"/>
        <v>10</v>
      </c>
      <c r="EG111" s="4">
        <f t="shared" si="343"/>
        <v>1.5923400791578592E-10</v>
      </c>
      <c r="EH111" s="4">
        <f t="shared" si="218"/>
        <v>1.4194286660616019E-11</v>
      </c>
      <c r="EI111" s="4">
        <f t="shared" si="219"/>
        <v>-100</v>
      </c>
      <c r="EJ111" s="4">
        <f t="shared" si="220"/>
        <v>-100</v>
      </c>
      <c r="EK111" s="4">
        <f t="shared" si="221"/>
        <v>-100</v>
      </c>
      <c r="EL111" s="1">
        <f t="shared" si="286"/>
        <v>100</v>
      </c>
      <c r="EM111" s="1">
        <f t="shared" si="287"/>
        <v>0</v>
      </c>
      <c r="EN111" s="1">
        <f t="shared" si="222"/>
        <v>2.5010000000000039</v>
      </c>
      <c r="EO111" s="4">
        <f t="shared" si="288"/>
        <v>0.25000000000000355</v>
      </c>
      <c r="EP111" s="1">
        <f t="shared" si="289"/>
        <v>1.3750777885646456E-8</v>
      </c>
      <c r="EQ111" s="4">
        <f t="shared" si="344"/>
        <v>-0.21567882190916701</v>
      </c>
      <c r="ER111" s="1">
        <f t="shared" si="345"/>
        <v>0.25000000000000355</v>
      </c>
      <c r="ES111" s="1">
        <f t="shared" si="223"/>
        <v>1.5923400791578592E-10</v>
      </c>
      <c r="ET111" s="1">
        <f t="shared" si="290"/>
        <v>1000.0000001114637</v>
      </c>
      <c r="EU111" s="1">
        <f t="shared" si="291"/>
        <v>256.75500000000363</v>
      </c>
      <c r="EV111" s="1">
        <f t="shared" si="292"/>
        <v>250.00000000000355</v>
      </c>
      <c r="EW111" s="1">
        <f t="shared" si="293"/>
        <v>250</v>
      </c>
      <c r="EX111" s="1">
        <f t="shared" si="294"/>
        <v>2.1231201055438129E-11</v>
      </c>
      <c r="EY111" s="4">
        <f t="shared" si="346"/>
        <v>0</v>
      </c>
      <c r="EZ111" s="1">
        <f t="shared" si="347"/>
        <v>-3.9808501978946483E-8</v>
      </c>
      <c r="FA111" s="4">
        <f t="shared" si="348"/>
        <v>0</v>
      </c>
      <c r="FB111" s="4">
        <f t="shared" si="224"/>
        <v>10</v>
      </c>
      <c r="FC111" s="4">
        <f t="shared" si="349"/>
        <v>1.6707407051977236E-10</v>
      </c>
      <c r="FD111" s="4">
        <f t="shared" si="225"/>
        <v>7.8400626039864414E-12</v>
      </c>
      <c r="FE111" s="4">
        <f t="shared" si="226"/>
        <v>-100</v>
      </c>
      <c r="FF111" s="4">
        <f t="shared" si="227"/>
        <v>-100</v>
      </c>
      <c r="FG111" s="4">
        <f t="shared" si="228"/>
        <v>-100</v>
      </c>
      <c r="FH111" s="1">
        <f t="shared" si="295"/>
        <v>100</v>
      </c>
      <c r="FI111" s="1">
        <f t="shared" si="296"/>
        <v>0</v>
      </c>
      <c r="FJ111" s="1">
        <f t="shared" si="229"/>
        <v>2.5010000000000039</v>
      </c>
      <c r="FK111" s="4">
        <f t="shared" si="297"/>
        <v>0.25000000000000355</v>
      </c>
      <c r="FL111" s="1">
        <f t="shared" si="298"/>
        <v>1.4427812652830082E-8</v>
      </c>
      <c r="FM111" s="4">
        <f t="shared" si="350"/>
        <v>-0.21506869067001255</v>
      </c>
      <c r="FN111" s="1">
        <f t="shared" si="351"/>
        <v>0.25000000000000355</v>
      </c>
      <c r="FO111" s="1">
        <f t="shared" si="230"/>
        <v>1.6707407051977236E-10</v>
      </c>
      <c r="FP111" s="1">
        <f t="shared" si="299"/>
        <v>1000.0000001169518</v>
      </c>
      <c r="FQ111" s="1">
        <f t="shared" si="300"/>
        <v>256.75500000000363</v>
      </c>
      <c r="FR111" s="1">
        <f t="shared" si="301"/>
        <v>250.00000000000355</v>
      </c>
      <c r="FS111" s="1">
        <f t="shared" si="302"/>
        <v>250</v>
      </c>
      <c r="FT111" s="1">
        <f t="shared" si="303"/>
        <v>2.2276542735969646E-11</v>
      </c>
      <c r="FU111" s="4">
        <f t="shared" si="352"/>
        <v>0</v>
      </c>
      <c r="FV111" s="1">
        <f t="shared" si="353"/>
        <v>-4.1768517629943091E-8</v>
      </c>
      <c r="FW111" s="4">
        <f t="shared" si="354"/>
        <v>0</v>
      </c>
      <c r="FX111" s="4">
        <f t="shared" si="231"/>
        <v>10</v>
      </c>
      <c r="FY111" s="4">
        <f t="shared" si="355"/>
        <v>1.7259623825843264E-10</v>
      </c>
      <c r="FZ111" s="4">
        <f t="shared" si="232"/>
        <v>5.5221677386602811E-12</v>
      </c>
      <c r="GA111" s="4">
        <f t="shared" si="233"/>
        <v>-100</v>
      </c>
      <c r="GB111" s="4">
        <f t="shared" si="234"/>
        <v>-100</v>
      </c>
      <c r="GC111" s="4">
        <f t="shared" si="235"/>
        <v>-100</v>
      </c>
      <c r="GD111" s="1">
        <f t="shared" si="304"/>
        <v>100</v>
      </c>
      <c r="GE111" s="1">
        <f t="shared" si="305"/>
        <v>0</v>
      </c>
      <c r="GF111" s="1">
        <f t="shared" si="236"/>
        <v>2.5010000000000039</v>
      </c>
      <c r="GG111" s="4">
        <f t="shared" si="306"/>
        <v>0.25000000000000355</v>
      </c>
      <c r="GH111" s="1">
        <f t="shared" si="307"/>
        <v>1.4904683787429418E-8</v>
      </c>
      <c r="GI111" s="4">
        <f t="shared" si="356"/>
        <v>-0.21414137063727851</v>
      </c>
      <c r="GJ111" s="1">
        <f t="shared" si="357"/>
        <v>0.25000000000000355</v>
      </c>
      <c r="GK111" s="1">
        <f t="shared" si="237"/>
        <v>1.7259623825843264E-10</v>
      </c>
      <c r="GL111" s="1">
        <f t="shared" si="308"/>
        <v>1000.0000001208174</v>
      </c>
      <c r="GM111" s="1">
        <f t="shared" si="309"/>
        <v>256.75500000000363</v>
      </c>
      <c r="GN111" s="1">
        <f t="shared" si="310"/>
        <v>250.00000000000355</v>
      </c>
      <c r="GO111" s="1">
        <f t="shared" si="311"/>
        <v>250</v>
      </c>
      <c r="GP111" s="1">
        <f t="shared" si="312"/>
        <v>2.3012831767791021E-11</v>
      </c>
      <c r="GQ111" s="4">
        <f t="shared" si="358"/>
        <v>0</v>
      </c>
      <c r="GR111" s="1">
        <f t="shared" si="359"/>
        <v>-4.3149059564608162E-8</v>
      </c>
      <c r="GS111" s="4">
        <f t="shared" si="360"/>
        <v>0</v>
      </c>
      <c r="GT111" s="4">
        <f t="shared" si="238"/>
        <v>10</v>
      </c>
      <c r="GU111" s="4">
        <f t="shared" si="361"/>
        <v>1.7587171006106273E-10</v>
      </c>
      <c r="GV111" s="4">
        <f t="shared" si="239"/>
        <v>3.2754718026300892E-12</v>
      </c>
      <c r="GW111" s="4">
        <v>40</v>
      </c>
      <c r="GX111" s="4"/>
      <c r="GY111" s="4"/>
      <c r="GZ111" s="4"/>
      <c r="HA111" s="4"/>
      <c r="HB111" s="4"/>
      <c r="HC111" s="4"/>
      <c r="HD111" s="4"/>
      <c r="HE111" s="4"/>
      <c r="HF111" s="6"/>
      <c r="HG111" s="4"/>
      <c r="HH111" s="4"/>
      <c r="HI111" s="4"/>
      <c r="HJ111" s="4"/>
      <c r="HK111" s="4"/>
      <c r="HL111" s="4"/>
    </row>
    <row r="112" spans="1:228" s="5" customFormat="1">
      <c r="A112" s="4">
        <v>94</v>
      </c>
      <c r="B112" s="4">
        <f t="shared" si="182"/>
        <v>100</v>
      </c>
      <c r="C112" s="4">
        <v>0</v>
      </c>
      <c r="D112" s="1">
        <f t="shared" si="183"/>
        <v>-100</v>
      </c>
      <c r="E112" s="1">
        <f t="shared" si="313"/>
        <v>35</v>
      </c>
      <c r="F112" s="4">
        <f t="shared" si="240"/>
        <v>2.5135000000000041</v>
      </c>
      <c r="G112" s="1">
        <f>'0.5Q 8-16'!GA112</f>
        <v>-100</v>
      </c>
      <c r="H112" s="1">
        <f>'0.5Q 8-16'!GB112</f>
        <v>-100</v>
      </c>
      <c r="I112" s="1">
        <f>'0.5Q 8-16'!GC112</f>
        <v>-100</v>
      </c>
      <c r="J112" s="1">
        <f>'0.5Q 8-16'!GD112</f>
        <v>100</v>
      </c>
      <c r="K112" s="1">
        <f>'0.5Q 8-16'!GE112</f>
        <v>0</v>
      </c>
      <c r="L112" s="1">
        <f>'0.5Q 8-16'!GF112</f>
        <v>2.5135000000000041</v>
      </c>
      <c r="M112" s="1">
        <f>'0.5Q 8-16'!GG112</f>
        <v>0.25000000000000355</v>
      </c>
      <c r="N112" s="1">
        <f>'0.5Q 8-16'!GH112</f>
        <v>4.4401162127564272E-9</v>
      </c>
      <c r="O112" s="1">
        <f>'0.5Q 8-16'!GI112</f>
        <v>-0.22228031987177094</v>
      </c>
      <c r="P112" s="1">
        <f>'0.5Q 8-16'!GJ112</f>
        <v>0.25000000000000355</v>
      </c>
      <c r="Q112" s="1">
        <f>'0.5Q 8-16'!GK112</f>
        <v>5.1416545743719431E-11</v>
      </c>
      <c r="R112" s="1">
        <f>'0.5Q 8-16'!GL112</f>
        <v>1000.0000000359917</v>
      </c>
      <c r="S112" s="1">
        <f>'0.5Q 8-16'!GM112</f>
        <v>256.75500000000363</v>
      </c>
      <c r="T112" s="1">
        <f>'0.5Q 8-16'!GN112</f>
        <v>250.00000000000355</v>
      </c>
      <c r="U112" s="1">
        <f>'0.5Q 8-16'!GO112</f>
        <v>250</v>
      </c>
      <c r="V112" s="1">
        <f>'0.5Q 8-16'!GP112</f>
        <v>6.8555394324959242E-12</v>
      </c>
      <c r="W112" s="1">
        <f>'0.5Q 8-16'!GQ112</f>
        <v>0</v>
      </c>
      <c r="X112" s="1">
        <f>'0.5Q 8-16'!GR112</f>
        <v>-1.2854136435929858E-8</v>
      </c>
      <c r="Y112" s="1">
        <f>'0.5Q 8-16'!GS112</f>
        <v>0</v>
      </c>
      <c r="Z112" s="1">
        <f>'0.5Q 8-16'!GT112</f>
        <v>10</v>
      </c>
      <c r="AA112" s="1">
        <f>'0.5Q 8-16'!GU112</f>
        <v>5.84078810759976E-11</v>
      </c>
      <c r="AB112" s="4"/>
      <c r="AC112" s="4">
        <f t="shared" si="184"/>
        <v>-100</v>
      </c>
      <c r="AD112" s="4">
        <f t="shared" si="185"/>
        <v>-100</v>
      </c>
      <c r="AE112" s="4">
        <f t="shared" si="186"/>
        <v>-100</v>
      </c>
      <c r="AF112" s="1">
        <f t="shared" si="241"/>
        <v>100</v>
      </c>
      <c r="AG112" s="1">
        <f t="shared" si="242"/>
        <v>0</v>
      </c>
      <c r="AH112" s="1">
        <f t="shared" si="187"/>
        <v>2.5135000000000041</v>
      </c>
      <c r="AI112" s="4">
        <f t="shared" si="243"/>
        <v>0.25000000000000355</v>
      </c>
      <c r="AJ112" s="1">
        <f t="shared" si="244"/>
        <v>5.0438584694298463E-9</v>
      </c>
      <c r="AK112" s="4">
        <f t="shared" si="314"/>
        <v>-0.22082651861307437</v>
      </c>
      <c r="AL112" s="1">
        <f t="shared" si="315"/>
        <v>0.25000000000000355</v>
      </c>
      <c r="AM112" s="1">
        <f t="shared" si="188"/>
        <v>5.84078810759976E-11</v>
      </c>
      <c r="AN112" s="1">
        <f t="shared" si="245"/>
        <v>1000.0000000408855</v>
      </c>
      <c r="AO112" s="1">
        <f t="shared" si="246"/>
        <v>256.75500000000363</v>
      </c>
      <c r="AP112" s="1">
        <f t="shared" si="247"/>
        <v>250.00000000000355</v>
      </c>
      <c r="AQ112" s="1">
        <f t="shared" si="248"/>
        <v>250</v>
      </c>
      <c r="AR112" s="1">
        <f t="shared" si="249"/>
        <v>7.7877174767996829E-12</v>
      </c>
      <c r="AS112" s="4">
        <f t="shared" si="316"/>
        <v>0</v>
      </c>
      <c r="AT112" s="1">
        <f t="shared" si="317"/>
        <v>-1.4601970268999399E-8</v>
      </c>
      <c r="AU112" s="4">
        <f t="shared" si="318"/>
        <v>0</v>
      </c>
      <c r="AV112" s="4">
        <f t="shared" si="189"/>
        <v>10</v>
      </c>
      <c r="AW112" s="4">
        <f t="shared" si="319"/>
        <v>6.2910550188325813E-11</v>
      </c>
      <c r="AX112" s="4">
        <f t="shared" si="190"/>
        <v>4.5026691123282127E-12</v>
      </c>
      <c r="AY112" s="4">
        <f t="shared" si="191"/>
        <v>-100</v>
      </c>
      <c r="AZ112" s="4">
        <f t="shared" si="192"/>
        <v>-100</v>
      </c>
      <c r="BA112" s="4">
        <f t="shared" si="193"/>
        <v>-100</v>
      </c>
      <c r="BB112" s="1">
        <f t="shared" si="250"/>
        <v>100</v>
      </c>
      <c r="BC112" s="1">
        <f t="shared" si="251"/>
        <v>0</v>
      </c>
      <c r="BD112" s="1">
        <f t="shared" si="194"/>
        <v>2.5135000000000041</v>
      </c>
      <c r="BE112" s="4">
        <f t="shared" si="252"/>
        <v>0.25000000000000355</v>
      </c>
      <c r="BF112" s="1">
        <f t="shared" si="253"/>
        <v>5.4326899989918655E-9</v>
      </c>
      <c r="BG112" s="4">
        <f t="shared" si="320"/>
        <v>-0.22263313837802076</v>
      </c>
      <c r="BH112" s="1">
        <f t="shared" si="321"/>
        <v>0.25000000000000355</v>
      </c>
      <c r="BI112" s="1">
        <f t="shared" si="195"/>
        <v>6.2910550188325813E-11</v>
      </c>
      <c r="BJ112" s="1">
        <f t="shared" si="254"/>
        <v>1000.0000000440374</v>
      </c>
      <c r="BK112" s="1">
        <f t="shared" si="255"/>
        <v>256.75500000000363</v>
      </c>
      <c r="BL112" s="1">
        <f t="shared" si="256"/>
        <v>250.00000000000355</v>
      </c>
      <c r="BM112" s="1">
        <f t="shared" si="257"/>
        <v>250</v>
      </c>
      <c r="BN112" s="1">
        <f t="shared" si="258"/>
        <v>8.3880733584434402E-12</v>
      </c>
      <c r="BO112" s="4">
        <f t="shared" si="322"/>
        <v>0</v>
      </c>
      <c r="BP112" s="1">
        <f t="shared" si="323"/>
        <v>-1.5727637547081452E-8</v>
      </c>
      <c r="BQ112" s="4">
        <f t="shared" si="324"/>
        <v>0</v>
      </c>
      <c r="BR112" s="4">
        <f t="shared" si="196"/>
        <v>10</v>
      </c>
      <c r="BS112" s="4">
        <f t="shared" si="325"/>
        <v>6.6845523153960311E-11</v>
      </c>
      <c r="BT112" s="4">
        <f t="shared" si="197"/>
        <v>3.9349729656344982E-12</v>
      </c>
      <c r="BU112" s="4">
        <f t="shared" si="198"/>
        <v>-100</v>
      </c>
      <c r="BV112" s="4">
        <f t="shared" si="199"/>
        <v>-100</v>
      </c>
      <c r="BW112" s="4">
        <f t="shared" si="200"/>
        <v>-100</v>
      </c>
      <c r="BX112" s="1">
        <f t="shared" si="259"/>
        <v>100</v>
      </c>
      <c r="BY112" s="1">
        <f t="shared" si="260"/>
        <v>0</v>
      </c>
      <c r="BZ112" s="1">
        <f t="shared" si="201"/>
        <v>2.5135000000000041</v>
      </c>
      <c r="CA112" s="4">
        <f t="shared" si="261"/>
        <v>0.25000000000000355</v>
      </c>
      <c r="CB112" s="1">
        <f t="shared" si="262"/>
        <v>5.7724976816891471E-9</v>
      </c>
      <c r="CC112" s="4">
        <f t="shared" si="326"/>
        <v>-0.22126961501391118</v>
      </c>
      <c r="CD112" s="1">
        <f t="shared" si="327"/>
        <v>0.25000000000000355</v>
      </c>
      <c r="CE112" s="1">
        <f t="shared" si="202"/>
        <v>6.6845523153960311E-11</v>
      </c>
      <c r="CF112" s="1">
        <f t="shared" si="263"/>
        <v>1000.0000000467919</v>
      </c>
      <c r="CG112" s="1">
        <f t="shared" si="264"/>
        <v>256.75500000000363</v>
      </c>
      <c r="CH112" s="1">
        <f t="shared" si="265"/>
        <v>250.00000000000355</v>
      </c>
      <c r="CI112" s="1">
        <f t="shared" si="266"/>
        <v>250</v>
      </c>
      <c r="CJ112" s="1">
        <f t="shared" si="267"/>
        <v>8.9127364205280437E-12</v>
      </c>
      <c r="CK112" s="4">
        <f t="shared" si="328"/>
        <v>0</v>
      </c>
      <c r="CL112" s="1">
        <f t="shared" si="329"/>
        <v>-1.6711380788490078E-8</v>
      </c>
      <c r="CM112" s="4">
        <f t="shared" si="330"/>
        <v>0</v>
      </c>
      <c r="CN112" s="4">
        <f t="shared" si="203"/>
        <v>10</v>
      </c>
      <c r="CO112" s="4">
        <f t="shared" si="331"/>
        <v>6.9745106903607613E-11</v>
      </c>
      <c r="CP112" s="4">
        <f t="shared" si="204"/>
        <v>2.8995837496473026E-12</v>
      </c>
      <c r="CQ112" s="4">
        <f t="shared" si="205"/>
        <v>-100</v>
      </c>
      <c r="CR112" s="4">
        <f t="shared" si="206"/>
        <v>-100</v>
      </c>
      <c r="CS112" s="4">
        <f t="shared" si="207"/>
        <v>-100</v>
      </c>
      <c r="CT112" s="1">
        <f t="shared" si="268"/>
        <v>100</v>
      </c>
      <c r="CU112" s="1">
        <f t="shared" si="269"/>
        <v>0</v>
      </c>
      <c r="CV112" s="1">
        <f t="shared" si="208"/>
        <v>2.5135000000000041</v>
      </c>
      <c r="CW112" s="4">
        <f t="shared" si="270"/>
        <v>0.25000000000000355</v>
      </c>
      <c r="CX112" s="1">
        <f t="shared" si="271"/>
        <v>6.0228935149920203E-9</v>
      </c>
      <c r="CY112" s="4">
        <f t="shared" si="332"/>
        <v>-0.21709143599902253</v>
      </c>
      <c r="CZ112" s="1">
        <f t="shared" si="333"/>
        <v>0.25000000000000355</v>
      </c>
      <c r="DA112" s="1">
        <f t="shared" si="209"/>
        <v>6.9745106903607613E-11</v>
      </c>
      <c r="DB112" s="1">
        <f t="shared" si="272"/>
        <v>1000.0000000488216</v>
      </c>
      <c r="DC112" s="1">
        <f t="shared" si="273"/>
        <v>256.75500000000363</v>
      </c>
      <c r="DD112" s="1">
        <f t="shared" si="274"/>
        <v>250.00000000000355</v>
      </c>
      <c r="DE112" s="1">
        <f t="shared" si="275"/>
        <v>250</v>
      </c>
      <c r="DF112" s="1">
        <f t="shared" si="276"/>
        <v>9.2993475871476806E-12</v>
      </c>
      <c r="DG112" s="4">
        <f t="shared" si="334"/>
        <v>0</v>
      </c>
      <c r="DH112" s="1">
        <f t="shared" si="335"/>
        <v>-1.7436276725901902E-8</v>
      </c>
      <c r="DI112" s="4">
        <f t="shared" si="336"/>
        <v>0</v>
      </c>
      <c r="DJ112" s="4">
        <f t="shared" si="210"/>
        <v>10</v>
      </c>
      <c r="DK112" s="4">
        <f t="shared" si="337"/>
        <v>8.7023832753101938E-11</v>
      </c>
      <c r="DL112" s="4">
        <f t="shared" si="211"/>
        <v>1.7278725849494325E-11</v>
      </c>
      <c r="DM112" s="4">
        <f t="shared" si="212"/>
        <v>-100</v>
      </c>
      <c r="DN112" s="4">
        <f t="shared" si="213"/>
        <v>-100</v>
      </c>
      <c r="DO112" s="4">
        <f t="shared" si="214"/>
        <v>-100</v>
      </c>
      <c r="DP112" s="1">
        <f t="shared" si="277"/>
        <v>100</v>
      </c>
      <c r="DQ112" s="1">
        <f t="shared" si="278"/>
        <v>0</v>
      </c>
      <c r="DR112" s="1">
        <f t="shared" si="215"/>
        <v>2.5135000000000041</v>
      </c>
      <c r="DS112" s="4">
        <f t="shared" si="279"/>
        <v>0.25000000000000355</v>
      </c>
      <c r="DT112" s="1">
        <f t="shared" si="280"/>
        <v>7.5150114639984397E-9</v>
      </c>
      <c r="DU112" s="4">
        <f t="shared" si="338"/>
        <v>-0.21736794453643823</v>
      </c>
      <c r="DV112" s="1">
        <f t="shared" si="339"/>
        <v>0.25000000000000355</v>
      </c>
      <c r="DW112" s="1">
        <f t="shared" si="216"/>
        <v>8.7023832753101938E-11</v>
      </c>
      <c r="DX112" s="1">
        <f t="shared" si="281"/>
        <v>1000.0000000609166</v>
      </c>
      <c r="DY112" s="1">
        <f t="shared" si="282"/>
        <v>256.75500000000363</v>
      </c>
      <c r="DZ112" s="1">
        <f t="shared" si="283"/>
        <v>250.00000000000355</v>
      </c>
      <c r="EA112" s="1">
        <f t="shared" si="284"/>
        <v>250</v>
      </c>
      <c r="EB112" s="1">
        <f t="shared" si="285"/>
        <v>1.1603177700413593E-11</v>
      </c>
      <c r="EC112" s="4">
        <f t="shared" si="340"/>
        <v>0</v>
      </c>
      <c r="ED112" s="1">
        <f t="shared" si="341"/>
        <v>-2.1755958188275485E-8</v>
      </c>
      <c r="EE112" s="4">
        <f t="shared" si="342"/>
        <v>0</v>
      </c>
      <c r="EF112" s="4">
        <f t="shared" si="217"/>
        <v>10</v>
      </c>
      <c r="EG112" s="4">
        <f t="shared" si="343"/>
        <v>9.5540404749471545E-11</v>
      </c>
      <c r="EH112" s="4">
        <f t="shared" si="218"/>
        <v>8.5165719963696063E-12</v>
      </c>
      <c r="EI112" s="4">
        <f t="shared" si="219"/>
        <v>-100</v>
      </c>
      <c r="EJ112" s="4">
        <f t="shared" si="220"/>
        <v>-100</v>
      </c>
      <c r="EK112" s="4">
        <f t="shared" si="221"/>
        <v>-100</v>
      </c>
      <c r="EL112" s="1">
        <f t="shared" si="286"/>
        <v>100</v>
      </c>
      <c r="EM112" s="1">
        <f t="shared" si="287"/>
        <v>0</v>
      </c>
      <c r="EN112" s="1">
        <f t="shared" si="222"/>
        <v>2.5135000000000041</v>
      </c>
      <c r="EO112" s="4">
        <f t="shared" si="288"/>
        <v>0.25000000000000355</v>
      </c>
      <c r="EP112" s="1">
        <f t="shared" si="289"/>
        <v>8.2504667313878722E-9</v>
      </c>
      <c r="EQ112" s="4">
        <f t="shared" si="344"/>
        <v>-0.21567882190916701</v>
      </c>
      <c r="ER112" s="1">
        <f t="shared" si="345"/>
        <v>0.25000000000000355</v>
      </c>
      <c r="ES112" s="1">
        <f t="shared" si="223"/>
        <v>9.5540404749471545E-11</v>
      </c>
      <c r="ET112" s="1">
        <f t="shared" si="290"/>
        <v>1000.0000000668783</v>
      </c>
      <c r="EU112" s="1">
        <f t="shared" si="291"/>
        <v>256.75500000000363</v>
      </c>
      <c r="EV112" s="1">
        <f t="shared" si="292"/>
        <v>250.00000000000355</v>
      </c>
      <c r="EW112" s="1">
        <f t="shared" si="293"/>
        <v>250</v>
      </c>
      <c r="EX112" s="1">
        <f t="shared" si="294"/>
        <v>1.2738720633262875E-11</v>
      </c>
      <c r="EY112" s="4">
        <f t="shared" si="346"/>
        <v>0</v>
      </c>
      <c r="EZ112" s="1">
        <f t="shared" si="347"/>
        <v>-2.3885101187367888E-8</v>
      </c>
      <c r="FA112" s="4">
        <f t="shared" si="348"/>
        <v>0</v>
      </c>
      <c r="FB112" s="4">
        <f t="shared" si="224"/>
        <v>10</v>
      </c>
      <c r="FC112" s="4">
        <f t="shared" si="349"/>
        <v>1.0024444231186341E-10</v>
      </c>
      <c r="FD112" s="4">
        <f t="shared" si="225"/>
        <v>4.70403756239187E-12</v>
      </c>
      <c r="FE112" s="4">
        <f t="shared" si="226"/>
        <v>-100</v>
      </c>
      <c r="FF112" s="4">
        <f t="shared" si="227"/>
        <v>-100</v>
      </c>
      <c r="FG112" s="4">
        <f t="shared" si="228"/>
        <v>-100</v>
      </c>
      <c r="FH112" s="1">
        <f t="shared" si="295"/>
        <v>100</v>
      </c>
      <c r="FI112" s="1">
        <f t="shared" si="296"/>
        <v>0</v>
      </c>
      <c r="FJ112" s="1">
        <f t="shared" si="229"/>
        <v>2.5135000000000041</v>
      </c>
      <c r="FK112" s="4">
        <f t="shared" si="297"/>
        <v>0.25000000000000355</v>
      </c>
      <c r="FL112" s="1">
        <f t="shared" si="298"/>
        <v>8.6566875916980505E-9</v>
      </c>
      <c r="FM112" s="4">
        <f t="shared" si="350"/>
        <v>-0.21506869067001255</v>
      </c>
      <c r="FN112" s="1">
        <f t="shared" si="351"/>
        <v>0.25000000000000355</v>
      </c>
      <c r="FO112" s="1">
        <f t="shared" si="230"/>
        <v>1.0024444231186341E-10</v>
      </c>
      <c r="FP112" s="1">
        <f t="shared" si="299"/>
        <v>1000.0000000701712</v>
      </c>
      <c r="FQ112" s="1">
        <f t="shared" si="300"/>
        <v>256.75500000000363</v>
      </c>
      <c r="FR112" s="1">
        <f t="shared" si="301"/>
        <v>250.00000000000355</v>
      </c>
      <c r="FS112" s="1">
        <f t="shared" si="302"/>
        <v>250</v>
      </c>
      <c r="FT112" s="1">
        <f t="shared" si="303"/>
        <v>1.3365925641581789E-11</v>
      </c>
      <c r="FU112" s="4">
        <f t="shared" si="352"/>
        <v>0</v>
      </c>
      <c r="FV112" s="1">
        <f t="shared" si="353"/>
        <v>-2.5061110577965855E-8</v>
      </c>
      <c r="FW112" s="4">
        <f t="shared" si="354"/>
        <v>0</v>
      </c>
      <c r="FX112" s="4">
        <f t="shared" si="231"/>
        <v>10</v>
      </c>
      <c r="FY112" s="4">
        <f t="shared" si="355"/>
        <v>1.0355774295505959E-10</v>
      </c>
      <c r="FZ112" s="4">
        <f t="shared" si="232"/>
        <v>3.3133006431961713E-12</v>
      </c>
      <c r="GA112" s="4">
        <f t="shared" si="233"/>
        <v>-100</v>
      </c>
      <c r="GB112" s="4">
        <f t="shared" si="234"/>
        <v>-100</v>
      </c>
      <c r="GC112" s="4">
        <f t="shared" si="235"/>
        <v>-100</v>
      </c>
      <c r="GD112" s="1">
        <f t="shared" si="304"/>
        <v>100</v>
      </c>
      <c r="GE112" s="1">
        <f t="shared" si="305"/>
        <v>0</v>
      </c>
      <c r="GF112" s="1">
        <f t="shared" si="236"/>
        <v>2.5135000000000041</v>
      </c>
      <c r="GG112" s="4">
        <f t="shared" si="306"/>
        <v>0.25000000000000355</v>
      </c>
      <c r="GH112" s="1">
        <f t="shared" si="307"/>
        <v>8.9428102724576485E-9</v>
      </c>
      <c r="GI112" s="4">
        <f t="shared" si="356"/>
        <v>-0.21414137063727851</v>
      </c>
      <c r="GJ112" s="1">
        <f t="shared" si="357"/>
        <v>0.25000000000000355</v>
      </c>
      <c r="GK112" s="1">
        <f t="shared" si="237"/>
        <v>1.0355774295505959E-10</v>
      </c>
      <c r="GL112" s="1">
        <f t="shared" si="308"/>
        <v>1000.0000000724905</v>
      </c>
      <c r="GM112" s="1">
        <f t="shared" si="309"/>
        <v>256.75500000000363</v>
      </c>
      <c r="GN112" s="1">
        <f t="shared" si="310"/>
        <v>250.00000000000355</v>
      </c>
      <c r="GO112" s="1">
        <f t="shared" si="311"/>
        <v>250</v>
      </c>
      <c r="GP112" s="1">
        <f t="shared" si="312"/>
        <v>1.3807699060674611E-11</v>
      </c>
      <c r="GQ112" s="4">
        <f t="shared" si="358"/>
        <v>0</v>
      </c>
      <c r="GR112" s="1">
        <f t="shared" si="359"/>
        <v>-2.5889435738764896E-8</v>
      </c>
      <c r="GS112" s="4">
        <f t="shared" si="360"/>
        <v>0</v>
      </c>
      <c r="GT112" s="4">
        <f t="shared" si="238"/>
        <v>10</v>
      </c>
      <c r="GU112" s="4">
        <f t="shared" si="361"/>
        <v>1.0552302603663763E-10</v>
      </c>
      <c r="GV112" s="4">
        <f t="shared" si="239"/>
        <v>1.9652830815780432E-12</v>
      </c>
      <c r="GW112" s="4">
        <v>35</v>
      </c>
      <c r="GX112" s="4"/>
      <c r="GY112" s="4"/>
      <c r="GZ112" s="4"/>
      <c r="HA112" s="4"/>
      <c r="HB112" s="4"/>
      <c r="HC112" s="4"/>
      <c r="HD112" s="4"/>
      <c r="HE112" s="4"/>
      <c r="HF112" s="6"/>
      <c r="HG112" s="4"/>
      <c r="HH112" s="4"/>
      <c r="HI112" s="4"/>
      <c r="HJ112" s="4"/>
      <c r="HK112" s="4"/>
      <c r="HL112" s="4"/>
    </row>
    <row r="113" spans="1:220" s="5" customFormat="1">
      <c r="A113" s="4">
        <v>95</v>
      </c>
      <c r="B113" s="4">
        <f t="shared" si="182"/>
        <v>100</v>
      </c>
      <c r="C113" s="4">
        <v>0</v>
      </c>
      <c r="D113" s="1">
        <f t="shared" si="183"/>
        <v>-100</v>
      </c>
      <c r="E113" s="1">
        <f t="shared" si="313"/>
        <v>30</v>
      </c>
      <c r="F113" s="4">
        <f t="shared" si="240"/>
        <v>2.5260000000000042</v>
      </c>
      <c r="G113" s="1">
        <f>'0.5Q 8-16'!GA113</f>
        <v>-100</v>
      </c>
      <c r="H113" s="1">
        <f>'0.5Q 8-16'!GB113</f>
        <v>-100</v>
      </c>
      <c r="I113" s="1">
        <f>'0.5Q 8-16'!GC113</f>
        <v>-100</v>
      </c>
      <c r="J113" s="1">
        <f>'0.5Q 8-16'!GD113</f>
        <v>100</v>
      </c>
      <c r="K113" s="1">
        <f>'0.5Q 8-16'!GE113</f>
        <v>0</v>
      </c>
      <c r="L113" s="1">
        <f>'0.5Q 8-16'!GF113</f>
        <v>2.5260000000000042</v>
      </c>
      <c r="M113" s="1">
        <f>'0.5Q 8-16'!GG113</f>
        <v>0.25000000000000355</v>
      </c>
      <c r="N113" s="1">
        <f>'0.5Q 8-16'!GH113</f>
        <v>2.6640697276538566E-9</v>
      </c>
      <c r="O113" s="1">
        <f>'0.5Q 8-16'!GI113</f>
        <v>-0.22228031987177094</v>
      </c>
      <c r="P113" s="1">
        <f>'0.5Q 8-16'!GJ113</f>
        <v>0.25000000000000355</v>
      </c>
      <c r="Q113" s="1">
        <f>'0.5Q 8-16'!GK113</f>
        <v>3.084992744623166E-11</v>
      </c>
      <c r="R113" s="1">
        <f>'0.5Q 8-16'!GL113</f>
        <v>1000.0000000215949</v>
      </c>
      <c r="S113" s="1">
        <f>'0.5Q 8-16'!GM113</f>
        <v>256.75500000000363</v>
      </c>
      <c r="T113" s="1">
        <f>'0.5Q 8-16'!GN113</f>
        <v>250.00000000000355</v>
      </c>
      <c r="U113" s="1">
        <f>'0.5Q 8-16'!GO113</f>
        <v>250</v>
      </c>
      <c r="V113" s="1">
        <f>'0.5Q 8-16'!GP113</f>
        <v>4.1133236594975539E-12</v>
      </c>
      <c r="W113" s="1">
        <f>'0.5Q 8-16'!GQ113</f>
        <v>0</v>
      </c>
      <c r="X113" s="1">
        <f>'0.5Q 8-16'!GR113</f>
        <v>-7.7124818615579155E-9</v>
      </c>
      <c r="Y113" s="1">
        <f>'0.5Q 8-16'!GS113</f>
        <v>0</v>
      </c>
      <c r="Z113" s="1">
        <f>'0.5Q 8-16'!GT113</f>
        <v>10</v>
      </c>
      <c r="AA113" s="1">
        <f>'0.5Q 8-16'!GU113</f>
        <v>3.5044728645598556E-11</v>
      </c>
      <c r="AB113" s="4"/>
      <c r="AC113" s="4">
        <f t="shared" si="184"/>
        <v>-100</v>
      </c>
      <c r="AD113" s="4">
        <f t="shared" si="185"/>
        <v>-100</v>
      </c>
      <c r="AE113" s="4">
        <f t="shared" si="186"/>
        <v>-100</v>
      </c>
      <c r="AF113" s="1">
        <f t="shared" si="241"/>
        <v>100</v>
      </c>
      <c r="AG113" s="1">
        <f t="shared" si="242"/>
        <v>0</v>
      </c>
      <c r="AH113" s="1">
        <f t="shared" si="187"/>
        <v>2.5260000000000042</v>
      </c>
      <c r="AI113" s="4">
        <f t="shared" si="243"/>
        <v>0.25000000000000355</v>
      </c>
      <c r="AJ113" s="1">
        <f t="shared" si="244"/>
        <v>3.0263150816579069E-9</v>
      </c>
      <c r="AK113" s="4">
        <f t="shared" si="314"/>
        <v>-0.22082651861307437</v>
      </c>
      <c r="AL113" s="1">
        <f t="shared" si="315"/>
        <v>0.25000000000000355</v>
      </c>
      <c r="AM113" s="1">
        <f t="shared" si="188"/>
        <v>3.5044728645598556E-11</v>
      </c>
      <c r="AN113" s="1">
        <f t="shared" si="245"/>
        <v>1000.0000000245312</v>
      </c>
      <c r="AO113" s="1">
        <f t="shared" si="246"/>
        <v>256.75500000000363</v>
      </c>
      <c r="AP113" s="1">
        <f t="shared" si="247"/>
        <v>250.00000000000355</v>
      </c>
      <c r="AQ113" s="1">
        <f t="shared" si="248"/>
        <v>250</v>
      </c>
      <c r="AR113" s="1">
        <f t="shared" si="249"/>
        <v>4.6726304860798088E-12</v>
      </c>
      <c r="AS113" s="4">
        <f t="shared" si="316"/>
        <v>0</v>
      </c>
      <c r="AT113" s="1">
        <f t="shared" si="317"/>
        <v>-8.7611821613996382E-9</v>
      </c>
      <c r="AU113" s="4">
        <f t="shared" si="318"/>
        <v>0</v>
      </c>
      <c r="AV113" s="4">
        <f t="shared" si="189"/>
        <v>10</v>
      </c>
      <c r="AW113" s="4">
        <f t="shared" si="319"/>
        <v>3.7746330112995489E-11</v>
      </c>
      <c r="AX113" s="4">
        <f t="shared" si="190"/>
        <v>2.7016014673969328E-12</v>
      </c>
      <c r="AY113" s="4">
        <f t="shared" si="191"/>
        <v>-100</v>
      </c>
      <c r="AZ113" s="4">
        <f t="shared" si="192"/>
        <v>-100</v>
      </c>
      <c r="BA113" s="4">
        <f t="shared" si="193"/>
        <v>-100</v>
      </c>
      <c r="BB113" s="1">
        <f t="shared" si="250"/>
        <v>100</v>
      </c>
      <c r="BC113" s="1">
        <f t="shared" si="251"/>
        <v>0</v>
      </c>
      <c r="BD113" s="1">
        <f t="shared" si="194"/>
        <v>2.5260000000000042</v>
      </c>
      <c r="BE113" s="4">
        <f t="shared" si="252"/>
        <v>0.25000000000000355</v>
      </c>
      <c r="BF113" s="1">
        <f t="shared" si="253"/>
        <v>3.2596139993951193E-9</v>
      </c>
      <c r="BG113" s="4">
        <f t="shared" si="320"/>
        <v>-0.22263313837802076</v>
      </c>
      <c r="BH113" s="1">
        <f t="shared" si="321"/>
        <v>0.25000000000000355</v>
      </c>
      <c r="BI113" s="1">
        <f t="shared" si="195"/>
        <v>3.7746330112995489E-11</v>
      </c>
      <c r="BJ113" s="1">
        <f t="shared" si="254"/>
        <v>1000.0000000264224</v>
      </c>
      <c r="BK113" s="1">
        <f t="shared" si="255"/>
        <v>256.75500000000363</v>
      </c>
      <c r="BL113" s="1">
        <f t="shared" si="256"/>
        <v>250.00000000000355</v>
      </c>
      <c r="BM113" s="1">
        <f t="shared" si="257"/>
        <v>250</v>
      </c>
      <c r="BN113" s="1">
        <f t="shared" si="258"/>
        <v>5.0328440150660646E-12</v>
      </c>
      <c r="BO113" s="4">
        <f t="shared" si="322"/>
        <v>0</v>
      </c>
      <c r="BP113" s="1">
        <f t="shared" si="323"/>
        <v>-9.4365825282488727E-9</v>
      </c>
      <c r="BQ113" s="4">
        <f t="shared" si="324"/>
        <v>0</v>
      </c>
      <c r="BR113" s="4">
        <f t="shared" si="196"/>
        <v>10</v>
      </c>
      <c r="BS113" s="4">
        <f t="shared" si="325"/>
        <v>4.0107313892376188E-11</v>
      </c>
      <c r="BT113" s="4">
        <f t="shared" si="197"/>
        <v>2.3609837793806989E-12</v>
      </c>
      <c r="BU113" s="4">
        <f t="shared" si="198"/>
        <v>-100</v>
      </c>
      <c r="BV113" s="4">
        <f t="shared" si="199"/>
        <v>-100</v>
      </c>
      <c r="BW113" s="4">
        <f t="shared" si="200"/>
        <v>-100</v>
      </c>
      <c r="BX113" s="1">
        <f t="shared" si="259"/>
        <v>100</v>
      </c>
      <c r="BY113" s="1">
        <f t="shared" si="260"/>
        <v>0</v>
      </c>
      <c r="BZ113" s="1">
        <f t="shared" si="201"/>
        <v>2.5260000000000042</v>
      </c>
      <c r="CA113" s="4">
        <f t="shared" si="261"/>
        <v>0.25000000000000355</v>
      </c>
      <c r="CB113" s="1">
        <f t="shared" si="262"/>
        <v>3.4634986090134875E-9</v>
      </c>
      <c r="CC113" s="4">
        <f t="shared" si="326"/>
        <v>-0.22126961501391118</v>
      </c>
      <c r="CD113" s="1">
        <f t="shared" si="327"/>
        <v>0.25000000000000355</v>
      </c>
      <c r="CE113" s="1">
        <f t="shared" si="202"/>
        <v>4.0107313892376188E-11</v>
      </c>
      <c r="CF113" s="1">
        <f t="shared" si="263"/>
        <v>1000.0000000280751</v>
      </c>
      <c r="CG113" s="1">
        <f t="shared" si="264"/>
        <v>256.75500000000363</v>
      </c>
      <c r="CH113" s="1">
        <f t="shared" si="265"/>
        <v>250.00000000000355</v>
      </c>
      <c r="CI113" s="1">
        <f t="shared" si="266"/>
        <v>250</v>
      </c>
      <c r="CJ113" s="1">
        <f t="shared" si="267"/>
        <v>5.3476418523168249E-12</v>
      </c>
      <c r="CK113" s="4">
        <f t="shared" si="328"/>
        <v>0</v>
      </c>
      <c r="CL113" s="1">
        <f t="shared" si="329"/>
        <v>-1.0026828473094047E-8</v>
      </c>
      <c r="CM113" s="4">
        <f t="shared" si="330"/>
        <v>0</v>
      </c>
      <c r="CN113" s="4">
        <f t="shared" si="203"/>
        <v>10</v>
      </c>
      <c r="CO113" s="4">
        <f t="shared" si="331"/>
        <v>4.1847064142164567E-11</v>
      </c>
      <c r="CP113" s="4">
        <f t="shared" si="204"/>
        <v>1.739750249788379E-12</v>
      </c>
      <c r="CQ113" s="4">
        <f t="shared" si="205"/>
        <v>-100</v>
      </c>
      <c r="CR113" s="4">
        <f t="shared" si="206"/>
        <v>-100</v>
      </c>
      <c r="CS113" s="4">
        <f t="shared" si="207"/>
        <v>-100</v>
      </c>
      <c r="CT113" s="1">
        <f t="shared" si="268"/>
        <v>100</v>
      </c>
      <c r="CU113" s="1">
        <f t="shared" si="269"/>
        <v>0</v>
      </c>
      <c r="CV113" s="1">
        <f t="shared" si="208"/>
        <v>2.5260000000000042</v>
      </c>
      <c r="CW113" s="4">
        <f t="shared" si="270"/>
        <v>0.25000000000000355</v>
      </c>
      <c r="CX113" s="1">
        <f t="shared" si="271"/>
        <v>3.6137361089952132E-9</v>
      </c>
      <c r="CY113" s="4">
        <f t="shared" si="332"/>
        <v>-0.21709143599902253</v>
      </c>
      <c r="CZ113" s="1">
        <f t="shared" si="333"/>
        <v>0.25000000000000355</v>
      </c>
      <c r="DA113" s="1">
        <f t="shared" si="209"/>
        <v>4.1847064142164567E-11</v>
      </c>
      <c r="DB113" s="1">
        <f t="shared" si="272"/>
        <v>1000.000000029293</v>
      </c>
      <c r="DC113" s="1">
        <f t="shared" si="273"/>
        <v>256.75500000000363</v>
      </c>
      <c r="DD113" s="1">
        <f t="shared" si="274"/>
        <v>250.00000000000355</v>
      </c>
      <c r="DE113" s="1">
        <f t="shared" si="275"/>
        <v>250</v>
      </c>
      <c r="DF113" s="1">
        <f t="shared" si="276"/>
        <v>5.5796085522886095E-12</v>
      </c>
      <c r="DG113" s="4">
        <f t="shared" si="334"/>
        <v>0</v>
      </c>
      <c r="DH113" s="1">
        <f t="shared" si="335"/>
        <v>-1.0461766035541141E-8</v>
      </c>
      <c r="DI113" s="4">
        <f t="shared" si="336"/>
        <v>0</v>
      </c>
      <c r="DJ113" s="4">
        <f t="shared" si="210"/>
        <v>10</v>
      </c>
      <c r="DK113" s="4">
        <f t="shared" si="337"/>
        <v>5.2214299651861162E-11</v>
      </c>
      <c r="DL113" s="4">
        <f t="shared" si="211"/>
        <v>1.0367235509696595E-11</v>
      </c>
      <c r="DM113" s="4">
        <f t="shared" si="212"/>
        <v>-100</v>
      </c>
      <c r="DN113" s="4">
        <f t="shared" si="213"/>
        <v>-100</v>
      </c>
      <c r="DO113" s="4">
        <f t="shared" si="214"/>
        <v>-100</v>
      </c>
      <c r="DP113" s="1">
        <f t="shared" si="277"/>
        <v>100</v>
      </c>
      <c r="DQ113" s="1">
        <f t="shared" si="278"/>
        <v>0</v>
      </c>
      <c r="DR113" s="1">
        <f t="shared" si="215"/>
        <v>2.5260000000000042</v>
      </c>
      <c r="DS113" s="4">
        <f t="shared" si="279"/>
        <v>0.25000000000000355</v>
      </c>
      <c r="DT113" s="1">
        <f t="shared" si="280"/>
        <v>4.509006878399064E-9</v>
      </c>
      <c r="DU113" s="4">
        <f t="shared" si="338"/>
        <v>-0.21736794453643823</v>
      </c>
      <c r="DV113" s="1">
        <f t="shared" si="339"/>
        <v>0.25000000000000355</v>
      </c>
      <c r="DW113" s="1">
        <f t="shared" si="216"/>
        <v>5.2214299651861162E-11</v>
      </c>
      <c r="DX113" s="1">
        <f t="shared" si="281"/>
        <v>1000.0000000365501</v>
      </c>
      <c r="DY113" s="1">
        <f t="shared" si="282"/>
        <v>256.75500000000363</v>
      </c>
      <c r="DZ113" s="1">
        <f t="shared" si="283"/>
        <v>250.00000000000355</v>
      </c>
      <c r="EA113" s="1">
        <f t="shared" si="284"/>
        <v>250</v>
      </c>
      <c r="EB113" s="1">
        <f t="shared" si="285"/>
        <v>6.961906620248155E-12</v>
      </c>
      <c r="EC113" s="4">
        <f t="shared" si="340"/>
        <v>0</v>
      </c>
      <c r="ED113" s="1">
        <f t="shared" si="341"/>
        <v>-1.3053574912965291E-8</v>
      </c>
      <c r="EE113" s="4">
        <f t="shared" si="342"/>
        <v>0</v>
      </c>
      <c r="EF113" s="4">
        <f t="shared" si="217"/>
        <v>10</v>
      </c>
      <c r="EG113" s="4">
        <f t="shared" si="343"/>
        <v>5.7324242849682925E-11</v>
      </c>
      <c r="EH113" s="4">
        <f t="shared" si="218"/>
        <v>5.1099431978217638E-12</v>
      </c>
      <c r="EI113" s="4">
        <f t="shared" si="219"/>
        <v>-100</v>
      </c>
      <c r="EJ113" s="4">
        <f t="shared" si="220"/>
        <v>-100</v>
      </c>
      <c r="EK113" s="4">
        <f t="shared" si="221"/>
        <v>-100</v>
      </c>
      <c r="EL113" s="1">
        <f t="shared" si="286"/>
        <v>100</v>
      </c>
      <c r="EM113" s="1">
        <f t="shared" si="287"/>
        <v>0</v>
      </c>
      <c r="EN113" s="1">
        <f t="shared" si="222"/>
        <v>2.5260000000000042</v>
      </c>
      <c r="EO113" s="4">
        <f t="shared" si="288"/>
        <v>0.25000000000000355</v>
      </c>
      <c r="EP113" s="1">
        <f t="shared" si="289"/>
        <v>4.9502800388327222E-9</v>
      </c>
      <c r="EQ113" s="4">
        <f t="shared" si="344"/>
        <v>-0.21567882190916701</v>
      </c>
      <c r="ER113" s="1">
        <f t="shared" si="345"/>
        <v>0.25000000000000355</v>
      </c>
      <c r="ES113" s="1">
        <f t="shared" si="223"/>
        <v>5.7324242849682925E-11</v>
      </c>
      <c r="ET113" s="1">
        <f t="shared" si="290"/>
        <v>1000.000000040127</v>
      </c>
      <c r="EU113" s="1">
        <f t="shared" si="291"/>
        <v>256.75500000000363</v>
      </c>
      <c r="EV113" s="1">
        <f t="shared" si="292"/>
        <v>250.00000000000355</v>
      </c>
      <c r="EW113" s="1">
        <f t="shared" si="293"/>
        <v>250</v>
      </c>
      <c r="EX113" s="1">
        <f t="shared" si="294"/>
        <v>7.6432323799577245E-12</v>
      </c>
      <c r="EY113" s="4">
        <f t="shared" si="346"/>
        <v>0</v>
      </c>
      <c r="EZ113" s="1">
        <f t="shared" si="347"/>
        <v>-1.4331060712420731E-8</v>
      </c>
      <c r="FA113" s="4">
        <f t="shared" si="348"/>
        <v>0</v>
      </c>
      <c r="FB113" s="4">
        <f t="shared" si="224"/>
        <v>10</v>
      </c>
      <c r="FC113" s="4">
        <f t="shared" si="349"/>
        <v>6.0146665387118046E-11</v>
      </c>
      <c r="FD113" s="4">
        <f t="shared" si="225"/>
        <v>2.8224225374351207E-12</v>
      </c>
      <c r="FE113" s="4">
        <f t="shared" si="226"/>
        <v>-100</v>
      </c>
      <c r="FF113" s="4">
        <f t="shared" si="227"/>
        <v>-100</v>
      </c>
      <c r="FG113" s="4">
        <f t="shared" si="228"/>
        <v>-100</v>
      </c>
      <c r="FH113" s="1">
        <f t="shared" si="295"/>
        <v>100</v>
      </c>
      <c r="FI113" s="1">
        <f t="shared" si="296"/>
        <v>0</v>
      </c>
      <c r="FJ113" s="1">
        <f t="shared" si="229"/>
        <v>2.5260000000000042</v>
      </c>
      <c r="FK113" s="4">
        <f t="shared" si="297"/>
        <v>0.25000000000000355</v>
      </c>
      <c r="FL113" s="1">
        <f t="shared" si="298"/>
        <v>5.1940125550188298E-9</v>
      </c>
      <c r="FM113" s="4">
        <f t="shared" si="350"/>
        <v>-0.21506869067001255</v>
      </c>
      <c r="FN113" s="1">
        <f t="shared" si="351"/>
        <v>0.25000000000000355</v>
      </c>
      <c r="FO113" s="1">
        <f t="shared" si="230"/>
        <v>6.0146665387118046E-11</v>
      </c>
      <c r="FP113" s="1">
        <f t="shared" si="299"/>
        <v>1000.0000000421028</v>
      </c>
      <c r="FQ113" s="1">
        <f t="shared" si="300"/>
        <v>256.75500000000363</v>
      </c>
      <c r="FR113" s="1">
        <f t="shared" si="301"/>
        <v>250.00000000000355</v>
      </c>
      <c r="FS113" s="1">
        <f t="shared" si="302"/>
        <v>250</v>
      </c>
      <c r="FT113" s="1">
        <f t="shared" si="303"/>
        <v>8.0195553849490743E-12</v>
      </c>
      <c r="FU113" s="4">
        <f t="shared" si="352"/>
        <v>0</v>
      </c>
      <c r="FV113" s="1">
        <f t="shared" si="353"/>
        <v>-1.5036666346779511E-8</v>
      </c>
      <c r="FW113" s="4">
        <f t="shared" si="354"/>
        <v>0</v>
      </c>
      <c r="FX113" s="4">
        <f t="shared" si="231"/>
        <v>10</v>
      </c>
      <c r="FY113" s="4">
        <f t="shared" si="355"/>
        <v>6.2134645773035744E-11</v>
      </c>
      <c r="FZ113" s="4">
        <f t="shared" si="232"/>
        <v>1.9879803859176976E-12</v>
      </c>
      <c r="GA113" s="4">
        <f t="shared" si="233"/>
        <v>-100</v>
      </c>
      <c r="GB113" s="4">
        <f t="shared" si="234"/>
        <v>-100</v>
      </c>
      <c r="GC113" s="4">
        <f t="shared" si="235"/>
        <v>-100</v>
      </c>
      <c r="GD113" s="1">
        <f t="shared" si="304"/>
        <v>100</v>
      </c>
      <c r="GE113" s="1">
        <f t="shared" si="305"/>
        <v>0</v>
      </c>
      <c r="GF113" s="1">
        <f t="shared" si="236"/>
        <v>2.5260000000000042</v>
      </c>
      <c r="GG113" s="4">
        <f t="shared" si="306"/>
        <v>0.25000000000000355</v>
      </c>
      <c r="GH113" s="1">
        <f t="shared" si="307"/>
        <v>5.3656861634745901E-9</v>
      </c>
      <c r="GI113" s="4">
        <f t="shared" si="356"/>
        <v>-0.21414137063727851</v>
      </c>
      <c r="GJ113" s="1">
        <f t="shared" si="357"/>
        <v>0.25000000000000355</v>
      </c>
      <c r="GK113" s="1">
        <f t="shared" si="237"/>
        <v>6.2134645773035744E-11</v>
      </c>
      <c r="GL113" s="1">
        <f t="shared" si="308"/>
        <v>1000.0000000434943</v>
      </c>
      <c r="GM113" s="1">
        <f t="shared" si="309"/>
        <v>256.75500000000363</v>
      </c>
      <c r="GN113" s="1">
        <f t="shared" si="310"/>
        <v>250.00000000000355</v>
      </c>
      <c r="GO113" s="1">
        <f t="shared" si="311"/>
        <v>250</v>
      </c>
      <c r="GP113" s="1">
        <f t="shared" si="312"/>
        <v>8.2846194364047684E-12</v>
      </c>
      <c r="GQ113" s="4">
        <f t="shared" si="358"/>
        <v>0</v>
      </c>
      <c r="GR113" s="1">
        <f t="shared" si="359"/>
        <v>-1.5533661443258935E-8</v>
      </c>
      <c r="GS113" s="4">
        <f t="shared" si="360"/>
        <v>0</v>
      </c>
      <c r="GT113" s="4">
        <f t="shared" si="238"/>
        <v>10</v>
      </c>
      <c r="GU113" s="4">
        <f t="shared" si="361"/>
        <v>6.3313815621982575E-11</v>
      </c>
      <c r="GV113" s="4">
        <f t="shared" si="239"/>
        <v>1.1791698489468311E-12</v>
      </c>
      <c r="GW113" s="4">
        <v>30</v>
      </c>
      <c r="GX113" s="4"/>
      <c r="GY113" s="4"/>
      <c r="GZ113" s="4"/>
      <c r="HA113" s="4"/>
      <c r="HB113" s="4"/>
      <c r="HC113" s="4"/>
      <c r="HD113" s="4"/>
      <c r="HE113" s="4"/>
      <c r="HF113" s="6"/>
      <c r="HG113" s="4"/>
      <c r="HH113" s="4"/>
      <c r="HI113" s="4"/>
      <c r="HJ113" s="4"/>
      <c r="HK113" s="4"/>
      <c r="HL113" s="4"/>
    </row>
    <row r="114" spans="1:220" s="5" customFormat="1">
      <c r="A114" s="4">
        <v>96</v>
      </c>
      <c r="B114" s="4">
        <f t="shared" si="182"/>
        <v>100</v>
      </c>
      <c r="C114" s="4">
        <v>0</v>
      </c>
      <c r="D114" s="1">
        <f t="shared" si="183"/>
        <v>-100</v>
      </c>
      <c r="E114" s="1">
        <f t="shared" si="313"/>
        <v>25</v>
      </c>
      <c r="F114" s="4">
        <f t="shared" si="240"/>
        <v>2.5385000000000044</v>
      </c>
      <c r="G114" s="1">
        <f>'0.5Q 8-16'!GA114</f>
        <v>-100</v>
      </c>
      <c r="H114" s="1">
        <f>'0.5Q 8-16'!GB114</f>
        <v>-100</v>
      </c>
      <c r="I114" s="1">
        <f>'0.5Q 8-16'!GC114</f>
        <v>-100</v>
      </c>
      <c r="J114" s="1">
        <f>'0.5Q 8-16'!GD114</f>
        <v>100</v>
      </c>
      <c r="K114" s="1">
        <f>'0.5Q 8-16'!GE114</f>
        <v>0</v>
      </c>
      <c r="L114" s="1">
        <f>'0.5Q 8-16'!GF114</f>
        <v>2.5385000000000044</v>
      </c>
      <c r="M114" s="1">
        <f>'0.5Q 8-16'!GG114</f>
        <v>0.25000000000000355</v>
      </c>
      <c r="N114" s="1">
        <f>'0.5Q 8-16'!GH114</f>
        <v>1.5984418365923137E-9</v>
      </c>
      <c r="O114" s="1">
        <f>'0.5Q 8-16'!GI114</f>
        <v>-0.22228031987177094</v>
      </c>
      <c r="P114" s="1">
        <f>'0.5Q 8-16'!GJ114</f>
        <v>0.25000000000000355</v>
      </c>
      <c r="Q114" s="1">
        <f>'0.5Q 8-16'!GK114</f>
        <v>1.8509956467738996E-11</v>
      </c>
      <c r="R114" s="1">
        <f>'0.5Q 8-16'!GL114</f>
        <v>1000.000000012957</v>
      </c>
      <c r="S114" s="1">
        <f>'0.5Q 8-16'!GM114</f>
        <v>256.75500000000363</v>
      </c>
      <c r="T114" s="1">
        <f>'0.5Q 8-16'!GN114</f>
        <v>250.00000000000355</v>
      </c>
      <c r="U114" s="1">
        <f>'0.5Q 8-16'!GO114</f>
        <v>250</v>
      </c>
      <c r="V114" s="1">
        <f>'0.5Q 8-16'!GP114</f>
        <v>2.4679941956985326E-12</v>
      </c>
      <c r="W114" s="1">
        <f>'0.5Q 8-16'!GQ114</f>
        <v>0</v>
      </c>
      <c r="X114" s="1">
        <f>'0.5Q 8-16'!GR114</f>
        <v>-4.627489116934749E-9</v>
      </c>
      <c r="Y114" s="1">
        <f>'0.5Q 8-16'!GS114</f>
        <v>0</v>
      </c>
      <c r="Z114" s="1">
        <f>'0.5Q 8-16'!GT114</f>
        <v>10</v>
      </c>
      <c r="AA114" s="1">
        <f>'0.5Q 8-16'!GU114</f>
        <v>2.1026837187359133E-11</v>
      </c>
      <c r="AB114" s="4"/>
      <c r="AC114" s="4">
        <f t="shared" si="184"/>
        <v>-100</v>
      </c>
      <c r="AD114" s="4">
        <f t="shared" si="185"/>
        <v>-100</v>
      </c>
      <c r="AE114" s="4">
        <f t="shared" si="186"/>
        <v>-100</v>
      </c>
      <c r="AF114" s="1">
        <f t="shared" si="241"/>
        <v>100</v>
      </c>
      <c r="AG114" s="1">
        <f t="shared" si="242"/>
        <v>0</v>
      </c>
      <c r="AH114" s="1">
        <f t="shared" si="187"/>
        <v>2.5385000000000044</v>
      </c>
      <c r="AI114" s="4">
        <f t="shared" si="243"/>
        <v>0.25000000000000355</v>
      </c>
      <c r="AJ114" s="1">
        <f t="shared" si="244"/>
        <v>1.8157890489947438E-9</v>
      </c>
      <c r="AK114" s="4">
        <f t="shared" si="314"/>
        <v>-0.22082651861307437</v>
      </c>
      <c r="AL114" s="1">
        <f t="shared" si="315"/>
        <v>0.25000000000000355</v>
      </c>
      <c r="AM114" s="1">
        <f t="shared" si="188"/>
        <v>2.1026837187359133E-11</v>
      </c>
      <c r="AN114" s="1">
        <f t="shared" si="245"/>
        <v>1000.0000000147189</v>
      </c>
      <c r="AO114" s="1">
        <f t="shared" si="246"/>
        <v>256.75500000000363</v>
      </c>
      <c r="AP114" s="1">
        <f t="shared" si="247"/>
        <v>250.00000000000355</v>
      </c>
      <c r="AQ114" s="1">
        <f t="shared" si="248"/>
        <v>250</v>
      </c>
      <c r="AR114" s="1">
        <f t="shared" si="249"/>
        <v>2.8035782916478845E-12</v>
      </c>
      <c r="AS114" s="4">
        <f t="shared" si="316"/>
        <v>0</v>
      </c>
      <c r="AT114" s="1">
        <f t="shared" si="317"/>
        <v>-5.2567092968397833E-9</v>
      </c>
      <c r="AU114" s="4">
        <f t="shared" si="318"/>
        <v>0</v>
      </c>
      <c r="AV114" s="4">
        <f t="shared" si="189"/>
        <v>10</v>
      </c>
      <c r="AW114" s="4">
        <f t="shared" si="319"/>
        <v>2.2647798067797293E-11</v>
      </c>
      <c r="AX114" s="4">
        <f t="shared" si="190"/>
        <v>1.6209608804381597E-12</v>
      </c>
      <c r="AY114" s="4">
        <f t="shared" si="191"/>
        <v>-100</v>
      </c>
      <c r="AZ114" s="4">
        <f t="shared" si="192"/>
        <v>-100</v>
      </c>
      <c r="BA114" s="4">
        <f t="shared" si="193"/>
        <v>-100</v>
      </c>
      <c r="BB114" s="1">
        <f t="shared" si="250"/>
        <v>100</v>
      </c>
      <c r="BC114" s="1">
        <f t="shared" si="251"/>
        <v>0</v>
      </c>
      <c r="BD114" s="1">
        <f t="shared" si="194"/>
        <v>2.5385000000000044</v>
      </c>
      <c r="BE114" s="4">
        <f t="shared" si="252"/>
        <v>0.25000000000000355</v>
      </c>
      <c r="BF114" s="1">
        <f t="shared" si="253"/>
        <v>1.9557683996370721E-9</v>
      </c>
      <c r="BG114" s="4">
        <f t="shared" si="320"/>
        <v>-0.22263313837802076</v>
      </c>
      <c r="BH114" s="1">
        <f t="shared" si="321"/>
        <v>0.25000000000000355</v>
      </c>
      <c r="BI114" s="1">
        <f t="shared" si="195"/>
        <v>2.2647798067797293E-11</v>
      </c>
      <c r="BJ114" s="1">
        <f t="shared" si="254"/>
        <v>1000.0000000158535</v>
      </c>
      <c r="BK114" s="1">
        <f t="shared" si="255"/>
        <v>256.75500000000363</v>
      </c>
      <c r="BL114" s="1">
        <f t="shared" si="256"/>
        <v>250.00000000000355</v>
      </c>
      <c r="BM114" s="1">
        <f t="shared" si="257"/>
        <v>250</v>
      </c>
      <c r="BN114" s="1">
        <f t="shared" si="258"/>
        <v>3.0197064090396392E-12</v>
      </c>
      <c r="BO114" s="4">
        <f t="shared" si="322"/>
        <v>0</v>
      </c>
      <c r="BP114" s="1">
        <f t="shared" si="323"/>
        <v>-5.661949516949323E-9</v>
      </c>
      <c r="BQ114" s="4">
        <f t="shared" si="324"/>
        <v>0</v>
      </c>
      <c r="BR114" s="4">
        <f t="shared" si="196"/>
        <v>10</v>
      </c>
      <c r="BS114" s="4">
        <f t="shared" si="325"/>
        <v>2.4064388335425711E-11</v>
      </c>
      <c r="BT114" s="4">
        <f t="shared" si="197"/>
        <v>1.4165902676284187E-12</v>
      </c>
      <c r="BU114" s="4">
        <f t="shared" si="198"/>
        <v>-100</v>
      </c>
      <c r="BV114" s="4">
        <f t="shared" si="199"/>
        <v>-100</v>
      </c>
      <c r="BW114" s="4">
        <f t="shared" si="200"/>
        <v>-100</v>
      </c>
      <c r="BX114" s="1">
        <f t="shared" si="259"/>
        <v>100</v>
      </c>
      <c r="BY114" s="1">
        <f t="shared" si="260"/>
        <v>0</v>
      </c>
      <c r="BZ114" s="1">
        <f t="shared" si="201"/>
        <v>2.5385000000000044</v>
      </c>
      <c r="CA114" s="4">
        <f t="shared" si="261"/>
        <v>0.25000000000000355</v>
      </c>
      <c r="CB114" s="1">
        <f t="shared" si="262"/>
        <v>2.0780991654080924E-9</v>
      </c>
      <c r="CC114" s="4">
        <f t="shared" si="326"/>
        <v>-0.22126961501391118</v>
      </c>
      <c r="CD114" s="1">
        <f t="shared" si="327"/>
        <v>0.25000000000000355</v>
      </c>
      <c r="CE114" s="1">
        <f t="shared" si="202"/>
        <v>2.4064388335425711E-11</v>
      </c>
      <c r="CF114" s="1">
        <f t="shared" si="263"/>
        <v>1000.000000016845</v>
      </c>
      <c r="CG114" s="1">
        <f t="shared" si="264"/>
        <v>256.75500000000363</v>
      </c>
      <c r="CH114" s="1">
        <f t="shared" si="265"/>
        <v>250.00000000000355</v>
      </c>
      <c r="CI114" s="1">
        <f t="shared" si="266"/>
        <v>250</v>
      </c>
      <c r="CJ114" s="1">
        <f t="shared" si="267"/>
        <v>3.2085851113900954E-12</v>
      </c>
      <c r="CK114" s="4">
        <f t="shared" si="328"/>
        <v>0</v>
      </c>
      <c r="CL114" s="1">
        <f t="shared" si="329"/>
        <v>-6.0160970838564274E-9</v>
      </c>
      <c r="CM114" s="4">
        <f t="shared" si="330"/>
        <v>0</v>
      </c>
      <c r="CN114" s="4">
        <f t="shared" si="203"/>
        <v>10</v>
      </c>
      <c r="CO114" s="4">
        <f t="shared" si="331"/>
        <v>2.5108238485298741E-11</v>
      </c>
      <c r="CP114" s="4">
        <f t="shared" si="204"/>
        <v>1.0438501498730293E-12</v>
      </c>
      <c r="CQ114" s="4">
        <f t="shared" si="205"/>
        <v>-100</v>
      </c>
      <c r="CR114" s="4">
        <f t="shared" si="206"/>
        <v>-100</v>
      </c>
      <c r="CS114" s="4">
        <f t="shared" si="207"/>
        <v>-100</v>
      </c>
      <c r="CT114" s="1">
        <f t="shared" si="268"/>
        <v>100</v>
      </c>
      <c r="CU114" s="1">
        <f t="shared" si="269"/>
        <v>0</v>
      </c>
      <c r="CV114" s="1">
        <f t="shared" si="208"/>
        <v>2.5385000000000044</v>
      </c>
      <c r="CW114" s="4">
        <f t="shared" si="270"/>
        <v>0.25000000000000355</v>
      </c>
      <c r="CX114" s="1">
        <f t="shared" si="271"/>
        <v>2.1682416653971276E-9</v>
      </c>
      <c r="CY114" s="4">
        <f t="shared" si="332"/>
        <v>-0.21709143599902253</v>
      </c>
      <c r="CZ114" s="1">
        <f t="shared" si="333"/>
        <v>0.25000000000000355</v>
      </c>
      <c r="DA114" s="1">
        <f t="shared" si="209"/>
        <v>2.5108238485298741E-11</v>
      </c>
      <c r="DB114" s="1">
        <f t="shared" si="272"/>
        <v>1000.0000000175758</v>
      </c>
      <c r="DC114" s="1">
        <f t="shared" si="273"/>
        <v>256.75500000000363</v>
      </c>
      <c r="DD114" s="1">
        <f t="shared" si="274"/>
        <v>250.00000000000355</v>
      </c>
      <c r="DE114" s="1">
        <f t="shared" si="275"/>
        <v>250</v>
      </c>
      <c r="DF114" s="1">
        <f t="shared" si="276"/>
        <v>3.3477651313731653E-12</v>
      </c>
      <c r="DG114" s="4">
        <f t="shared" si="334"/>
        <v>0</v>
      </c>
      <c r="DH114" s="1">
        <f t="shared" si="335"/>
        <v>-6.2770596213246853E-9</v>
      </c>
      <c r="DI114" s="4">
        <f t="shared" si="336"/>
        <v>0</v>
      </c>
      <c r="DJ114" s="4">
        <f t="shared" si="210"/>
        <v>10</v>
      </c>
      <c r="DK114" s="4">
        <f t="shared" si="337"/>
        <v>3.1328579791116698E-11</v>
      </c>
      <c r="DL114" s="4">
        <f t="shared" si="211"/>
        <v>6.2203413058179575E-12</v>
      </c>
      <c r="DM114" s="4">
        <f t="shared" si="212"/>
        <v>-100</v>
      </c>
      <c r="DN114" s="4">
        <f t="shared" si="213"/>
        <v>-100</v>
      </c>
      <c r="DO114" s="4">
        <f t="shared" si="214"/>
        <v>-100</v>
      </c>
      <c r="DP114" s="1">
        <f t="shared" si="277"/>
        <v>100</v>
      </c>
      <c r="DQ114" s="1">
        <f t="shared" si="278"/>
        <v>0</v>
      </c>
      <c r="DR114" s="1">
        <f t="shared" si="215"/>
        <v>2.5385000000000044</v>
      </c>
      <c r="DS114" s="4">
        <f t="shared" si="279"/>
        <v>0.25000000000000355</v>
      </c>
      <c r="DT114" s="1">
        <f t="shared" si="280"/>
        <v>2.7054041270394381E-9</v>
      </c>
      <c r="DU114" s="4">
        <f t="shared" si="338"/>
        <v>-0.21736794453643823</v>
      </c>
      <c r="DV114" s="1">
        <f t="shared" si="339"/>
        <v>0.25000000000000355</v>
      </c>
      <c r="DW114" s="1">
        <f t="shared" si="216"/>
        <v>3.1328579791116698E-11</v>
      </c>
      <c r="DX114" s="1">
        <f t="shared" si="281"/>
        <v>1000.00000002193</v>
      </c>
      <c r="DY114" s="1">
        <f t="shared" si="282"/>
        <v>256.75500000000363</v>
      </c>
      <c r="DZ114" s="1">
        <f t="shared" si="283"/>
        <v>250.00000000000355</v>
      </c>
      <c r="EA114" s="1">
        <f t="shared" si="284"/>
        <v>250</v>
      </c>
      <c r="EB114" s="1">
        <f t="shared" si="285"/>
        <v>4.177143972148893E-12</v>
      </c>
      <c r="EC114" s="4">
        <f t="shared" si="340"/>
        <v>0</v>
      </c>
      <c r="ED114" s="1">
        <f t="shared" si="341"/>
        <v>-7.8321449477791749E-9</v>
      </c>
      <c r="EE114" s="4">
        <f t="shared" si="342"/>
        <v>0</v>
      </c>
      <c r="EF114" s="4">
        <f t="shared" si="217"/>
        <v>10</v>
      </c>
      <c r="EG114" s="4">
        <f t="shared" si="343"/>
        <v>3.4394545709809755E-11</v>
      </c>
      <c r="EH114" s="4">
        <f t="shared" si="218"/>
        <v>3.065965918693057E-12</v>
      </c>
      <c r="EI114" s="4">
        <f t="shared" si="219"/>
        <v>-100</v>
      </c>
      <c r="EJ114" s="4">
        <f t="shared" si="220"/>
        <v>-100</v>
      </c>
      <c r="EK114" s="4">
        <f t="shared" si="221"/>
        <v>-100</v>
      </c>
      <c r="EL114" s="1">
        <f t="shared" si="286"/>
        <v>100</v>
      </c>
      <c r="EM114" s="1">
        <f t="shared" si="287"/>
        <v>0</v>
      </c>
      <c r="EN114" s="1">
        <f t="shared" si="222"/>
        <v>2.5385000000000044</v>
      </c>
      <c r="EO114" s="4">
        <f t="shared" si="288"/>
        <v>0.25000000000000355</v>
      </c>
      <c r="EP114" s="1">
        <f t="shared" si="289"/>
        <v>2.9701680232996331E-9</v>
      </c>
      <c r="EQ114" s="4">
        <f t="shared" si="344"/>
        <v>-0.21567882190916701</v>
      </c>
      <c r="ER114" s="1">
        <f t="shared" si="345"/>
        <v>0.25000000000000355</v>
      </c>
      <c r="ES114" s="1">
        <f t="shared" si="223"/>
        <v>3.4394545709809755E-11</v>
      </c>
      <c r="ET114" s="1">
        <f t="shared" si="290"/>
        <v>1000.000000024076</v>
      </c>
      <c r="EU114" s="1">
        <f t="shared" si="291"/>
        <v>256.75500000000363</v>
      </c>
      <c r="EV114" s="1">
        <f t="shared" si="292"/>
        <v>250.00000000000355</v>
      </c>
      <c r="EW114" s="1">
        <f t="shared" si="293"/>
        <v>250</v>
      </c>
      <c r="EX114" s="1">
        <f t="shared" si="294"/>
        <v>4.5859394279746342E-12</v>
      </c>
      <c r="EY114" s="4">
        <f t="shared" si="346"/>
        <v>0</v>
      </c>
      <c r="EZ114" s="1">
        <f t="shared" si="347"/>
        <v>-8.5986364274524384E-9</v>
      </c>
      <c r="FA114" s="4">
        <f t="shared" si="348"/>
        <v>0</v>
      </c>
      <c r="FB114" s="4">
        <f t="shared" si="224"/>
        <v>10</v>
      </c>
      <c r="FC114" s="4">
        <f t="shared" si="349"/>
        <v>3.6087999232270826E-11</v>
      </c>
      <c r="FD114" s="4">
        <f t="shared" si="225"/>
        <v>1.6934535224610711E-12</v>
      </c>
      <c r="FE114" s="4">
        <f t="shared" si="226"/>
        <v>-100</v>
      </c>
      <c r="FF114" s="4">
        <f t="shared" si="227"/>
        <v>-100</v>
      </c>
      <c r="FG114" s="4">
        <f t="shared" si="228"/>
        <v>-100</v>
      </c>
      <c r="FH114" s="1">
        <f t="shared" si="295"/>
        <v>100</v>
      </c>
      <c r="FI114" s="1">
        <f t="shared" si="296"/>
        <v>0</v>
      </c>
      <c r="FJ114" s="1">
        <f t="shared" si="229"/>
        <v>2.5385000000000044</v>
      </c>
      <c r="FK114" s="4">
        <f t="shared" si="297"/>
        <v>0.25000000000000355</v>
      </c>
      <c r="FL114" s="1">
        <f t="shared" si="298"/>
        <v>3.116407533011298E-9</v>
      </c>
      <c r="FM114" s="4">
        <f t="shared" si="350"/>
        <v>-0.21506869067001255</v>
      </c>
      <c r="FN114" s="1">
        <f t="shared" si="351"/>
        <v>0.25000000000000355</v>
      </c>
      <c r="FO114" s="1">
        <f t="shared" si="230"/>
        <v>3.6087999232270826E-11</v>
      </c>
      <c r="FP114" s="1">
        <f t="shared" si="299"/>
        <v>1000.0000000252616</v>
      </c>
      <c r="FQ114" s="1">
        <f t="shared" si="300"/>
        <v>256.75500000000363</v>
      </c>
      <c r="FR114" s="1">
        <f t="shared" si="301"/>
        <v>250.00000000000355</v>
      </c>
      <c r="FS114" s="1">
        <f t="shared" si="302"/>
        <v>250</v>
      </c>
      <c r="FT114" s="1">
        <f t="shared" si="303"/>
        <v>4.8117332309694438E-12</v>
      </c>
      <c r="FU114" s="4">
        <f t="shared" si="352"/>
        <v>0</v>
      </c>
      <c r="FV114" s="1">
        <f t="shared" si="353"/>
        <v>-9.0219998080677072E-9</v>
      </c>
      <c r="FW114" s="4">
        <f t="shared" si="354"/>
        <v>0</v>
      </c>
      <c r="FX114" s="4">
        <f t="shared" si="231"/>
        <v>10</v>
      </c>
      <c r="FY114" s="4">
        <f t="shared" si="355"/>
        <v>3.7280787463821445E-11</v>
      </c>
      <c r="FZ114" s="4">
        <f t="shared" si="232"/>
        <v>1.1927882315506186E-12</v>
      </c>
      <c r="GA114" s="4">
        <f t="shared" si="233"/>
        <v>-100</v>
      </c>
      <c r="GB114" s="4">
        <f t="shared" si="234"/>
        <v>-100</v>
      </c>
      <c r="GC114" s="4">
        <f t="shared" si="235"/>
        <v>-100</v>
      </c>
      <c r="GD114" s="1">
        <f t="shared" si="304"/>
        <v>100</v>
      </c>
      <c r="GE114" s="1">
        <f t="shared" si="305"/>
        <v>0</v>
      </c>
      <c r="GF114" s="1">
        <f t="shared" si="236"/>
        <v>2.5385000000000044</v>
      </c>
      <c r="GG114" s="4">
        <f t="shared" si="306"/>
        <v>0.25000000000000355</v>
      </c>
      <c r="GH114" s="1">
        <f t="shared" si="307"/>
        <v>3.2194116980847537E-9</v>
      </c>
      <c r="GI114" s="4">
        <f t="shared" si="356"/>
        <v>-0.21414137063727851</v>
      </c>
      <c r="GJ114" s="1">
        <f t="shared" si="357"/>
        <v>0.25000000000000355</v>
      </c>
      <c r="GK114" s="1">
        <f t="shared" si="237"/>
        <v>3.7280787463821445E-11</v>
      </c>
      <c r="GL114" s="1">
        <f t="shared" si="308"/>
        <v>1000.0000000260965</v>
      </c>
      <c r="GM114" s="1">
        <f t="shared" si="309"/>
        <v>256.75500000000363</v>
      </c>
      <c r="GN114" s="1">
        <f t="shared" si="310"/>
        <v>250.00000000000355</v>
      </c>
      <c r="GO114" s="1">
        <f t="shared" si="311"/>
        <v>250</v>
      </c>
      <c r="GP114" s="1">
        <f t="shared" si="312"/>
        <v>4.9707716618428599E-12</v>
      </c>
      <c r="GQ114" s="4">
        <f t="shared" si="358"/>
        <v>0</v>
      </c>
      <c r="GR114" s="1">
        <f t="shared" si="359"/>
        <v>-9.3201968659553619E-9</v>
      </c>
      <c r="GS114" s="4">
        <f t="shared" si="360"/>
        <v>0</v>
      </c>
      <c r="GT114" s="4">
        <f t="shared" si="238"/>
        <v>10</v>
      </c>
      <c r="GU114" s="4">
        <f t="shared" si="361"/>
        <v>3.7988289373189542E-11</v>
      </c>
      <c r="GV114" s="4">
        <f t="shared" si="239"/>
        <v>7.0750190936809736E-13</v>
      </c>
      <c r="GW114" s="4">
        <v>25</v>
      </c>
      <c r="GX114" s="4"/>
      <c r="GY114" s="4"/>
      <c r="GZ114" s="4"/>
      <c r="HA114" s="4"/>
      <c r="HB114" s="4"/>
      <c r="HC114" s="4"/>
      <c r="HD114" s="4"/>
      <c r="HE114" s="4"/>
      <c r="HF114" s="6"/>
      <c r="HG114" s="4"/>
      <c r="HH114" s="4"/>
      <c r="HI114" s="4"/>
      <c r="HJ114" s="4"/>
      <c r="HK114" s="4"/>
      <c r="HL114" s="4"/>
    </row>
    <row r="115" spans="1:220" s="5" customFormat="1">
      <c r="A115" s="4">
        <v>97</v>
      </c>
      <c r="B115" s="4">
        <f>C115-D115</f>
        <v>100</v>
      </c>
      <c r="C115" s="4">
        <v>0</v>
      </c>
      <c r="D115" s="1">
        <f t="shared" si="183"/>
        <v>-100</v>
      </c>
      <c r="E115" s="1">
        <f t="shared" si="313"/>
        <v>20</v>
      </c>
      <c r="F115" s="4">
        <f t="shared" si="240"/>
        <v>2.5510000000000046</v>
      </c>
      <c r="G115" s="1">
        <f>'0.5Q 8-16'!GA115</f>
        <v>-100</v>
      </c>
      <c r="H115" s="1">
        <f>'0.5Q 8-16'!GB115</f>
        <v>-100</v>
      </c>
      <c r="I115" s="1">
        <f>'0.5Q 8-16'!GC115</f>
        <v>-100</v>
      </c>
      <c r="J115" s="1">
        <f>'0.5Q 8-16'!GD115</f>
        <v>100</v>
      </c>
      <c r="K115" s="1">
        <f>'0.5Q 8-16'!GE115</f>
        <v>0</v>
      </c>
      <c r="L115" s="1">
        <f>'0.5Q 8-16'!GF115</f>
        <v>2.5510000000000046</v>
      </c>
      <c r="M115" s="1">
        <f>'0.5Q 8-16'!GG115</f>
        <v>0.25000000000000355</v>
      </c>
      <c r="N115" s="1">
        <f>'0.5Q 8-16'!GH115</f>
        <v>9.5906510195538835E-10</v>
      </c>
      <c r="O115" s="1">
        <f>'0.5Q 8-16'!GI115</f>
        <v>-0.22228031987177094</v>
      </c>
      <c r="P115" s="1">
        <f>'0.5Q 8-16'!GJ115</f>
        <v>0.25000000000000355</v>
      </c>
      <c r="Q115" s="1">
        <f>'0.5Q 8-16'!GK115</f>
        <v>1.1105973880643397E-11</v>
      </c>
      <c r="R115" s="1">
        <f>'0.5Q 8-16'!GL115</f>
        <v>1000.0000000077742</v>
      </c>
      <c r="S115" s="1">
        <f>'0.5Q 8-16'!GM115</f>
        <v>256.75500000000363</v>
      </c>
      <c r="T115" s="1">
        <f>'0.5Q 8-16'!GN115</f>
        <v>250.00000000000355</v>
      </c>
      <c r="U115" s="1">
        <f>'0.5Q 8-16'!GO115</f>
        <v>250</v>
      </c>
      <c r="V115" s="1">
        <f>'0.5Q 8-16'!GP115</f>
        <v>1.4807965174191198E-12</v>
      </c>
      <c r="W115" s="1">
        <f>'0.5Q 8-16'!GQ115</f>
        <v>0</v>
      </c>
      <c r="X115" s="1">
        <f>'0.5Q 8-16'!GR115</f>
        <v>-2.7764934701608491E-9</v>
      </c>
      <c r="Y115" s="1">
        <f>'0.5Q 8-16'!GS115</f>
        <v>0</v>
      </c>
      <c r="Z115" s="1">
        <f>'0.5Q 8-16'!GT115</f>
        <v>10</v>
      </c>
      <c r="AA115" s="1">
        <f>'0.5Q 8-16'!GU115</f>
        <v>1.261610231241548E-11</v>
      </c>
      <c r="AB115" s="4"/>
      <c r="AC115" s="4">
        <f>IF(AE115&gt;$D115,(AA115/$B$13)*($C115-$D115)+$D115+($D$14/2),(IF(AC114+(AC114-AC113)&gt;$D115,AC114+(AC114-AC113),$D115)))</f>
        <v>-100</v>
      </c>
      <c r="AD115" s="4">
        <f>IF((((AA115/$B$13)*($C115-$D115))+$D115)&gt;$D115-($D115/5),(AA115/$B$13)*($C115-$D115)+$D115,IF(AD114+(AD114-AD113)&gt;$D115,AD114+(AD114-AD113),$D115))</f>
        <v>-100</v>
      </c>
      <c r="AE115" s="4">
        <f t="shared" si="186"/>
        <v>-100</v>
      </c>
      <c r="AF115" s="1">
        <f t="shared" si="241"/>
        <v>100</v>
      </c>
      <c r="AG115" s="1">
        <f t="shared" si="242"/>
        <v>0</v>
      </c>
      <c r="AH115" s="1">
        <f t="shared" si="187"/>
        <v>2.5510000000000046</v>
      </c>
      <c r="AI115" s="4">
        <f t="shared" si="243"/>
        <v>0.25000000000000355</v>
      </c>
      <c r="AJ115" s="1">
        <f t="shared" si="244"/>
        <v>1.0894734293968461E-9</v>
      </c>
      <c r="AK115" s="4">
        <f t="shared" si="314"/>
        <v>-0.22082651861307437</v>
      </c>
      <c r="AL115" s="1">
        <f t="shared" si="315"/>
        <v>0.25000000000000355</v>
      </c>
      <c r="AM115" s="1">
        <f t="shared" si="188"/>
        <v>1.261610231241548E-11</v>
      </c>
      <c r="AN115" s="1">
        <f t="shared" si="245"/>
        <v>1000.0000000088314</v>
      </c>
      <c r="AO115" s="1">
        <f t="shared" si="246"/>
        <v>256.75500000000363</v>
      </c>
      <c r="AP115" s="1">
        <f t="shared" si="247"/>
        <v>250.00000000000355</v>
      </c>
      <c r="AQ115" s="1">
        <f t="shared" si="248"/>
        <v>250</v>
      </c>
      <c r="AR115" s="1">
        <f t="shared" si="249"/>
        <v>1.6821469749887306E-12</v>
      </c>
      <c r="AS115" s="4">
        <f t="shared" si="316"/>
        <v>0</v>
      </c>
      <c r="AT115" s="1">
        <f t="shared" si="317"/>
        <v>-3.1540255781038699E-9</v>
      </c>
      <c r="AU115" s="4">
        <f t="shared" si="318"/>
        <v>0</v>
      </c>
      <c r="AV115" s="4">
        <f t="shared" si="189"/>
        <v>10</v>
      </c>
      <c r="AW115" s="4">
        <f t="shared" si="319"/>
        <v>1.3588678840678376E-11</v>
      </c>
      <c r="AX115" s="4">
        <f>AW115-AA115</f>
        <v>9.7257652826289581E-13</v>
      </c>
      <c r="AY115" s="4">
        <f>IF(BA115&gt;$D115,(AW115/$B$13)*($C115-$D115)+$D115+($D$14/2),(IF(AY114+(AY114-AY113)&gt;$D115,AY114+(AY114-AY113),$D115)))</f>
        <v>-100</v>
      </c>
      <c r="AZ115" s="4">
        <f>IF((((AW115/$B$13)*($C115-$D115))+$D115)&gt;$D115-($D115/5),(AW115/$B$13)*($C115-$D115)+$D115,IF(AZ114+(AZ114-AZ113)&gt;$D115,AZ114+(AZ114-AZ113),$D115))</f>
        <v>-100</v>
      </c>
      <c r="BA115" s="4">
        <f t="shared" si="193"/>
        <v>-100</v>
      </c>
      <c r="BB115" s="1">
        <f t="shared" si="250"/>
        <v>100</v>
      </c>
      <c r="BC115" s="1">
        <f t="shared" si="251"/>
        <v>0</v>
      </c>
      <c r="BD115" s="1">
        <f t="shared" si="194"/>
        <v>2.5510000000000046</v>
      </c>
      <c r="BE115" s="4">
        <f t="shared" si="252"/>
        <v>0.25000000000000355</v>
      </c>
      <c r="BF115" s="1">
        <f t="shared" si="253"/>
        <v>1.1734610397822431E-9</v>
      </c>
      <c r="BG115" s="4">
        <f t="shared" si="320"/>
        <v>-0.22263313837802076</v>
      </c>
      <c r="BH115" s="1">
        <f t="shared" si="321"/>
        <v>0.25000000000000355</v>
      </c>
      <c r="BI115" s="1">
        <f t="shared" si="195"/>
        <v>1.3588678840678376E-11</v>
      </c>
      <c r="BJ115" s="1">
        <f t="shared" si="254"/>
        <v>1000.0000000095122</v>
      </c>
      <c r="BK115" s="1">
        <f t="shared" si="255"/>
        <v>256.75500000000363</v>
      </c>
      <c r="BL115" s="1">
        <f t="shared" si="256"/>
        <v>250.00000000000355</v>
      </c>
      <c r="BM115" s="1">
        <f t="shared" si="257"/>
        <v>250</v>
      </c>
      <c r="BN115" s="1">
        <f t="shared" si="258"/>
        <v>1.8118238454237835E-12</v>
      </c>
      <c r="BO115" s="4">
        <f t="shared" si="322"/>
        <v>0</v>
      </c>
      <c r="BP115" s="1">
        <f t="shared" si="323"/>
        <v>-3.3971697101695939E-9</v>
      </c>
      <c r="BQ115" s="4">
        <f t="shared" si="324"/>
        <v>0</v>
      </c>
      <c r="BR115" s="4">
        <f t="shared" si="196"/>
        <v>10</v>
      </c>
      <c r="BS115" s="4">
        <f t="shared" si="325"/>
        <v>1.4438633001255426E-11</v>
      </c>
      <c r="BT115" s="4">
        <f>BS115-AW115</f>
        <v>8.4995416057705025E-13</v>
      </c>
      <c r="BU115" s="4">
        <f>IF(BW115&gt;$D115,(BS115/$B$13)*($C115-$D115)+$D115+($D$14/2),(IF(BU114+(BU114-BU113)&gt;$D115,BU114+(BU114-BU113),$D115)))</f>
        <v>-100</v>
      </c>
      <c r="BV115" s="4">
        <f>IF((((BS115/$B$13)*($C115-$D115))+$D115)&gt;$D115-($D115/5),(BS115/$B$13)*($C115-$D115)+$D115,IF(BV114+(BV114-BV113)&gt;$D115,BV114+(BV114-BV113),$D115))</f>
        <v>-100</v>
      </c>
      <c r="BW115" s="4">
        <f t="shared" si="200"/>
        <v>-100</v>
      </c>
      <c r="BX115" s="1">
        <f t="shared" si="259"/>
        <v>100</v>
      </c>
      <c r="BY115" s="1">
        <f t="shared" si="260"/>
        <v>0</v>
      </c>
      <c r="BZ115" s="1">
        <f t="shared" si="201"/>
        <v>2.5510000000000046</v>
      </c>
      <c r="CA115" s="4">
        <f t="shared" si="261"/>
        <v>0.25000000000000355</v>
      </c>
      <c r="CB115" s="1">
        <f t="shared" si="262"/>
        <v>1.2468594992448555E-9</v>
      </c>
      <c r="CC115" s="4">
        <f t="shared" si="326"/>
        <v>-0.22126961501391118</v>
      </c>
      <c r="CD115" s="1">
        <f t="shared" si="327"/>
        <v>0.25000000000000355</v>
      </c>
      <c r="CE115" s="1">
        <f t="shared" si="202"/>
        <v>1.4438633001255426E-11</v>
      </c>
      <c r="CF115" s="1">
        <f t="shared" si="263"/>
        <v>1000.000000010107</v>
      </c>
      <c r="CG115" s="1">
        <f t="shared" si="264"/>
        <v>256.75500000000363</v>
      </c>
      <c r="CH115" s="1">
        <f t="shared" si="265"/>
        <v>250.00000000000355</v>
      </c>
      <c r="CI115" s="1">
        <f t="shared" si="266"/>
        <v>250</v>
      </c>
      <c r="CJ115" s="1">
        <f t="shared" si="267"/>
        <v>1.9251510668340572E-12</v>
      </c>
      <c r="CK115" s="4">
        <f t="shared" si="328"/>
        <v>0</v>
      </c>
      <c r="CL115" s="1">
        <f t="shared" si="329"/>
        <v>-3.6096582503138563E-9</v>
      </c>
      <c r="CM115" s="4">
        <f t="shared" si="330"/>
        <v>0</v>
      </c>
      <c r="CN115" s="4">
        <f t="shared" si="203"/>
        <v>10</v>
      </c>
      <c r="CO115" s="4">
        <f t="shared" si="331"/>
        <v>1.5064943091179244E-11</v>
      </c>
      <c r="CP115" s="4">
        <f>CO115-BS115</f>
        <v>6.2631008992381856E-13</v>
      </c>
      <c r="CQ115" s="4">
        <f>IF(CS115&gt;$D115,(CO115/$B$13)*($C115-$D115)+$D115+($D$14/2),(IF(CQ114+(CQ114-CQ113)&gt;$D115,CQ114+(CQ114-CQ113),$D115)))</f>
        <v>-100</v>
      </c>
      <c r="CR115" s="4">
        <f>IF((((CO115/$B$13)*($C115-$D115))+$D115)&gt;$D115-($D115/5),(CO115/$B$13)*($C115-$D115)+$D115,IF(CR114+(CR114-CR113)&gt;$D115,CR114+(CR114-CR113),$D115))</f>
        <v>-100</v>
      </c>
      <c r="CS115" s="4">
        <f t="shared" si="207"/>
        <v>-100</v>
      </c>
      <c r="CT115" s="1">
        <f t="shared" si="268"/>
        <v>100</v>
      </c>
      <c r="CU115" s="1">
        <f t="shared" si="269"/>
        <v>0</v>
      </c>
      <c r="CV115" s="1">
        <f t="shared" si="208"/>
        <v>2.5510000000000046</v>
      </c>
      <c r="CW115" s="4">
        <f t="shared" si="270"/>
        <v>0.25000000000000355</v>
      </c>
      <c r="CX115" s="1">
        <f t="shared" si="271"/>
        <v>1.3009449992382767E-9</v>
      </c>
      <c r="CY115" s="4">
        <f t="shared" si="332"/>
        <v>-0.21709143599902253</v>
      </c>
      <c r="CZ115" s="1">
        <f t="shared" si="333"/>
        <v>0.25000000000000355</v>
      </c>
      <c r="DA115" s="1">
        <f t="shared" si="209"/>
        <v>1.5064943091179244E-11</v>
      </c>
      <c r="DB115" s="1">
        <f t="shared" si="272"/>
        <v>1000.0000000105456</v>
      </c>
      <c r="DC115" s="1">
        <f t="shared" si="273"/>
        <v>256.75500000000363</v>
      </c>
      <c r="DD115" s="1">
        <f t="shared" si="274"/>
        <v>250.00000000000355</v>
      </c>
      <c r="DE115" s="1">
        <f t="shared" si="275"/>
        <v>250</v>
      </c>
      <c r="DF115" s="1">
        <f t="shared" si="276"/>
        <v>2.0086590788238992E-12</v>
      </c>
      <c r="DG115" s="4">
        <f t="shared" si="334"/>
        <v>0</v>
      </c>
      <c r="DH115" s="1">
        <f t="shared" si="335"/>
        <v>-3.7662357727948108E-9</v>
      </c>
      <c r="DI115" s="4">
        <f t="shared" si="336"/>
        <v>0</v>
      </c>
      <c r="DJ115" s="4">
        <f t="shared" si="210"/>
        <v>10</v>
      </c>
      <c r="DK115" s="4">
        <f t="shared" si="337"/>
        <v>1.8797147874670018E-11</v>
      </c>
      <c r="DL115" s="4">
        <f>DK115-CO115</f>
        <v>3.7322047834907732E-12</v>
      </c>
      <c r="DM115" s="4">
        <f>IF(DO115&gt;$D115,(DK115/$B$13)*($C115-$D115)+$D115+($D$14/2),(IF(DM114+(DM114-DM113)&gt;$D115,DM114+(DM114-DM113),$D115)))</f>
        <v>-100</v>
      </c>
      <c r="DN115" s="4">
        <f>IF((((DK115/$B$13)*($C115-$D115))+$D115)&gt;$D115-($D115/5),(DK115/$B$13)*($C115-$D115)+$D115,IF(DN114+(DN114-DN113)&gt;$D115,DN114+(DN114-DN113),$D115))</f>
        <v>-100</v>
      </c>
      <c r="DO115" s="4">
        <f t="shared" si="214"/>
        <v>-100</v>
      </c>
      <c r="DP115" s="1">
        <f t="shared" si="277"/>
        <v>100</v>
      </c>
      <c r="DQ115" s="1">
        <f t="shared" si="278"/>
        <v>0</v>
      </c>
      <c r="DR115" s="1">
        <f t="shared" si="215"/>
        <v>2.5510000000000046</v>
      </c>
      <c r="DS115" s="4">
        <f t="shared" si="279"/>
        <v>0.25000000000000355</v>
      </c>
      <c r="DT115" s="1">
        <f t="shared" si="280"/>
        <v>1.6232424762236634E-9</v>
      </c>
      <c r="DU115" s="4">
        <f t="shared" si="338"/>
        <v>-0.21736794453643823</v>
      </c>
      <c r="DV115" s="1">
        <f t="shared" si="339"/>
        <v>0.25000000000000355</v>
      </c>
      <c r="DW115" s="1">
        <f t="shared" si="216"/>
        <v>1.8797147874670018E-11</v>
      </c>
      <c r="DX115" s="1">
        <f t="shared" si="281"/>
        <v>1000.0000000131579</v>
      </c>
      <c r="DY115" s="1">
        <f t="shared" si="282"/>
        <v>256.75500000000363</v>
      </c>
      <c r="DZ115" s="1">
        <f t="shared" si="283"/>
        <v>250.00000000000355</v>
      </c>
      <c r="EA115" s="1">
        <f t="shared" si="284"/>
        <v>250</v>
      </c>
      <c r="EB115" s="1">
        <f t="shared" si="285"/>
        <v>2.5062863832893362E-12</v>
      </c>
      <c r="EC115" s="4">
        <f t="shared" si="340"/>
        <v>0</v>
      </c>
      <c r="ED115" s="1">
        <f t="shared" si="341"/>
        <v>-4.6992869686675044E-9</v>
      </c>
      <c r="EE115" s="4">
        <f t="shared" si="342"/>
        <v>0</v>
      </c>
      <c r="EF115" s="4">
        <f t="shared" si="217"/>
        <v>10</v>
      </c>
      <c r="EG115" s="4">
        <f t="shared" si="343"/>
        <v>2.0636727425885852E-11</v>
      </c>
      <c r="EH115" s="4">
        <f>EG115-DK115</f>
        <v>1.8395795512158342E-12</v>
      </c>
      <c r="EI115" s="4">
        <f>IF(EK115&gt;$D115,(EG115/$B$13)*($C115-$D115)+$D115+($D$14/2),(IF(EI114+(EI114-EI113)&gt;$D115,EI114+(EI114-EI113),$D115)))</f>
        <v>-100</v>
      </c>
      <c r="EJ115" s="4">
        <f>IF((((EG115/$B$13)*($C115-$D115))+$D115)&gt;$D115-($D115/5),(EG115/$B$13)*($C115-$D115)+$D115,IF(EJ114+(EJ114-EJ113)&gt;$D115,EJ114+(EJ114-EJ113),$D115))</f>
        <v>-100</v>
      </c>
      <c r="EK115" s="4">
        <f t="shared" si="221"/>
        <v>-100</v>
      </c>
      <c r="EL115" s="1">
        <f t="shared" si="286"/>
        <v>100</v>
      </c>
      <c r="EM115" s="1">
        <f t="shared" si="287"/>
        <v>0</v>
      </c>
      <c r="EN115" s="1">
        <f t="shared" si="222"/>
        <v>2.5510000000000046</v>
      </c>
      <c r="EO115" s="4">
        <f t="shared" si="288"/>
        <v>0.25000000000000355</v>
      </c>
      <c r="EP115" s="1">
        <f t="shared" si="289"/>
        <v>1.7821008139797799E-9</v>
      </c>
      <c r="EQ115" s="4">
        <f t="shared" si="344"/>
        <v>-0.21567882190916701</v>
      </c>
      <c r="ER115" s="1">
        <f t="shared" si="345"/>
        <v>0.25000000000000355</v>
      </c>
      <c r="ES115" s="1">
        <f t="shared" si="223"/>
        <v>2.0636727425885852E-11</v>
      </c>
      <c r="ET115" s="1">
        <f t="shared" si="290"/>
        <v>1000.0000000144457</v>
      </c>
      <c r="EU115" s="1">
        <f t="shared" si="291"/>
        <v>256.75500000000363</v>
      </c>
      <c r="EV115" s="1">
        <f t="shared" si="292"/>
        <v>250.00000000000355</v>
      </c>
      <c r="EW115" s="1">
        <f t="shared" si="293"/>
        <v>250</v>
      </c>
      <c r="EX115" s="1">
        <f t="shared" si="294"/>
        <v>2.7515636567847807E-12</v>
      </c>
      <c r="EY115" s="4">
        <f t="shared" si="346"/>
        <v>0</v>
      </c>
      <c r="EZ115" s="1">
        <f t="shared" si="347"/>
        <v>-5.1591818564714634E-9</v>
      </c>
      <c r="FA115" s="4">
        <f t="shared" si="348"/>
        <v>0</v>
      </c>
      <c r="FB115" s="4">
        <f t="shared" si="224"/>
        <v>10</v>
      </c>
      <c r="FC115" s="4">
        <f t="shared" si="349"/>
        <v>2.1652799539362496E-11</v>
      </c>
      <c r="FD115" s="4">
        <f>FC115-EG115</f>
        <v>1.016072113476644E-12</v>
      </c>
      <c r="FE115" s="4">
        <f>IF(FG115&gt;$D115,(FC115/$B$13)*($C115-$D115)+$D115+($D$14/2),(IF(FE114+(FE114-FE113)&gt;$D115,FE114+(FE114-FE113),$D115)))</f>
        <v>-100</v>
      </c>
      <c r="FF115" s="4">
        <f>IF((((FC115/$B$13)*($C115-$D115))+$D115)&gt;$D115-($D115/5),(FC115/$B$13)*($C115-$D115)+$D115,IF(FF114+(FF114-FF113)&gt;$D115,FF114+(FF114-FF113),$D115))</f>
        <v>-100</v>
      </c>
      <c r="FG115" s="4">
        <f t="shared" si="228"/>
        <v>-100</v>
      </c>
      <c r="FH115" s="1">
        <f t="shared" si="295"/>
        <v>100</v>
      </c>
      <c r="FI115" s="1">
        <f t="shared" si="296"/>
        <v>0</v>
      </c>
      <c r="FJ115" s="1">
        <f t="shared" si="229"/>
        <v>2.5510000000000046</v>
      </c>
      <c r="FK115" s="4">
        <f t="shared" si="297"/>
        <v>0.25000000000000355</v>
      </c>
      <c r="FL115" s="1">
        <f t="shared" si="298"/>
        <v>1.8698445198067786E-9</v>
      </c>
      <c r="FM115" s="4">
        <f t="shared" si="350"/>
        <v>-0.21506869067001255</v>
      </c>
      <c r="FN115" s="1">
        <f t="shared" si="351"/>
        <v>0.25000000000000355</v>
      </c>
      <c r="FO115" s="1">
        <f t="shared" si="230"/>
        <v>2.1652799539362496E-11</v>
      </c>
      <c r="FP115" s="1">
        <f t="shared" si="299"/>
        <v>1000.000000015157</v>
      </c>
      <c r="FQ115" s="1">
        <f t="shared" si="300"/>
        <v>256.75500000000363</v>
      </c>
      <c r="FR115" s="1">
        <f t="shared" si="301"/>
        <v>250.00000000000355</v>
      </c>
      <c r="FS115" s="1">
        <f t="shared" si="302"/>
        <v>250</v>
      </c>
      <c r="FT115" s="1">
        <f t="shared" si="303"/>
        <v>2.887039938581666E-12</v>
      </c>
      <c r="FU115" s="4">
        <f t="shared" si="352"/>
        <v>0</v>
      </c>
      <c r="FV115" s="1">
        <f t="shared" si="353"/>
        <v>-5.4131998848406243E-9</v>
      </c>
      <c r="FW115" s="4">
        <f t="shared" si="354"/>
        <v>0</v>
      </c>
      <c r="FX115" s="4">
        <f t="shared" si="231"/>
        <v>10</v>
      </c>
      <c r="FY115" s="4">
        <f t="shared" si="355"/>
        <v>2.2368472478292868E-11</v>
      </c>
      <c r="FZ115" s="4">
        <f>FY115-FC115</f>
        <v>7.1567293893037178E-13</v>
      </c>
      <c r="GA115" s="4">
        <f>IF(GC115&gt;$D115,(FY115/$B$13)*($C115-$D115)+$D115+($D$14/2),(IF(GA114+(GA114-GA113)&gt;$D115,GA114+(GA114-GA113),$D115)))</f>
        <v>-100</v>
      </c>
      <c r="GB115" s="4">
        <f>IF((((FY115/$B$13)*($C115-$D115))+$D115)&gt;$D115-($D115/5),(FY115/$B$13)*($C115-$D115)+$D115,IF(GB114+(GB114-GB113)&gt;$D115,GB114+(GB114-GB113),$D115))</f>
        <v>-100</v>
      </c>
      <c r="GC115" s="4">
        <f t="shared" si="235"/>
        <v>-100</v>
      </c>
      <c r="GD115" s="1">
        <f t="shared" si="304"/>
        <v>100</v>
      </c>
      <c r="GE115" s="1">
        <f t="shared" si="305"/>
        <v>0</v>
      </c>
      <c r="GF115" s="1">
        <f t="shared" si="236"/>
        <v>2.5510000000000046</v>
      </c>
      <c r="GG115" s="4">
        <f t="shared" si="306"/>
        <v>0.25000000000000355</v>
      </c>
      <c r="GH115" s="1">
        <f t="shared" si="307"/>
        <v>1.9316470188508517E-9</v>
      </c>
      <c r="GI115" s="4">
        <f t="shared" si="356"/>
        <v>-0.21414137063727851</v>
      </c>
      <c r="GJ115" s="1">
        <f t="shared" si="357"/>
        <v>0.25000000000000355</v>
      </c>
      <c r="GK115" s="1">
        <f t="shared" si="237"/>
        <v>2.2368472478292868E-11</v>
      </c>
      <c r="GL115" s="1">
        <f t="shared" si="308"/>
        <v>1000.000000015658</v>
      </c>
      <c r="GM115" s="1">
        <f t="shared" si="309"/>
        <v>256.75500000000363</v>
      </c>
      <c r="GN115" s="1">
        <f t="shared" si="310"/>
        <v>250.00000000000355</v>
      </c>
      <c r="GO115" s="1">
        <f t="shared" si="311"/>
        <v>250</v>
      </c>
      <c r="GP115" s="1">
        <f t="shared" si="312"/>
        <v>2.9824629971057155E-12</v>
      </c>
      <c r="GQ115" s="4">
        <f t="shared" si="358"/>
        <v>0</v>
      </c>
      <c r="GR115" s="1">
        <f t="shared" si="359"/>
        <v>-5.5921181195732168E-9</v>
      </c>
      <c r="GS115" s="4">
        <f t="shared" si="360"/>
        <v>0</v>
      </c>
      <c r="GT115" s="4">
        <f t="shared" si="238"/>
        <v>10</v>
      </c>
      <c r="GU115" s="4">
        <f t="shared" si="361"/>
        <v>2.2792973623913724E-11</v>
      </c>
      <c r="GV115" s="4">
        <f>GU115-FY115</f>
        <v>4.2450114562085648E-13</v>
      </c>
      <c r="GW115" s="4">
        <v>20</v>
      </c>
      <c r="GX115" s="4"/>
      <c r="GY115" s="4"/>
      <c r="GZ115" s="4"/>
      <c r="HA115" s="4"/>
      <c r="HB115" s="4"/>
      <c r="HC115" s="4"/>
      <c r="HD115" s="4"/>
      <c r="HE115" s="4"/>
      <c r="HF115" s="6"/>
      <c r="HG115" s="4"/>
      <c r="HH115" s="4"/>
      <c r="HI115" s="4"/>
      <c r="HJ115" s="4"/>
      <c r="HK115" s="4"/>
      <c r="HL115" s="4"/>
    </row>
    <row r="116" spans="1:220" s="5" customFormat="1">
      <c r="A116" s="4">
        <v>98</v>
      </c>
      <c r="B116" s="4">
        <f>C116-D116</f>
        <v>100</v>
      </c>
      <c r="C116" s="4">
        <v>0</v>
      </c>
      <c r="D116" s="1">
        <f t="shared" si="183"/>
        <v>-100</v>
      </c>
      <c r="E116" s="1">
        <f t="shared" si="313"/>
        <v>15</v>
      </c>
      <c r="F116" s="4">
        <f t="shared" si="240"/>
        <v>2.5635000000000048</v>
      </c>
      <c r="G116" s="1">
        <f>'0.5Q 8-16'!GA116</f>
        <v>-100</v>
      </c>
      <c r="H116" s="1">
        <f>'0.5Q 8-16'!GB116</f>
        <v>-100</v>
      </c>
      <c r="I116" s="1">
        <f>'0.5Q 8-16'!GC116</f>
        <v>-100</v>
      </c>
      <c r="J116" s="1">
        <f>'0.5Q 8-16'!GD116</f>
        <v>100</v>
      </c>
      <c r="K116" s="1">
        <f>'0.5Q 8-16'!GE116</f>
        <v>0</v>
      </c>
      <c r="L116" s="1">
        <f>'0.5Q 8-16'!GF116</f>
        <v>2.5635000000000048</v>
      </c>
      <c r="M116" s="1">
        <f>'0.5Q 8-16'!GG116</f>
        <v>0.25000000000000355</v>
      </c>
      <c r="N116" s="1">
        <f>'0.5Q 8-16'!GH116</f>
        <v>5.7543906117323295E-10</v>
      </c>
      <c r="O116" s="1">
        <f>'0.5Q 8-16'!GI116</f>
        <v>-0.22228031987177094</v>
      </c>
      <c r="P116" s="1">
        <f>'0.5Q 8-16'!GJ116</f>
        <v>0.25000000000000355</v>
      </c>
      <c r="Q116" s="1">
        <f>'0.5Q 8-16'!GK116</f>
        <v>6.6635843283860378E-12</v>
      </c>
      <c r="R116" s="1">
        <f>'0.5Q 8-16'!GL116</f>
        <v>1000.0000000046645</v>
      </c>
      <c r="S116" s="1">
        <f>'0.5Q 8-16'!GM116</f>
        <v>256.75500000000363</v>
      </c>
      <c r="T116" s="1">
        <f>'0.5Q 8-16'!GN116</f>
        <v>250.00000000000355</v>
      </c>
      <c r="U116" s="1">
        <f>'0.5Q 8-16'!GO116</f>
        <v>250</v>
      </c>
      <c r="V116" s="1">
        <f>'0.5Q 8-16'!GP116</f>
        <v>8.8847791045147184E-13</v>
      </c>
      <c r="W116" s="1">
        <f>'0.5Q 8-16'!GQ116</f>
        <v>0</v>
      </c>
      <c r="X116" s="1">
        <f>'0.5Q 8-16'!GR116</f>
        <v>-1.6658960820965094E-9</v>
      </c>
      <c r="Y116" s="1">
        <f>'0.5Q 8-16'!GS116</f>
        <v>0</v>
      </c>
      <c r="Z116" s="1">
        <f>'0.5Q 8-16'!GT116</f>
        <v>10</v>
      </c>
      <c r="AA116" s="1">
        <f>'0.5Q 8-16'!GU116</f>
        <v>7.5696613874492882E-12</v>
      </c>
      <c r="AB116" s="4"/>
      <c r="AC116" s="4">
        <f>IF(AE116&gt;$D116,(AA116/$B$13)*($C116-$D116)+$D116+($D$14/2),(IF(AC115+(AC115-AC114)&gt;$D116,AC115+(AC115-AC114),$D116)))</f>
        <v>-100</v>
      </c>
      <c r="AD116" s="4">
        <f>IF((((AA116/$B$13)*($C116-$D116))+$D116)&gt;$D116-($D116/5),(AA116/$B$13)*($C116-$D116)+$D116,IF(AD115+(AD115-AD114)&gt;$D116,AD115+(AD115-AD114),$D116))</f>
        <v>-100</v>
      </c>
      <c r="AE116" s="4">
        <f t="shared" si="186"/>
        <v>-100</v>
      </c>
      <c r="AF116" s="1">
        <f t="shared" si="241"/>
        <v>100</v>
      </c>
      <c r="AG116" s="1">
        <f t="shared" si="242"/>
        <v>0</v>
      </c>
      <c r="AH116" s="1">
        <f t="shared" si="187"/>
        <v>2.5635000000000048</v>
      </c>
      <c r="AI116" s="4">
        <f>-$B$4*(AH116-AH115)/($E116-$E115)</f>
        <v>0.25000000000000355</v>
      </c>
      <c r="AJ116" s="1">
        <f t="shared" si="244"/>
        <v>6.5368405763810762E-10</v>
      </c>
      <c r="AK116" s="4">
        <f t="shared" si="314"/>
        <v>-0.22082651861307437</v>
      </c>
      <c r="AL116" s="1">
        <f t="shared" si="315"/>
        <v>0.25000000000000355</v>
      </c>
      <c r="AM116" s="1">
        <f t="shared" si="188"/>
        <v>7.5696613874492882E-12</v>
      </c>
      <c r="AN116" s="1">
        <f>$B$9*(1+($B$11*(AM116)/$B$13))</f>
        <v>1000.0000000052988</v>
      </c>
      <c r="AO116" s="1">
        <f t="shared" si="246"/>
        <v>256.75500000000363</v>
      </c>
      <c r="AP116" s="1">
        <f t="shared" si="247"/>
        <v>250.00000000000355</v>
      </c>
      <c r="AQ116" s="1">
        <f t="shared" si="248"/>
        <v>250</v>
      </c>
      <c r="AR116" s="1">
        <f t="shared" si="249"/>
        <v>1.0092881849932382E-12</v>
      </c>
      <c r="AS116" s="4">
        <f t="shared" si="316"/>
        <v>0</v>
      </c>
      <c r="AT116" s="1">
        <f t="shared" si="317"/>
        <v>-1.8924153468623221E-9</v>
      </c>
      <c r="AU116" s="4">
        <f t="shared" si="318"/>
        <v>0</v>
      </c>
      <c r="AV116" s="4">
        <f t="shared" si="189"/>
        <v>10</v>
      </c>
      <c r="AW116" s="4">
        <f t="shared" si="319"/>
        <v>8.153207304407025E-12</v>
      </c>
      <c r="AX116" s="4">
        <f>AW116-AA116</f>
        <v>5.8354591695773684E-13</v>
      </c>
      <c r="AY116" s="4">
        <f>IF(BA116&gt;$D116,(AW116/$B$13)*($C116-$D116)+$D116+($D$14/2),(IF(AY115+(AY115-AY114)&gt;$D116,AY115+(AY115-AY114),$D116)))</f>
        <v>-100</v>
      </c>
      <c r="AZ116" s="4">
        <f>IF((((AW116/$B$13)*($C116-$D116))+$D116)&gt;$D116-($D116/5),(AW116/$B$13)*($C116-$D116)+$D116,IF(AZ115+(AZ115-AZ114)&gt;$D116,AZ115+(AZ115-AZ114),$D116))</f>
        <v>-100</v>
      </c>
      <c r="BA116" s="4">
        <f t="shared" si="193"/>
        <v>-100</v>
      </c>
      <c r="BB116" s="1">
        <f t="shared" si="250"/>
        <v>100</v>
      </c>
      <c r="BC116" s="1">
        <f t="shared" si="251"/>
        <v>0</v>
      </c>
      <c r="BD116" s="1">
        <f t="shared" si="194"/>
        <v>2.5635000000000048</v>
      </c>
      <c r="BE116" s="4">
        <f>-$B$4*(BD116-BD115)/($E116-$E115)</f>
        <v>0.25000000000000355</v>
      </c>
      <c r="BF116" s="1">
        <f t="shared" si="253"/>
        <v>7.0407662386934582E-10</v>
      </c>
      <c r="BG116" s="4">
        <f t="shared" si="320"/>
        <v>-0.22263313837802076</v>
      </c>
      <c r="BH116" s="1">
        <f t="shared" si="321"/>
        <v>0.25000000000000355</v>
      </c>
      <c r="BI116" s="1">
        <f t="shared" si="195"/>
        <v>8.153207304407025E-12</v>
      </c>
      <c r="BJ116" s="1">
        <f>$B$9*(1+($B$11*(BI116)/$B$13))</f>
        <v>1000.0000000057072</v>
      </c>
      <c r="BK116" s="1">
        <f t="shared" si="255"/>
        <v>256.75500000000363</v>
      </c>
      <c r="BL116" s="1">
        <f t="shared" si="256"/>
        <v>250.00000000000355</v>
      </c>
      <c r="BM116" s="1">
        <f t="shared" si="257"/>
        <v>250</v>
      </c>
      <c r="BN116" s="1">
        <f t="shared" si="258"/>
        <v>1.0870943072542702E-12</v>
      </c>
      <c r="BO116" s="4">
        <f t="shared" si="322"/>
        <v>0</v>
      </c>
      <c r="BP116" s="1">
        <f t="shared" si="323"/>
        <v>-2.0383018261017562E-9</v>
      </c>
      <c r="BQ116" s="4">
        <f t="shared" si="324"/>
        <v>0</v>
      </c>
      <c r="BR116" s="4">
        <f t="shared" si="196"/>
        <v>10</v>
      </c>
      <c r="BS116" s="4">
        <f t="shared" si="325"/>
        <v>8.6631798007532555E-12</v>
      </c>
      <c r="BT116" s="4">
        <f>BS116-AW116</f>
        <v>5.0997249634623047E-13</v>
      </c>
      <c r="BU116" s="4">
        <f>IF(BW116&gt;$D116,(BS116/$B$13)*($C116-$D116)+$D116+($D$14/2),(IF(BU115+(BU115-BU114)&gt;$D116,BU115+(BU115-BU114),$D116)))</f>
        <v>-100</v>
      </c>
      <c r="BV116" s="4">
        <f>IF((((BS116/$B$13)*($C116-$D116))+$D116)&gt;$D116-($D116/5),(BS116/$B$13)*($C116-$D116)+$D116,IF(BV115+(BV115-BV114)&gt;$D116,BV115+(BV115-BV114),$D116))</f>
        <v>-100</v>
      </c>
      <c r="BW116" s="4">
        <f t="shared" si="200"/>
        <v>-100</v>
      </c>
      <c r="BX116" s="1">
        <f t="shared" si="259"/>
        <v>100</v>
      </c>
      <c r="BY116" s="1">
        <f t="shared" si="260"/>
        <v>0</v>
      </c>
      <c r="BZ116" s="1">
        <f t="shared" si="201"/>
        <v>2.5635000000000048</v>
      </c>
      <c r="CA116" s="4">
        <f>-$B$4*(BZ116-BZ115)/($E116-$E115)</f>
        <v>0.25000000000000355</v>
      </c>
      <c r="CB116" s="1">
        <f t="shared" si="262"/>
        <v>7.4811569954691324E-10</v>
      </c>
      <c r="CC116" s="4">
        <f t="shared" si="326"/>
        <v>-0.22126961501391118</v>
      </c>
      <c r="CD116" s="1">
        <f t="shared" si="327"/>
        <v>0.25000000000000355</v>
      </c>
      <c r="CE116" s="1">
        <f t="shared" si="202"/>
        <v>8.6631798007532555E-12</v>
      </c>
      <c r="CF116" s="1">
        <f>$B$9*(1+($B$11*(CE116)/$B$13))</f>
        <v>1000.0000000060643</v>
      </c>
      <c r="CG116" s="1">
        <f t="shared" si="264"/>
        <v>256.75500000000363</v>
      </c>
      <c r="CH116" s="1">
        <f t="shared" si="265"/>
        <v>250.00000000000355</v>
      </c>
      <c r="CI116" s="1">
        <f t="shared" si="266"/>
        <v>250</v>
      </c>
      <c r="CJ116" s="1">
        <f t="shared" si="267"/>
        <v>1.1550906401004342E-12</v>
      </c>
      <c r="CK116" s="4">
        <f t="shared" si="328"/>
        <v>0</v>
      </c>
      <c r="CL116" s="1">
        <f t="shared" si="329"/>
        <v>-2.165794950188314E-9</v>
      </c>
      <c r="CM116" s="4">
        <f t="shared" si="330"/>
        <v>0</v>
      </c>
      <c r="CN116" s="4">
        <f t="shared" si="203"/>
        <v>10</v>
      </c>
      <c r="CO116" s="4">
        <f t="shared" si="331"/>
        <v>9.0389658547075457E-12</v>
      </c>
      <c r="CP116" s="4">
        <f>CO116-BS116</f>
        <v>3.7578605395429017E-13</v>
      </c>
      <c r="CQ116" s="4">
        <f>IF(CS116&gt;$D116,(CO116/$B$13)*($C116-$D116)+$D116+($D$14/2),(IF(CQ115+(CQ115-CQ114)&gt;$D116,CQ115+(CQ115-CQ114),$D116)))</f>
        <v>-100</v>
      </c>
      <c r="CR116" s="4">
        <f>IF((((CO116/$B$13)*($C116-$D116))+$D116)&gt;$D116-($D116/5),(CO116/$B$13)*($C116-$D116)+$D116,IF(CR115+(CR115-CR114)&gt;$D116,CR115+(CR115-CR114),$D116))</f>
        <v>-100</v>
      </c>
      <c r="CS116" s="4">
        <f t="shared" si="207"/>
        <v>-100</v>
      </c>
      <c r="CT116" s="1">
        <f t="shared" si="268"/>
        <v>100</v>
      </c>
      <c r="CU116" s="1">
        <f t="shared" si="269"/>
        <v>0</v>
      </c>
      <c r="CV116" s="1">
        <f t="shared" si="208"/>
        <v>2.5635000000000048</v>
      </c>
      <c r="CW116" s="4">
        <f>-$B$4*(CV116-CV115)/($E116-$E115)</f>
        <v>0.25000000000000355</v>
      </c>
      <c r="CX116" s="1">
        <f t="shared" si="271"/>
        <v>7.8056699954296617E-10</v>
      </c>
      <c r="CY116" s="4">
        <f t="shared" si="332"/>
        <v>-0.21709143599902253</v>
      </c>
      <c r="CZ116" s="1">
        <f t="shared" si="333"/>
        <v>0.25000000000000355</v>
      </c>
      <c r="DA116" s="1">
        <f t="shared" si="209"/>
        <v>9.0389658547075457E-12</v>
      </c>
      <c r="DB116" s="1">
        <f>$B$9*(1+($B$11*(DA116)/$B$13))</f>
        <v>1000.0000000063274</v>
      </c>
      <c r="DC116" s="1">
        <f t="shared" si="273"/>
        <v>256.75500000000363</v>
      </c>
      <c r="DD116" s="1">
        <f t="shared" si="274"/>
        <v>250.00000000000355</v>
      </c>
      <c r="DE116" s="1">
        <f t="shared" si="275"/>
        <v>250</v>
      </c>
      <c r="DF116" s="1">
        <f t="shared" si="276"/>
        <v>1.2051954472943398E-12</v>
      </c>
      <c r="DG116" s="4">
        <f t="shared" si="334"/>
        <v>0</v>
      </c>
      <c r="DH116" s="1">
        <f t="shared" si="335"/>
        <v>-2.2597414636768863E-9</v>
      </c>
      <c r="DI116" s="4">
        <f t="shared" si="336"/>
        <v>0</v>
      </c>
      <c r="DJ116" s="4">
        <f t="shared" si="210"/>
        <v>10</v>
      </c>
      <c r="DK116" s="4">
        <f t="shared" si="337"/>
        <v>1.127828872480201E-11</v>
      </c>
      <c r="DL116" s="4">
        <f>DK116-CO116</f>
        <v>2.2393228700944646E-12</v>
      </c>
      <c r="DM116" s="4">
        <f>IF(DO116&gt;$D116,(DK116/$B$13)*($C116-$D116)+$D116+($D$14/2),(IF(DM115+(DM115-DM114)&gt;$D116,DM115+(DM115-DM114),$D116)))</f>
        <v>-100</v>
      </c>
      <c r="DN116" s="4">
        <f>IF((((DK116/$B$13)*($C116-$D116))+$D116)&gt;$D116-($D116/5),(DK116/$B$13)*($C116-$D116)+$D116,IF(DN115+(DN115-DN114)&gt;$D116,DN115+(DN115-DN114),$D116))</f>
        <v>-100</v>
      </c>
      <c r="DO116" s="4">
        <f t="shared" si="214"/>
        <v>-100</v>
      </c>
      <c r="DP116" s="1">
        <f t="shared" si="277"/>
        <v>100</v>
      </c>
      <c r="DQ116" s="1">
        <f t="shared" si="278"/>
        <v>0</v>
      </c>
      <c r="DR116" s="1">
        <f t="shared" si="215"/>
        <v>2.5635000000000048</v>
      </c>
      <c r="DS116" s="4">
        <f>-$B$4*(DR116-DR115)/($E116-$E115)</f>
        <v>0.25000000000000355</v>
      </c>
      <c r="DT116" s="1">
        <f t="shared" si="280"/>
        <v>9.7394548573419784E-10</v>
      </c>
      <c r="DU116" s="4">
        <f t="shared" si="338"/>
        <v>-0.21736794453643823</v>
      </c>
      <c r="DV116" s="1">
        <f t="shared" si="339"/>
        <v>0.25000000000000355</v>
      </c>
      <c r="DW116" s="1">
        <f t="shared" si="216"/>
        <v>1.127828872480201E-11</v>
      </c>
      <c r="DX116" s="1">
        <f>$B$9*(1+($B$11*(DW116)/$B$13))</f>
        <v>1000.0000000078948</v>
      </c>
      <c r="DY116" s="1">
        <f t="shared" si="282"/>
        <v>256.75500000000363</v>
      </c>
      <c r="DZ116" s="1">
        <f t="shared" si="283"/>
        <v>250.00000000000355</v>
      </c>
      <c r="EA116" s="1">
        <f t="shared" si="284"/>
        <v>250</v>
      </c>
      <c r="EB116" s="1">
        <f t="shared" si="285"/>
        <v>1.5037718299736016E-12</v>
      </c>
      <c r="EC116" s="4">
        <f t="shared" si="340"/>
        <v>0</v>
      </c>
      <c r="ED116" s="1">
        <f t="shared" si="341"/>
        <v>-2.8195721812005027E-9</v>
      </c>
      <c r="EE116" s="4">
        <f t="shared" si="342"/>
        <v>0</v>
      </c>
      <c r="EF116" s="4">
        <f t="shared" si="217"/>
        <v>10</v>
      </c>
      <c r="EG116" s="4">
        <f t="shared" si="343"/>
        <v>1.2382036455531511E-11</v>
      </c>
      <c r="EH116" s="4">
        <f>EG116-DK116</f>
        <v>1.1037477307295012E-12</v>
      </c>
      <c r="EI116" s="4">
        <f>IF(EK116&gt;$D116,(EG116/$B$13)*($C116-$D116)+$D116+($D$14/2),(IF(EI115+(EI115-EI114)&gt;$D116,EI115+(EI115-EI114),$D116)))</f>
        <v>-100</v>
      </c>
      <c r="EJ116" s="4">
        <f>IF((((EG116/$B$13)*($C116-$D116))+$D116)&gt;$D116-($D116/5),(EG116/$B$13)*($C116-$D116)+$D116,IF(EJ115+(EJ115-EJ114)&gt;$D116,EJ115+(EJ115-EJ114),$D116))</f>
        <v>-100</v>
      </c>
      <c r="EK116" s="4">
        <f t="shared" si="221"/>
        <v>-100</v>
      </c>
      <c r="EL116" s="1">
        <f t="shared" si="286"/>
        <v>100</v>
      </c>
      <c r="EM116" s="1">
        <f t="shared" si="287"/>
        <v>0</v>
      </c>
      <c r="EN116" s="1">
        <f t="shared" si="222"/>
        <v>2.5635000000000048</v>
      </c>
      <c r="EO116" s="4">
        <f>-$B$4*(EN116-EN115)/($E116-$E115)</f>
        <v>0.25000000000000355</v>
      </c>
      <c r="EP116" s="1">
        <f t="shared" si="289"/>
        <v>1.0692604883878678E-9</v>
      </c>
      <c r="EQ116" s="4">
        <f t="shared" si="344"/>
        <v>-0.21567882190916701</v>
      </c>
      <c r="ER116" s="1">
        <f t="shared" si="345"/>
        <v>0.25000000000000355</v>
      </c>
      <c r="ES116" s="1">
        <f t="shared" si="223"/>
        <v>1.2382036455531511E-11</v>
      </c>
      <c r="ET116" s="1">
        <f>$B$9*(1+($B$11*(ES116)/$B$13))</f>
        <v>1000.0000000086675</v>
      </c>
      <c r="EU116" s="1">
        <f t="shared" si="291"/>
        <v>256.75500000000363</v>
      </c>
      <c r="EV116" s="1">
        <f t="shared" si="292"/>
        <v>250.00000000000355</v>
      </c>
      <c r="EW116" s="1">
        <f t="shared" si="293"/>
        <v>250</v>
      </c>
      <c r="EX116" s="1">
        <f t="shared" si="294"/>
        <v>1.6509381940708681E-12</v>
      </c>
      <c r="EY116" s="4">
        <f t="shared" si="346"/>
        <v>0</v>
      </c>
      <c r="EZ116" s="1">
        <f t="shared" si="347"/>
        <v>-3.0955091138828778E-9</v>
      </c>
      <c r="FA116" s="4">
        <f t="shared" si="348"/>
        <v>0</v>
      </c>
      <c r="FB116" s="4">
        <f t="shared" si="224"/>
        <v>10</v>
      </c>
      <c r="FC116" s="4">
        <f t="shared" si="349"/>
        <v>1.2991679723617497E-11</v>
      </c>
      <c r="FD116" s="4">
        <f>FC116-EG116</f>
        <v>6.0964326808598509E-13</v>
      </c>
      <c r="FE116" s="4">
        <f>IF(FG116&gt;$D116,(FC116/$B$13)*($C116-$D116)+$D116+($D$14/2),(IF(FE115+(FE115-FE114)&gt;$D116,FE115+(FE115-FE114),$D116)))</f>
        <v>-100</v>
      </c>
      <c r="FF116" s="4">
        <f>IF((((FC116/$B$13)*($C116-$D116))+$D116)&gt;$D116-($D116/5),(FC116/$B$13)*($C116-$D116)+$D116,IF(FF115+(FF115-FF114)&gt;$D116,FF115+(FF115-FF114),$D116))</f>
        <v>-100</v>
      </c>
      <c r="FG116" s="4">
        <f t="shared" si="228"/>
        <v>-100</v>
      </c>
      <c r="FH116" s="1">
        <f t="shared" si="295"/>
        <v>100</v>
      </c>
      <c r="FI116" s="1">
        <f t="shared" si="296"/>
        <v>0</v>
      </c>
      <c r="FJ116" s="1">
        <f t="shared" si="229"/>
        <v>2.5635000000000048</v>
      </c>
      <c r="FK116" s="4">
        <f>-$B$4*(FJ116-FJ115)/($E116-$E115)</f>
        <v>0.25000000000000355</v>
      </c>
      <c r="FL116" s="1">
        <f t="shared" si="298"/>
        <v>1.1219067118840671E-9</v>
      </c>
      <c r="FM116" s="4">
        <f t="shared" si="350"/>
        <v>-0.21506869067001255</v>
      </c>
      <c r="FN116" s="1">
        <f t="shared" si="351"/>
        <v>0.25000000000000355</v>
      </c>
      <c r="FO116" s="1">
        <f t="shared" si="230"/>
        <v>1.2991679723617497E-11</v>
      </c>
      <c r="FP116" s="1">
        <f>$B$9*(1+($B$11*(FO116)/$B$13))</f>
        <v>1000.0000000090943</v>
      </c>
      <c r="FQ116" s="1">
        <f t="shared" si="300"/>
        <v>256.75500000000363</v>
      </c>
      <c r="FR116" s="1">
        <f t="shared" si="301"/>
        <v>250.00000000000355</v>
      </c>
      <c r="FS116" s="1">
        <f t="shared" si="302"/>
        <v>250</v>
      </c>
      <c r="FT116" s="1">
        <f t="shared" si="303"/>
        <v>1.7322239631489999E-12</v>
      </c>
      <c r="FU116" s="4">
        <f t="shared" si="352"/>
        <v>0</v>
      </c>
      <c r="FV116" s="1">
        <f t="shared" si="353"/>
        <v>-3.2479199309043743E-9</v>
      </c>
      <c r="FW116" s="4">
        <f t="shared" si="354"/>
        <v>0</v>
      </c>
      <c r="FX116" s="4">
        <f t="shared" si="231"/>
        <v>10</v>
      </c>
      <c r="FY116" s="4">
        <f t="shared" si="355"/>
        <v>1.3421083486975721E-11</v>
      </c>
      <c r="FZ116" s="4">
        <f>FY116-FC116</f>
        <v>4.2940376335822404E-13</v>
      </c>
      <c r="GA116" s="4">
        <f>IF(GC116&gt;$D116,(FY116/$B$13)*($C116-$D116)+$D116+($D$14/2),(IF(GA115+(GA115-GA114)&gt;$D116,GA115+(GA115-GA114),$D116)))</f>
        <v>-100</v>
      </c>
      <c r="GB116" s="4">
        <f>IF((((FY116/$B$13)*($C116-$D116))+$D116)&gt;$D116-($D116/5),(FY116/$B$13)*($C116-$D116)+$D116,IF(GB115+(GB115-GB114)&gt;$D116,GB115+(GB115-GB114),$D116))</f>
        <v>-100</v>
      </c>
      <c r="GC116" s="4">
        <f t="shared" si="235"/>
        <v>-100</v>
      </c>
      <c r="GD116" s="1">
        <f t="shared" si="304"/>
        <v>100</v>
      </c>
      <c r="GE116" s="1">
        <f t="shared" si="305"/>
        <v>0</v>
      </c>
      <c r="GF116" s="1">
        <f t="shared" si="236"/>
        <v>2.5635000000000048</v>
      </c>
      <c r="GG116" s="4">
        <f>-$B$4*(GF116-GF115)/($E116-$E115)</f>
        <v>0.25000000000000355</v>
      </c>
      <c r="GH116" s="1">
        <f t="shared" si="307"/>
        <v>1.1589882113105112E-9</v>
      </c>
      <c r="GI116" s="4">
        <f t="shared" si="356"/>
        <v>-0.21414137063727851</v>
      </c>
      <c r="GJ116" s="1">
        <f t="shared" si="357"/>
        <v>0.25000000000000355</v>
      </c>
      <c r="GK116" s="1">
        <f t="shared" si="237"/>
        <v>1.3421083486975721E-11</v>
      </c>
      <c r="GL116" s="1">
        <f>$B$9*(1+($B$11*(GK116)/$B$13))</f>
        <v>1000.0000000093947</v>
      </c>
      <c r="GM116" s="1">
        <f t="shared" si="309"/>
        <v>256.75500000000363</v>
      </c>
      <c r="GN116" s="1">
        <f t="shared" si="310"/>
        <v>250.00000000000355</v>
      </c>
      <c r="GO116" s="1">
        <f t="shared" si="311"/>
        <v>250</v>
      </c>
      <c r="GP116" s="1">
        <f t="shared" si="312"/>
        <v>1.7894777982634293E-12</v>
      </c>
      <c r="GQ116" s="4">
        <f t="shared" si="358"/>
        <v>0</v>
      </c>
      <c r="GR116" s="1">
        <f t="shared" si="359"/>
        <v>-3.3552708717439301E-9</v>
      </c>
      <c r="GS116" s="4">
        <f t="shared" si="360"/>
        <v>0</v>
      </c>
      <c r="GT116" s="4">
        <f t="shared" si="238"/>
        <v>10</v>
      </c>
      <c r="GU116" s="4">
        <f t="shared" si="361"/>
        <v>1.3675784174348233E-11</v>
      </c>
      <c r="GV116" s="4">
        <f>GU116-FY116</f>
        <v>2.5470068737251292E-13</v>
      </c>
      <c r="GW116" s="4">
        <v>15</v>
      </c>
      <c r="GX116" s="4"/>
      <c r="GY116" s="4"/>
      <c r="GZ116" s="4"/>
      <c r="HA116" s="4"/>
      <c r="HB116" s="4"/>
      <c r="HC116" s="4"/>
      <c r="HD116" s="4"/>
      <c r="HE116" s="4"/>
      <c r="HF116" s="6"/>
      <c r="HG116" s="4"/>
      <c r="HH116" s="4"/>
      <c r="HI116" s="4"/>
      <c r="HJ116" s="4"/>
      <c r="HK116" s="4"/>
      <c r="HL116" s="4"/>
    </row>
    <row r="117" spans="1:220" s="5" customFormat="1">
      <c r="A117" s="4">
        <v>99</v>
      </c>
      <c r="B117" s="4">
        <f>C117-D117</f>
        <v>100</v>
      </c>
      <c r="C117" s="4">
        <v>0</v>
      </c>
      <c r="D117" s="1">
        <f t="shared" si="183"/>
        <v>-100</v>
      </c>
      <c r="E117" s="1">
        <f t="shared" si="313"/>
        <v>10</v>
      </c>
      <c r="F117" s="4">
        <f t="shared" si="240"/>
        <v>2.576000000000005</v>
      </c>
      <c r="G117" s="1">
        <f>'0.5Q 8-16'!GA117</f>
        <v>-100</v>
      </c>
      <c r="H117" s="1">
        <f>'0.5Q 8-16'!GB117</f>
        <v>-100</v>
      </c>
      <c r="I117" s="1">
        <f>'0.5Q 8-16'!GC117</f>
        <v>-100</v>
      </c>
      <c r="J117" s="1">
        <f>'0.5Q 8-16'!GD117</f>
        <v>100</v>
      </c>
      <c r="K117" s="1">
        <f>'0.5Q 8-16'!GE117</f>
        <v>0</v>
      </c>
      <c r="L117" s="1">
        <f>'0.5Q 8-16'!GF117</f>
        <v>2.576000000000005</v>
      </c>
      <c r="M117" s="1">
        <f>'0.5Q 8-16'!GG117</f>
        <v>0.25000000000000355</v>
      </c>
      <c r="N117" s="1">
        <f>'0.5Q 8-16'!GH117</f>
        <v>3.4526343670393985E-10</v>
      </c>
      <c r="O117" s="1">
        <f>'0.5Q 8-16'!GI117</f>
        <v>-0.22228031987177094</v>
      </c>
      <c r="P117" s="1">
        <f>'0.5Q 8-16'!GJ117</f>
        <v>0.25000000000000355</v>
      </c>
      <c r="Q117" s="1">
        <f>'0.5Q 8-16'!GK117</f>
        <v>3.9981505970316222E-12</v>
      </c>
      <c r="R117" s="1">
        <f>'0.5Q 8-16'!GL117</f>
        <v>1000.0000000027986</v>
      </c>
      <c r="S117" s="1">
        <f>'0.5Q 8-16'!GM117</f>
        <v>256.75500000000363</v>
      </c>
      <c r="T117" s="1">
        <f>'0.5Q 8-16'!GN117</f>
        <v>250.00000000000355</v>
      </c>
      <c r="U117" s="1">
        <f>'0.5Q 8-16'!GO117</f>
        <v>250</v>
      </c>
      <c r="V117" s="1">
        <f>'0.5Q 8-16'!GP117</f>
        <v>5.3308674627088314E-13</v>
      </c>
      <c r="W117" s="1">
        <f>'0.5Q 8-16'!GQ117</f>
        <v>0</v>
      </c>
      <c r="X117" s="1">
        <f>'0.5Q 8-16'!GR117</f>
        <v>-9.9953764925790558E-10</v>
      </c>
      <c r="Y117" s="1">
        <f>'0.5Q 8-16'!GS117</f>
        <v>0</v>
      </c>
      <c r="Z117" s="1">
        <f>'0.5Q 8-16'!GT117</f>
        <v>10</v>
      </c>
      <c r="AA117" s="1">
        <f>'0.5Q 8-16'!GU117</f>
        <v>4.5417968324695731E-12</v>
      </c>
      <c r="AB117" s="4"/>
      <c r="AC117" s="4">
        <f>IF(AE117&gt;$D117,(AA117/$B$13)*($C117-$D117)+$D117+($D$14/2),(IF(AC116+(AC116-AC115)&gt;$D117,AC116+(AC116-AC115),$D117)))</f>
        <v>-100</v>
      </c>
      <c r="AD117" s="4">
        <f>IF((((AA117/$B$13)*($C117-$D117))+$D117)&gt;$D117-($D117/5),(AA117/$B$13)*($C117-$D117)+$D117,IF(AD116+(AD116-AD115)&gt;$D117,AD116+(AD116-AD115),$D117))</f>
        <v>-100</v>
      </c>
      <c r="AE117" s="4">
        <f t="shared" si="186"/>
        <v>-100</v>
      </c>
      <c r="AF117" s="1">
        <f t="shared" si="241"/>
        <v>100</v>
      </c>
      <c r="AG117" s="1">
        <f t="shared" si="242"/>
        <v>0</v>
      </c>
      <c r="AH117" s="1">
        <f t="shared" si="187"/>
        <v>2.576000000000005</v>
      </c>
      <c r="AI117" s="4">
        <f>-$B$4*(AH117-AH116)/($E117-$E116)</f>
        <v>0.25000000000000355</v>
      </c>
      <c r="AJ117" s="1">
        <f t="shared" si="244"/>
        <v>3.9221043458286461E-10</v>
      </c>
      <c r="AK117" s="4">
        <f t="shared" si="314"/>
        <v>-0.22082651861307437</v>
      </c>
      <c r="AL117" s="1">
        <f t="shared" si="315"/>
        <v>0.25000000000000355</v>
      </c>
      <c r="AM117" s="1">
        <f t="shared" si="188"/>
        <v>4.5417968324695731E-12</v>
      </c>
      <c r="AN117" s="1">
        <f>$B$9*(1+($B$11*(AM117)/$B$13))</f>
        <v>1000.0000000031793</v>
      </c>
      <c r="AO117" s="1">
        <f t="shared" si="246"/>
        <v>256.75500000000363</v>
      </c>
      <c r="AP117" s="1">
        <f t="shared" si="247"/>
        <v>250.00000000000355</v>
      </c>
      <c r="AQ117" s="1">
        <f t="shared" si="248"/>
        <v>250</v>
      </c>
      <c r="AR117" s="1">
        <f t="shared" si="249"/>
        <v>6.0557291099594298E-13</v>
      </c>
      <c r="AS117" s="4">
        <f t="shared" si="316"/>
        <v>0</v>
      </c>
      <c r="AT117" s="1">
        <f t="shared" si="317"/>
        <v>-1.1354492081173932E-9</v>
      </c>
      <c r="AU117" s="4">
        <f t="shared" si="318"/>
        <v>0</v>
      </c>
      <c r="AV117" s="4">
        <f t="shared" si="189"/>
        <v>10</v>
      </c>
      <c r="AW117" s="4">
        <f t="shared" si="319"/>
        <v>4.8919243826442149E-12</v>
      </c>
      <c r="AX117" s="4">
        <f>AW117-AA117</f>
        <v>3.5012755017464178E-13</v>
      </c>
      <c r="AY117" s="4">
        <f>IF(BA117&gt;$D117,(AW117/$B$13)*($C117-$D117)+$D117+($D$14/2),(IF(AY116+(AY116-AY115)&gt;$D117,AY116+(AY116-AY115),$D117)))</f>
        <v>-100</v>
      </c>
      <c r="AZ117" s="4">
        <f>IF((((AW117/$B$13)*($C117-$D117))+$D117)&gt;$D117-($D117/5),(AW117/$B$13)*($C117-$D117)+$D117,IF(AZ116+(AZ116-AZ115)&gt;$D117,AZ116+(AZ116-AZ115),$D117))</f>
        <v>-100</v>
      </c>
      <c r="BA117" s="4">
        <f t="shared" si="193"/>
        <v>-100</v>
      </c>
      <c r="BB117" s="1">
        <f t="shared" si="250"/>
        <v>100</v>
      </c>
      <c r="BC117" s="1">
        <f t="shared" si="251"/>
        <v>0</v>
      </c>
      <c r="BD117" s="1">
        <f t="shared" si="194"/>
        <v>2.576000000000005</v>
      </c>
      <c r="BE117" s="4">
        <f>-$B$4*(BD117-BD116)/($E117-$E116)</f>
        <v>0.25000000000000355</v>
      </c>
      <c r="BF117" s="1">
        <f t="shared" si="253"/>
        <v>4.2244597432160755E-10</v>
      </c>
      <c r="BG117" s="4">
        <f t="shared" si="320"/>
        <v>-0.22263313837802076</v>
      </c>
      <c r="BH117" s="1">
        <f t="shared" si="321"/>
        <v>0.25000000000000355</v>
      </c>
      <c r="BI117" s="1">
        <f t="shared" si="195"/>
        <v>4.8919243826442149E-12</v>
      </c>
      <c r="BJ117" s="1">
        <f>$B$9*(1+($B$11*(BI117)/$B$13))</f>
        <v>1000.0000000034244</v>
      </c>
      <c r="BK117" s="1">
        <f t="shared" si="255"/>
        <v>256.75500000000363</v>
      </c>
      <c r="BL117" s="1">
        <f t="shared" si="256"/>
        <v>250.00000000000355</v>
      </c>
      <c r="BM117" s="1">
        <f t="shared" si="257"/>
        <v>250</v>
      </c>
      <c r="BN117" s="1">
        <f t="shared" si="258"/>
        <v>6.5225658435256206E-13</v>
      </c>
      <c r="BO117" s="4">
        <f t="shared" si="322"/>
        <v>0</v>
      </c>
      <c r="BP117" s="1">
        <f t="shared" si="323"/>
        <v>-1.2229810956610537E-9</v>
      </c>
      <c r="BQ117" s="4">
        <f t="shared" si="324"/>
        <v>0</v>
      </c>
      <c r="BR117" s="4">
        <f t="shared" si="196"/>
        <v>10</v>
      </c>
      <c r="BS117" s="4">
        <f t="shared" si="325"/>
        <v>5.1979078804519535E-12</v>
      </c>
      <c r="BT117" s="4">
        <f>BS117-AW117</f>
        <v>3.0598349780773861E-13</v>
      </c>
      <c r="BU117" s="4">
        <f>IF(BW117&gt;$D117,(BS117/$B$13)*($C117-$D117)+$D117+($D$14/2),(IF(BU116+(BU116-BU115)&gt;$D117,BU116+(BU116-BU115),$D117)))</f>
        <v>-100</v>
      </c>
      <c r="BV117" s="4">
        <f>IF((((BS117/$B$13)*($C117-$D117))+$D117)&gt;$D117-($D117/5),(BS117/$B$13)*($C117-$D117)+$D117,IF(BV116+(BV116-BV115)&gt;$D117,BV116+(BV116-BV115),$D117))</f>
        <v>-100</v>
      </c>
      <c r="BW117" s="4">
        <f t="shared" si="200"/>
        <v>-100</v>
      </c>
      <c r="BX117" s="1">
        <f t="shared" si="259"/>
        <v>100</v>
      </c>
      <c r="BY117" s="1">
        <f t="shared" si="260"/>
        <v>0</v>
      </c>
      <c r="BZ117" s="1">
        <f t="shared" si="201"/>
        <v>2.576000000000005</v>
      </c>
      <c r="CA117" s="4">
        <f>-$B$4*(BZ117-BZ116)/($E117-$E116)</f>
        <v>0.25000000000000355</v>
      </c>
      <c r="CB117" s="1">
        <f t="shared" si="262"/>
        <v>4.4886941972814789E-10</v>
      </c>
      <c r="CC117" s="4">
        <f t="shared" si="326"/>
        <v>-0.22126961501391118</v>
      </c>
      <c r="CD117" s="1">
        <f t="shared" si="327"/>
        <v>0.25000000000000355</v>
      </c>
      <c r="CE117" s="1">
        <f t="shared" si="202"/>
        <v>5.1979078804519535E-12</v>
      </c>
      <c r="CF117" s="1">
        <f>$B$9*(1+($B$11*(CE117)/$B$13))</f>
        <v>1000.0000000036387</v>
      </c>
      <c r="CG117" s="1">
        <f t="shared" si="264"/>
        <v>256.75500000000363</v>
      </c>
      <c r="CH117" s="1">
        <f t="shared" si="265"/>
        <v>250.00000000000355</v>
      </c>
      <c r="CI117" s="1">
        <f t="shared" si="266"/>
        <v>250</v>
      </c>
      <c r="CJ117" s="1">
        <f t="shared" si="267"/>
        <v>6.9305438406026037E-13</v>
      </c>
      <c r="CK117" s="4">
        <f t="shared" si="328"/>
        <v>0</v>
      </c>
      <c r="CL117" s="1">
        <f t="shared" si="329"/>
        <v>-1.2994769701129884E-9</v>
      </c>
      <c r="CM117" s="4">
        <f t="shared" si="330"/>
        <v>0</v>
      </c>
      <c r="CN117" s="4">
        <f t="shared" si="203"/>
        <v>10</v>
      </c>
      <c r="CO117" s="4">
        <f t="shared" si="331"/>
        <v>5.4233795128245274E-12</v>
      </c>
      <c r="CP117" s="4">
        <f>CO117-BS117</f>
        <v>2.2547163237257394E-13</v>
      </c>
      <c r="CQ117" s="4">
        <f>IF(CS117&gt;$D117,(CO117/$B$13)*($C117-$D117)+$D117+($D$14/2),(IF(CQ116+(CQ116-CQ115)&gt;$D117,CQ116+(CQ116-CQ115),$D117)))</f>
        <v>-100</v>
      </c>
      <c r="CR117" s="4">
        <f>IF((((CO117/$B$13)*($C117-$D117))+$D117)&gt;$D117-($D117/5),(CO117/$B$13)*($C117-$D117)+$D117,IF(CR116+(CR116-CR115)&gt;$D117,CR116+(CR116-CR115),$D117))</f>
        <v>-100</v>
      </c>
      <c r="CS117" s="4">
        <f t="shared" si="207"/>
        <v>-100</v>
      </c>
      <c r="CT117" s="1">
        <f t="shared" si="268"/>
        <v>100</v>
      </c>
      <c r="CU117" s="1">
        <f t="shared" si="269"/>
        <v>0</v>
      </c>
      <c r="CV117" s="1">
        <f t="shared" si="208"/>
        <v>2.576000000000005</v>
      </c>
      <c r="CW117" s="4">
        <f>-$B$4*(CV117-CV116)/($E117-$E116)</f>
        <v>0.25000000000000355</v>
      </c>
      <c r="CX117" s="1">
        <f t="shared" si="271"/>
        <v>4.6834019972577962E-10</v>
      </c>
      <c r="CY117" s="4">
        <f t="shared" si="332"/>
        <v>-0.21709143599902253</v>
      </c>
      <c r="CZ117" s="1">
        <f t="shared" si="333"/>
        <v>0.25000000000000355</v>
      </c>
      <c r="DA117" s="1">
        <f t="shared" si="209"/>
        <v>5.4233795128245274E-12</v>
      </c>
      <c r="DB117" s="1">
        <f>$B$9*(1+($B$11*(DA117)/$B$13))</f>
        <v>1000.0000000037963</v>
      </c>
      <c r="DC117" s="1">
        <f t="shared" si="273"/>
        <v>256.75500000000363</v>
      </c>
      <c r="DD117" s="1">
        <f t="shared" si="274"/>
        <v>250.00000000000355</v>
      </c>
      <c r="DE117" s="1">
        <f t="shared" si="275"/>
        <v>250</v>
      </c>
      <c r="DF117" s="1">
        <f t="shared" si="276"/>
        <v>7.2311726837660368E-13</v>
      </c>
      <c r="DG117" s="4">
        <f t="shared" si="334"/>
        <v>0</v>
      </c>
      <c r="DH117" s="1">
        <f t="shared" si="335"/>
        <v>-1.3558448782061318E-9</v>
      </c>
      <c r="DI117" s="4">
        <f t="shared" si="336"/>
        <v>0</v>
      </c>
      <c r="DJ117" s="4">
        <f t="shared" si="210"/>
        <v>10</v>
      </c>
      <c r="DK117" s="4">
        <f t="shared" si="337"/>
        <v>6.766973234881206E-12</v>
      </c>
      <c r="DL117" s="4">
        <f>DK117-CO117</f>
        <v>1.3435937220566786E-12</v>
      </c>
      <c r="DM117" s="4">
        <f>IF(DO117&gt;$D117,(DK117/$B$13)*($C117-$D117)+$D117+($D$14/2),(IF(DM116+(DM116-DM115)&gt;$D117,DM116+(DM116-DM115),$D117)))</f>
        <v>-100</v>
      </c>
      <c r="DN117" s="4">
        <f>IF((((DK117/$B$13)*($C117-$D117))+$D117)&gt;$D117-($D117/5),(DK117/$B$13)*($C117-$D117)+$D117,IF(DN116+(DN116-DN115)&gt;$D117,DN116+(DN116-DN115),$D117))</f>
        <v>-100</v>
      </c>
      <c r="DO117" s="4">
        <f t="shared" si="214"/>
        <v>-100</v>
      </c>
      <c r="DP117" s="1">
        <f t="shared" si="277"/>
        <v>100</v>
      </c>
      <c r="DQ117" s="1">
        <f t="shared" si="278"/>
        <v>0</v>
      </c>
      <c r="DR117" s="1">
        <f t="shared" si="215"/>
        <v>2.576000000000005</v>
      </c>
      <c r="DS117" s="4">
        <f>-$B$4*(DR117-DR116)/($E117-$E116)</f>
        <v>0.25000000000000355</v>
      </c>
      <c r="DT117" s="1">
        <f t="shared" si="280"/>
        <v>5.8436729144051864E-10</v>
      </c>
      <c r="DU117" s="4">
        <f t="shared" si="338"/>
        <v>-0.21736794453643823</v>
      </c>
      <c r="DV117" s="1">
        <f t="shared" si="339"/>
        <v>0.25000000000000355</v>
      </c>
      <c r="DW117" s="1">
        <f t="shared" si="216"/>
        <v>6.766973234881206E-12</v>
      </c>
      <c r="DX117" s="1">
        <f>$B$9*(1+($B$11*(DW117)/$B$13))</f>
        <v>1000.0000000047369</v>
      </c>
      <c r="DY117" s="1">
        <f t="shared" si="282"/>
        <v>256.75500000000363</v>
      </c>
      <c r="DZ117" s="1">
        <f t="shared" si="283"/>
        <v>250.00000000000355</v>
      </c>
      <c r="EA117" s="1">
        <f t="shared" si="284"/>
        <v>250</v>
      </c>
      <c r="EB117" s="1">
        <f t="shared" si="285"/>
        <v>9.0226309798416085E-13</v>
      </c>
      <c r="EC117" s="4">
        <f t="shared" si="340"/>
        <v>0</v>
      </c>
      <c r="ED117" s="1">
        <f t="shared" si="341"/>
        <v>-1.6917433087203016E-9</v>
      </c>
      <c r="EE117" s="4">
        <f t="shared" si="342"/>
        <v>0</v>
      </c>
      <c r="EF117" s="4">
        <f t="shared" si="217"/>
        <v>10</v>
      </c>
      <c r="EG117" s="4">
        <f t="shared" si="343"/>
        <v>7.4292218733189069E-12</v>
      </c>
      <c r="EH117" s="4">
        <f>EG117-DK117</f>
        <v>6.6224863843770086E-13</v>
      </c>
      <c r="EI117" s="4">
        <f>IF(EK117&gt;$D117,(EG117/$B$13)*($C117-$D117)+$D117+($D$14/2),(IF(EI116+(EI116-EI115)&gt;$D117,EI116+(EI116-EI115),$D117)))</f>
        <v>-100</v>
      </c>
      <c r="EJ117" s="4">
        <f>IF((((EG117/$B$13)*($C117-$D117))+$D117)&gt;$D117-($D117/5),(EG117/$B$13)*($C117-$D117)+$D117,IF(EJ116+(EJ116-EJ115)&gt;$D117,EJ116+(EJ116-EJ115),$D117))</f>
        <v>-100</v>
      </c>
      <c r="EK117" s="4">
        <f t="shared" si="221"/>
        <v>-100</v>
      </c>
      <c r="EL117" s="1">
        <f t="shared" si="286"/>
        <v>100</v>
      </c>
      <c r="EM117" s="1">
        <f t="shared" si="287"/>
        <v>0</v>
      </c>
      <c r="EN117" s="1">
        <f t="shared" si="222"/>
        <v>2.576000000000005</v>
      </c>
      <c r="EO117" s="4">
        <f>-$B$4*(EN117-EN116)/($E117-$E116)</f>
        <v>0.25000000000000355</v>
      </c>
      <c r="EP117" s="1">
        <f t="shared" si="289"/>
        <v>6.4155629303272074E-10</v>
      </c>
      <c r="EQ117" s="4">
        <f t="shared" si="344"/>
        <v>-0.21567882190916701</v>
      </c>
      <c r="ER117" s="1">
        <f t="shared" si="345"/>
        <v>0.25000000000000355</v>
      </c>
      <c r="ES117" s="1">
        <f t="shared" si="223"/>
        <v>7.4292218733189069E-12</v>
      </c>
      <c r="ET117" s="1">
        <f>$B$9*(1+($B$11*(ES117)/$B$13))</f>
        <v>1000.0000000052005</v>
      </c>
      <c r="EU117" s="1">
        <f t="shared" si="291"/>
        <v>256.75500000000363</v>
      </c>
      <c r="EV117" s="1">
        <f t="shared" si="292"/>
        <v>250.00000000000355</v>
      </c>
      <c r="EW117" s="1">
        <f t="shared" si="293"/>
        <v>250</v>
      </c>
      <c r="EX117" s="1">
        <f t="shared" si="294"/>
        <v>9.9056291644252096E-13</v>
      </c>
      <c r="EY117" s="4">
        <f t="shared" si="346"/>
        <v>0</v>
      </c>
      <c r="EZ117" s="1">
        <f t="shared" si="347"/>
        <v>-1.8573054683297267E-9</v>
      </c>
      <c r="FA117" s="4">
        <f t="shared" si="348"/>
        <v>0</v>
      </c>
      <c r="FB117" s="4">
        <f t="shared" si="224"/>
        <v>10</v>
      </c>
      <c r="FC117" s="4">
        <f t="shared" si="349"/>
        <v>7.7950078341704969E-12</v>
      </c>
      <c r="FD117" s="4">
        <f>FC117-EG117</f>
        <v>3.6578596085159008E-13</v>
      </c>
      <c r="FE117" s="4">
        <f>IF(FG117&gt;$D117,(FC117/$B$13)*($C117-$D117)+$D117+($D$14/2),(IF(FE116+(FE116-FE115)&gt;$D117,FE116+(FE116-FE115),$D117)))</f>
        <v>-100</v>
      </c>
      <c r="FF117" s="4">
        <f>IF((((FC117/$B$13)*($C117-$D117))+$D117)&gt;$D117-($D117/5),(FC117/$B$13)*($C117-$D117)+$D117,IF(FF116+(FF116-FF115)&gt;$D117,FF116+(FF116-FF115),$D117))</f>
        <v>-100</v>
      </c>
      <c r="FG117" s="4">
        <f t="shared" si="228"/>
        <v>-100</v>
      </c>
      <c r="FH117" s="1">
        <f t="shared" si="295"/>
        <v>100</v>
      </c>
      <c r="FI117" s="1">
        <f t="shared" si="296"/>
        <v>0</v>
      </c>
      <c r="FJ117" s="1">
        <f t="shared" si="229"/>
        <v>2.576000000000005</v>
      </c>
      <c r="FK117" s="4">
        <f>-$B$4*(FJ117-FJ116)/($E117-$E116)</f>
        <v>0.25000000000000355</v>
      </c>
      <c r="FL117" s="1">
        <f t="shared" si="298"/>
        <v>6.7314402713044033E-10</v>
      </c>
      <c r="FM117" s="4">
        <f t="shared" si="350"/>
        <v>-0.21506869067001255</v>
      </c>
      <c r="FN117" s="1">
        <f t="shared" si="351"/>
        <v>0.25000000000000355</v>
      </c>
      <c r="FO117" s="1">
        <f t="shared" si="230"/>
        <v>7.7950078341704969E-12</v>
      </c>
      <c r="FP117" s="1">
        <f>$B$9*(1+($B$11*(FO117)/$B$13))</f>
        <v>1000.0000000054565</v>
      </c>
      <c r="FQ117" s="1">
        <f t="shared" si="300"/>
        <v>256.75500000000363</v>
      </c>
      <c r="FR117" s="1">
        <f t="shared" si="301"/>
        <v>250.00000000000355</v>
      </c>
      <c r="FS117" s="1">
        <f t="shared" si="302"/>
        <v>250</v>
      </c>
      <c r="FT117" s="1">
        <f t="shared" si="303"/>
        <v>1.0393343778893999E-12</v>
      </c>
      <c r="FU117" s="4">
        <f t="shared" si="352"/>
        <v>0</v>
      </c>
      <c r="FV117" s="1">
        <f t="shared" si="353"/>
        <v>-1.9487519585426244E-9</v>
      </c>
      <c r="FW117" s="4">
        <f t="shared" si="354"/>
        <v>0</v>
      </c>
      <c r="FX117" s="4">
        <f t="shared" si="231"/>
        <v>10</v>
      </c>
      <c r="FY117" s="4">
        <f t="shared" si="355"/>
        <v>8.0526500921854314E-12</v>
      </c>
      <c r="FZ117" s="4">
        <f>FY117-FC117</f>
        <v>2.5764225801493442E-13</v>
      </c>
      <c r="GA117" s="4">
        <f>IF(GC117&gt;$D117,(FY117/$B$13)*($C117-$D117)+$D117+($D$14/2),(IF(GA116+(GA116-GA115)&gt;$D117,GA116+(GA116-GA115),$D117)))</f>
        <v>-100</v>
      </c>
      <c r="GB117" s="4">
        <f>IF((((FY117/$B$13)*($C117-$D117))+$D117)&gt;$D117-($D117/5),(FY117/$B$13)*($C117-$D117)+$D117,IF(GB116+(GB116-GB115)&gt;$D117,GB116+(GB116-GB115),$D117))</f>
        <v>-100</v>
      </c>
      <c r="GC117" s="4">
        <f t="shared" si="235"/>
        <v>-100</v>
      </c>
      <c r="GD117" s="1">
        <f t="shared" si="304"/>
        <v>100</v>
      </c>
      <c r="GE117" s="1">
        <f t="shared" si="305"/>
        <v>0</v>
      </c>
      <c r="GF117" s="1">
        <f t="shared" si="236"/>
        <v>2.576000000000005</v>
      </c>
      <c r="GG117" s="4">
        <f>-$B$4*(GF117-GF116)/($E117-$E116)</f>
        <v>0.25000000000000355</v>
      </c>
      <c r="GH117" s="1">
        <f t="shared" si="307"/>
        <v>6.9539292678630679E-10</v>
      </c>
      <c r="GI117" s="4">
        <f t="shared" si="356"/>
        <v>-0.21414137063727851</v>
      </c>
      <c r="GJ117" s="1">
        <f t="shared" si="357"/>
        <v>0.25000000000000355</v>
      </c>
      <c r="GK117" s="1">
        <f t="shared" si="237"/>
        <v>8.0526500921854314E-12</v>
      </c>
      <c r="GL117" s="1">
        <f>$B$9*(1+($B$11*(GK117)/$B$13))</f>
        <v>1000.0000000056368</v>
      </c>
      <c r="GM117" s="1">
        <f t="shared" si="309"/>
        <v>256.75500000000363</v>
      </c>
      <c r="GN117" s="1">
        <f t="shared" si="310"/>
        <v>250.00000000000355</v>
      </c>
      <c r="GO117" s="1">
        <f t="shared" si="311"/>
        <v>250</v>
      </c>
      <c r="GP117" s="1">
        <f t="shared" si="312"/>
        <v>1.0736866789580578E-12</v>
      </c>
      <c r="GQ117" s="4">
        <f t="shared" si="358"/>
        <v>0</v>
      </c>
      <c r="GR117" s="1">
        <f t="shared" si="359"/>
        <v>-2.0131625230463579E-9</v>
      </c>
      <c r="GS117" s="4">
        <f t="shared" si="360"/>
        <v>0</v>
      </c>
      <c r="GT117" s="4">
        <f t="shared" si="238"/>
        <v>10</v>
      </c>
      <c r="GU117" s="4">
        <f t="shared" si="361"/>
        <v>8.2054705046089398E-12</v>
      </c>
      <c r="GV117" s="4">
        <f>GU117-FY117</f>
        <v>1.528204124235084E-13</v>
      </c>
      <c r="GW117" s="4">
        <v>10</v>
      </c>
      <c r="GX117" s="4"/>
      <c r="GY117" s="4"/>
      <c r="GZ117" s="4"/>
      <c r="HA117" s="4"/>
      <c r="HB117" s="4"/>
      <c r="HC117" s="4"/>
      <c r="HD117" s="4"/>
      <c r="HE117" s="4"/>
      <c r="HF117" s="6"/>
      <c r="HG117" s="4"/>
      <c r="HH117" s="4"/>
      <c r="HI117" s="4"/>
      <c r="HJ117" s="4"/>
      <c r="HK117" s="4"/>
      <c r="HL117" s="4"/>
    </row>
    <row r="118" spans="1:220">
      <c r="A118" s="1">
        <v>100</v>
      </c>
      <c r="B118" s="1">
        <f>C118-D118</f>
        <v>100</v>
      </c>
      <c r="C118" s="1">
        <v>0</v>
      </c>
      <c r="D118" s="1">
        <f t="shared" si="183"/>
        <v>-100</v>
      </c>
      <c r="E118" s="1">
        <f t="shared" si="313"/>
        <v>5</v>
      </c>
      <c r="F118" s="1">
        <f t="shared" si="240"/>
        <v>2.5885000000000051</v>
      </c>
      <c r="G118" s="1">
        <f>'0.5Q 8-16'!GA118</f>
        <v>-100</v>
      </c>
      <c r="H118" s="1">
        <f>'0.5Q 8-16'!GB118</f>
        <v>-100</v>
      </c>
      <c r="I118" s="1">
        <f>'0.5Q 8-16'!GC118</f>
        <v>-100</v>
      </c>
      <c r="J118" s="1">
        <f>'0.5Q 8-16'!GD118</f>
        <v>100</v>
      </c>
      <c r="K118" s="1">
        <f>'0.5Q 8-16'!GE118</f>
        <v>0</v>
      </c>
      <c r="L118" s="1">
        <f>'0.5Q 8-16'!GF118</f>
        <v>2.5885000000000051</v>
      </c>
      <c r="M118" s="1">
        <f>'0.5Q 8-16'!GG118</f>
        <v>0.25000000000000355</v>
      </c>
      <c r="N118" s="1">
        <f>'0.5Q 8-16'!GH118</f>
        <v>2.0715806202236385E-10</v>
      </c>
      <c r="O118" s="1">
        <f>'0.5Q 8-16'!GI118</f>
        <v>-0.22228031987177094</v>
      </c>
      <c r="P118" s="1">
        <f>'0.5Q 8-16'!GJ118</f>
        <v>0.25000000000000355</v>
      </c>
      <c r="Q118" s="1">
        <f>'0.5Q 8-16'!GK118</f>
        <v>2.3988903582189731E-12</v>
      </c>
      <c r="R118" s="1">
        <f>'0.5Q 8-16'!GL118</f>
        <v>1000.0000000016793</v>
      </c>
      <c r="S118" s="1">
        <f>'0.5Q 8-16'!GM118</f>
        <v>256.75500000000363</v>
      </c>
      <c r="T118" s="1">
        <f>'0.5Q 8-16'!GN118</f>
        <v>250.00000000000355</v>
      </c>
      <c r="U118" s="1">
        <f>'0.5Q 8-16'!GO118</f>
        <v>250</v>
      </c>
      <c r="V118" s="1">
        <f>'0.5Q 8-16'!GP118</f>
        <v>3.1985204776252983E-13</v>
      </c>
      <c r="W118" s="1">
        <f>'0.5Q 8-16'!GQ118</f>
        <v>0</v>
      </c>
      <c r="X118" s="1">
        <f>'0.5Q 8-16'!GR118</f>
        <v>-5.9972258955474329E-10</v>
      </c>
      <c r="Y118" s="1">
        <f>'0.5Q 8-16'!GS118</f>
        <v>0</v>
      </c>
      <c r="Z118" s="1">
        <f>'0.5Q 8-16'!GT118</f>
        <v>10</v>
      </c>
      <c r="AA118" s="1">
        <f>'0.5Q 8-16'!GU118</f>
        <v>2.7250780994817439E-12</v>
      </c>
      <c r="AC118" s="4">
        <f>IF(AE118&gt;$D118,(AA118/$B$13)*($C118-$D118)+$D118+($D$14/2),(IF(AC117+(AC117-AC116)&gt;$D118,AC117+(AC117-AC116),$D118)))</f>
        <v>-100</v>
      </c>
      <c r="AD118" s="4">
        <f>IF((((AA118/$B$13)*($C118-$D118))+$D118)&gt;$D118-($D118/5),(AA118/$B$13)*($C118-$D118)+$D118,IF(AD117+(AD117-AD116)&gt;$D118,AD117+(AD117-AD116),$D118))</f>
        <v>-100</v>
      </c>
      <c r="AE118" s="4">
        <f t="shared" si="186"/>
        <v>-100</v>
      </c>
      <c r="AF118" s="1">
        <f t="shared" si="241"/>
        <v>100</v>
      </c>
      <c r="AG118" s="1">
        <f t="shared" si="242"/>
        <v>0</v>
      </c>
      <c r="AH118" s="1">
        <f t="shared" si="187"/>
        <v>2.5885000000000051</v>
      </c>
      <c r="AI118" s="1">
        <f>-$B$4*(AH118-AH117)/($E118-$E117)</f>
        <v>0.25000000000000355</v>
      </c>
      <c r="AJ118" s="1">
        <f t="shared" si="244"/>
        <v>2.3532626074971876E-10</v>
      </c>
      <c r="AK118" s="1">
        <f t="shared" si="314"/>
        <v>-0.22082651861307437</v>
      </c>
      <c r="AL118" s="1">
        <f t="shared" si="315"/>
        <v>0.25000000000000355</v>
      </c>
      <c r="AM118" s="1">
        <f t="shared" si="188"/>
        <v>2.7250780994817439E-12</v>
      </c>
      <c r="AN118" s="1">
        <f>$B$9*(1+($B$11*(AM118)/$B$13))</f>
        <v>1000.0000000019076</v>
      </c>
      <c r="AO118" s="1">
        <f t="shared" si="246"/>
        <v>256.75500000000363</v>
      </c>
      <c r="AP118" s="1">
        <f t="shared" si="247"/>
        <v>250.00000000000355</v>
      </c>
      <c r="AQ118" s="1">
        <f t="shared" si="248"/>
        <v>250</v>
      </c>
      <c r="AR118" s="1">
        <f t="shared" si="249"/>
        <v>3.6334374659756581E-13</v>
      </c>
      <c r="AS118" s="4">
        <f t="shared" si="316"/>
        <v>0</v>
      </c>
      <c r="AT118" s="1">
        <f t="shared" si="317"/>
        <v>-6.8126952487043603E-10</v>
      </c>
      <c r="AU118" s="4">
        <f t="shared" si="318"/>
        <v>0</v>
      </c>
      <c r="AV118" s="4">
        <f t="shared" si="189"/>
        <v>10</v>
      </c>
      <c r="AW118" s="4">
        <f t="shared" si="319"/>
        <v>2.935154629586529E-12</v>
      </c>
      <c r="AX118" s="4">
        <f>AW118-AA118</f>
        <v>2.1007653010478507E-13</v>
      </c>
      <c r="AY118" s="4">
        <f>IF(BA118&gt;$D118,(AW118/$B$13)*($C118-$D118)+$D118+($D$14/2),(IF(AY117+(AY117-AY116)&gt;$D118,AY117+(AY117-AY116),$D118)))</f>
        <v>-100</v>
      </c>
      <c r="AZ118" s="4">
        <f>IF((((AW118/$B$13)*($C118-$D118))+$D118)&gt;$D118-($D118/5),(AW118/$B$13)*($C118-$D118)+$D118,IF(AZ117+(AZ117-AZ116)&gt;$D118,AZ117+(AZ117-AZ116),$D118))</f>
        <v>-100</v>
      </c>
      <c r="BA118" s="4">
        <f t="shared" si="193"/>
        <v>-100</v>
      </c>
      <c r="BB118" s="1">
        <f t="shared" si="250"/>
        <v>100</v>
      </c>
      <c r="BC118" s="1">
        <f t="shared" si="251"/>
        <v>0</v>
      </c>
      <c r="BD118" s="1">
        <f t="shared" si="194"/>
        <v>2.5885000000000051</v>
      </c>
      <c r="BE118" s="1">
        <f>-$B$4*(BD118-BD117)/($E118-$E117)</f>
        <v>0.25000000000000355</v>
      </c>
      <c r="BF118" s="1">
        <f t="shared" si="253"/>
        <v>2.5346758459296448E-10</v>
      </c>
      <c r="BG118" s="1">
        <f t="shared" si="320"/>
        <v>-0.22263313837802076</v>
      </c>
      <c r="BH118" s="1">
        <f t="shared" si="321"/>
        <v>0.25000000000000355</v>
      </c>
      <c r="BI118" s="1">
        <f t="shared" si="195"/>
        <v>2.935154629586529E-12</v>
      </c>
      <c r="BJ118" s="1">
        <f>$B$9*(1+($B$11*(BI118)/$B$13))</f>
        <v>1000.0000000020545</v>
      </c>
      <c r="BK118" s="1">
        <f t="shared" si="255"/>
        <v>256.75500000000363</v>
      </c>
      <c r="BL118" s="1">
        <f t="shared" si="256"/>
        <v>250.00000000000355</v>
      </c>
      <c r="BM118" s="1">
        <f t="shared" si="257"/>
        <v>250</v>
      </c>
      <c r="BN118" s="1">
        <f t="shared" si="258"/>
        <v>3.9135395061153719E-13</v>
      </c>
      <c r="BO118" s="4">
        <f t="shared" si="322"/>
        <v>0</v>
      </c>
      <c r="BP118" s="1">
        <f t="shared" si="323"/>
        <v>-7.3378865739663228E-10</v>
      </c>
      <c r="BQ118" s="4">
        <f t="shared" si="324"/>
        <v>0</v>
      </c>
      <c r="BR118" s="4">
        <f t="shared" si="196"/>
        <v>10</v>
      </c>
      <c r="BS118" s="4">
        <f t="shared" si="325"/>
        <v>3.1187447282711722E-12</v>
      </c>
      <c r="BT118" s="4">
        <f>BS118-AW118</f>
        <v>1.8359009868464316E-13</v>
      </c>
      <c r="BU118" s="4">
        <f>IF(BW118&gt;$D118,(BS118/$B$13)*($C118-$D118)+$D118+($D$14/2),(IF(BU117+(BU117-BU116)&gt;$D118,BU117+(BU117-BU116),$D118)))</f>
        <v>-100</v>
      </c>
      <c r="BV118" s="4">
        <f>IF((((BS118/$B$13)*($C118-$D118))+$D118)&gt;$D118-($D118/5),(BS118/$B$13)*($C118-$D118)+$D118,IF(BV117+(BV117-BV116)&gt;$D118,BV117+(BV117-BV116),$D118))</f>
        <v>-100</v>
      </c>
      <c r="BW118" s="4">
        <f t="shared" si="200"/>
        <v>-100</v>
      </c>
      <c r="BX118" s="1">
        <f t="shared" si="259"/>
        <v>100</v>
      </c>
      <c r="BY118" s="1">
        <f t="shared" si="260"/>
        <v>0</v>
      </c>
      <c r="BZ118" s="1">
        <f t="shared" si="201"/>
        <v>2.5885000000000051</v>
      </c>
      <c r="CA118" s="1">
        <f>-$B$4*(BZ118-BZ117)/($E118-$E117)</f>
        <v>0.25000000000000355</v>
      </c>
      <c r="CB118" s="1">
        <f t="shared" si="262"/>
        <v>2.6932165183688872E-10</v>
      </c>
      <c r="CC118" s="1">
        <f t="shared" si="326"/>
        <v>-0.22126961501391118</v>
      </c>
      <c r="CD118" s="1">
        <f t="shared" si="327"/>
        <v>0.25000000000000355</v>
      </c>
      <c r="CE118" s="1">
        <f t="shared" si="202"/>
        <v>3.1187447282711722E-12</v>
      </c>
      <c r="CF118" s="1">
        <f>$B$9*(1+($B$11*(CE118)/$B$13))</f>
        <v>1000.0000000021831</v>
      </c>
      <c r="CG118" s="1">
        <f t="shared" si="264"/>
        <v>256.75500000000363</v>
      </c>
      <c r="CH118" s="1">
        <f t="shared" si="265"/>
        <v>250.00000000000355</v>
      </c>
      <c r="CI118" s="1">
        <f t="shared" si="266"/>
        <v>250</v>
      </c>
      <c r="CJ118" s="1">
        <f t="shared" si="267"/>
        <v>4.1583263043615627E-13</v>
      </c>
      <c r="CK118" s="4">
        <f t="shared" si="328"/>
        <v>0</v>
      </c>
      <c r="CL118" s="1">
        <f t="shared" si="329"/>
        <v>-7.7968618206779309E-10</v>
      </c>
      <c r="CM118" s="4">
        <f t="shared" si="330"/>
        <v>0</v>
      </c>
      <c r="CN118" s="4">
        <f t="shared" si="203"/>
        <v>10</v>
      </c>
      <c r="CO118" s="4">
        <f t="shared" si="331"/>
        <v>3.2540277076947163E-12</v>
      </c>
      <c r="CP118" s="4">
        <f>CO118-BS118</f>
        <v>1.3528297942354412E-13</v>
      </c>
      <c r="CQ118" s="4">
        <f>IF(CS118&gt;$D118,(CO118/$B$13)*($C118-$D118)+$D118+($D$14/2),(IF(CQ117+(CQ117-CQ116)&gt;$D118,CQ117+(CQ117-CQ116),$D118)))</f>
        <v>-100</v>
      </c>
      <c r="CR118" s="4">
        <f>IF((((CO118/$B$13)*($C118-$D118))+$D118)&gt;$D118-($D118/5),(CO118/$B$13)*($C118-$D118)+$D118,IF(CR117+(CR117-CR116)&gt;$D118,CR117+(CR117-CR116),$D118))</f>
        <v>-100</v>
      </c>
      <c r="CS118" s="4">
        <f t="shared" si="207"/>
        <v>-100</v>
      </c>
      <c r="CT118" s="1">
        <f t="shared" si="268"/>
        <v>100</v>
      </c>
      <c r="CU118" s="1">
        <f t="shared" si="269"/>
        <v>0</v>
      </c>
      <c r="CV118" s="1">
        <f t="shared" si="208"/>
        <v>2.5885000000000051</v>
      </c>
      <c r="CW118" s="1">
        <f>-$B$4*(CV118-CV117)/($E118-$E117)</f>
        <v>0.25000000000000355</v>
      </c>
      <c r="CX118" s="1">
        <f t="shared" si="271"/>
        <v>2.8100411983546774E-10</v>
      </c>
      <c r="CY118" s="1">
        <f t="shared" si="332"/>
        <v>-0.21709143599902253</v>
      </c>
      <c r="CZ118" s="1">
        <f t="shared" si="333"/>
        <v>0.25000000000000355</v>
      </c>
      <c r="DA118" s="1">
        <f t="shared" si="209"/>
        <v>3.2540277076947163E-12</v>
      </c>
      <c r="DB118" s="1">
        <f>$B$9*(1+($B$11*(DA118)/$B$13))</f>
        <v>1000.0000000022777</v>
      </c>
      <c r="DC118" s="1">
        <f t="shared" si="273"/>
        <v>256.75500000000363</v>
      </c>
      <c r="DD118" s="1">
        <f t="shared" si="274"/>
        <v>250.00000000000355</v>
      </c>
      <c r="DE118" s="1">
        <f t="shared" si="275"/>
        <v>250</v>
      </c>
      <c r="DF118" s="1">
        <f t="shared" si="276"/>
        <v>4.3387036102596224E-13</v>
      </c>
      <c r="DG118" s="4">
        <f t="shared" si="334"/>
        <v>0</v>
      </c>
      <c r="DH118" s="1">
        <f t="shared" si="335"/>
        <v>-8.135069269236791E-10</v>
      </c>
      <c r="DI118" s="4">
        <f t="shared" si="336"/>
        <v>0</v>
      </c>
      <c r="DJ118" s="4">
        <f t="shared" si="210"/>
        <v>10</v>
      </c>
      <c r="DK118" s="4">
        <f t="shared" si="337"/>
        <v>4.0601839409287234E-12</v>
      </c>
      <c r="DL118" s="4">
        <f>DK118-CO118</f>
        <v>8.0615623323400715E-13</v>
      </c>
      <c r="DM118" s="4">
        <f>IF(DO118&gt;$D118,(DK118/$B$13)*($C118-$D118)+$D118+($D$14/2),(IF(DM117+(DM117-DM116)&gt;$D118,DM117+(DM117-DM116),$D118)))</f>
        <v>-100</v>
      </c>
      <c r="DN118" s="4">
        <f>IF((((DK118/$B$13)*($C118-$D118))+$D118)&gt;$D118-($D118/5),(DK118/$B$13)*($C118-$D118)+$D118,IF(DN117+(DN117-DN116)&gt;$D118,DN117+(DN117-DN116),$D118))</f>
        <v>-100</v>
      </c>
      <c r="DO118" s="4">
        <f t="shared" si="214"/>
        <v>-100</v>
      </c>
      <c r="DP118" s="1">
        <f t="shared" si="277"/>
        <v>100</v>
      </c>
      <c r="DQ118" s="1">
        <f t="shared" si="278"/>
        <v>0</v>
      </c>
      <c r="DR118" s="1">
        <f t="shared" si="215"/>
        <v>2.5885000000000051</v>
      </c>
      <c r="DS118" s="1">
        <f>-$B$4*(DR118-DR117)/($E118-$E117)</f>
        <v>0.25000000000000355</v>
      </c>
      <c r="DT118" s="1">
        <f t="shared" si="280"/>
        <v>3.5062037486431114E-10</v>
      </c>
      <c r="DU118" s="1">
        <f t="shared" si="338"/>
        <v>-0.21736794453643823</v>
      </c>
      <c r="DV118" s="1">
        <f t="shared" si="339"/>
        <v>0.25000000000000355</v>
      </c>
      <c r="DW118" s="1">
        <f t="shared" si="216"/>
        <v>4.0601839409287234E-12</v>
      </c>
      <c r="DX118" s="1">
        <f>$B$9*(1+($B$11*(DW118)/$B$13))</f>
        <v>1000.0000000028422</v>
      </c>
      <c r="DY118" s="1">
        <f t="shared" si="282"/>
        <v>256.75500000000363</v>
      </c>
      <c r="DZ118" s="1">
        <f t="shared" si="283"/>
        <v>250.00000000000355</v>
      </c>
      <c r="EA118" s="1">
        <f t="shared" si="284"/>
        <v>250</v>
      </c>
      <c r="EB118" s="1">
        <f t="shared" si="285"/>
        <v>5.4135785879049653E-13</v>
      </c>
      <c r="EC118" s="4">
        <f t="shared" si="340"/>
        <v>0</v>
      </c>
      <c r="ED118" s="1">
        <f t="shared" si="341"/>
        <v>-1.0150459852321808E-9</v>
      </c>
      <c r="EE118" s="4">
        <f t="shared" si="342"/>
        <v>0</v>
      </c>
      <c r="EF118" s="4">
        <f t="shared" si="217"/>
        <v>10</v>
      </c>
      <c r="EG118" s="4">
        <f t="shared" si="343"/>
        <v>4.4575331239913438E-12</v>
      </c>
      <c r="EH118" s="4">
        <f>EG118-DK118</f>
        <v>3.9734918306262035E-13</v>
      </c>
      <c r="EI118" s="4">
        <f>IF(EK118&gt;$D118,(EG118/$B$13)*($C118-$D118)+$D118+($D$14/2),(IF(EI117+(EI117-EI116)&gt;$D118,EI117+(EI117-EI116),$D118)))</f>
        <v>-100</v>
      </c>
      <c r="EJ118" s="4">
        <f>IF((((EG118/$B$13)*($C118-$D118))+$D118)&gt;$D118-($D118/5),(EG118/$B$13)*($C118-$D118)+$D118,IF(EJ117+(EJ117-EJ116)&gt;$D118,EJ117+(EJ117-EJ116),$D118))</f>
        <v>-100</v>
      </c>
      <c r="EK118" s="4">
        <f t="shared" si="221"/>
        <v>-100</v>
      </c>
      <c r="EL118" s="1">
        <f t="shared" si="286"/>
        <v>100</v>
      </c>
      <c r="EM118" s="1">
        <f t="shared" si="287"/>
        <v>0</v>
      </c>
      <c r="EN118" s="1">
        <f t="shared" si="222"/>
        <v>2.5885000000000051</v>
      </c>
      <c r="EO118" s="1">
        <f>-$B$4*(EN118-EN117)/($E118-$E117)</f>
        <v>0.25000000000000355</v>
      </c>
      <c r="EP118" s="1">
        <f t="shared" si="289"/>
        <v>3.8493377581963248E-10</v>
      </c>
      <c r="EQ118" s="1">
        <f t="shared" si="344"/>
        <v>-0.21567882190916701</v>
      </c>
      <c r="ER118" s="1">
        <f t="shared" si="345"/>
        <v>0.25000000000000355</v>
      </c>
      <c r="ES118" s="1">
        <f t="shared" si="223"/>
        <v>4.4575331239913438E-12</v>
      </c>
      <c r="ET118" s="1">
        <f>$B$9*(1+($B$11*(ES118)/$B$13))</f>
        <v>1000.0000000031201</v>
      </c>
      <c r="EU118" s="1">
        <f t="shared" si="291"/>
        <v>256.75500000000363</v>
      </c>
      <c r="EV118" s="1">
        <f t="shared" si="292"/>
        <v>250.00000000000355</v>
      </c>
      <c r="EW118" s="1">
        <f t="shared" si="293"/>
        <v>250</v>
      </c>
      <c r="EX118" s="1">
        <f t="shared" si="294"/>
        <v>5.9433774986551265E-13</v>
      </c>
      <c r="EY118" s="4">
        <f t="shared" si="346"/>
        <v>0</v>
      </c>
      <c r="EZ118" s="1">
        <f t="shared" si="347"/>
        <v>-1.114383280997836E-9</v>
      </c>
      <c r="FA118" s="4">
        <f t="shared" si="348"/>
        <v>0</v>
      </c>
      <c r="FB118" s="4">
        <f t="shared" si="224"/>
        <v>10</v>
      </c>
      <c r="FC118" s="4">
        <f t="shared" si="349"/>
        <v>4.677004700502298E-12</v>
      </c>
      <c r="FD118" s="4">
        <f>FC118-EG118</f>
        <v>2.1947157651095421E-13</v>
      </c>
      <c r="FE118" s="4">
        <f>IF(FG118&gt;$D118,(FC118/$B$13)*($C118-$D118)+$D118+($D$14/2),(IF(FE117+(FE117-FE116)&gt;$D118,FE117+(FE117-FE116),$D118)))</f>
        <v>-100</v>
      </c>
      <c r="FF118" s="4">
        <f>IF((((FC118/$B$13)*($C118-$D118))+$D118)&gt;$D118-($D118/5),(FC118/$B$13)*($C118-$D118)+$D118,IF(FF117+(FF117-FF116)&gt;$D118,FF117+(FF117-FF116),$D118))</f>
        <v>-100</v>
      </c>
      <c r="FG118" s="4">
        <f t="shared" si="228"/>
        <v>-100</v>
      </c>
      <c r="FH118" s="1">
        <f t="shared" si="295"/>
        <v>100</v>
      </c>
      <c r="FI118" s="1">
        <f t="shared" si="296"/>
        <v>0</v>
      </c>
      <c r="FJ118" s="1">
        <f t="shared" si="229"/>
        <v>2.5885000000000051</v>
      </c>
      <c r="FK118" s="1">
        <f>-$B$4*(FJ118-FJ117)/($E118-$E117)</f>
        <v>0.25000000000000355</v>
      </c>
      <c r="FL118" s="1">
        <f t="shared" si="298"/>
        <v>4.0388641627826406E-10</v>
      </c>
      <c r="FM118" s="1">
        <f t="shared" si="350"/>
        <v>-0.21506869067001255</v>
      </c>
      <c r="FN118" s="1">
        <f t="shared" si="351"/>
        <v>0.25000000000000355</v>
      </c>
      <c r="FO118" s="1">
        <f t="shared" si="230"/>
        <v>4.677004700502298E-12</v>
      </c>
      <c r="FP118" s="1">
        <f>$B$9*(1+($B$11*(FO118)/$B$13))</f>
        <v>1000.0000000032738</v>
      </c>
      <c r="FQ118" s="1">
        <f t="shared" si="300"/>
        <v>256.75500000000363</v>
      </c>
      <c r="FR118" s="1">
        <f t="shared" si="301"/>
        <v>250.00000000000355</v>
      </c>
      <c r="FS118" s="1">
        <f t="shared" si="302"/>
        <v>250</v>
      </c>
      <c r="FT118" s="1">
        <f t="shared" si="303"/>
        <v>6.2360062673363975E-13</v>
      </c>
      <c r="FU118" s="4">
        <f t="shared" si="352"/>
        <v>0</v>
      </c>
      <c r="FV118" s="1">
        <f t="shared" si="353"/>
        <v>-1.1692511751255745E-9</v>
      </c>
      <c r="FW118" s="4">
        <f t="shared" si="354"/>
        <v>0</v>
      </c>
      <c r="FX118" s="4">
        <f t="shared" si="231"/>
        <v>10</v>
      </c>
      <c r="FY118" s="4">
        <f t="shared" si="355"/>
        <v>4.8315900553112585E-12</v>
      </c>
      <c r="FZ118" s="4">
        <f>FY118-FC118</f>
        <v>1.5458535480896049E-13</v>
      </c>
      <c r="GA118" s="4">
        <f>IF(GC118&gt;$D118,(FY118/$B$13)*($C118-$D118)+$D118+($D$14/2),(IF(GA117+(GA117-GA116)&gt;$D118,GA117+(GA117-GA116),$D118)))</f>
        <v>-100</v>
      </c>
      <c r="GB118" s="4">
        <f>IF((((FY118/$B$13)*($C118-$D118))+$D118)&gt;$D118-($D118/5),(FY118/$B$13)*($C118-$D118)+$D118,IF(GB117+(GB117-GB116)&gt;$D118,GB117+(GB117-GB116),$D118))</f>
        <v>-100</v>
      </c>
      <c r="GC118" s="4">
        <f t="shared" si="235"/>
        <v>-100</v>
      </c>
      <c r="GD118" s="1">
        <f t="shared" si="304"/>
        <v>100</v>
      </c>
      <c r="GE118" s="1">
        <f t="shared" si="305"/>
        <v>0</v>
      </c>
      <c r="GF118" s="1">
        <f t="shared" si="236"/>
        <v>2.5885000000000051</v>
      </c>
      <c r="GG118" s="1">
        <f>-$B$4*(GF118-GF117)/($E118-$E117)</f>
        <v>0.25000000000000355</v>
      </c>
      <c r="GH118" s="1">
        <f t="shared" si="307"/>
        <v>4.1723575607178403E-10</v>
      </c>
      <c r="GI118" s="1">
        <f t="shared" si="356"/>
        <v>-0.21414137063727851</v>
      </c>
      <c r="GJ118" s="1">
        <f t="shared" si="357"/>
        <v>0.25000000000000355</v>
      </c>
      <c r="GK118" s="1">
        <f t="shared" si="237"/>
        <v>4.8315900553112585E-12</v>
      </c>
      <c r="GL118" s="1">
        <f>$B$9*(1+($B$11*(GK118)/$B$13))</f>
        <v>1000.0000000033822</v>
      </c>
      <c r="GM118" s="1">
        <f t="shared" si="309"/>
        <v>256.75500000000363</v>
      </c>
      <c r="GN118" s="1">
        <f t="shared" si="310"/>
        <v>250.00000000000355</v>
      </c>
      <c r="GO118" s="1">
        <f t="shared" si="311"/>
        <v>250</v>
      </c>
      <c r="GP118" s="1">
        <f t="shared" si="312"/>
        <v>6.4421200737483455E-13</v>
      </c>
      <c r="GQ118" s="4">
        <f t="shared" si="358"/>
        <v>0</v>
      </c>
      <c r="GR118" s="1">
        <f t="shared" si="359"/>
        <v>-1.2078975138278147E-9</v>
      </c>
      <c r="GS118" s="4">
        <f t="shared" si="360"/>
        <v>0</v>
      </c>
      <c r="GT118" s="4">
        <f t="shared" si="238"/>
        <v>10</v>
      </c>
      <c r="GU118" s="4">
        <f t="shared" si="361"/>
        <v>4.9232823027653639E-12</v>
      </c>
      <c r="GV118" s="4">
        <f>GU118-FY118</f>
        <v>9.1692247454105361E-14</v>
      </c>
      <c r="GW118" s="4">
        <v>5</v>
      </c>
      <c r="GX118" s="4"/>
      <c r="GY118" s="4"/>
      <c r="GZ118" s="4"/>
      <c r="HA118" s="4"/>
      <c r="HB118" s="4"/>
      <c r="HC118" s="4"/>
      <c r="HD118" s="4"/>
      <c r="HE118" s="4"/>
    </row>
    <row r="119" spans="1:220">
      <c r="A119" s="1">
        <v>101</v>
      </c>
      <c r="B119" s="1">
        <f>C119-D119</f>
        <v>100</v>
      </c>
      <c r="C119" s="1">
        <v>0</v>
      </c>
      <c r="D119" s="1">
        <f t="shared" si="183"/>
        <v>-100</v>
      </c>
      <c r="E119" s="1">
        <f t="shared" si="313"/>
        <v>0</v>
      </c>
      <c r="F119" s="4">
        <f t="shared" si="240"/>
        <v>2.6010000000000053</v>
      </c>
      <c r="G119" s="1">
        <f>'0.5Q 8-16'!GA119</f>
        <v>-100</v>
      </c>
      <c r="H119" s="1">
        <f>'0.5Q 8-16'!GB119</f>
        <v>-100</v>
      </c>
      <c r="I119" s="1">
        <f>'0.5Q 8-16'!GC119</f>
        <v>-100</v>
      </c>
      <c r="J119" s="1">
        <f>'0.5Q 8-16'!GD119</f>
        <v>100</v>
      </c>
      <c r="K119" s="1">
        <f>'0.5Q 8-16'!GE119</f>
        <v>0</v>
      </c>
      <c r="L119" s="1">
        <f>'0.5Q 8-16'!GF119</f>
        <v>2.6010000000000053</v>
      </c>
      <c r="M119" s="1">
        <f>'0.5Q 8-16'!GG119</f>
        <v>0.25000000000000355</v>
      </c>
      <c r="N119" s="1">
        <f>'0.5Q 8-16'!GH119</f>
        <v>1.242948372134183E-10</v>
      </c>
      <c r="O119" s="1">
        <f>'0.5Q 8-16'!GI119</f>
        <v>-0.22228031987177094</v>
      </c>
      <c r="P119" s="1">
        <f>'0.5Q 8-16'!GJ119</f>
        <v>0.25000000000000355</v>
      </c>
      <c r="Q119" s="1">
        <f>'0.5Q 8-16'!GK119</f>
        <v>1.4393342149313838E-12</v>
      </c>
      <c r="R119" s="1">
        <f>'0.5Q 8-16'!GL119</f>
        <v>1000.0000000010076</v>
      </c>
      <c r="S119" s="1">
        <f>'0.5Q 8-16'!GM119</f>
        <v>256.75500000000363</v>
      </c>
      <c r="T119" s="1">
        <f>'0.5Q 8-16'!GN119</f>
        <v>250.00000000000355</v>
      </c>
      <c r="U119" s="1">
        <f>'0.5Q 8-16'!GO119</f>
        <v>250</v>
      </c>
      <c r="V119" s="1">
        <f>'0.5Q 8-16'!GP119</f>
        <v>1.9191122865751785E-13</v>
      </c>
      <c r="W119" s="1">
        <f>'0.5Q 8-16'!GQ119</f>
        <v>0</v>
      </c>
      <c r="X119" s="1">
        <f>'0.5Q 8-16'!GR119</f>
        <v>-3.5983355373284595E-10</v>
      </c>
      <c r="Y119" s="1">
        <f>'0.5Q 8-16'!GS119</f>
        <v>0</v>
      </c>
      <c r="Z119" s="1">
        <f>'0.5Q 8-16'!GT119</f>
        <v>10</v>
      </c>
      <c r="AA119" s="1">
        <f>'0.5Q 8-16'!GU119</f>
        <v>1.6350468596890464E-12</v>
      </c>
      <c r="AC119" s="4">
        <f>IF(AE119&gt;$D119,(AA119/$B$13)*($C119-$D119)+$D119+($D$14/2),(IF(AC118+(AC118-AC117)&gt;$D119,AC118+(AC118-AC117),$D119)))</f>
        <v>-100</v>
      </c>
      <c r="AD119" s="4">
        <f>IF((((AA119/$B$13)*($C119-$D119))+$D119)&gt;$D119-($D119/5),(AA119/$B$13)*($C119-$D119)+$D119,IF(AD118+(AD118-AD117)&gt;$D119,AD118+(AD118-AD117),$D119))</f>
        <v>-100</v>
      </c>
      <c r="AE119" s="4">
        <f t="shared" si="186"/>
        <v>-100</v>
      </c>
      <c r="AF119" s="1">
        <f t="shared" si="241"/>
        <v>100</v>
      </c>
      <c r="AG119" s="1">
        <f t="shared" si="242"/>
        <v>0</v>
      </c>
      <c r="AH119" s="1">
        <f t="shared" si="187"/>
        <v>2.6010000000000053</v>
      </c>
      <c r="AI119" s="1">
        <f>-$B$4*(AH119-AH118)/($E119-$E118)</f>
        <v>0.25000000000000355</v>
      </c>
      <c r="AJ119" s="1">
        <f t="shared" si="244"/>
        <v>1.4119575644983125E-10</v>
      </c>
      <c r="AK119" s="1">
        <f t="shared" si="314"/>
        <v>-0.22082651861307437</v>
      </c>
      <c r="AL119" s="1">
        <f t="shared" si="315"/>
        <v>0.25000000000000355</v>
      </c>
      <c r="AM119" s="1">
        <f t="shared" si="188"/>
        <v>1.6350468596890464E-12</v>
      </c>
      <c r="AN119" s="1">
        <f>$B$9*(1+($B$11*(AM119)/$B$13))</f>
        <v>1000.0000000011446</v>
      </c>
      <c r="AO119" s="1">
        <f t="shared" si="246"/>
        <v>256.75500000000363</v>
      </c>
      <c r="AP119" s="1">
        <f t="shared" si="247"/>
        <v>250.00000000000355</v>
      </c>
      <c r="AQ119" s="1">
        <f t="shared" si="248"/>
        <v>250</v>
      </c>
      <c r="AR119" s="1">
        <f t="shared" si="249"/>
        <v>2.1800624795853951E-13</v>
      </c>
      <c r="AS119" s="4">
        <f t="shared" si="316"/>
        <v>0</v>
      </c>
      <c r="AT119" s="1">
        <f t="shared" si="317"/>
        <v>-4.087617149222616E-10</v>
      </c>
      <c r="AU119" s="4">
        <f t="shared" si="318"/>
        <v>0</v>
      </c>
      <c r="AV119" s="4">
        <f t="shared" si="189"/>
        <v>10</v>
      </c>
      <c r="AW119" s="4">
        <f t="shared" si="319"/>
        <v>1.7610927777519173E-12</v>
      </c>
      <c r="AX119" s="4">
        <f>AW119-AA119</f>
        <v>1.2604591806287092E-13</v>
      </c>
      <c r="AY119" s="4">
        <f>IF(BA119&gt;$D119,(AW119/$B$13)*($C119-$D119)+$D119+($D$14/2),(IF(AY118+(AY118-AY117)&gt;$D119,AY118+(AY118-AY117),$D119)))</f>
        <v>-100</v>
      </c>
      <c r="AZ119" s="4">
        <f>IF((((AW119/$B$13)*($C119-$D119))+$D119)&gt;$D119-($D119/5),(AW119/$B$13)*($C119-$D119)+$D119,IF(AZ118+(AZ118-AZ117)&gt;$D119,AZ118+(AZ118-AZ117),$D119))</f>
        <v>-100</v>
      </c>
      <c r="BA119" s="4">
        <f t="shared" si="193"/>
        <v>-100</v>
      </c>
      <c r="BB119" s="1">
        <f t="shared" si="250"/>
        <v>100</v>
      </c>
      <c r="BC119" s="1">
        <f t="shared" si="251"/>
        <v>0</v>
      </c>
      <c r="BD119" s="1">
        <f t="shared" si="194"/>
        <v>2.6010000000000053</v>
      </c>
      <c r="BE119" s="1">
        <f>-$B$4*(BD119-BD118)/($E119-$E118)</f>
        <v>0.25000000000000355</v>
      </c>
      <c r="BF119" s="1">
        <f t="shared" si="253"/>
        <v>1.5208055075577869E-10</v>
      </c>
      <c r="BG119" s="1">
        <f t="shared" si="320"/>
        <v>-0.22263313837802076</v>
      </c>
      <c r="BH119" s="1">
        <f t="shared" si="321"/>
        <v>0.25000000000000355</v>
      </c>
      <c r="BI119" s="1">
        <f t="shared" si="195"/>
        <v>1.7610927777519173E-12</v>
      </c>
      <c r="BJ119" s="1">
        <f>$B$9*(1+($B$11*(BI119)/$B$13))</f>
        <v>1000.0000000012328</v>
      </c>
      <c r="BK119" s="1">
        <f t="shared" si="255"/>
        <v>256.75500000000363</v>
      </c>
      <c r="BL119" s="1">
        <f t="shared" si="256"/>
        <v>250.00000000000355</v>
      </c>
      <c r="BM119" s="1">
        <f t="shared" si="257"/>
        <v>250</v>
      </c>
      <c r="BN119" s="1">
        <f t="shared" si="258"/>
        <v>2.3481237036692236E-13</v>
      </c>
      <c r="BO119" s="4">
        <f t="shared" si="322"/>
        <v>0</v>
      </c>
      <c r="BP119" s="1">
        <f t="shared" si="323"/>
        <v>-4.402731944379793E-10</v>
      </c>
      <c r="BQ119" s="4">
        <f t="shared" si="324"/>
        <v>0</v>
      </c>
      <c r="BR119" s="4">
        <f t="shared" si="196"/>
        <v>10</v>
      </c>
      <c r="BS119" s="4">
        <f t="shared" si="325"/>
        <v>1.8712468369627033E-12</v>
      </c>
      <c r="BT119" s="4">
        <f>BS119-AW119</f>
        <v>1.1015405921078598E-13</v>
      </c>
      <c r="BU119" s="4">
        <f>IF(BW119&gt;$D119,(BS119/$B$13)*($C119-$D119)+$D119+($D$14/2),(IF(BU118+(BU118-BU117)&gt;$D119,BU118+(BU118-BU117),$D119)))</f>
        <v>-100</v>
      </c>
      <c r="BV119" s="4">
        <f>IF((((BS119/$B$13)*($C119-$D119))+$D119)&gt;$D119-($D119/5),(BS119/$B$13)*($C119-$D119)+$D119,IF(BV118+(BV118-BV117)&gt;$D119,BV118+(BV118-BV117),$D119))</f>
        <v>-100</v>
      </c>
      <c r="BW119" s="4">
        <f t="shared" si="200"/>
        <v>-100</v>
      </c>
      <c r="BX119" s="1">
        <f t="shared" si="259"/>
        <v>100</v>
      </c>
      <c r="BY119" s="1">
        <f t="shared" si="260"/>
        <v>0</v>
      </c>
      <c r="BZ119" s="1">
        <f t="shared" si="201"/>
        <v>2.6010000000000053</v>
      </c>
      <c r="CA119" s="1">
        <f>-$B$4*(BZ119-BZ118)/($E119-$E118)</f>
        <v>0.25000000000000355</v>
      </c>
      <c r="CB119" s="1">
        <f t="shared" si="262"/>
        <v>1.6159299110213327E-10</v>
      </c>
      <c r="CC119" s="1">
        <f t="shared" si="326"/>
        <v>-0.22126961501391118</v>
      </c>
      <c r="CD119" s="1">
        <f t="shared" si="327"/>
        <v>0.25000000000000355</v>
      </c>
      <c r="CE119" s="1">
        <f t="shared" si="202"/>
        <v>1.8712468369627033E-12</v>
      </c>
      <c r="CF119" s="1">
        <f>$B$9*(1+($B$11*(CE119)/$B$13))</f>
        <v>1000.0000000013098</v>
      </c>
      <c r="CG119" s="1">
        <f t="shared" si="264"/>
        <v>256.75500000000363</v>
      </c>
      <c r="CH119" s="1">
        <f t="shared" si="265"/>
        <v>250.00000000000355</v>
      </c>
      <c r="CI119" s="1">
        <f t="shared" si="266"/>
        <v>250</v>
      </c>
      <c r="CJ119" s="1">
        <f t="shared" si="267"/>
        <v>2.4949957826169377E-13</v>
      </c>
      <c r="CK119" s="4">
        <f t="shared" si="328"/>
        <v>0</v>
      </c>
      <c r="CL119" s="1">
        <f t="shared" si="329"/>
        <v>-4.6781170924067583E-10</v>
      </c>
      <c r="CM119" s="4">
        <f t="shared" si="330"/>
        <v>0</v>
      </c>
      <c r="CN119" s="4">
        <f t="shared" si="203"/>
        <v>10</v>
      </c>
      <c r="CO119" s="4">
        <f t="shared" si="331"/>
        <v>1.9524166246168295E-12</v>
      </c>
      <c r="CP119" s="4">
        <f>CO119-BS119</f>
        <v>8.116978765412623E-14</v>
      </c>
      <c r="CQ119" s="4">
        <f>IF(CS119&gt;$D119,(CO119/$B$13)*($C119-$D119)+$D119+($D$14/2),(IF(CQ118+(CQ118-CQ117)&gt;$D119,CQ118+(CQ118-CQ117),$D119)))</f>
        <v>-100</v>
      </c>
      <c r="CR119" s="4">
        <f>IF((((CO119/$B$13)*($C119-$D119))+$D119)&gt;$D119-($D119/5),(CO119/$B$13)*($C119-$D119)+$D119,IF(CR118+(CR118-CR117)&gt;$D119,CR118+(CR118-CR117),$D119))</f>
        <v>-100</v>
      </c>
      <c r="CS119" s="4">
        <f t="shared" si="207"/>
        <v>-100</v>
      </c>
      <c r="CT119" s="1">
        <f t="shared" si="268"/>
        <v>100</v>
      </c>
      <c r="CU119" s="1">
        <f t="shared" si="269"/>
        <v>0</v>
      </c>
      <c r="CV119" s="1">
        <f t="shared" si="208"/>
        <v>2.6010000000000053</v>
      </c>
      <c r="CW119" s="1">
        <f>-$B$4*(CV119-CV118)/($E119-$E118)</f>
        <v>0.25000000000000355</v>
      </c>
      <c r="CX119" s="1">
        <f t="shared" si="271"/>
        <v>1.6860247190128064E-10</v>
      </c>
      <c r="CY119" s="1">
        <f t="shared" si="332"/>
        <v>-0.21709143599902253</v>
      </c>
      <c r="CZ119" s="1">
        <f t="shared" si="333"/>
        <v>0.25000000000000355</v>
      </c>
      <c r="DA119" s="1">
        <f t="shared" si="209"/>
        <v>1.9524166246168295E-12</v>
      </c>
      <c r="DB119" s="1">
        <f>$B$9*(1+($B$11*(DA119)/$B$13))</f>
        <v>1000.0000000013666</v>
      </c>
      <c r="DC119" s="1">
        <f t="shared" si="273"/>
        <v>256.75500000000363</v>
      </c>
      <c r="DD119" s="1">
        <f t="shared" si="274"/>
        <v>250.00000000000355</v>
      </c>
      <c r="DE119" s="1">
        <f t="shared" si="275"/>
        <v>250</v>
      </c>
      <c r="DF119" s="1">
        <f t="shared" si="276"/>
        <v>2.6032221661557737E-13</v>
      </c>
      <c r="DG119" s="4">
        <f t="shared" si="334"/>
        <v>0</v>
      </c>
      <c r="DH119" s="1">
        <f t="shared" si="335"/>
        <v>-4.881041561542074E-10</v>
      </c>
      <c r="DI119" s="4">
        <f t="shared" si="336"/>
        <v>0</v>
      </c>
      <c r="DJ119" s="4">
        <f t="shared" si="210"/>
        <v>10</v>
      </c>
      <c r="DK119" s="4">
        <f t="shared" si="337"/>
        <v>2.4361103645572341E-12</v>
      </c>
      <c r="DL119" s="4">
        <f>DK119-CO119</f>
        <v>4.8369373994040462E-13</v>
      </c>
      <c r="DM119" s="4">
        <f>IF(DO119&gt;$D119,(DK119/$B$13)*($C119-$D119)+$D119+($D$14/2),(IF(DM118+(DM118-DM117)&gt;$D119,DM118+(DM118-DM117),$D119)))</f>
        <v>-100</v>
      </c>
      <c r="DN119" s="4">
        <f>IF((((DK119/$B$13)*($C119-$D119))+$D119)&gt;$D119-($D119/5),(DK119/$B$13)*($C119-$D119)+$D119,IF(DN118+(DN118-DN117)&gt;$D119,DN118+(DN118-DN117),$D119))</f>
        <v>-100</v>
      </c>
      <c r="DO119" s="4">
        <f t="shared" si="214"/>
        <v>-100</v>
      </c>
      <c r="DP119" s="1">
        <f t="shared" si="277"/>
        <v>100</v>
      </c>
      <c r="DQ119" s="1">
        <f t="shared" si="278"/>
        <v>0</v>
      </c>
      <c r="DR119" s="1">
        <f t="shared" si="215"/>
        <v>2.6010000000000053</v>
      </c>
      <c r="DS119" s="1">
        <f>-$B$4*(DR119-DR118)/($E119-$E118)</f>
        <v>0.25000000000000355</v>
      </c>
      <c r="DT119" s="1">
        <f t="shared" si="280"/>
        <v>2.1037222491858667E-10</v>
      </c>
      <c r="DU119" s="1">
        <f t="shared" si="338"/>
        <v>-0.21736794453643823</v>
      </c>
      <c r="DV119" s="1">
        <f t="shared" si="339"/>
        <v>0.25000000000000355</v>
      </c>
      <c r="DW119" s="1">
        <f t="shared" si="216"/>
        <v>2.4361103645572341E-12</v>
      </c>
      <c r="DX119" s="1">
        <f>$B$9*(1+($B$11*(DW119)/$B$13))</f>
        <v>1000.0000000017053</v>
      </c>
      <c r="DY119" s="1">
        <f t="shared" si="282"/>
        <v>256.75500000000363</v>
      </c>
      <c r="DZ119" s="1">
        <f t="shared" si="283"/>
        <v>250.00000000000355</v>
      </c>
      <c r="EA119" s="1">
        <f t="shared" si="284"/>
        <v>250</v>
      </c>
      <c r="EB119" s="1">
        <f t="shared" si="285"/>
        <v>3.2481471527429784E-13</v>
      </c>
      <c r="EC119" s="4">
        <f t="shared" si="340"/>
        <v>0</v>
      </c>
      <c r="ED119" s="1">
        <f t="shared" si="341"/>
        <v>-6.0902759113930856E-10</v>
      </c>
      <c r="EE119" s="4">
        <f t="shared" si="342"/>
        <v>0</v>
      </c>
      <c r="EF119" s="4">
        <f t="shared" si="217"/>
        <v>10</v>
      </c>
      <c r="EG119" s="4">
        <f t="shared" si="343"/>
        <v>2.674519874394806E-12</v>
      </c>
      <c r="EH119" s="4">
        <f>EG119-DK119</f>
        <v>2.3840950983757189E-13</v>
      </c>
      <c r="EI119" s="4">
        <f>IF(EK119&gt;$D119,(EG119/$B$13)*($C119-$D119)+$D119+($D$14/2),(IF(EI118+(EI118-EI117)&gt;$D119,EI118+(EI118-EI117),$D119)))</f>
        <v>-100</v>
      </c>
      <c r="EJ119" s="4">
        <f>IF((((EG119/$B$13)*($C119-$D119))+$D119)&gt;$D119-($D119/5),(EG119/$B$13)*($C119-$D119)+$D119,IF(EJ118+(EJ118-EJ117)&gt;$D119,EJ118+(EJ118-EJ117),$D119))</f>
        <v>-100</v>
      </c>
      <c r="EK119" s="4">
        <f t="shared" si="221"/>
        <v>-100</v>
      </c>
      <c r="EL119" s="1">
        <f t="shared" si="286"/>
        <v>100</v>
      </c>
      <c r="EM119" s="1">
        <f t="shared" si="287"/>
        <v>0</v>
      </c>
      <c r="EN119" s="1">
        <f t="shared" si="222"/>
        <v>2.6010000000000053</v>
      </c>
      <c r="EO119" s="1">
        <f>-$B$4*(EN119-EN118)/($E119-$E118)</f>
        <v>0.25000000000000355</v>
      </c>
      <c r="EP119" s="1">
        <f t="shared" si="289"/>
        <v>2.3096026549177952E-10</v>
      </c>
      <c r="EQ119" s="1">
        <f t="shared" si="344"/>
        <v>-0.21567882190916701</v>
      </c>
      <c r="ER119" s="1">
        <f t="shared" si="345"/>
        <v>0.25000000000000355</v>
      </c>
      <c r="ES119" s="1">
        <f t="shared" si="223"/>
        <v>2.674519874394806E-12</v>
      </c>
      <c r="ET119" s="1">
        <f>$B$9*(1+($B$11*(ES119)/$B$13))</f>
        <v>1000.0000000018721</v>
      </c>
      <c r="EU119" s="1">
        <f t="shared" si="291"/>
        <v>256.75500000000363</v>
      </c>
      <c r="EV119" s="1">
        <f t="shared" si="292"/>
        <v>250.00000000000355</v>
      </c>
      <c r="EW119" s="1">
        <f t="shared" si="293"/>
        <v>250</v>
      </c>
      <c r="EX119" s="1">
        <f t="shared" si="294"/>
        <v>3.5660264991930756E-13</v>
      </c>
      <c r="EY119" s="4">
        <f t="shared" si="346"/>
        <v>0</v>
      </c>
      <c r="EZ119" s="1">
        <f t="shared" si="347"/>
        <v>-6.6862996859870152E-10</v>
      </c>
      <c r="FA119" s="4">
        <f t="shared" si="348"/>
        <v>0</v>
      </c>
      <c r="FB119" s="4">
        <f t="shared" si="224"/>
        <v>10</v>
      </c>
      <c r="FC119" s="4">
        <f t="shared" si="349"/>
        <v>2.8062028203013786E-12</v>
      </c>
      <c r="FD119" s="4">
        <f>FC119-EG119</f>
        <v>1.3168294590657253E-13</v>
      </c>
      <c r="FE119" s="4">
        <f>IF(FG119&gt;$D119,(FC119/$B$13)*($C119-$D119)+$D119+($D$14/2),(IF(FE118+(FE118-FE117)&gt;$D119,FE118+(FE118-FE117),$D119)))</f>
        <v>-100</v>
      </c>
      <c r="FF119" s="4">
        <f>IF((((FC119/$B$13)*($C119-$D119))+$D119)&gt;$D119-($D119/5),(FC119/$B$13)*($C119-$D119)+$D119,IF(FF118+(FF118-FF117)&gt;$D119,FF118+(FF118-FF117),$D119))</f>
        <v>-100</v>
      </c>
      <c r="FG119" s="4">
        <f t="shared" si="228"/>
        <v>-100</v>
      </c>
      <c r="FH119" s="1">
        <f t="shared" si="295"/>
        <v>100</v>
      </c>
      <c r="FI119" s="1">
        <f t="shared" si="296"/>
        <v>0</v>
      </c>
      <c r="FJ119" s="1">
        <f t="shared" si="229"/>
        <v>2.6010000000000053</v>
      </c>
      <c r="FK119" s="1">
        <f>-$B$4*(FJ119-FJ118)/($E119-$E118)</f>
        <v>0.25000000000000355</v>
      </c>
      <c r="FL119" s="1">
        <f t="shared" si="298"/>
        <v>2.4233184976695846E-10</v>
      </c>
      <c r="FM119" s="1">
        <f t="shared" si="350"/>
        <v>-0.21506869067001255</v>
      </c>
      <c r="FN119" s="1">
        <f t="shared" si="351"/>
        <v>0.25000000000000355</v>
      </c>
      <c r="FO119" s="1">
        <f t="shared" si="230"/>
        <v>2.8062028203013786E-12</v>
      </c>
      <c r="FP119" s="1">
        <f>$B$9*(1+($B$11*(FO119)/$B$13))</f>
        <v>1000.0000000019644</v>
      </c>
      <c r="FQ119" s="1">
        <f t="shared" si="300"/>
        <v>256.75500000000363</v>
      </c>
      <c r="FR119" s="1">
        <f t="shared" si="301"/>
        <v>250.00000000000355</v>
      </c>
      <c r="FS119" s="1">
        <f t="shared" si="302"/>
        <v>250</v>
      </c>
      <c r="FT119" s="1">
        <f t="shared" si="303"/>
        <v>3.7416037604018387E-13</v>
      </c>
      <c r="FU119" s="4">
        <f t="shared" si="352"/>
        <v>0</v>
      </c>
      <c r="FV119" s="1">
        <f t="shared" si="353"/>
        <v>-7.0155070507534463E-10</v>
      </c>
      <c r="FW119" s="4">
        <f t="shared" si="354"/>
        <v>0</v>
      </c>
      <c r="FX119" s="4">
        <f t="shared" si="231"/>
        <v>10</v>
      </c>
      <c r="FY119" s="4">
        <f t="shared" si="355"/>
        <v>2.8989540331867549E-12</v>
      </c>
      <c r="FZ119" s="4">
        <f>FY119-FC119</f>
        <v>9.2751212885376376E-14</v>
      </c>
      <c r="GA119" s="4">
        <f>IF(GC119&gt;$D119,(FY119/$B$13)*($C119-$D119)+$D119+($D$14/2),(IF(GA118+(GA118-GA117)&gt;$D119,GA118+(GA118-GA117),$D119)))</f>
        <v>-100</v>
      </c>
      <c r="GB119" s="4">
        <f>IF((((FY119/$B$13)*($C119-$D119))+$D119)&gt;$D119-($D119/5),(FY119/$B$13)*($C119-$D119)+$D119,IF(GB118+(GB118-GB117)&gt;$D119,GB118+(GB118-GB117),$D119))</f>
        <v>-100</v>
      </c>
      <c r="GC119" s="4">
        <f t="shared" si="235"/>
        <v>-100</v>
      </c>
      <c r="GD119" s="1">
        <f t="shared" si="304"/>
        <v>100</v>
      </c>
      <c r="GE119" s="1">
        <f t="shared" si="305"/>
        <v>0</v>
      </c>
      <c r="GF119" s="1">
        <f t="shared" si="236"/>
        <v>2.6010000000000053</v>
      </c>
      <c r="GG119" s="1">
        <f>-$B$4*(GF119-GF118)/($E119-$E118)</f>
        <v>0.25000000000000355</v>
      </c>
      <c r="GH119" s="1">
        <f t="shared" si="307"/>
        <v>2.5034145364307044E-10</v>
      </c>
      <c r="GI119" s="1">
        <f t="shared" si="356"/>
        <v>-0.21414137063727851</v>
      </c>
      <c r="GJ119" s="1">
        <f t="shared" si="357"/>
        <v>0.25000000000000355</v>
      </c>
      <c r="GK119" s="1">
        <f t="shared" si="237"/>
        <v>2.8989540331867549E-12</v>
      </c>
      <c r="GL119" s="1">
        <f>$B$9*(1+($B$11*(GK119)/$B$13))</f>
        <v>1000.0000000020293</v>
      </c>
      <c r="GM119" s="1">
        <f t="shared" si="309"/>
        <v>256.75500000000363</v>
      </c>
      <c r="GN119" s="1">
        <f t="shared" si="310"/>
        <v>250.00000000000355</v>
      </c>
      <c r="GO119" s="1">
        <f t="shared" si="311"/>
        <v>250</v>
      </c>
      <c r="GP119" s="1">
        <f t="shared" si="312"/>
        <v>3.8652720442490072E-13</v>
      </c>
      <c r="GQ119" s="4">
        <f t="shared" si="358"/>
        <v>0</v>
      </c>
      <c r="GR119" s="1">
        <f t="shared" si="359"/>
        <v>-7.2473850829668871E-10</v>
      </c>
      <c r="GS119" s="4">
        <f t="shared" si="360"/>
        <v>0</v>
      </c>
      <c r="GT119" s="4">
        <f t="shared" si="238"/>
        <v>10</v>
      </c>
      <c r="GU119" s="4">
        <f t="shared" si="361"/>
        <v>2.9539693816592182E-12</v>
      </c>
      <c r="GV119" s="4">
        <f>GU119-FY119</f>
        <v>5.5015348472463217E-14</v>
      </c>
      <c r="GW119" s="4">
        <v>0</v>
      </c>
      <c r="GX119" s="4"/>
      <c r="GY119" s="4"/>
      <c r="GZ119" s="4"/>
      <c r="HA119" s="4"/>
      <c r="HB119" s="4"/>
      <c r="HC119" s="4"/>
      <c r="HD119" s="4"/>
      <c r="HE119" s="4"/>
    </row>
    <row r="120" spans="1:220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  <c r="FG120" s="1"/>
      <c r="FH120" s="1"/>
      <c r="FI120" s="4"/>
      <c r="FL120" s="1"/>
      <c r="FR120" s="1"/>
      <c r="FT120" s="4"/>
      <c r="FY120" s="1"/>
      <c r="FZ120" s="1"/>
      <c r="GA120" s="1"/>
      <c r="GB120" s="1"/>
      <c r="GE120" s="1"/>
      <c r="GF120" s="4"/>
      <c r="GI120" s="1"/>
      <c r="GN120" s="1"/>
      <c r="GO120" s="4"/>
      <c r="GP120" s="4"/>
      <c r="GQ120" s="4"/>
      <c r="GR120" s="4"/>
      <c r="GS120" s="4"/>
      <c r="GT120" s="4"/>
      <c r="GU120" s="1"/>
      <c r="GV120" s="1"/>
    </row>
    <row r="121" spans="1:220">
      <c r="BP121" s="1"/>
      <c r="BV121" s="1"/>
      <c r="CN121" s="1"/>
      <c r="CT121" s="1"/>
      <c r="DK121" s="1"/>
      <c r="DR121" s="1"/>
      <c r="EI121" s="1"/>
      <c r="EJ121" s="4"/>
      <c r="EK121" s="4"/>
      <c r="EO121" s="1"/>
      <c r="FG121" s="1"/>
      <c r="FH121" s="1"/>
      <c r="FI121" s="4"/>
      <c r="FL121" s="1"/>
      <c r="FR121" s="1"/>
      <c r="FT121" s="4"/>
      <c r="GE121" s="1"/>
      <c r="GF121" s="4"/>
      <c r="GI121" s="1"/>
      <c r="GN121" s="1"/>
      <c r="GO121" s="4"/>
      <c r="GP121" s="4"/>
      <c r="GQ121" s="4"/>
      <c r="GR121" s="4"/>
      <c r="GS121" s="4"/>
      <c r="GT121" s="4"/>
      <c r="GU121" s="4"/>
    </row>
  </sheetData>
  <mergeCells count="9">
    <mergeCell ref="G17:Z17"/>
    <mergeCell ref="FE17:FY17"/>
    <mergeCell ref="GA17:GU17"/>
    <mergeCell ref="AC17:AW17"/>
    <mergeCell ref="AY17:BS17"/>
    <mergeCell ref="BU17:CO17"/>
    <mergeCell ref="CQ17:DK17"/>
    <mergeCell ref="DM17:EG17"/>
    <mergeCell ref="EI17:FC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7"/>
  <dimension ref="A1:GF121"/>
  <sheetViews>
    <sheetView topLeftCell="AN1" zoomScale="25" zoomScaleNormal="25" workbookViewId="0">
      <selection activeCell="EM54" sqref="EM54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1" width="15.28515625" style="4" customWidth="1"/>
    <col min="162" max="169" width="11.42578125" style="1" customWidth="1"/>
    <col min="170" max="170" width="11.42578125" style="3" customWidth="1"/>
    <col min="171" max="171" width="12" style="1" bestFit="1" customWidth="1"/>
    <col min="172" max="172" width="10.140625" style="1" bestFit="1" customWidth="1"/>
    <col min="173" max="173" width="18.140625" style="1" bestFit="1" customWidth="1"/>
    <col min="174" max="174" width="14.28515625" style="1" bestFit="1" customWidth="1"/>
    <col min="175" max="175" width="17.42578125" style="1" bestFit="1" customWidth="1"/>
    <col min="176" max="176" width="10.5703125" style="1" bestFit="1" customWidth="1"/>
    <col min="177" max="179" width="9.140625" customWidth="1"/>
    <col min="180" max="16384" width="11.42578125" style="2"/>
  </cols>
  <sheetData>
    <row r="1" spans="1:184">
      <c r="A1" s="1" t="str">
        <f>'0.5Q 1-8 '!A1</f>
        <v>mu (kg/m s)</v>
      </c>
      <c r="B1" s="1">
        <f>'0.5Q 1-8 '!B1</f>
        <v>1E-3</v>
      </c>
      <c r="FS1" s="4"/>
    </row>
    <row r="2" spans="1:184">
      <c r="A2" s="1" t="str">
        <f>'0.5Q 1-8 '!A2</f>
        <v>g (m/s2)</v>
      </c>
      <c r="B2" s="1">
        <f>'0.5Q 1-8 '!B2</f>
        <v>9.81</v>
      </c>
      <c r="GB2" s="3"/>
    </row>
    <row r="3" spans="1:184">
      <c r="A3" s="1" t="str">
        <f>'0.5Q 1-8 '!A3</f>
        <v>ki (m2)</v>
      </c>
      <c r="B3" s="1">
        <f>'0.5Q 1-8 '!B3</f>
        <v>1.1798240646354816E-10</v>
      </c>
      <c r="GB3" s="3"/>
    </row>
    <row r="4" spans="1:184">
      <c r="A4" s="1" t="str">
        <f>'0.5Q 1-8 '!A4</f>
        <v>Kf (m/d)</v>
      </c>
      <c r="B4" s="1">
        <f>'0.5Q 1-8 '!B4</f>
        <v>100</v>
      </c>
      <c r="GB4" s="3"/>
    </row>
    <row r="5" spans="1:184">
      <c r="A5" s="1" t="str">
        <f>'0.5Q 1-8 '!A5</f>
        <v>Ks  (m/d)</v>
      </c>
      <c r="B5" s="1">
        <f>'0.5Q 1-8 '!B5</f>
        <v>102.70200000000001</v>
      </c>
      <c r="GB5" s="3"/>
    </row>
    <row r="6" spans="1:184">
      <c r="A6" s="1" t="str">
        <f>'0.5Q 1-8 '!A6</f>
        <v>Delta x (m)</v>
      </c>
      <c r="B6" s="1">
        <f>'0.5Q 1-8 '!B6</f>
        <v>5</v>
      </c>
      <c r="GB6" s="3"/>
    </row>
    <row r="7" spans="1:184">
      <c r="A7" s="1" t="str">
        <f>'0.5Q 1-8 '!A7</f>
        <v>qfresh (m/d)</v>
      </c>
      <c r="B7" s="1">
        <f>'0.5Q 1-8 '!B7</f>
        <v>0.25</v>
      </c>
      <c r="GB7" s="3"/>
    </row>
    <row r="8" spans="1:184">
      <c r="A8" s="1" t="str">
        <f>'0.5Q 1-8 '!A8</f>
        <v>T (m2/d)</v>
      </c>
      <c r="B8" s="1">
        <f>'0.5Q 1-8 '!B8</f>
        <v>10000</v>
      </c>
      <c r="GB8" s="3"/>
    </row>
    <row r="9" spans="1:184">
      <c r="A9" s="1" t="str">
        <f>'0.5Q 1-8 '!A9</f>
        <v>ro f (kg/m3)</v>
      </c>
      <c r="B9" s="1">
        <f>'0.5Q 1-8 '!B9</f>
        <v>1000</v>
      </c>
      <c r="GB9" s="3"/>
    </row>
    <row r="10" spans="1:184">
      <c r="A10" s="1" t="str">
        <f>'0.5Q 1-8 '!A10</f>
        <v>ro s (kg/m3)</v>
      </c>
      <c r="B10" s="1">
        <f>'0.5Q 1-8 '!B10</f>
        <v>1027.02</v>
      </c>
      <c r="GB10" s="3"/>
    </row>
    <row r="11" spans="1:184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  <c r="GB11" s="3"/>
    </row>
    <row r="12" spans="1:184">
      <c r="A12" s="1" t="str">
        <f>'0.5Q 1-8 '!A12</f>
        <v>alfa T (m)</v>
      </c>
      <c r="B12" s="1">
        <f>'0.5Q 1-8 '!B12</f>
        <v>2</v>
      </c>
      <c r="C12" s="1" t="str">
        <f>'0.5Q 1-8 '!C12</f>
        <v>1/epsPool</v>
      </c>
      <c r="D12" s="1">
        <f>'0.5Q 1-8 '!D12</f>
        <v>77.155103833572085</v>
      </c>
      <c r="GB12" s="3"/>
    </row>
    <row r="13" spans="1:184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1.2960905375191465E-2</v>
      </c>
      <c r="GB13" s="3"/>
    </row>
    <row r="14" spans="1:184">
      <c r="A14" s="1" t="str">
        <f>'0.5Q 1-8 '!A14</f>
        <v>w contorno 2d</v>
      </c>
      <c r="B14" s="1">
        <f>'0.5Q 1-8 '!B14</f>
        <v>3.3000000000000002E-2</v>
      </c>
      <c r="C14" s="1" t="str">
        <f>'0.5Q 1-8 '!C14</f>
        <v>wmz</v>
      </c>
      <c r="D14" s="1">
        <f>'0.5Q 1-8 '!D14</f>
        <v>26.832815729997478</v>
      </c>
      <c r="AA14" s="8"/>
      <c r="GB14" s="3"/>
    </row>
    <row r="15" spans="1:184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4.4721359549995796</v>
      </c>
      <c r="AX15" s="4">
        <f>'0.5Q 17-24'!GV15+1</f>
        <v>25</v>
      </c>
      <c r="BT15" s="4">
        <f>AX15+1</f>
        <v>26</v>
      </c>
      <c r="BZ15" s="1"/>
      <c r="CJ15" s="1"/>
      <c r="CO15" s="1"/>
      <c r="CP15" s="4">
        <f>BT15+1</f>
        <v>27</v>
      </c>
      <c r="CV15" s="1"/>
      <c r="CX15" s="1"/>
      <c r="DL15" s="4">
        <f>CP15+1</f>
        <v>28</v>
      </c>
      <c r="DR15" s="1"/>
      <c r="DX15" s="4"/>
      <c r="EB15" s="1"/>
      <c r="EG15" s="1"/>
      <c r="EH15" s="4">
        <f>DL15+1</f>
        <v>29</v>
      </c>
      <c r="EJ15" s="4"/>
      <c r="EK15" s="4"/>
      <c r="EN15" s="1"/>
      <c r="EP15" s="1"/>
      <c r="EV15" s="4"/>
      <c r="FD15" s="4">
        <f>EH15+1</f>
        <v>30</v>
      </c>
      <c r="GB15" s="3"/>
    </row>
    <row r="16" spans="1:184">
      <c r="A16" s="1" t="str">
        <f>'0.5Q 1-8 '!A16</f>
        <v>espesor (m)</v>
      </c>
      <c r="B16" s="1">
        <f>'0.5Q 1-8 '!B16</f>
        <v>100</v>
      </c>
      <c r="AX16" s="7">
        <f>MAX(AX19:AX119)</f>
        <v>3.5212842679455906E-5</v>
      </c>
      <c r="BT16" s="7">
        <f>MAX(BT19:BT119)</f>
        <v>2.1745234710169366E-5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1.792995631550191E-5</v>
      </c>
      <c r="DL16" s="7">
        <f>MAX(DL19:DL119)</f>
        <v>1.1191999999159239E-5</v>
      </c>
      <c r="EH16" s="7">
        <f>MAX(EH19:EH119)</f>
        <v>1.0043123446452223E-5</v>
      </c>
      <c r="FD16" s="7">
        <f>MAX(FD19:FD119)</f>
        <v>1.1133827995161993E-5</v>
      </c>
      <c r="GB16" s="3"/>
    </row>
    <row r="17" spans="1:188">
      <c r="G17" s="31" t="s">
        <v>42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9"/>
      <c r="AC17" s="30" t="s">
        <v>59</v>
      </c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4" t="s">
        <v>40</v>
      </c>
      <c r="AY17" s="30" t="s">
        <v>104</v>
      </c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4" t="s">
        <v>40</v>
      </c>
      <c r="BU17" s="30" t="s">
        <v>105</v>
      </c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4" t="s">
        <v>40</v>
      </c>
      <c r="CQ17" s="30" t="s">
        <v>106</v>
      </c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4" t="s">
        <v>40</v>
      </c>
      <c r="DM17" s="30" t="s">
        <v>107</v>
      </c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4" t="s">
        <v>40</v>
      </c>
      <c r="EI17" s="30" t="s">
        <v>108</v>
      </c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4" t="s">
        <v>40</v>
      </c>
      <c r="GB17" s="3"/>
    </row>
    <row r="18" spans="1:188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17-24'!GA18</f>
        <v>zi+WZM/2</v>
      </c>
      <c r="H18" s="1" t="str">
        <f>'0.5Q 17-24'!GB18</f>
        <v>zi</v>
      </c>
      <c r="I18" s="1" t="str">
        <f>'0.5Q 17-24'!GC18</f>
        <v>zi-WZM/2</v>
      </c>
      <c r="J18" s="1" t="str">
        <f>'0.5Q 17-24'!GD18</f>
        <v>fresh thickness</v>
      </c>
      <c r="K18" s="1" t="str">
        <f>'0.5Q 17-24'!GE18</f>
        <v>saline thickness</v>
      </c>
      <c r="L18" s="1" t="str">
        <f>'0.5Q 17-24'!GF18</f>
        <v>hf</v>
      </c>
      <c r="M18" s="1" t="str">
        <f>'0.5Q 17-24'!GG18</f>
        <v>qf2</v>
      </c>
      <c r="N18" s="1" t="str">
        <f>'0.5Q 17-24'!GH18</f>
        <v>q vertical</v>
      </c>
      <c r="O18" s="1" t="str">
        <f>'0.5Q 17-24'!GI18</f>
        <v>average qs</v>
      </c>
      <c r="P18" s="1" t="str">
        <f>'0.5Q 17-24'!GJ18</f>
        <v>qs</v>
      </c>
      <c r="Q18" s="1" t="str">
        <f>'0.5Q 17-24'!GK18</f>
        <v xml:space="preserve">w pro </v>
      </c>
      <c r="R18" s="1" t="str">
        <f>'0.5Q 17-24'!GL18</f>
        <v>rho pro</v>
      </c>
      <c r="S18" s="1" t="str">
        <f>'0.5Q 17-24'!GM18</f>
        <v>us</v>
      </c>
      <c r="T18" s="1" t="str">
        <f>'0.5Q 17-24'!GN18</f>
        <v>uf</v>
      </c>
      <c r="U18" s="1" t="str">
        <f>'0.5Q 17-24'!GO18</f>
        <v>u</v>
      </c>
      <c r="V18" s="1" t="str">
        <f>'0.5Q 17-24'!GP18</f>
        <v>grad wpro</v>
      </c>
      <c r="W18" s="1" t="str">
        <f>'0.5Q 17-24'!GQ18</f>
        <v>((rho q) w )PRO</v>
      </c>
      <c r="X18" s="1" t="str">
        <f>'0.5Q 17-24'!GR18</f>
        <v>(rho q)'w')PRO</v>
      </c>
      <c r="Y18" s="1" t="str">
        <f>'0.5Q 17-24'!GS18</f>
        <v>AlphaL</v>
      </c>
      <c r="Z18" s="1" t="str">
        <f>'0.5Q 17-24'!GT18</f>
        <v>AlphaL</v>
      </c>
      <c r="AA18" s="1" t="str">
        <f>'0.5Q 17-24'!GU18</f>
        <v>w</v>
      </c>
      <c r="AB18" s="4"/>
      <c r="AC18" s="26" t="s">
        <v>25</v>
      </c>
      <c r="AD18" s="4" t="s">
        <v>12</v>
      </c>
      <c r="AE18" s="26" t="s">
        <v>24</v>
      </c>
      <c r="AF18" s="26" t="s">
        <v>29</v>
      </c>
      <c r="AG18" s="26" t="s">
        <v>30</v>
      </c>
      <c r="AH18" s="26" t="s">
        <v>6</v>
      </c>
      <c r="AI18" s="26" t="s">
        <v>22</v>
      </c>
      <c r="AJ18" s="26" t="s">
        <v>23</v>
      </c>
      <c r="AK18" s="26" t="s">
        <v>28</v>
      </c>
      <c r="AL18" s="26" t="s">
        <v>26</v>
      </c>
      <c r="AM18" s="26" t="s">
        <v>13</v>
      </c>
      <c r="AN18" s="26" t="s">
        <v>14</v>
      </c>
      <c r="AO18" s="26" t="s">
        <v>110</v>
      </c>
      <c r="AP18" s="26" t="s">
        <v>111</v>
      </c>
      <c r="AQ18" s="23" t="s">
        <v>112</v>
      </c>
      <c r="AR18" s="26" t="s">
        <v>15</v>
      </c>
      <c r="AS18" s="26" t="s">
        <v>16</v>
      </c>
      <c r="AT18" s="4" t="s">
        <v>17</v>
      </c>
      <c r="AU18" s="26" t="s">
        <v>116</v>
      </c>
      <c r="AV18" s="26" t="s">
        <v>116</v>
      </c>
      <c r="AW18" s="26" t="s">
        <v>9</v>
      </c>
      <c r="AX18" s="4" t="s">
        <v>41</v>
      </c>
      <c r="AY18" s="26" t="s">
        <v>25</v>
      </c>
      <c r="AZ18" s="4" t="s">
        <v>12</v>
      </c>
      <c r="BA18" s="26" t="s">
        <v>24</v>
      </c>
      <c r="BB18" s="26" t="s">
        <v>29</v>
      </c>
      <c r="BC18" s="26" t="s">
        <v>30</v>
      </c>
      <c r="BD18" s="26" t="s">
        <v>6</v>
      </c>
      <c r="BE18" s="26" t="s">
        <v>22</v>
      </c>
      <c r="BF18" s="26" t="s">
        <v>23</v>
      </c>
      <c r="BG18" s="26" t="s">
        <v>28</v>
      </c>
      <c r="BH18" s="26" t="s">
        <v>26</v>
      </c>
      <c r="BI18" s="26" t="s">
        <v>13</v>
      </c>
      <c r="BJ18" s="26" t="s">
        <v>14</v>
      </c>
      <c r="BK18" s="26" t="s">
        <v>110</v>
      </c>
      <c r="BL18" s="26" t="s">
        <v>111</v>
      </c>
      <c r="BM18" s="23" t="s">
        <v>112</v>
      </c>
      <c r="BN18" s="26" t="s">
        <v>15</v>
      </c>
      <c r="BO18" s="26" t="s">
        <v>16</v>
      </c>
      <c r="BP18" s="4" t="s">
        <v>17</v>
      </c>
      <c r="BQ18" s="26" t="s">
        <v>116</v>
      </c>
      <c r="BR18" s="26" t="s">
        <v>116</v>
      </c>
      <c r="BS18" s="26" t="s">
        <v>9</v>
      </c>
      <c r="BT18" s="4" t="s">
        <v>41</v>
      </c>
      <c r="BU18" s="26" t="s">
        <v>25</v>
      </c>
      <c r="BV18" s="4" t="s">
        <v>12</v>
      </c>
      <c r="BW18" s="26" t="s">
        <v>24</v>
      </c>
      <c r="BX18" s="26" t="s">
        <v>29</v>
      </c>
      <c r="BY18" s="26" t="s">
        <v>30</v>
      </c>
      <c r="BZ18" s="26" t="s">
        <v>6</v>
      </c>
      <c r="CA18" s="26" t="s">
        <v>22</v>
      </c>
      <c r="CB18" s="26" t="s">
        <v>23</v>
      </c>
      <c r="CC18" s="26" t="s">
        <v>28</v>
      </c>
      <c r="CD18" s="26" t="s">
        <v>26</v>
      </c>
      <c r="CE18" s="26" t="s">
        <v>13</v>
      </c>
      <c r="CF18" s="26" t="s">
        <v>14</v>
      </c>
      <c r="CG18" s="26" t="s">
        <v>110</v>
      </c>
      <c r="CH18" s="26" t="s">
        <v>111</v>
      </c>
      <c r="CI18" s="23" t="s">
        <v>112</v>
      </c>
      <c r="CJ18" s="26" t="s">
        <v>15</v>
      </c>
      <c r="CK18" s="26" t="s">
        <v>16</v>
      </c>
      <c r="CL18" s="4" t="s">
        <v>17</v>
      </c>
      <c r="CM18" s="26" t="s">
        <v>116</v>
      </c>
      <c r="CN18" s="26" t="s">
        <v>116</v>
      </c>
      <c r="CO18" s="26" t="s">
        <v>9</v>
      </c>
      <c r="CP18" s="4" t="s">
        <v>41</v>
      </c>
      <c r="CQ18" s="26" t="s">
        <v>25</v>
      </c>
      <c r="CR18" s="4" t="s">
        <v>12</v>
      </c>
      <c r="CS18" s="26" t="s">
        <v>24</v>
      </c>
      <c r="CT18" s="26" t="s">
        <v>29</v>
      </c>
      <c r="CU18" s="26" t="s">
        <v>30</v>
      </c>
      <c r="CV18" s="26" t="s">
        <v>6</v>
      </c>
      <c r="CW18" s="26" t="s">
        <v>22</v>
      </c>
      <c r="CX18" s="26" t="s">
        <v>23</v>
      </c>
      <c r="CY18" s="26" t="s">
        <v>28</v>
      </c>
      <c r="CZ18" s="26" t="s">
        <v>26</v>
      </c>
      <c r="DA18" s="26" t="s">
        <v>13</v>
      </c>
      <c r="DB18" s="26" t="s">
        <v>14</v>
      </c>
      <c r="DC18" s="26" t="s">
        <v>110</v>
      </c>
      <c r="DD18" s="26" t="s">
        <v>111</v>
      </c>
      <c r="DE18" s="23" t="s">
        <v>112</v>
      </c>
      <c r="DF18" s="26" t="s">
        <v>15</v>
      </c>
      <c r="DG18" s="26" t="s">
        <v>16</v>
      </c>
      <c r="DH18" s="4" t="s">
        <v>17</v>
      </c>
      <c r="DI18" s="26" t="s">
        <v>116</v>
      </c>
      <c r="DJ18" s="26" t="s">
        <v>116</v>
      </c>
      <c r="DK18" s="26" t="s">
        <v>9</v>
      </c>
      <c r="DL18" s="4" t="s">
        <v>41</v>
      </c>
      <c r="DM18" s="26" t="s">
        <v>25</v>
      </c>
      <c r="DN18" s="4" t="s">
        <v>12</v>
      </c>
      <c r="DO18" s="26" t="s">
        <v>24</v>
      </c>
      <c r="DP18" s="26" t="s">
        <v>29</v>
      </c>
      <c r="DQ18" s="26" t="s">
        <v>30</v>
      </c>
      <c r="DR18" s="26" t="s">
        <v>6</v>
      </c>
      <c r="DS18" s="26" t="s">
        <v>22</v>
      </c>
      <c r="DT18" s="26" t="s">
        <v>23</v>
      </c>
      <c r="DU18" s="26" t="s">
        <v>28</v>
      </c>
      <c r="DV18" s="26" t="s">
        <v>26</v>
      </c>
      <c r="DW18" s="26" t="s">
        <v>13</v>
      </c>
      <c r="DX18" s="26" t="s">
        <v>14</v>
      </c>
      <c r="DY18" s="26" t="s">
        <v>110</v>
      </c>
      <c r="DZ18" s="26" t="s">
        <v>111</v>
      </c>
      <c r="EA18" s="23" t="s">
        <v>112</v>
      </c>
      <c r="EB18" s="26" t="s">
        <v>15</v>
      </c>
      <c r="EC18" s="26" t="s">
        <v>16</v>
      </c>
      <c r="ED18" s="4" t="s">
        <v>17</v>
      </c>
      <c r="EE18" s="26" t="s">
        <v>116</v>
      </c>
      <c r="EF18" s="26" t="s">
        <v>116</v>
      </c>
      <c r="EG18" s="26" t="s">
        <v>9</v>
      </c>
      <c r="EH18" s="4" t="s">
        <v>41</v>
      </c>
      <c r="EI18" s="26" t="s">
        <v>25</v>
      </c>
      <c r="EJ18" s="4" t="s">
        <v>12</v>
      </c>
      <c r="EK18" s="26" t="s">
        <v>24</v>
      </c>
      <c r="EL18" s="26" t="s">
        <v>29</v>
      </c>
      <c r="EM18" s="26" t="s">
        <v>30</v>
      </c>
      <c r="EN18" s="26" t="s">
        <v>6</v>
      </c>
      <c r="EO18" s="26" t="s">
        <v>22</v>
      </c>
      <c r="EP18" s="26" t="s">
        <v>23</v>
      </c>
      <c r="EQ18" s="26" t="s">
        <v>28</v>
      </c>
      <c r="ER18" s="26" t="s">
        <v>26</v>
      </c>
      <c r="ES18" s="26" t="s">
        <v>13</v>
      </c>
      <c r="ET18" s="26" t="s">
        <v>14</v>
      </c>
      <c r="EU18" s="26" t="s">
        <v>110</v>
      </c>
      <c r="EV18" s="26" t="s">
        <v>111</v>
      </c>
      <c r="EW18" s="23" t="s">
        <v>112</v>
      </c>
      <c r="EX18" s="26" t="s">
        <v>15</v>
      </c>
      <c r="EY18" s="26" t="s">
        <v>16</v>
      </c>
      <c r="EZ18" s="4" t="s">
        <v>17</v>
      </c>
      <c r="FA18" s="26" t="s">
        <v>116</v>
      </c>
      <c r="FB18" s="26" t="s">
        <v>116</v>
      </c>
      <c r="FC18" s="26" t="s">
        <v>9</v>
      </c>
      <c r="FD18" s="4" t="s">
        <v>41</v>
      </c>
      <c r="FE18" s="4"/>
      <c r="FF18" s="4"/>
      <c r="FG18" s="4"/>
      <c r="FH18" s="4"/>
      <c r="FI18" s="4"/>
      <c r="FJ18" s="4"/>
      <c r="FK18" s="4"/>
      <c r="FL18" s="4"/>
      <c r="FM18" s="4"/>
      <c r="FN18" s="6"/>
      <c r="FO18" s="4"/>
      <c r="FP18" s="4"/>
      <c r="FQ18" s="4"/>
      <c r="FR18" s="1"/>
      <c r="FS18" s="4"/>
      <c r="FT18" s="4"/>
      <c r="FX18" s="2"/>
      <c r="FY18" s="2"/>
      <c r="FZ18" s="2"/>
      <c r="GA18" s="2"/>
      <c r="GB18" s="3"/>
      <c r="GC18" s="2"/>
      <c r="GD18" s="2"/>
      <c r="GE18" s="2"/>
      <c r="GF18" s="2"/>
    </row>
    <row r="19" spans="1:188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50" si="1">-$B$16</f>
        <v>-100</v>
      </c>
      <c r="E19" s="1">
        <v>500</v>
      </c>
      <c r="F19" s="1">
        <f>-((C19+D19)/2)*$B$11</f>
        <v>1.3509999999999991</v>
      </c>
      <c r="G19" s="1">
        <f>'0.5Q 17-24'!GA19</f>
        <v>-1.0913641557266445</v>
      </c>
      <c r="H19" s="1">
        <f>'0.5Q 17-24'!GB19</f>
        <v>-14.507772020725383</v>
      </c>
      <c r="I19" s="1">
        <f>'0.5Q 17-24'!GC19</f>
        <v>-27.924179885724122</v>
      </c>
      <c r="J19" s="1">
        <f>'0.5Q 17-24'!GD19</f>
        <v>14.507772020725383</v>
      </c>
      <c r="K19" s="1">
        <f>'0.5Q 17-24'!GE19</f>
        <v>85.492227979274617</v>
      </c>
      <c r="L19" s="1">
        <f>'0.5Q 17-24'!GF19</f>
        <v>0.15429362632195098</v>
      </c>
      <c r="M19" s="1">
        <f>'0.5Q 17-24'!GG19</f>
        <v>0</v>
      </c>
      <c r="N19" s="1">
        <f>'0.5Q 17-24'!GH19</f>
        <v>0</v>
      </c>
      <c r="O19" s="1">
        <f>'0.5Q 17-24'!GI19</f>
        <v>0</v>
      </c>
      <c r="P19" s="1">
        <f>'0.5Q 17-24'!GJ19</f>
        <v>0</v>
      </c>
      <c r="Q19" s="1">
        <f>'0.5Q 17-24'!GK19</f>
        <v>3.3000000000000002E-2</v>
      </c>
      <c r="R19" s="1">
        <f>'0.5Q 17-24'!GL19</f>
        <v>0</v>
      </c>
      <c r="S19" s="1"/>
      <c r="T19" s="1"/>
      <c r="U19" s="1"/>
      <c r="V19" s="1"/>
      <c r="W19" s="1">
        <f>'0.5Q 17-24'!GQ19</f>
        <v>0</v>
      </c>
      <c r="X19" s="1">
        <f>'0.5Q 17-24'!GR19</f>
        <v>0</v>
      </c>
      <c r="Y19" s="1">
        <f>'0.5Q 17-24'!GS19</f>
        <v>69.202423926920517</v>
      </c>
      <c r="Z19" s="1">
        <f>'0.5Q 17-24'!GT19</f>
        <v>79.202423926920517</v>
      </c>
      <c r="AA19" s="1">
        <f>'0.5Q 17-24'!GU19</f>
        <v>3.3000000000000002E-2</v>
      </c>
      <c r="AB19" s="4"/>
      <c r="AC19" s="4">
        <f t="shared" ref="AC19:AC50" si="2">IF(AE19&gt;$D19,(AA19/$B$13)*($C19-$D19)+$D19+($D$14/2),(IF(AC18+(AC18-AC17)&gt;$D19,AC18+(AC18-AC17),$D19)))</f>
        <v>-1.0913641557266445</v>
      </c>
      <c r="AD19" s="4">
        <f t="shared" ref="AD19:AD50" si="3">IF((((AA19/$B$13)*($C19-$D19))+$D19)&gt;$D19-($D19/5),(AA19/$B$13)*($C19-$D19)+$D19,IF(AD18+(AD18-AD17)&gt;$D19,AD18+(AD18-AD17),$D19))</f>
        <v>-14.507772020725383</v>
      </c>
      <c r="AE19" s="4">
        <f t="shared" ref="AE19:AE50" si="4">IF(((AA19/$B$13)*($C19-$D19)+$D19-($D$14)/2)&gt;$D19,(AA19/$B$13)*($C19-$D19)+$D19-($D$14)/2,$D19)</f>
        <v>-27.924179885724122</v>
      </c>
      <c r="AF19" s="1">
        <f t="shared" ref="AF19:AF50" si="5">-AD19</f>
        <v>14.507772020725383</v>
      </c>
      <c r="AG19" s="1">
        <f t="shared" ref="AG19:AG50" si="6">AD19+($C19-$D19)</f>
        <v>85.492227979274617</v>
      </c>
      <c r="AH19" s="1">
        <f t="shared" ref="AH19:AH50" si="7">IF(AE19&gt;$D19,$F19-((((AJ20/$B$4)+$B$11)*(((AC19-AE19)/2)*(((AC19-AE19)/3)+(AE19-$D19))))+(($B$11*(AE19-$D19)^2)/2))/($C19-$D19),$F19-(((AJ20/$B$4)+$B$11)*((AC19-$D19)^3)/(6*$D$14*$B$19)))</f>
        <v>0.15499757339997777</v>
      </c>
      <c r="AI19" s="1"/>
      <c r="AJ19" s="1"/>
      <c r="AK19" s="1"/>
      <c r="AL19" s="1"/>
      <c r="AM19" s="1">
        <f t="shared" ref="AM19:AM50" si="8">AA19</f>
        <v>3.3000000000000002E-2</v>
      </c>
      <c r="AN19" s="1"/>
      <c r="AO19" s="1"/>
      <c r="AP19" s="1"/>
      <c r="AQ19" s="1"/>
      <c r="AR19" s="1"/>
      <c r="AS19" s="1"/>
      <c r="AT19" s="4"/>
      <c r="AU19" s="4">
        <f t="shared" ref="AU19:AU50" si="9">IF(AD19&gt;$D19,-AT20/(AQ20*AR20),0)</f>
        <v>69.076691513088235</v>
      </c>
      <c r="AV19" s="4">
        <f t="shared" ref="AV19:AV50" si="10">AU19+10</f>
        <v>79.076691513088235</v>
      </c>
      <c r="AW19" s="4">
        <f>$B$14</f>
        <v>3.3000000000000002E-2</v>
      </c>
      <c r="AX19" s="4">
        <f t="shared" ref="AX19:AX50" si="11">AW19-AA19</f>
        <v>0</v>
      </c>
      <c r="AY19" s="4">
        <f t="shared" ref="AY19:AY50" si="12">IF(BA19&gt;$D19,(AW19/$B$13)*($C19-$D19)+$D19+($D$14/2),(IF(AY18+(AY18-AY17)&gt;$D19,AY18+(AY18-AY17),$D19)))</f>
        <v>-1.0913641557266445</v>
      </c>
      <c r="AZ19" s="4">
        <f t="shared" ref="AZ19:AZ50" si="13">IF((((AW19/$B$13)*($C19-$D19))+$D19)&gt;$D19-($D19/5),(AW19/$B$13)*($C19-$D19)+$D19,IF(AZ18+(AZ18-AZ17)&gt;$D19,AZ18+(AZ18-AZ17),$D19))</f>
        <v>-14.507772020725383</v>
      </c>
      <c r="BA19" s="4">
        <f t="shared" ref="BA19:BA50" si="14">IF(((AW19/$B$13)*($C19-$D19)+$D19-($D$14)/2)&gt;$D19,(AW19/$B$13)*($C19-$D19)+$D19-($D$14)/2,$D19)</f>
        <v>-27.924179885724122</v>
      </c>
      <c r="BB19" s="1">
        <f t="shared" ref="BB19:BB50" si="15">-AZ19</f>
        <v>14.507772020725383</v>
      </c>
      <c r="BC19" s="1">
        <f t="shared" ref="BC19:BC50" si="16">AZ19+($C19-$D19)</f>
        <v>85.492227979274617</v>
      </c>
      <c r="BD19" s="1">
        <f t="shared" ref="BD19:BD50" si="17">IF(BA19&gt;$D19,$F19-((((BF20/$B$4)+$B$11)*(((AY19-BA19)/2)*(((AY19-BA19)/3)+(BA19-$D19))))+(($B$11*(BA19-$D19)^2)/2))/($C19-$D19),$F19-(((BF20/$B$4)+$B$11)*((AY19-$D19)^3)/(6*$D$14*$B$19)))</f>
        <v>0.15480441424459812</v>
      </c>
      <c r="BE19" s="1"/>
      <c r="BF19" s="1"/>
      <c r="BG19" s="1"/>
      <c r="BH19" s="1"/>
      <c r="BI19" s="1">
        <f t="shared" ref="BI19:BI50" si="18">AW19</f>
        <v>3.3000000000000002E-2</v>
      </c>
      <c r="BJ19" s="1"/>
      <c r="BK19" s="1"/>
      <c r="BL19" s="1"/>
      <c r="BM19" s="1"/>
      <c r="BN19" s="1"/>
      <c r="BO19" s="1"/>
      <c r="BP19" s="4"/>
      <c r="BQ19" s="4">
        <f t="shared" ref="BQ19:BQ50" si="19">IF(AZ19&gt;$D19,-BP20/(BM20*BN20),0)</f>
        <v>69.141123834867358</v>
      </c>
      <c r="BR19" s="4">
        <f t="shared" ref="BR19:BR50" si="20">BQ19+10</f>
        <v>79.141123834867358</v>
      </c>
      <c r="BS19" s="4">
        <f>$B$14</f>
        <v>3.3000000000000002E-2</v>
      </c>
      <c r="BT19" s="4">
        <f t="shared" ref="BT19:BT50" si="21">BS19-AW19</f>
        <v>0</v>
      </c>
      <c r="BU19" s="4">
        <f t="shared" ref="BU19:BU50" si="22">IF(BW19&gt;$D19,(BS19/$B$13)*($C19-$D19)+$D19+($D$14/2),(IF(BU18+(BU18-BU17)&gt;$D19,BU18+(BU18-BU17),$D19)))</f>
        <v>-1.0913641557266445</v>
      </c>
      <c r="BV19" s="4">
        <f t="shared" ref="BV19:BV50" si="23">IF((((BS19/$B$13)*($C19-$D19))+$D19)&gt;$D19-($D19/5),(BS19/$B$13)*($C19-$D19)+$D19,IF(BV18+(BV18-BV17)&gt;$D19,BV18+(BV18-BV17),$D19))</f>
        <v>-14.507772020725383</v>
      </c>
      <c r="BW19" s="4">
        <f t="shared" ref="BW19:BW50" si="24">IF(((BS19/$B$13)*($C19-$D19)+$D19-($D$14)/2)&gt;$D19,(BS19/$B$13)*($C19-$D19)+$D19-($D$14)/2,$D19)</f>
        <v>-27.924179885724122</v>
      </c>
      <c r="BX19" s="1">
        <f t="shared" ref="BX19:BX50" si="25">-BV19</f>
        <v>14.507772020725383</v>
      </c>
      <c r="BY19" s="1">
        <f t="shared" ref="BY19:BY50" si="26">BV19+($C19-$D19)</f>
        <v>85.492227979274617</v>
      </c>
      <c r="BZ19" s="1">
        <f t="shared" ref="BZ19:BZ50" si="27">IF(BW19&gt;$D19,$F19-((((CB20/$B$4)+$B$11)*(((BU19-BW19)/2)*(((BU19-BW19)/3)+(BW19-$D19))))+(($B$11*(BW19-$D19)^2)/2))/($C19-$D19),$F19-(((CB20/$B$4)+$B$11)*((BU19-$D19)^3)/(6*$D$14*$B$19)))</f>
        <v>0.15574020697356383</v>
      </c>
      <c r="CA19" s="1"/>
      <c r="CB19" s="1"/>
      <c r="CC19" s="1"/>
      <c r="CD19" s="1"/>
      <c r="CE19" s="1">
        <f t="shared" ref="CE19:CE50" si="28">BS19</f>
        <v>3.3000000000000002E-2</v>
      </c>
      <c r="CF19" s="1"/>
      <c r="CG19" s="1"/>
      <c r="CH19" s="1"/>
      <c r="CI19" s="1"/>
      <c r="CJ19" s="1"/>
      <c r="CK19" s="1"/>
      <c r="CL19" s="4"/>
      <c r="CM19" s="4">
        <f t="shared" ref="CM19:CM50" si="29">IF(BV19&gt;$D19,-CL20/(CI20*CJ20),0)</f>
        <v>68.991142378328334</v>
      </c>
      <c r="CN19" s="4">
        <f t="shared" ref="CN19:CN50" si="30">CM19+10</f>
        <v>78.991142378328334</v>
      </c>
      <c r="CO19" s="4">
        <f>$B$14</f>
        <v>3.3000000000000002E-2</v>
      </c>
      <c r="CP19" s="4">
        <f t="shared" ref="CP19:CP50" si="31">CO19-BS19</f>
        <v>0</v>
      </c>
      <c r="CQ19" s="4">
        <f t="shared" ref="CQ19:CQ50" si="32">IF(CS19&gt;$D19,(CO19/$B$13)*($C19-$D19)+$D19+($D$14/2),(IF(CQ18+(CQ18-CQ17)&gt;$D19,CQ18+(CQ18-CQ17),$D19)))</f>
        <v>-1.0913641557266445</v>
      </c>
      <c r="CR19" s="4">
        <f t="shared" ref="CR19:CR50" si="33">IF((((CO19/$B$13)*($C19-$D19))+$D19)&gt;$D19-($D19/5),(CO19/$B$13)*($C19-$D19)+$D19,IF(CR18+(CR18-CR17)&gt;$D19,CR18+(CR18-CR17),$D19))</f>
        <v>-14.507772020725383</v>
      </c>
      <c r="CS19" s="4">
        <f t="shared" ref="CS19:CS50" si="34">IF(((CO19/$B$13)*($C19-$D19)+$D19-($D$14)/2)&gt;$D19,(CO19/$B$13)*($C19-$D19)+$D19-($D$14)/2,$D19)</f>
        <v>-27.924179885724122</v>
      </c>
      <c r="CT19" s="1">
        <f t="shared" ref="CT19:CT50" si="35">-CR19</f>
        <v>14.507772020725383</v>
      </c>
      <c r="CU19" s="1">
        <f t="shared" ref="CU19:CU50" si="36">CR19+($C19-$D19)</f>
        <v>85.492227979274617</v>
      </c>
      <c r="CV19" s="1">
        <f t="shared" ref="CV19:CV50" si="37">IF(CS19&gt;$D19,$F19-((((CX20/$B$4)+$B$11)*(((CQ19-CS19)/2)*(((CQ19-CS19)/3)+(CS19-$D19))))+(($B$11*(CS19-$D19)^2)/2))/($C19-$D19),$F19-(((CX20/$B$4)+$B$11)*((CQ19-$D19)^3)/(6*$D$14*$B$19)))</f>
        <v>0.15542280082035353</v>
      </c>
      <c r="CW19" s="1"/>
      <c r="CX19" s="1"/>
      <c r="CY19" s="1"/>
      <c r="CZ19" s="1"/>
      <c r="DA19" s="1">
        <f t="shared" ref="DA19:DA50" si="38">CO19</f>
        <v>3.3000000000000002E-2</v>
      </c>
      <c r="DB19" s="1"/>
      <c r="DC19" s="1"/>
      <c r="DD19" s="1"/>
      <c r="DE19" s="1"/>
      <c r="DF19" s="1"/>
      <c r="DG19" s="1"/>
      <c r="DH19" s="4"/>
      <c r="DI19" s="4">
        <f t="shared" ref="DI19:DI50" si="39">IF(CR19&gt;$D19,-DH20/(DE20*DF20),0)</f>
        <v>69.08254555141248</v>
      </c>
      <c r="DJ19" s="4">
        <f t="shared" ref="DJ19:DJ50" si="40">DI19+10</f>
        <v>79.08254555141248</v>
      </c>
      <c r="DK19" s="4">
        <f>$B$14</f>
        <v>3.3000000000000002E-2</v>
      </c>
      <c r="DL19" s="4">
        <f t="shared" ref="DL19:DL50" si="41">DK19-CO19</f>
        <v>0</v>
      </c>
      <c r="DM19" s="4">
        <f t="shared" ref="DM19:DM50" si="42">IF(DO19&gt;$D19,(DK19/$B$13)*($C19-$D19)+$D19+($D$14/2),(IF(DM18+(DM18-DM17)&gt;$D19,DM18+(DM18-DM17),$D19)))</f>
        <v>-1.0913641557266445</v>
      </c>
      <c r="DN19" s="4">
        <f t="shared" ref="DN19:DN50" si="43">IF((((DK19/$B$13)*($C19-$D19))+$D19)&gt;$D19-($D19/5),(DK19/$B$13)*($C19-$D19)+$D19,IF(DN18+(DN18-DN17)&gt;$D19,DN18+(DN18-DN17),$D19))</f>
        <v>-14.507772020725383</v>
      </c>
      <c r="DO19" s="4">
        <f t="shared" ref="DO19:DO50" si="44">IF(((DK19/$B$13)*($C19-$D19)+$D19-($D$14)/2)&gt;$D19,(DK19/$B$13)*($C19-$D19)+$D19-($D$14)/2,$D19)</f>
        <v>-27.924179885724122</v>
      </c>
      <c r="DP19" s="1">
        <f t="shared" ref="DP19:DP50" si="45">-DN19</f>
        <v>14.507772020725383</v>
      </c>
      <c r="DQ19" s="1">
        <f t="shared" ref="DQ19:DQ50" si="46">DN19+($C19-$D19)</f>
        <v>85.492227979274617</v>
      </c>
      <c r="DR19" s="1">
        <f t="shared" ref="DR19:DR50" si="47">IF(DO19&gt;$D19,$F19-((((DT20/$B$4)+$B$11)*(((DM19-DO19)/2)*(((DM19-DO19)/3)+(DO19-$D19))))+(($B$11*(DO19-$D19)^2)/2))/($C19-$D19),$F19-(((DT20/$B$4)+$B$11)*((DM19-$D19)^3)/(6*$D$14*$B$19)))</f>
        <v>0.15605157501415112</v>
      </c>
      <c r="DS19" s="1"/>
      <c r="DT19" s="1"/>
      <c r="DU19" s="1"/>
      <c r="DV19" s="1"/>
      <c r="DW19" s="1">
        <f t="shared" ref="DW19:DW50" si="48">DK19</f>
        <v>3.3000000000000002E-2</v>
      </c>
      <c r="DX19" s="1"/>
      <c r="DY19" s="1"/>
      <c r="DZ19" s="1"/>
      <c r="EA19" s="1"/>
      <c r="EB19" s="1"/>
      <c r="EC19" s="1"/>
      <c r="ED19" s="4"/>
      <c r="EE19" s="4">
        <f t="shared" ref="EE19:EE50" si="49">IF(DN19&gt;$D19,-ED20/(EA20*EB20),0)</f>
        <v>68.968562149112003</v>
      </c>
      <c r="EF19" s="4">
        <f t="shared" ref="EF19:EF50" si="50">EE19+10</f>
        <v>78.968562149112003</v>
      </c>
      <c r="EG19" s="4">
        <f>$B$14</f>
        <v>3.3000000000000002E-2</v>
      </c>
      <c r="EH19" s="4">
        <f t="shared" ref="EH19:EH50" si="51">EG19-DK19</f>
        <v>0</v>
      </c>
      <c r="EI19" s="4">
        <f t="shared" ref="EI19:EI50" si="52">IF(EK19&gt;$D19,(EG19/$B$13)*($C19-$D19)+$D19+($D$14/2),(IF(EI18+(EI18-EI17)&gt;$D19,EI18+(EI18-EI17),$D19)))</f>
        <v>-1.0913641557266445</v>
      </c>
      <c r="EJ19" s="4">
        <f t="shared" ref="EJ19:EJ50" si="53">IF((((EG19/$B$13)*($C19-$D19))+$D19)&gt;$D19-($D19/5),(EG19/$B$13)*($C19-$D19)+$D19,IF(EJ18+(EJ18-EJ17)&gt;$D19,EJ18+(EJ18-EJ17),$D19))</f>
        <v>-14.507772020725383</v>
      </c>
      <c r="EK19" s="4">
        <f t="shared" ref="EK19:EK50" si="54">IF(((EG19/$B$13)*($C19-$D19)+$D19-($D$14)/2)&gt;$D19,(EG19/$B$13)*($C19-$D19)+$D19-($D$14)/2,$D19)</f>
        <v>-27.924179885724122</v>
      </c>
      <c r="EL19" s="1">
        <f t="shared" ref="EL19:EL50" si="55">-EJ19</f>
        <v>14.507772020725383</v>
      </c>
      <c r="EM19" s="1">
        <f t="shared" ref="EM19:EM50" si="56">EJ19+($C19-$D19)</f>
        <v>85.492227979274617</v>
      </c>
      <c r="EN19" s="1">
        <f t="shared" ref="EN19:EN50" si="57">IF(EK19&gt;$D19,$F19-((((EP20/$B$4)+$B$11)*(((EI19-EK19)/2)*(((EI19-EK19)/3)+(EK19-$D19))))+(($B$11*(EK19-$D19)^2)/2))/($C19-$D19),$F19-(((EP20/$B$4)+$B$11)*((EI19-$D19)^3)/(6*$D$14*$B$19)))</f>
        <v>0.15567606842224913</v>
      </c>
      <c r="EO19" s="1"/>
      <c r="EP19" s="1"/>
      <c r="EQ19" s="1"/>
      <c r="ER19" s="1"/>
      <c r="ES19" s="1">
        <f t="shared" ref="ES19:ES50" si="58">EG19</f>
        <v>3.3000000000000002E-2</v>
      </c>
      <c r="ET19" s="1"/>
      <c r="EU19" s="1"/>
      <c r="EV19" s="1"/>
      <c r="EW19" s="1"/>
      <c r="EX19" s="1"/>
      <c r="EY19" s="1"/>
      <c r="EZ19" s="4"/>
      <c r="FA19" s="4">
        <f t="shared" ref="FA19:FA50" si="59">IF(EJ19&gt;$D19,-EZ20/(EW20*EX20),0)</f>
        <v>69.056019021531725</v>
      </c>
      <c r="FB19" s="4">
        <f t="shared" ref="FB19:FB50" si="60">FA19+10</f>
        <v>79.056019021531725</v>
      </c>
      <c r="FC19" s="4">
        <f>$B$14</f>
        <v>3.3000000000000002E-2</v>
      </c>
      <c r="FD19" s="4">
        <f t="shared" ref="FD19:FD50" si="61">FC19-EG19</f>
        <v>0</v>
      </c>
      <c r="FE19" s="4"/>
      <c r="FF19" s="4"/>
      <c r="FG19" s="4"/>
      <c r="FH19" s="4"/>
      <c r="FI19" s="4"/>
      <c r="FJ19" s="4"/>
      <c r="FK19" s="4"/>
      <c r="FL19" s="4"/>
      <c r="FM19" s="4"/>
      <c r="FN19" s="6"/>
      <c r="FO19" s="4"/>
      <c r="FP19" s="4"/>
      <c r="FQ19" s="4"/>
      <c r="FR19" s="1"/>
      <c r="FS19" s="4"/>
      <c r="FT19" s="4"/>
      <c r="FX19" s="2"/>
      <c r="FY19" s="2"/>
      <c r="FZ19" s="2"/>
      <c r="GA19" s="2"/>
      <c r="GB19" s="3"/>
      <c r="GC19" s="2"/>
      <c r="GD19" s="2"/>
      <c r="GE19" s="2"/>
      <c r="GF19" s="2"/>
    </row>
    <row r="20" spans="1:188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62">F19+($B$7/$B$4)*($E19-$E20)</f>
        <v>1.363499999999999</v>
      </c>
      <c r="G20" s="1">
        <f>'0.5Q 17-24'!GA20</f>
        <v>-5.124155128817641</v>
      </c>
      <c r="H20" s="1">
        <f>'0.5Q 17-24'!GB20</f>
        <v>-18.54056299381638</v>
      </c>
      <c r="I20" s="1">
        <f>'0.5Q 17-24'!GC20</f>
        <v>-31.956970858815119</v>
      </c>
      <c r="J20" s="1">
        <f>'0.5Q 17-24'!GD20</f>
        <v>18.54056299381638</v>
      </c>
      <c r="K20" s="1">
        <f>'0.5Q 17-24'!GE20</f>
        <v>81.45943700618362</v>
      </c>
      <c r="L20" s="1">
        <f>'0.5Q 17-24'!GF20</f>
        <v>0.32718156473062865</v>
      </c>
      <c r="M20" s="1">
        <f>'0.5Q 17-24'!GG20</f>
        <v>3.4577587681735538</v>
      </c>
      <c r="N20" s="1">
        <f>'0.5Q 17-24'!GH20</f>
        <v>1.850647650731255</v>
      </c>
      <c r="O20" s="1">
        <f>'0.5Q 17-24'!GI20</f>
        <v>-0.21414137063727851</v>
      </c>
      <c r="P20" s="1">
        <f>'0.5Q 17-24'!GJ20</f>
        <v>-0.47496185677294023</v>
      </c>
      <c r="Q20" s="1">
        <f>'0.5Q 17-24'!GK20</f>
        <v>3.144334268438688E-2</v>
      </c>
      <c r="R20" s="1">
        <f>'0.5Q 17-24'!GL20</f>
        <v>1022.0103398790708</v>
      </c>
      <c r="S20" s="1">
        <f>'0.5Q 17-24'!GM20</f>
        <v>-487.79532614294504</v>
      </c>
      <c r="T20" s="1">
        <f>'0.5Q 17-24'!GN20</f>
        <v>3457.7587681735536</v>
      </c>
      <c r="U20" s="1">
        <f>'0.5Q 17-24'!GO20</f>
        <v>250</v>
      </c>
      <c r="V20" s="1">
        <f>'0.5Q 17-24'!GP20</f>
        <v>3.1133146312262437E-4</v>
      </c>
      <c r="W20" s="1">
        <f>'0.5Q 17-24'!GQ20</f>
        <v>2.4746126978966525</v>
      </c>
      <c r="X20" s="1">
        <f>'0.5Q 17-24'!GR20</f>
        <v>-5.3862229732000682</v>
      </c>
      <c r="Y20" s="1">
        <f>'0.5Q 17-24'!GS20</f>
        <v>93.624831400938334</v>
      </c>
      <c r="Z20" s="1">
        <f>'0.5Q 17-24'!GT20</f>
        <v>103.62483140093833</v>
      </c>
      <c r="AA20" s="1">
        <f>'0.5Q 17-24'!GU20</f>
        <v>3.1445227211936558E-2</v>
      </c>
      <c r="AB20" s="4"/>
      <c r="AC20" s="4">
        <f t="shared" si="2"/>
        <v>-5.1192729330930788</v>
      </c>
      <c r="AD20" s="4">
        <f t="shared" si="3"/>
        <v>-18.535680798091818</v>
      </c>
      <c r="AE20" s="4">
        <f t="shared" si="4"/>
        <v>-31.952088663090557</v>
      </c>
      <c r="AF20" s="1">
        <f t="shared" si="5"/>
        <v>18.535680798091818</v>
      </c>
      <c r="AG20" s="1">
        <f t="shared" si="6"/>
        <v>81.464319201908182</v>
      </c>
      <c r="AH20" s="1">
        <f t="shared" si="7"/>
        <v>0.32751882561590007</v>
      </c>
      <c r="AI20" s="1">
        <f t="shared" ref="AI20:AI51" si="63">-$B$4*(AH20-AH19)/($E20-$E19)</f>
        <v>3.4504250443184459</v>
      </c>
      <c r="AJ20" s="1">
        <f t="shared" ref="AJ20:AJ51" si="64">(($B$7*$B$19+ABS(O20*K20))/
J20)*((AA20-AA19)*$B$19/$B$13/($E20-$E19))</f>
        <v>1.8441715883138887</v>
      </c>
      <c r="AK20" s="1">
        <f>SUMIF(AL20:AL118,"&lt;0",AL20:AL118)/(COUNTIF(AL20:AL118,"&lt;0"))</f>
        <v>-0.21375742895184094</v>
      </c>
      <c r="AL20" s="1">
        <f t="shared" ref="AL20:AL51" si="65">IF(AG20&gt;5,((AQ20-(AP20*((AF20-(AC20-AD20))/$B19))-(AI20*(($B$9+$B$10)/2)*((AC20-AD20)/$B19)))*$B19/AG20)/$B$10,AI20)</f>
        <v>-0.47309098002366817</v>
      </c>
      <c r="AM20" s="1">
        <f t="shared" si="8"/>
        <v>3.1445227211936558E-2</v>
      </c>
      <c r="AN20" s="1">
        <f t="shared" ref="AN20:AN51" si="66">$B$9*(1+($B$11*(AM20)/$B$13))</f>
        <v>1022.0116590483557</v>
      </c>
      <c r="AO20" s="1">
        <f t="shared" ref="AO20:AO51" si="67">AL20*$B$10</f>
        <v>-485.87389830390765</v>
      </c>
      <c r="AP20" s="1">
        <f t="shared" ref="AP20:AP51" si="68">AI20*$B$9</f>
        <v>3450.425044318446</v>
      </c>
      <c r="AQ20" s="1">
        <f t="shared" ref="AQ20:AQ51" si="69">$B$9*$B$7</f>
        <v>250</v>
      </c>
      <c r="AR20" s="1">
        <f t="shared" ref="AR20:AR51" si="70">(AM20-AM19)/($E20-$E19)</f>
        <v>3.1095455761268878E-4</v>
      </c>
      <c r="AS20" s="4">
        <f t="shared" ref="AS20:AS51" si="71">(((AL20*AN20*AA20)*((AG20)))+(AI20*AN20*AA20*(AC20-AD20)))/$B$19</f>
        <v>2.491378790284009</v>
      </c>
      <c r="AT20" s="1">
        <f t="shared" ref="AT20:AT51" si="72">AS20-(AM20)*(AQ20)</f>
        <v>-5.3699280127001305</v>
      </c>
      <c r="AU20" s="4">
        <f t="shared" si="9"/>
        <v>93.475058366440308</v>
      </c>
      <c r="AV20" s="4">
        <f t="shared" si="10"/>
        <v>103.47505836644031</v>
      </c>
      <c r="AW20" s="4">
        <f t="shared" ref="AW20:AW51" si="73">AW19*((AV20-($B$6/2))/(AV20+($B$6/2)))</f>
        <v>3.1443029873789143E-2</v>
      </c>
      <c r="AX20" s="4">
        <f t="shared" si="11"/>
        <v>-2.1973381474152398E-6</v>
      </c>
      <c r="AY20" s="4">
        <f t="shared" si="12"/>
        <v>-5.1249655189672083</v>
      </c>
      <c r="AZ20" s="4">
        <f t="shared" si="13"/>
        <v>-18.541373383965947</v>
      </c>
      <c r="BA20" s="4">
        <f t="shared" si="14"/>
        <v>-31.957781248964686</v>
      </c>
      <c r="BB20" s="1">
        <f t="shared" si="15"/>
        <v>18.541373383965947</v>
      </c>
      <c r="BC20" s="1">
        <f t="shared" si="16"/>
        <v>81.458626616034053</v>
      </c>
      <c r="BD20" s="1">
        <f t="shared" si="17"/>
        <v>0.32754646180949809</v>
      </c>
      <c r="BE20" s="1">
        <f t="shared" ref="BE20:BE51" si="74">-$B$4*(BD20-BD19)/($E20-$E19)</f>
        <v>3.4548409512979994</v>
      </c>
      <c r="BF20" s="1">
        <f t="shared" ref="BF20:BF51" si="75">(($B$7*$B$19+ABS(AK20*AG20))/
AF20)*((AW20-AW19)*$B$19/$B$13/($E20-$E19))</f>
        <v>1.8459485837525667</v>
      </c>
      <c r="BG20" s="1">
        <f>SUMIF(BH20:BH118,"&lt;0",BH20:BH118)/(COUNTIF(BH20:BH118,"&lt;0"))</f>
        <v>-0.21191763999559696</v>
      </c>
      <c r="BH20" s="1">
        <f t="shared" ref="BH20:BH51" si="76">IF(BC20&gt;5,((BM20-(BL20*((BB20-(AY20-AZ20))/$B19))-(BE20*(($B$9+$B$10)/2)*((AY20-AZ20)/$B19)))*$B19/BC20)/$B$10,BE20)</f>
        <v>-0.47434708284334498</v>
      </c>
      <c r="BI20" s="1">
        <f t="shared" si="18"/>
        <v>3.1443029873789143E-2</v>
      </c>
      <c r="BJ20" s="1">
        <f t="shared" ref="BJ20:BJ51" si="77">$B$9*(1+($B$11*(BI20)/$B$13))</f>
        <v>1022.0101209116523</v>
      </c>
      <c r="BK20" s="1">
        <f t="shared" ref="BK20:BK51" si="78">BH20*$B$10</f>
        <v>-487.16394102177213</v>
      </c>
      <c r="BL20" s="1">
        <f t="shared" ref="BL20:BL51" si="79">BE20*$B$9</f>
        <v>3454.8409512979993</v>
      </c>
      <c r="BM20" s="1">
        <f t="shared" ref="BM20:BM51" si="80">$B$9*$B$7</f>
        <v>250</v>
      </c>
      <c r="BN20" s="1">
        <f t="shared" ref="BN20:BN51" si="81">(BI20-BI19)/($E20-$E19)</f>
        <v>3.1139402524217179E-4</v>
      </c>
      <c r="BO20" s="4">
        <f t="shared" ref="BO20:BO51" si="82">(((BH20*BJ20*AW20)*((BC20)))+(BE20*BJ20*AW20*(AY20-AZ20)))/$B$19</f>
        <v>2.4782242532705823</v>
      </c>
      <c r="BP20" s="1">
        <f t="shared" ref="BP20:BP51" si="83">BO20-(BI20)*(BM20)</f>
        <v>-5.3825332151767036</v>
      </c>
      <c r="BQ20" s="4">
        <f t="shared" si="19"/>
        <v>93.559770424161471</v>
      </c>
      <c r="BR20" s="4">
        <f t="shared" si="20"/>
        <v>103.55977042416147</v>
      </c>
      <c r="BS20" s="4">
        <f t="shared" ref="BS20:BS51" si="84">BS19*((BR20-($B$6/2))/(BR20+($B$6/2)))</f>
        <v>3.1444273456937344E-2</v>
      </c>
      <c r="BT20" s="4">
        <f t="shared" si="21"/>
        <v>1.2435831482013326E-6</v>
      </c>
      <c r="BU20" s="4">
        <f t="shared" si="22"/>
        <v>-5.1217438009666907</v>
      </c>
      <c r="BV20" s="4">
        <f t="shared" si="23"/>
        <v>-18.53815166596543</v>
      </c>
      <c r="BW20" s="4">
        <f t="shared" si="24"/>
        <v>-31.954559530964168</v>
      </c>
      <c r="BX20" s="1">
        <f t="shared" si="25"/>
        <v>18.53815166596543</v>
      </c>
      <c r="BY20" s="1">
        <f t="shared" si="26"/>
        <v>81.46184833403457</v>
      </c>
      <c r="BZ20" s="1">
        <f t="shared" si="27"/>
        <v>0.32807170483546688</v>
      </c>
      <c r="CA20" s="1">
        <f t="shared" ref="CA20:CA51" si="85">-$B$4*(BZ20-BZ19)/($E20-$E19)</f>
        <v>3.4466299572380605</v>
      </c>
      <c r="CB20" s="1">
        <f t="shared" ref="CB20:CB51" si="86">(($B$7*$B$19+ABS(BG20*BC20))/
BB20)*((BS20-BS19)*$B$19/$B$13/($E20-$E19))</f>
        <v>1.8373396239150059</v>
      </c>
      <c r="CC20" s="1">
        <f>SUMIF(CD20:CD118,"&lt;0",CD20:CD118)/(COUNTIF(CD20:CD118,"&lt;0"))</f>
        <v>-0.21182926248778344</v>
      </c>
      <c r="CD20" s="1">
        <f t="shared" ref="CD20:CD51" si="87">IF(BY20&gt;5,((CI20-(CH20*((BX20-(BU20-BV20))/$B19))-(CA20*(($B$9+$B$10)/2)*((BU20-BV20)/$B19)))*$B19/BY20)/$B$10,CA20)</f>
        <v>-0.47235809039706883</v>
      </c>
      <c r="CE20" s="1">
        <f t="shared" si="28"/>
        <v>3.1444273456937344E-2</v>
      </c>
      <c r="CF20" s="1">
        <f t="shared" ref="CF20:CF51" si="88">$B$9*(1+($B$11*(CE20)/$B$13))</f>
        <v>1022.0109914198561</v>
      </c>
      <c r="CG20" s="1">
        <f t="shared" ref="CG20:CG51" si="89">CD20*$B$10</f>
        <v>-485.12120599959763</v>
      </c>
      <c r="CH20" s="1">
        <f t="shared" ref="CH20:CH51" si="90">CA20*$B$9</f>
        <v>3446.6299572380603</v>
      </c>
      <c r="CI20" s="1">
        <f t="shared" ref="CI20:CI51" si="91">$B$9*$B$7</f>
        <v>250</v>
      </c>
      <c r="CJ20" s="1">
        <f t="shared" ref="CJ20:CJ51" si="92">(CE20-CE19)/($E20-$E19)</f>
        <v>3.1114530861253156E-4</v>
      </c>
      <c r="CK20" s="4">
        <f t="shared" ref="CK20:CK51" si="93">(((CD20*CF20*BS20)*((BY20)))+(CA20*CF20*BS20*(BU20-BV20)))/$B$19</f>
        <v>2.4945007925253186</v>
      </c>
      <c r="CL20" s="1">
        <f t="shared" ref="CL20:CL51" si="94">CK20-(CE20)*(CI20)</f>
        <v>-5.3665675717090178</v>
      </c>
      <c r="CM20" s="4">
        <f t="shared" si="29"/>
        <v>93.393552551176015</v>
      </c>
      <c r="CN20" s="4">
        <f t="shared" si="30"/>
        <v>103.39355255117601</v>
      </c>
      <c r="CO20" s="4">
        <f t="shared" ref="CO20:CO51" si="95">CO19*((CN20-($B$6/2))/(CN20+($B$6/2)))</f>
        <v>3.1441831480530799E-2</v>
      </c>
      <c r="CP20" s="4">
        <f t="shared" si="31"/>
        <v>-2.4419764065447547E-6</v>
      </c>
      <c r="CQ20" s="4">
        <f t="shared" si="32"/>
        <v>-5.1280701647142237</v>
      </c>
      <c r="CR20" s="4">
        <f t="shared" si="33"/>
        <v>-18.544478029712963</v>
      </c>
      <c r="CS20" s="4">
        <f t="shared" si="34"/>
        <v>-31.960885894711701</v>
      </c>
      <c r="CT20" s="1">
        <f t="shared" si="35"/>
        <v>18.544478029712963</v>
      </c>
      <c r="CU20" s="1">
        <f t="shared" si="36"/>
        <v>81.455521970287037</v>
      </c>
      <c r="CV20" s="1">
        <f t="shared" si="37"/>
        <v>0.32804940138057526</v>
      </c>
      <c r="CW20" s="1">
        <f t="shared" ref="CW20:CW51" si="96">-$B$4*(CV20-CV19)/($E20-$E19)</f>
        <v>3.452532011204434</v>
      </c>
      <c r="CX20" s="1">
        <f t="shared" ref="CX20:CX51" si="97">(($B$7*$B$19+ABS(CC20*BY20))/
BX20)*((CO20-CO19)*$B$19/$B$13/($E20-$E19))</f>
        <v>1.8402596474849702</v>
      </c>
      <c r="CY20" s="1">
        <f>SUMIF(CZ20:CZ118,"&lt;0",CZ20:CZ118)/(COUNTIF(CZ20:CZ118,"&lt;0"))</f>
        <v>-0.21092214039115495</v>
      </c>
      <c r="CZ20" s="1">
        <f t="shared" ref="CZ20:CZ51" si="98">IF(CU20&gt;5,((DE20-(DD20*((CT20-(CQ20-CR20))/$B19))-(CW20*(($B$9+$B$10)/2)*((CQ20-CR20)/$B19)))*$B19/CU20)/$B$10,CW20)</f>
        <v>-0.47397654275309276</v>
      </c>
      <c r="DA20" s="1">
        <f t="shared" si="38"/>
        <v>3.1441831480530799E-2</v>
      </c>
      <c r="DB20" s="1">
        <f t="shared" ref="DB20:DB51" si="99">$B$9*(1+($B$11*(DA20)/$B$13))</f>
        <v>1022.0092820363716</v>
      </c>
      <c r="DC20" s="1">
        <f t="shared" ref="DC20:DC51" si="100">CZ20*$B$10</f>
        <v>-486.78338893828129</v>
      </c>
      <c r="DD20" s="1">
        <f t="shared" ref="DD20:DD51" si="101">CW20*$B$9</f>
        <v>3452.5320112044342</v>
      </c>
      <c r="DE20" s="1">
        <f t="shared" ref="DE20:DE51" si="102">$B$9*$B$7</f>
        <v>250</v>
      </c>
      <c r="DF20" s="1">
        <f t="shared" ref="DF20:DF51" si="103">(DA20-DA19)/($E20-$E19)</f>
        <v>3.1163370389384047E-4</v>
      </c>
      <c r="DG20" s="4">
        <f t="shared" ref="DG20:DG51" si="104">(((CZ20*DB20*CO20)*((CU20)))+(CW20*DB20*CO20*(CQ20-CR20)))/$B$19</f>
        <v>2.4783454839822934</v>
      </c>
      <c r="DH20" s="1">
        <f t="shared" ref="DH20:DH51" si="105">DG20-(DA20)*(DE20)</f>
        <v>-5.3821123861504061</v>
      </c>
      <c r="DI20" s="4">
        <f t="shared" si="39"/>
        <v>93.502162038479554</v>
      </c>
      <c r="DJ20" s="4">
        <f t="shared" si="40"/>
        <v>103.50216203847955</v>
      </c>
      <c r="DK20" s="4">
        <f t="shared" ref="DK20:DK51" si="106">DK19*((DJ20-($B$6/2))/(DJ20+($B$6/2)))</f>
        <v>3.1443427975175603E-2</v>
      </c>
      <c r="DL20" s="4">
        <f t="shared" si="41"/>
        <v>1.5964946448038253E-6</v>
      </c>
      <c r="DM20" s="4">
        <f t="shared" si="42"/>
        <v>-5.1239341682250981</v>
      </c>
      <c r="DN20" s="4">
        <f t="shared" si="43"/>
        <v>-18.540342033223837</v>
      </c>
      <c r="DO20" s="4">
        <f t="shared" si="44"/>
        <v>-31.956749898222576</v>
      </c>
      <c r="DP20" s="1">
        <f t="shared" si="45"/>
        <v>18.540342033223837</v>
      </c>
      <c r="DQ20" s="1">
        <f t="shared" si="46"/>
        <v>81.459657966776163</v>
      </c>
      <c r="DR20" s="1">
        <f t="shared" si="47"/>
        <v>0.32834879683871221</v>
      </c>
      <c r="DS20" s="1">
        <f t="shared" ref="DS20:DS51" si="107">-$B$4*(DR20-DR19)/($E20-$E19)</f>
        <v>3.4459444364912217</v>
      </c>
      <c r="DT20" s="1">
        <f t="shared" ref="DT20:DT51" si="108">(($B$7*$B$19+ABS(CY20*CU20))/
CT20)*((DK20-DK19)*$B$19/$B$13/($E20-$E19))</f>
        <v>1.8344751488307871</v>
      </c>
      <c r="DU20" s="1">
        <f>SUMIF(DV20:DV118,"&lt;0",DV20:DV118)/(COUNTIF(DV20:DV118,"&lt;0"))</f>
        <v>-0.21112808981640074</v>
      </c>
      <c r="DV20" s="1">
        <f t="shared" ref="DV20:DV51" si="109">IF(DQ20&gt;5,((EA20-(DZ20*((DP20-(DM20-DN20))/$B19))-(DS20*(($B$9+$B$10)/2)*((DM20-DN20)/$B19)))*$B19/DQ20)/$B$10,DS20)</f>
        <v>-0.47230762387302266</v>
      </c>
      <c r="DW20" s="1">
        <f t="shared" si="48"/>
        <v>3.1443427975175603E-2</v>
      </c>
      <c r="DX20" s="1">
        <f t="shared" ref="DX20:DX51" si="110">$B$9*(1+($B$11*(DW20)/$B$13))</f>
        <v>1022.0103995826229</v>
      </c>
      <c r="DY20" s="1">
        <f t="shared" ref="DY20:DY51" si="111">DV20*$B$10</f>
        <v>-485.06937587007172</v>
      </c>
      <c r="DZ20" s="1">
        <f t="shared" ref="DZ20:DZ51" si="112">DS20*$B$9</f>
        <v>3445.9444364912219</v>
      </c>
      <c r="EA20" s="1">
        <f t="shared" ref="EA20:EA51" si="113">$B$9*$B$7</f>
        <v>250</v>
      </c>
      <c r="EB20" s="1">
        <f t="shared" ref="EB20:EB51" si="114">(DW20-DW19)/($E20-$E19)</f>
        <v>3.113144049648797E-4</v>
      </c>
      <c r="EC20" s="4">
        <f t="shared" ref="EC20:EC51" si="115">(((DV20*DX20*DK20)*((DQ20)))+(DS20*DX20*DK20*(DM20-DN20)))/$B$19</f>
        <v>2.4931302721103679</v>
      </c>
      <c r="ED20" s="1">
        <f t="shared" ref="ED20:ED51" si="116">EC20-(DW20)*(EA20)</f>
        <v>-5.3677267216835327</v>
      </c>
      <c r="EE20" s="4">
        <f t="shared" si="49"/>
        <v>93.370804715359313</v>
      </c>
      <c r="EF20" s="4">
        <f t="shared" si="50"/>
        <v>103.37080471535931</v>
      </c>
      <c r="EG20" s="4">
        <f t="shared" ref="EG20:EG51" si="117">EG19*((EF20-($B$6/2))/(EF20+($B$6/2)))</f>
        <v>3.144149668604472E-2</v>
      </c>
      <c r="EH20" s="4">
        <f t="shared" si="51"/>
        <v>-1.9312891308825852E-6</v>
      </c>
      <c r="EI20" s="4">
        <f t="shared" si="52"/>
        <v>-5.1289375079424033</v>
      </c>
      <c r="EJ20" s="4">
        <f t="shared" si="53"/>
        <v>-18.545345372941142</v>
      </c>
      <c r="EK20" s="4">
        <f t="shared" si="54"/>
        <v>-31.961753237939881</v>
      </c>
      <c r="EL20" s="1">
        <f t="shared" si="55"/>
        <v>18.545345372941142</v>
      </c>
      <c r="EM20" s="1">
        <f t="shared" si="56"/>
        <v>81.454654627058858</v>
      </c>
      <c r="EN20" s="1">
        <f t="shared" si="57"/>
        <v>0.32824482623745688</v>
      </c>
      <c r="EO20" s="1">
        <f t="shared" ref="EO20:EO51" si="118">-$B$4*(EN20-EN19)/($E20-$E19)</f>
        <v>3.451375156304155</v>
      </c>
      <c r="EP20" s="1">
        <f t="shared" ref="EP20:EP51" si="119">(($B$7*$B$19+ABS(DU20*DQ20))/
DP20)*((EG20-EG19)*$B$19/$B$13/($E20-$E19))</f>
        <v>1.8379296757450916</v>
      </c>
      <c r="EQ20" s="1">
        <f>SUMIF(ER20:ER118,"&lt;0",ER20:ER118)/(COUNTIF(ER20:ER118,"&lt;0"))</f>
        <v>-0.21122532337973302</v>
      </c>
      <c r="ER20" s="1">
        <f t="shared" ref="ER20:ER51" si="120">IF(EM20&gt;5,((EW20-(EV20*((EL20-(EI20-EJ20))/$B19))-(EO20*(($B$9+$B$10)/2)*((EI20-EJ20)/$B19)))*$B19/EM20)/$B$10,EO20)</f>
        <v>-0.47375841951324632</v>
      </c>
      <c r="ES20" s="1">
        <f t="shared" si="58"/>
        <v>3.144149668604472E-2</v>
      </c>
      <c r="ET20" s="1">
        <f t="shared" ref="ET20:ET51" si="121">$B$9*(1+($B$11*(ES20)/$B$13))</f>
        <v>1022.0090476802312</v>
      </c>
      <c r="EU20" s="1">
        <f t="shared" ref="EU20:EU51" si="122">ER20*$B$10</f>
        <v>-486.55937200849422</v>
      </c>
      <c r="EV20" s="1">
        <f t="shared" ref="EV20:EV51" si="123">EO20*$B$9</f>
        <v>3451.3751563041551</v>
      </c>
      <c r="EW20" s="1">
        <f t="shared" ref="EW20:EW51" si="124">$B$9*$B$7</f>
        <v>250</v>
      </c>
      <c r="EX20" s="1">
        <f t="shared" ref="EX20:EX51" si="125">(ES20-ES19)/($E20-$E19)</f>
        <v>3.1170066279105624E-4</v>
      </c>
      <c r="EY20" s="4">
        <f t="shared" ref="EY20:EY51" si="126">(((ER20*ET20*EG20)*((EM20)))+(EO20*ET20*EG20*(EI20-EJ20)))/$B$19</f>
        <v>2.4791724468303733</v>
      </c>
      <c r="EZ20" s="1">
        <f t="shared" ref="EZ20:EZ51" si="127">EY20-(ES20)*(EW20)</f>
        <v>-5.3812017246808068</v>
      </c>
      <c r="FA20" s="4">
        <f t="shared" si="59"/>
        <v>93.474656453694934</v>
      </c>
      <c r="FB20" s="4">
        <f t="shared" si="60"/>
        <v>103.47465645369493</v>
      </c>
      <c r="FC20" s="4">
        <f t="shared" ref="FC20:FC51" si="128">FC19*((FB20-($B$6/2))/(FB20+($B$6/2)))</f>
        <v>3.1443023968923213E-2</v>
      </c>
      <c r="FD20" s="4">
        <f t="shared" si="61"/>
        <v>1.5272828784926307E-6</v>
      </c>
      <c r="FE20" s="4"/>
      <c r="FF20" s="4"/>
      <c r="FG20" s="4"/>
      <c r="FH20" s="4"/>
      <c r="FI20" s="4"/>
      <c r="FJ20" s="4"/>
      <c r="FK20" s="4"/>
      <c r="FL20" s="4"/>
      <c r="FM20" s="4"/>
      <c r="FN20" s="6"/>
      <c r="FO20" s="4"/>
      <c r="FP20" s="4"/>
      <c r="FQ20" s="4"/>
      <c r="FR20" s="1"/>
      <c r="FS20" s="4"/>
      <c r="FT20" s="4"/>
      <c r="FX20" s="2"/>
      <c r="FY20" s="2"/>
      <c r="FZ20" s="2"/>
      <c r="GA20" s="2"/>
      <c r="GB20" s="3"/>
      <c r="GC20" s="2"/>
      <c r="GD20" s="2"/>
      <c r="GE20" s="2"/>
      <c r="GF20" s="2"/>
    </row>
    <row r="21" spans="1:188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29">E20-$B$6</f>
        <v>490</v>
      </c>
      <c r="F21" s="1">
        <f t="shared" si="62"/>
        <v>1.375999999999999</v>
      </c>
      <c r="G21" s="1">
        <f>'0.5Q 17-24'!GA21</f>
        <v>-8.4588969245757326</v>
      </c>
      <c r="H21" s="1">
        <f>'0.5Q 17-24'!GB21</f>
        <v>-21.875304789574471</v>
      </c>
      <c r="I21" s="1">
        <f>'0.5Q 17-24'!GC21</f>
        <v>-35.29171265457321</v>
      </c>
      <c r="J21" s="1">
        <f>'0.5Q 17-24'!GD21</f>
        <v>21.875304789574471</v>
      </c>
      <c r="K21" s="1">
        <f>'0.5Q 17-24'!GE21</f>
        <v>78.124695210425529</v>
      </c>
      <c r="L21" s="1">
        <f>'0.5Q 17-24'!GF21</f>
        <v>0.44770362140539721</v>
      </c>
      <c r="M21" s="1">
        <f>'0.5Q 17-24'!GG21</f>
        <v>2.4104411334953713</v>
      </c>
      <c r="N21" s="1">
        <f>'0.5Q 17-24'!GH21</f>
        <v>1.2754223703886143</v>
      </c>
      <c r="O21" s="1">
        <f>'0.5Q 17-24'!GI21</f>
        <v>-0.21414137063727851</v>
      </c>
      <c r="P21" s="1">
        <f>'0.5Q 17-24'!GJ21</f>
        <v>-0.35104158258997997</v>
      </c>
      <c r="Q21" s="1">
        <f>'0.5Q 17-24'!GK21</f>
        <v>3.0156132351224257E-2</v>
      </c>
      <c r="R21" s="1">
        <f>'0.5Q 17-24'!GL21</f>
        <v>1021.109292645857</v>
      </c>
      <c r="S21" s="1">
        <f>'0.5Q 17-24'!GM21</f>
        <v>-360.52672615156121</v>
      </c>
      <c r="T21" s="1">
        <f>'0.5Q 17-24'!GN21</f>
        <v>2410.4411334953711</v>
      </c>
      <c r="U21" s="1">
        <f>'0.5Q 17-24'!GO21</f>
        <v>250</v>
      </c>
      <c r="V21" s="1">
        <f>'0.5Q 17-24'!GP21</f>
        <v>2.5744206663252456E-4</v>
      </c>
      <c r="W21" s="1">
        <f>'0.5Q 17-24'!GQ21</f>
        <v>1.513290566811254</v>
      </c>
      <c r="X21" s="1">
        <f>'0.5Q 17-24'!GR21</f>
        <v>-6.025742520994811</v>
      </c>
      <c r="Y21" s="1">
        <f>'0.5Q 17-24'!GS21</f>
        <v>109.76467011253877</v>
      </c>
      <c r="Z21" s="1">
        <f>'0.5Q 17-24'!GT21</f>
        <v>119.76467011253877</v>
      </c>
      <c r="AA21" s="1">
        <f>'0.5Q 17-24'!GU21</f>
        <v>3.0159278164554649E-2</v>
      </c>
      <c r="AB21" s="4"/>
      <c r="AC21" s="4">
        <f t="shared" si="2"/>
        <v>-8.4507471491083876</v>
      </c>
      <c r="AD21" s="4">
        <f t="shared" si="3"/>
        <v>-21.867155014107126</v>
      </c>
      <c r="AE21" s="4">
        <f t="shared" si="4"/>
        <v>-35.283562879105865</v>
      </c>
      <c r="AF21" s="1">
        <f t="shared" si="5"/>
        <v>21.867155014107126</v>
      </c>
      <c r="AG21" s="1">
        <f t="shared" si="6"/>
        <v>78.132844985892874</v>
      </c>
      <c r="AH21" s="1">
        <f t="shared" si="7"/>
        <v>0.44783381520034804</v>
      </c>
      <c r="AI21" s="1">
        <f t="shared" si="63"/>
        <v>2.4062997916889595</v>
      </c>
      <c r="AJ21" s="1">
        <f t="shared" si="64"/>
        <v>1.2710361623281035</v>
      </c>
      <c r="AK21" s="1">
        <f t="shared" ref="AK21:AK52" si="130">AK20</f>
        <v>-0.21375742895184094</v>
      </c>
      <c r="AL21" s="1">
        <f t="shared" si="65"/>
        <v>-0.34962225181531514</v>
      </c>
      <c r="AM21" s="1">
        <f t="shared" si="8"/>
        <v>3.0159278164554649E-2</v>
      </c>
      <c r="AN21" s="1">
        <f t="shared" si="66"/>
        <v>1021.1114947151882</v>
      </c>
      <c r="AO21" s="1">
        <f t="shared" si="67"/>
        <v>-359.06904505936495</v>
      </c>
      <c r="AP21" s="1">
        <f t="shared" si="68"/>
        <v>2406.2997916889594</v>
      </c>
      <c r="AQ21" s="1">
        <f t="shared" si="69"/>
        <v>250</v>
      </c>
      <c r="AR21" s="1">
        <f t="shared" si="70"/>
        <v>2.5718980947638176E-4</v>
      </c>
      <c r="AS21" s="4">
        <f t="shared" si="71"/>
        <v>1.5296114281240512</v>
      </c>
      <c r="AT21" s="1">
        <f t="shared" si="72"/>
        <v>-6.0102081130146114</v>
      </c>
      <c r="AU21" s="4">
        <f t="shared" si="9"/>
        <v>109.61901065486194</v>
      </c>
      <c r="AV21" s="4">
        <f t="shared" si="10"/>
        <v>119.61901065486194</v>
      </c>
      <c r="AW21" s="4">
        <f t="shared" si="73"/>
        <v>3.0155636956618579E-2</v>
      </c>
      <c r="AX21" s="4">
        <f t="shared" si="11"/>
        <v>-3.6412079360698124E-6</v>
      </c>
      <c r="AY21" s="4">
        <f t="shared" si="12"/>
        <v>-8.4601803302899228</v>
      </c>
      <c r="AZ21" s="4">
        <f t="shared" si="13"/>
        <v>-21.876588195288662</v>
      </c>
      <c r="BA21" s="4">
        <f t="shared" si="14"/>
        <v>-35.2929960602874</v>
      </c>
      <c r="BB21" s="1">
        <f t="shared" si="15"/>
        <v>21.876588195288662</v>
      </c>
      <c r="BC21" s="1">
        <f t="shared" si="16"/>
        <v>78.123411804711338</v>
      </c>
      <c r="BD21" s="1">
        <f t="shared" si="17"/>
        <v>0.44798467580458456</v>
      </c>
      <c r="BE21" s="1">
        <f t="shared" si="74"/>
        <v>2.4087642799017295</v>
      </c>
      <c r="BF21" s="1">
        <f t="shared" si="75"/>
        <v>1.2720756817476266</v>
      </c>
      <c r="BG21" s="1">
        <f t="shared" ref="BG21:BG52" si="131">BG20</f>
        <v>-0.21191763999559696</v>
      </c>
      <c r="BH21" s="1">
        <f t="shared" si="76"/>
        <v>-0.35062490922078771</v>
      </c>
      <c r="BI21" s="1">
        <f t="shared" si="18"/>
        <v>3.0155636956618579E-2</v>
      </c>
      <c r="BJ21" s="1">
        <f t="shared" si="77"/>
        <v>1021.108945869633</v>
      </c>
      <c r="BK21" s="1">
        <f t="shared" si="78"/>
        <v>-360.09879426793339</v>
      </c>
      <c r="BL21" s="1">
        <f t="shared" si="79"/>
        <v>2408.7642799017294</v>
      </c>
      <c r="BM21" s="1">
        <f t="shared" si="80"/>
        <v>250</v>
      </c>
      <c r="BN21" s="1">
        <f t="shared" si="81"/>
        <v>2.5747858343411271E-4</v>
      </c>
      <c r="BO21" s="4">
        <f t="shared" si="82"/>
        <v>1.5164999503461718</v>
      </c>
      <c r="BP21" s="1">
        <f t="shared" si="83"/>
        <v>-6.0224092888084728</v>
      </c>
      <c r="BQ21" s="4">
        <f t="shared" si="19"/>
        <v>109.70410544118205</v>
      </c>
      <c r="BR21" s="4">
        <f t="shared" si="20"/>
        <v>119.70410544118205</v>
      </c>
      <c r="BS21" s="4">
        <f t="shared" si="84"/>
        <v>3.0157726112909209E-2</v>
      </c>
      <c r="BT21" s="4">
        <f t="shared" si="21"/>
        <v>2.089156290630001E-6</v>
      </c>
      <c r="BU21" s="4">
        <f t="shared" si="22"/>
        <v>-8.4547680082934775</v>
      </c>
      <c r="BV21" s="4">
        <f t="shared" si="23"/>
        <v>-21.871175873292216</v>
      </c>
      <c r="BW21" s="4">
        <f t="shared" si="24"/>
        <v>-35.287583738290955</v>
      </c>
      <c r="BX21" s="1">
        <f t="shared" si="25"/>
        <v>21.871175873292216</v>
      </c>
      <c r="BY21" s="1">
        <f t="shared" si="26"/>
        <v>78.128824126707784</v>
      </c>
      <c r="BZ21" s="1">
        <f t="shared" si="27"/>
        <v>0.44828510837839297</v>
      </c>
      <c r="CA21" s="1">
        <f t="shared" si="85"/>
        <v>2.4042680708585218</v>
      </c>
      <c r="CB21" s="1">
        <f t="shared" si="86"/>
        <v>1.2662509315182029</v>
      </c>
      <c r="CC21" s="1">
        <f t="shared" ref="CC21:CC52" si="132">CC20</f>
        <v>-0.21182926248778344</v>
      </c>
      <c r="CD21" s="1">
        <f t="shared" si="87"/>
        <v>-0.34920244520347088</v>
      </c>
      <c r="CE21" s="1">
        <f t="shared" si="28"/>
        <v>3.0157726112909209E-2</v>
      </c>
      <c r="CF21" s="1">
        <f t="shared" si="88"/>
        <v>1021.1104082790365</v>
      </c>
      <c r="CG21" s="1">
        <f t="shared" si="89"/>
        <v>-358.63789527286866</v>
      </c>
      <c r="CH21" s="1">
        <f t="shared" si="90"/>
        <v>2404.2680708585217</v>
      </c>
      <c r="CI21" s="1">
        <f t="shared" si="91"/>
        <v>250</v>
      </c>
      <c r="CJ21" s="1">
        <f t="shared" si="92"/>
        <v>2.5730946880562697E-4</v>
      </c>
      <c r="CK21" s="4">
        <f t="shared" si="93"/>
        <v>1.5316701790239244</v>
      </c>
      <c r="CL21" s="1">
        <f t="shared" si="94"/>
        <v>-6.0077613492033777</v>
      </c>
      <c r="CM21" s="4">
        <f t="shared" si="29"/>
        <v>109.54713278995723</v>
      </c>
      <c r="CN21" s="4">
        <f t="shared" si="30"/>
        <v>119.54713278995723</v>
      </c>
      <c r="CO21" s="4">
        <f t="shared" si="95"/>
        <v>3.0153729467735379E-2</v>
      </c>
      <c r="CP21" s="4">
        <f t="shared" si="31"/>
        <v>-3.9966451738301934E-6</v>
      </c>
      <c r="CQ21" s="4">
        <f t="shared" si="32"/>
        <v>-8.4651220113344792</v>
      </c>
      <c r="CR21" s="4">
        <f t="shared" si="33"/>
        <v>-21.881529876333218</v>
      </c>
      <c r="CS21" s="4">
        <f t="shared" si="34"/>
        <v>-35.297937741331957</v>
      </c>
      <c r="CT21" s="1">
        <f t="shared" si="35"/>
        <v>21.881529876333218</v>
      </c>
      <c r="CU21" s="1">
        <f t="shared" si="36"/>
        <v>78.118470123666782</v>
      </c>
      <c r="CV21" s="1">
        <f t="shared" si="37"/>
        <v>0.44841548355635941</v>
      </c>
      <c r="CW21" s="1">
        <f t="shared" si="96"/>
        <v>2.407321643515683</v>
      </c>
      <c r="CX21" s="1">
        <f t="shared" si="97"/>
        <v>1.2679190995725069</v>
      </c>
      <c r="CY21" s="1">
        <f t="shared" ref="CY21:CY52" si="133">CY20</f>
        <v>-0.21092214039115495</v>
      </c>
      <c r="CZ21" s="1">
        <f t="shared" si="98"/>
        <v>-0.35039873555851875</v>
      </c>
      <c r="DA21" s="1">
        <f t="shared" si="38"/>
        <v>3.0153729467735379E-2</v>
      </c>
      <c r="DB21" s="1">
        <f t="shared" si="99"/>
        <v>1021.1076106274148</v>
      </c>
      <c r="DC21" s="1">
        <f t="shared" si="100"/>
        <v>-359.86650939330991</v>
      </c>
      <c r="DD21" s="1">
        <f t="shared" si="101"/>
        <v>2407.3216435156828</v>
      </c>
      <c r="DE21" s="1">
        <f t="shared" si="102"/>
        <v>250</v>
      </c>
      <c r="DF21" s="1">
        <f t="shared" si="103"/>
        <v>2.5762040255908407E-4</v>
      </c>
      <c r="DG21" s="4">
        <f t="shared" si="104"/>
        <v>1.5164162108093922</v>
      </c>
      <c r="DH21" s="1">
        <f t="shared" si="105"/>
        <v>-6.0220161561244527</v>
      </c>
      <c r="DI21" s="4">
        <f t="shared" si="39"/>
        <v>109.65179715545446</v>
      </c>
      <c r="DJ21" s="4">
        <f t="shared" si="40"/>
        <v>119.65179715545446</v>
      </c>
      <c r="DK21" s="4">
        <f t="shared" si="106"/>
        <v>3.0156364309007859E-2</v>
      </c>
      <c r="DL21" s="4">
        <f t="shared" si="41"/>
        <v>2.6348412724801207E-6</v>
      </c>
      <c r="DM21" s="4">
        <f t="shared" si="42"/>
        <v>-8.458295997675215</v>
      </c>
      <c r="DN21" s="4">
        <f t="shared" si="43"/>
        <v>-21.874703862673954</v>
      </c>
      <c r="DO21" s="4">
        <f t="shared" si="44"/>
        <v>-35.291111727672693</v>
      </c>
      <c r="DP21" s="1">
        <f t="shared" si="45"/>
        <v>21.874703862673954</v>
      </c>
      <c r="DQ21" s="1">
        <f t="shared" si="46"/>
        <v>78.125296137326046</v>
      </c>
      <c r="DR21" s="1">
        <f t="shared" si="47"/>
        <v>0.44853548083106565</v>
      </c>
      <c r="DS21" s="1">
        <f t="shared" si="107"/>
        <v>2.4037336798470688</v>
      </c>
      <c r="DT21" s="1">
        <f t="shared" si="108"/>
        <v>1.2640710471596168</v>
      </c>
      <c r="DU21" s="1">
        <f t="shared" ref="DU21:DU52" si="134">DU20</f>
        <v>-0.21112808981640074</v>
      </c>
      <c r="DV21" s="1">
        <f t="shared" si="109"/>
        <v>-0.34917703270195705</v>
      </c>
      <c r="DW21" s="1">
        <f t="shared" si="48"/>
        <v>3.0156364309007859E-2</v>
      </c>
      <c r="DX21" s="1">
        <f t="shared" si="110"/>
        <v>1021.1094550163056</v>
      </c>
      <c r="DY21" s="1">
        <f t="shared" si="111"/>
        <v>-358.6117961255639</v>
      </c>
      <c r="DZ21" s="1">
        <f t="shared" si="112"/>
        <v>2403.7336798470687</v>
      </c>
      <c r="EA21" s="1">
        <f t="shared" si="113"/>
        <v>250</v>
      </c>
      <c r="EB21" s="1">
        <f t="shared" si="114"/>
        <v>2.574127332335488E-4</v>
      </c>
      <c r="EC21" s="4">
        <f t="shared" si="115"/>
        <v>1.5303825657528227</v>
      </c>
      <c r="ED21" s="1">
        <f t="shared" si="116"/>
        <v>-6.0087085114991421</v>
      </c>
      <c r="EE21" s="4">
        <f t="shared" si="49"/>
        <v>109.52601401451129</v>
      </c>
      <c r="EF21" s="4">
        <f t="shared" si="50"/>
        <v>119.52601401451129</v>
      </c>
      <c r="EG21" s="4">
        <f t="shared" si="117"/>
        <v>3.0153185462410647E-2</v>
      </c>
      <c r="EH21" s="4">
        <f t="shared" si="51"/>
        <v>-3.1788465972119873E-6</v>
      </c>
      <c r="EI21" s="4">
        <f t="shared" si="52"/>
        <v>-8.4665313515539893</v>
      </c>
      <c r="EJ21" s="4">
        <f t="shared" si="53"/>
        <v>-21.882939216552728</v>
      </c>
      <c r="EK21" s="4">
        <f t="shared" si="54"/>
        <v>-35.299347081551467</v>
      </c>
      <c r="EL21" s="1">
        <f t="shared" si="55"/>
        <v>21.882939216552728</v>
      </c>
      <c r="EM21" s="1">
        <f t="shared" si="56"/>
        <v>78.117060783447272</v>
      </c>
      <c r="EN21" s="1">
        <f t="shared" si="57"/>
        <v>0.44857663247207213</v>
      </c>
      <c r="EO21" s="1">
        <f t="shared" si="118"/>
        <v>2.4066361246923051</v>
      </c>
      <c r="EP21" s="1">
        <f t="shared" si="119"/>
        <v>1.2662260802212069</v>
      </c>
      <c r="EQ21" s="1">
        <f t="shared" ref="EQ21:EQ52" si="135">EQ20</f>
        <v>-0.21122532337973302</v>
      </c>
      <c r="ER21" s="1">
        <f t="shared" si="120"/>
        <v>-0.35025881506175532</v>
      </c>
      <c r="ES21" s="1">
        <f t="shared" si="58"/>
        <v>3.0153185462410647E-2</v>
      </c>
      <c r="ET21" s="1">
        <f t="shared" si="121"/>
        <v>1021.1072298236874</v>
      </c>
      <c r="EU21" s="1">
        <f t="shared" si="122"/>
        <v>-359.72280824472392</v>
      </c>
      <c r="EV21" s="1">
        <f t="shared" si="123"/>
        <v>2406.6361246923052</v>
      </c>
      <c r="EW21" s="1">
        <f t="shared" si="124"/>
        <v>250</v>
      </c>
      <c r="EX21" s="1">
        <f t="shared" si="125"/>
        <v>2.5766224472681469E-4</v>
      </c>
      <c r="EY21" s="4">
        <f t="shared" si="126"/>
        <v>1.5170739138709428</v>
      </c>
      <c r="EZ21" s="1">
        <f t="shared" si="127"/>
        <v>-6.0212224517317186</v>
      </c>
      <c r="FA21" s="4">
        <f t="shared" si="59"/>
        <v>109.6263348789504</v>
      </c>
      <c r="FB21" s="4">
        <f t="shared" si="60"/>
        <v>119.6263348789504</v>
      </c>
      <c r="FC21" s="4">
        <f t="shared" si="128"/>
        <v>3.0155708501702773E-2</v>
      </c>
      <c r="FD21" s="4">
        <f t="shared" si="61"/>
        <v>2.5230392921259115E-6</v>
      </c>
      <c r="FE21" s="4"/>
      <c r="FF21" s="4"/>
      <c r="FG21" s="4"/>
      <c r="FH21" s="4"/>
      <c r="FI21" s="4"/>
      <c r="FJ21" s="4"/>
      <c r="FK21" s="4"/>
      <c r="FL21" s="4"/>
      <c r="FM21" s="4"/>
      <c r="FN21" s="6"/>
      <c r="FO21" s="4"/>
      <c r="FP21" s="4"/>
      <c r="FQ21" s="4"/>
      <c r="FR21" s="1"/>
      <c r="FS21" s="4"/>
      <c r="FT21" s="4"/>
      <c r="FX21" s="2"/>
      <c r="FY21" s="2"/>
      <c r="FZ21" s="2"/>
      <c r="GA21" s="2"/>
      <c r="GB21" s="3"/>
      <c r="GC21" s="2"/>
      <c r="GD21" s="2"/>
      <c r="GE21" s="2"/>
      <c r="GF21" s="2"/>
    </row>
    <row r="22" spans="1:188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29"/>
        <v>485</v>
      </c>
      <c r="F22" s="1">
        <f t="shared" si="62"/>
        <v>1.388499999999999</v>
      </c>
      <c r="G22" s="1">
        <f>'0.5Q 17-24'!GA22</f>
        <v>-11.368538360499663</v>
      </c>
      <c r="H22" s="1">
        <f>'0.5Q 17-24'!GB22</f>
        <v>-24.784946225498402</v>
      </c>
      <c r="I22" s="1">
        <f>'0.5Q 17-24'!GC22</f>
        <v>-38.201354090497141</v>
      </c>
      <c r="J22" s="1">
        <f>'0.5Q 17-24'!GD22</f>
        <v>24.784946225498402</v>
      </c>
      <c r="K22" s="1">
        <f>'0.5Q 17-24'!GE22</f>
        <v>75.215053774501598</v>
      </c>
      <c r="L22" s="1">
        <f>'0.5Q 17-24'!GF22</f>
        <v>0.54248135658823504</v>
      </c>
      <c r="M22" s="1">
        <f>'0.5Q 17-24'!GG22</f>
        <v>1.8955547036567566</v>
      </c>
      <c r="N22" s="1">
        <f>'0.5Q 17-24'!GH22</f>
        <v>0.96758167314440446</v>
      </c>
      <c r="O22" s="1">
        <f>'0.5Q 17-24'!GI22</f>
        <v>-0.21414137063727851</v>
      </c>
      <c r="P22" s="1">
        <f>'0.5Q 17-24'!GJ22</f>
        <v>-0.28900405305086385</v>
      </c>
      <c r="Q22" s="1">
        <f>'0.5Q 17-24'!GK22</f>
        <v>2.9033010756957616E-2</v>
      </c>
      <c r="R22" s="1">
        <f>'0.5Q 17-24'!GL22</f>
        <v>1020.3231075298702</v>
      </c>
      <c r="S22" s="1">
        <f>'0.5Q 17-24'!GM22</f>
        <v>-296.81294256429817</v>
      </c>
      <c r="T22" s="1">
        <f>'0.5Q 17-24'!GN22</f>
        <v>1895.5547036567566</v>
      </c>
      <c r="U22" s="1">
        <f>'0.5Q 17-24'!GO22</f>
        <v>250</v>
      </c>
      <c r="V22" s="1">
        <f>'0.5Q 17-24'!GP22</f>
        <v>2.2462431885332811E-4</v>
      </c>
      <c r="W22" s="1">
        <f>'0.5Q 17-24'!GQ22</f>
        <v>1.0942991246920826</v>
      </c>
      <c r="X22" s="1">
        <f>'0.5Q 17-24'!GR22</f>
        <v>-6.1639535645473211</v>
      </c>
      <c r="Y22" s="1">
        <f>'0.5Q 17-24'!GS22</f>
        <v>121.86718985518716</v>
      </c>
      <c r="Z22" s="1">
        <f>'0.5Q 17-24'!GT22</f>
        <v>131.86718985518718</v>
      </c>
      <c r="AA22" s="1">
        <f>'0.5Q 17-24'!GU22</f>
        <v>2.9037007236768688E-2</v>
      </c>
      <c r="AB22" s="4"/>
      <c r="AC22" s="4">
        <f t="shared" si="2"/>
        <v>-11.358184785859585</v>
      </c>
      <c r="AD22" s="4">
        <f t="shared" si="3"/>
        <v>-24.774592650858324</v>
      </c>
      <c r="AE22" s="4">
        <f t="shared" si="4"/>
        <v>-38.191000515857063</v>
      </c>
      <c r="AF22" s="1">
        <f t="shared" si="5"/>
        <v>24.774592650858324</v>
      </c>
      <c r="AG22" s="1">
        <f t="shared" si="6"/>
        <v>75.225407349141676</v>
      </c>
      <c r="AH22" s="1">
        <f t="shared" si="7"/>
        <v>0.54248708864737472</v>
      </c>
      <c r="AI22" s="1">
        <f t="shared" si="63"/>
        <v>1.8930654689405337</v>
      </c>
      <c r="AJ22" s="1">
        <f t="shared" si="64"/>
        <v>0.96441633506971658</v>
      </c>
      <c r="AK22" s="1">
        <f t="shared" si="130"/>
        <v>-0.21375742895184094</v>
      </c>
      <c r="AL22" s="1">
        <f t="shared" si="65"/>
        <v>-0.28790617569924315</v>
      </c>
      <c r="AM22" s="1">
        <f t="shared" si="8"/>
        <v>2.9037007236768688E-2</v>
      </c>
      <c r="AN22" s="1">
        <f t="shared" si="66"/>
        <v>1020.3259050657381</v>
      </c>
      <c r="AO22" s="1">
        <f t="shared" si="67"/>
        <v>-295.6854005666367</v>
      </c>
      <c r="AP22" s="1">
        <f t="shared" si="68"/>
        <v>1893.0654689405337</v>
      </c>
      <c r="AQ22" s="1">
        <f t="shared" si="69"/>
        <v>250</v>
      </c>
      <c r="AR22" s="1">
        <f t="shared" si="70"/>
        <v>2.2445418555719216E-4</v>
      </c>
      <c r="AS22" s="4">
        <f t="shared" si="71"/>
        <v>1.1081403696616201</v>
      </c>
      <c r="AT22" s="1">
        <f t="shared" si="72"/>
        <v>-6.1511114395305517</v>
      </c>
      <c r="AU22" s="4">
        <f t="shared" si="9"/>
        <v>121.73473345546734</v>
      </c>
      <c r="AV22" s="4">
        <f t="shared" si="10"/>
        <v>131.73473345546734</v>
      </c>
      <c r="AW22" s="4">
        <f t="shared" si="73"/>
        <v>2.9032394254064894E-2</v>
      </c>
      <c r="AX22" s="4">
        <f t="shared" si="11"/>
        <v>-4.6129827037943993E-6</v>
      </c>
      <c r="AY22" s="4">
        <f t="shared" si="12"/>
        <v>-11.370135518252845</v>
      </c>
      <c r="AZ22" s="4">
        <f t="shared" si="13"/>
        <v>-24.786543383251583</v>
      </c>
      <c r="BA22" s="4">
        <f t="shared" si="14"/>
        <v>-38.202951248250322</v>
      </c>
      <c r="BB22" s="1">
        <f t="shared" si="15"/>
        <v>24.786543383251583</v>
      </c>
      <c r="BC22" s="1">
        <f t="shared" si="16"/>
        <v>75.213456616748417</v>
      </c>
      <c r="BD22" s="1">
        <f t="shared" si="17"/>
        <v>0.54270850123755965</v>
      </c>
      <c r="BE22" s="1">
        <f t="shared" si="74"/>
        <v>1.8944765086595017</v>
      </c>
      <c r="BF22" s="1">
        <f t="shared" si="75"/>
        <v>0.96502841226935565</v>
      </c>
      <c r="BG22" s="1">
        <f t="shared" si="131"/>
        <v>-0.21191763999559696</v>
      </c>
      <c r="BH22" s="1">
        <f t="shared" si="76"/>
        <v>-0.28870088288466877</v>
      </c>
      <c r="BI22" s="1">
        <f t="shared" si="18"/>
        <v>2.9032394254064894E-2</v>
      </c>
      <c r="BJ22" s="1">
        <f t="shared" si="77"/>
        <v>1020.3226759778454</v>
      </c>
      <c r="BK22" s="1">
        <f t="shared" si="78"/>
        <v>-296.50158074021255</v>
      </c>
      <c r="BL22" s="1">
        <f t="shared" si="79"/>
        <v>1894.4765086595016</v>
      </c>
      <c r="BM22" s="1">
        <f t="shared" si="80"/>
        <v>250</v>
      </c>
      <c r="BN22" s="1">
        <f t="shared" si="81"/>
        <v>2.2464854051073706E-4</v>
      </c>
      <c r="BO22" s="4">
        <f t="shared" si="82"/>
        <v>1.0968817696668338</v>
      </c>
      <c r="BP22" s="1">
        <f t="shared" si="83"/>
        <v>-6.1612167938493894</v>
      </c>
      <c r="BQ22" s="4">
        <f t="shared" si="19"/>
        <v>121.8129003236601</v>
      </c>
      <c r="BR22" s="4">
        <f t="shared" si="20"/>
        <v>131.8129003236601</v>
      </c>
      <c r="BS22" s="4">
        <f t="shared" si="84"/>
        <v>2.903505933852504E-2</v>
      </c>
      <c r="BT22" s="4">
        <f t="shared" si="21"/>
        <v>2.6650844601461277E-6</v>
      </c>
      <c r="BU22" s="4">
        <f t="shared" si="22"/>
        <v>-11.363231154366453</v>
      </c>
      <c r="BV22" s="4">
        <f t="shared" si="23"/>
        <v>-24.779639019365192</v>
      </c>
      <c r="BW22" s="4">
        <f t="shared" si="24"/>
        <v>-38.19604688436393</v>
      </c>
      <c r="BX22" s="1">
        <f t="shared" si="25"/>
        <v>24.779639019365192</v>
      </c>
      <c r="BY22" s="1">
        <f t="shared" si="26"/>
        <v>75.220360980634808</v>
      </c>
      <c r="BZ22" s="1">
        <f t="shared" si="27"/>
        <v>0.54287312675441468</v>
      </c>
      <c r="CA22" s="1">
        <f t="shared" si="85"/>
        <v>1.891760367520434</v>
      </c>
      <c r="CB22" s="1">
        <f t="shared" si="86"/>
        <v>0.96076116974393888</v>
      </c>
      <c r="CC22" s="1">
        <f t="shared" si="132"/>
        <v>-0.21182926248778344</v>
      </c>
      <c r="CD22" s="1">
        <f t="shared" si="87"/>
        <v>-0.28762746410003875</v>
      </c>
      <c r="CE22" s="1">
        <f t="shared" si="28"/>
        <v>2.903505933852504E-2</v>
      </c>
      <c r="CF22" s="1">
        <f t="shared" si="88"/>
        <v>1020.3245415369674</v>
      </c>
      <c r="CG22" s="1">
        <f t="shared" si="89"/>
        <v>-295.3991581800218</v>
      </c>
      <c r="CH22" s="1">
        <f t="shared" si="90"/>
        <v>1891.7603675204339</v>
      </c>
      <c r="CI22" s="1">
        <f t="shared" si="91"/>
        <v>250</v>
      </c>
      <c r="CJ22" s="1">
        <f t="shared" si="92"/>
        <v>2.2453335487683385E-4</v>
      </c>
      <c r="CK22" s="4">
        <f t="shared" si="93"/>
        <v>1.1095185240144827</v>
      </c>
      <c r="CL22" s="1">
        <f t="shared" si="94"/>
        <v>-6.1492463106167774</v>
      </c>
      <c r="CM22" s="4">
        <f t="shared" si="29"/>
        <v>121.67200108191874</v>
      </c>
      <c r="CN22" s="4">
        <f t="shared" si="30"/>
        <v>131.67200108191872</v>
      </c>
      <c r="CO22" s="4">
        <f t="shared" si="95"/>
        <v>2.9030032674641972E-2</v>
      </c>
      <c r="CP22" s="4">
        <f t="shared" si="31"/>
        <v>-5.0266638830682997E-6</v>
      </c>
      <c r="CQ22" s="4">
        <f t="shared" si="32"/>
        <v>-11.376253599659371</v>
      </c>
      <c r="CR22" s="4">
        <f t="shared" si="33"/>
        <v>-24.79266146465811</v>
      </c>
      <c r="CS22" s="4">
        <f t="shared" si="34"/>
        <v>-38.209069329656849</v>
      </c>
      <c r="CT22" s="1">
        <f t="shared" si="35"/>
        <v>24.79266146465811</v>
      </c>
      <c r="CU22" s="1">
        <f t="shared" si="36"/>
        <v>75.20733853534189</v>
      </c>
      <c r="CV22" s="1">
        <f t="shared" si="37"/>
        <v>0.54308833581933014</v>
      </c>
      <c r="CW22" s="1">
        <f t="shared" si="96"/>
        <v>1.8934570452594144</v>
      </c>
      <c r="CX22" s="1">
        <f t="shared" si="97"/>
        <v>0.96178876818137893</v>
      </c>
      <c r="CY22" s="1">
        <f t="shared" si="133"/>
        <v>-0.21092214039115495</v>
      </c>
      <c r="CZ22" s="1">
        <f t="shared" si="98"/>
        <v>-0.28854480443515379</v>
      </c>
      <c r="DA22" s="1">
        <f t="shared" si="38"/>
        <v>2.9030032674641972E-2</v>
      </c>
      <c r="DB22" s="1">
        <f t="shared" si="99"/>
        <v>1020.3210228722495</v>
      </c>
      <c r="DC22" s="1">
        <f t="shared" si="100"/>
        <v>-296.34128505099164</v>
      </c>
      <c r="DD22" s="1">
        <f t="shared" si="101"/>
        <v>1893.4570452594144</v>
      </c>
      <c r="DE22" s="1">
        <f t="shared" si="102"/>
        <v>250</v>
      </c>
      <c r="DF22" s="1">
        <f t="shared" si="103"/>
        <v>2.2473935861868147E-4</v>
      </c>
      <c r="DG22" s="4">
        <f t="shared" si="104"/>
        <v>1.0967395276348442</v>
      </c>
      <c r="DH22" s="1">
        <f t="shared" si="105"/>
        <v>-6.1607686410256495</v>
      </c>
      <c r="DI22" s="4">
        <f t="shared" si="39"/>
        <v>121.76621111241896</v>
      </c>
      <c r="DJ22" s="4">
        <f t="shared" si="40"/>
        <v>131.76621111241894</v>
      </c>
      <c r="DK22" s="4">
        <f t="shared" si="106"/>
        <v>2.903335785566576E-2</v>
      </c>
      <c r="DL22" s="4">
        <f t="shared" si="41"/>
        <v>3.3251810237881763E-6</v>
      </c>
      <c r="DM22" s="4">
        <f t="shared" si="42"/>
        <v>-11.367639141048521</v>
      </c>
      <c r="DN22" s="4">
        <f t="shared" si="43"/>
        <v>-24.78404700604726</v>
      </c>
      <c r="DO22" s="4">
        <f t="shared" si="44"/>
        <v>-38.200454871045999</v>
      </c>
      <c r="DP22" s="1">
        <f t="shared" si="45"/>
        <v>24.78404700604726</v>
      </c>
      <c r="DQ22" s="1">
        <f t="shared" si="46"/>
        <v>75.21595299395274</v>
      </c>
      <c r="DR22" s="1">
        <f t="shared" si="47"/>
        <v>0.54310224638405702</v>
      </c>
      <c r="DS22" s="1">
        <f t="shared" si="107"/>
        <v>1.8913353110598272</v>
      </c>
      <c r="DT22" s="1">
        <f t="shared" si="108"/>
        <v>0.95902714765009456</v>
      </c>
      <c r="DU22" s="1">
        <f t="shared" si="134"/>
        <v>-0.21112808981640074</v>
      </c>
      <c r="DV22" s="1">
        <f t="shared" si="109"/>
        <v>-0.28761489821466707</v>
      </c>
      <c r="DW22" s="1">
        <f t="shared" si="48"/>
        <v>2.903335785566576E-2</v>
      </c>
      <c r="DX22" s="1">
        <f t="shared" si="110"/>
        <v>1020.323350498966</v>
      </c>
      <c r="DY22" s="1">
        <f t="shared" si="111"/>
        <v>-295.38625276442735</v>
      </c>
      <c r="DZ22" s="1">
        <f t="shared" si="112"/>
        <v>1891.3353110598273</v>
      </c>
      <c r="EA22" s="1">
        <f t="shared" si="113"/>
        <v>250</v>
      </c>
      <c r="EB22" s="1">
        <f t="shared" si="114"/>
        <v>2.2460129066841986E-4</v>
      </c>
      <c r="EC22" s="4">
        <f t="shared" si="115"/>
        <v>1.1084184365597707</v>
      </c>
      <c r="ED22" s="1">
        <f t="shared" si="116"/>
        <v>-6.1499210273566689</v>
      </c>
      <c r="EE22" s="4">
        <f t="shared" si="49"/>
        <v>121.65275512272591</v>
      </c>
      <c r="EF22" s="4">
        <f t="shared" si="50"/>
        <v>131.65275512272592</v>
      </c>
      <c r="EG22" s="4">
        <f t="shared" si="117"/>
        <v>2.902934773597611E-2</v>
      </c>
      <c r="EH22" s="4">
        <f t="shared" si="51"/>
        <v>-4.0101196896492886E-6</v>
      </c>
      <c r="EI22" s="4">
        <f t="shared" si="52"/>
        <v>-11.378028052161604</v>
      </c>
      <c r="EJ22" s="4">
        <f t="shared" si="53"/>
        <v>-24.794435917160342</v>
      </c>
      <c r="EK22" s="4">
        <f t="shared" si="54"/>
        <v>-38.210843782159081</v>
      </c>
      <c r="EL22" s="1">
        <f t="shared" si="55"/>
        <v>24.794435917160342</v>
      </c>
      <c r="EM22" s="1">
        <f t="shared" si="56"/>
        <v>75.205564082839658</v>
      </c>
      <c r="EN22" s="1">
        <f t="shared" si="57"/>
        <v>0.54322653392355436</v>
      </c>
      <c r="EO22" s="1">
        <f t="shared" si="118"/>
        <v>1.8929980290296444</v>
      </c>
      <c r="EP22" s="1">
        <f t="shared" si="119"/>
        <v>0.96047726819365331</v>
      </c>
      <c r="EQ22" s="1">
        <f t="shared" si="135"/>
        <v>-0.21122532337973302</v>
      </c>
      <c r="ER22" s="1">
        <f t="shared" si="120"/>
        <v>-0.28844668444108423</v>
      </c>
      <c r="ES22" s="1">
        <f t="shared" si="58"/>
        <v>2.902934773597611E-2</v>
      </c>
      <c r="ET22" s="1">
        <f t="shared" si="121"/>
        <v>1020.3205434151832</v>
      </c>
      <c r="EU22" s="1">
        <f t="shared" si="122"/>
        <v>-296.24051385468232</v>
      </c>
      <c r="EV22" s="1">
        <f t="shared" si="123"/>
        <v>1892.9980290296444</v>
      </c>
      <c r="EW22" s="1">
        <f t="shared" si="124"/>
        <v>250</v>
      </c>
      <c r="EX22" s="1">
        <f t="shared" si="125"/>
        <v>2.2476754528690733E-4</v>
      </c>
      <c r="EY22" s="4">
        <f t="shared" si="126"/>
        <v>1.0972263866084893</v>
      </c>
      <c r="EZ22" s="1">
        <f t="shared" si="127"/>
        <v>-6.1601105473855382</v>
      </c>
      <c r="FA22" s="4">
        <f t="shared" si="59"/>
        <v>121.74333634315524</v>
      </c>
      <c r="FB22" s="4">
        <f t="shared" si="60"/>
        <v>131.74333634315525</v>
      </c>
      <c r="FC22" s="4">
        <f t="shared" si="128"/>
        <v>2.9032535116596408E-2</v>
      </c>
      <c r="FD22" s="4">
        <f t="shared" si="61"/>
        <v>3.1873806202974142E-6</v>
      </c>
      <c r="FE22" s="4"/>
      <c r="FF22" s="4"/>
      <c r="FG22" s="4"/>
      <c r="FH22" s="4"/>
      <c r="FI22" s="4"/>
      <c r="FJ22" s="4"/>
      <c r="FK22" s="4"/>
      <c r="FL22" s="4"/>
      <c r="FM22" s="4"/>
      <c r="FN22" s="6"/>
      <c r="FO22" s="4"/>
      <c r="FP22" s="4"/>
      <c r="FQ22" s="4"/>
      <c r="FR22" s="1"/>
      <c r="FS22" s="4"/>
      <c r="FT22" s="4"/>
      <c r="FX22" s="2"/>
      <c r="FY22" s="2"/>
      <c r="FZ22" s="2"/>
      <c r="GA22" s="2"/>
      <c r="GB22" s="3"/>
      <c r="GC22" s="2"/>
      <c r="GD22" s="2"/>
      <c r="GE22" s="2"/>
      <c r="GF22" s="2"/>
    </row>
    <row r="23" spans="1:188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29"/>
        <v>480</v>
      </c>
      <c r="F23" s="1">
        <f t="shared" si="62"/>
        <v>1.4009999999999989</v>
      </c>
      <c r="G23" s="1">
        <f>'0.5Q 17-24'!GA23</f>
        <v>-13.982329863537238</v>
      </c>
      <c r="H23" s="1">
        <f>'0.5Q 17-24'!GB23</f>
        <v>-27.398737728535977</v>
      </c>
      <c r="I23" s="1">
        <f>'0.5Q 17-24'!GC23</f>
        <v>-40.815145593534716</v>
      </c>
      <c r="J23" s="1">
        <f>'0.5Q 17-24'!GD23</f>
        <v>27.398737728535977</v>
      </c>
      <c r="K23" s="1">
        <f>'0.5Q 17-24'!GE23</f>
        <v>72.601262271464023</v>
      </c>
      <c r="L23" s="1">
        <f>'0.5Q 17-24'!GF23</f>
        <v>0.62187765040405885</v>
      </c>
      <c r="M23" s="1">
        <f>'0.5Q 17-24'!GG23</f>
        <v>1.5879258763164761</v>
      </c>
      <c r="N23" s="1">
        <f>'0.5Q 17-24'!GH23</f>
        <v>0.77557267008816</v>
      </c>
      <c r="O23" s="1">
        <f>'0.5Q 17-24'!GI23</f>
        <v>-0.21414137063727851</v>
      </c>
      <c r="P23" s="1">
        <f>'0.5Q 17-24'!GJ23</f>
        <v>-0.25206869625497891</v>
      </c>
      <c r="Q23" s="1">
        <f>'0.5Q 17-24'!GK23</f>
        <v>2.8024087236785119E-2</v>
      </c>
      <c r="R23" s="1">
        <f>'0.5Q 17-24'!GL23</f>
        <v>1019.6168610657496</v>
      </c>
      <c r="S23" s="1">
        <f>'0.5Q 17-24'!GM23</f>
        <v>-258.87959242778845</v>
      </c>
      <c r="T23" s="1">
        <f>'0.5Q 17-24'!GN23</f>
        <v>1587.925876316476</v>
      </c>
      <c r="U23" s="1">
        <f>'0.5Q 17-24'!GO23</f>
        <v>250</v>
      </c>
      <c r="V23" s="1">
        <f>'0.5Q 17-24'!GP23</f>
        <v>2.0178470403449945E-4</v>
      </c>
      <c r="W23" s="1">
        <f>'0.5Q 17-24'!GQ23</f>
        <v>0.85828810008500567</v>
      </c>
      <c r="X23" s="1">
        <f>'0.5Q 17-24'!GR23</f>
        <v>-6.1477337091112734</v>
      </c>
      <c r="Y23" s="1">
        <f>'0.5Q 17-24'!GS23</f>
        <v>131.48268999328934</v>
      </c>
      <c r="Z23" s="1">
        <f>'0.5Q 17-24'!GT23</f>
        <v>141.48268999328934</v>
      </c>
      <c r="AA23" s="1">
        <f>'0.5Q 17-24'!GU23</f>
        <v>2.8028656606629676E-2</v>
      </c>
      <c r="AB23" s="4"/>
      <c r="AC23" s="4">
        <f t="shared" si="2"/>
        <v>-13.970492117825934</v>
      </c>
      <c r="AD23" s="4">
        <f t="shared" si="3"/>
        <v>-27.386899982824673</v>
      </c>
      <c r="AE23" s="4">
        <f t="shared" si="4"/>
        <v>-40.803307847823412</v>
      </c>
      <c r="AF23" s="1">
        <f t="shared" si="5"/>
        <v>27.386899982824673</v>
      </c>
      <c r="AG23" s="1">
        <f t="shared" si="6"/>
        <v>72.613100017175327</v>
      </c>
      <c r="AH23" s="1">
        <f t="shared" si="7"/>
        <v>0.62180600689889687</v>
      </c>
      <c r="AI23" s="1">
        <f t="shared" si="63"/>
        <v>1.586378365030443</v>
      </c>
      <c r="AJ23" s="1">
        <f t="shared" si="64"/>
        <v>0.77318198770620594</v>
      </c>
      <c r="AK23" s="1">
        <f t="shared" si="130"/>
        <v>-0.21375742895184094</v>
      </c>
      <c r="AL23" s="1">
        <f t="shared" si="65"/>
        <v>-0.25120347394415704</v>
      </c>
      <c r="AM23" s="1">
        <f t="shared" si="8"/>
        <v>2.8028656606629676E-2</v>
      </c>
      <c r="AN23" s="1">
        <f t="shared" si="66"/>
        <v>1019.6200596246407</v>
      </c>
      <c r="AO23" s="1">
        <f t="shared" si="67"/>
        <v>-257.99099181012815</v>
      </c>
      <c r="AP23" s="1">
        <f t="shared" si="68"/>
        <v>1586.3783650304431</v>
      </c>
      <c r="AQ23" s="1">
        <f t="shared" si="69"/>
        <v>250</v>
      </c>
      <c r="AR23" s="1">
        <f t="shared" si="70"/>
        <v>2.0167012602780241E-4</v>
      </c>
      <c r="AS23" s="4">
        <f t="shared" si="71"/>
        <v>0.86959939217616122</v>
      </c>
      <c r="AT23" s="1">
        <f t="shared" si="72"/>
        <v>-6.1375647594812577</v>
      </c>
      <c r="AU23" s="4">
        <f t="shared" si="9"/>
        <v>131.36560840442547</v>
      </c>
      <c r="AV23" s="4">
        <f t="shared" si="10"/>
        <v>141.36560840442547</v>
      </c>
      <c r="AW23" s="4">
        <f t="shared" si="73"/>
        <v>2.8023383324487793E-2</v>
      </c>
      <c r="AX23" s="4">
        <f t="shared" si="11"/>
        <v>-5.2732821418828568E-6</v>
      </c>
      <c r="AY23" s="4">
        <f t="shared" si="12"/>
        <v>-13.984153470525122</v>
      </c>
      <c r="AZ23" s="4">
        <f t="shared" si="13"/>
        <v>-27.400561335523861</v>
      </c>
      <c r="BA23" s="4">
        <f t="shared" si="14"/>
        <v>-40.8169692005226</v>
      </c>
      <c r="BB23" s="1">
        <f t="shared" si="15"/>
        <v>27.400561335523861</v>
      </c>
      <c r="BC23" s="1">
        <f t="shared" si="16"/>
        <v>72.599438664476139</v>
      </c>
      <c r="BD23" s="1">
        <f t="shared" si="17"/>
        <v>0.62206758362596182</v>
      </c>
      <c r="BE23" s="1">
        <f t="shared" si="74"/>
        <v>1.5871816477680434</v>
      </c>
      <c r="BF23" s="1">
        <f t="shared" si="75"/>
        <v>0.77353890109149803</v>
      </c>
      <c r="BG23" s="1">
        <f t="shared" si="131"/>
        <v>-0.21191763999559696</v>
      </c>
      <c r="BH23" s="1">
        <f t="shared" si="76"/>
        <v>-0.25183855836921398</v>
      </c>
      <c r="BI23" s="1">
        <f t="shared" si="18"/>
        <v>2.8023383324487793E-2</v>
      </c>
      <c r="BJ23" s="1">
        <f t="shared" si="77"/>
        <v>1019.6163683271416</v>
      </c>
      <c r="BK23" s="1">
        <f t="shared" si="78"/>
        <v>-258.64323621635015</v>
      </c>
      <c r="BL23" s="1">
        <f t="shared" si="79"/>
        <v>1587.1816477680434</v>
      </c>
      <c r="BM23" s="1">
        <f t="shared" si="80"/>
        <v>250</v>
      </c>
      <c r="BN23" s="1">
        <f t="shared" si="81"/>
        <v>2.0180218591542011E-4</v>
      </c>
      <c r="BO23" s="4">
        <f t="shared" si="82"/>
        <v>0.86031844161899929</v>
      </c>
      <c r="BP23" s="1">
        <f t="shared" si="83"/>
        <v>-6.1455273895029485</v>
      </c>
      <c r="BQ23" s="4">
        <f t="shared" si="19"/>
        <v>131.43454424767944</v>
      </c>
      <c r="BR23" s="4">
        <f t="shared" si="20"/>
        <v>141.43454424767944</v>
      </c>
      <c r="BS23" s="4">
        <f t="shared" si="84"/>
        <v>2.8026439083731924E-2</v>
      </c>
      <c r="BT23" s="4">
        <f t="shared" si="21"/>
        <v>3.0557592441311787E-6</v>
      </c>
      <c r="BU23" s="4">
        <f t="shared" si="22"/>
        <v>-13.97623699579939</v>
      </c>
      <c r="BV23" s="4">
        <f t="shared" si="23"/>
        <v>-27.392644860798129</v>
      </c>
      <c r="BW23" s="4">
        <f t="shared" si="24"/>
        <v>-40.809052725796867</v>
      </c>
      <c r="BX23" s="1">
        <f t="shared" si="25"/>
        <v>27.392644860798129</v>
      </c>
      <c r="BY23" s="1">
        <f t="shared" si="26"/>
        <v>72.607355139201871</v>
      </c>
      <c r="BZ23" s="1">
        <f t="shared" si="27"/>
        <v>0.62214548809406822</v>
      </c>
      <c r="CA23" s="1">
        <f t="shared" si="85"/>
        <v>1.5854472267930708</v>
      </c>
      <c r="CB23" s="1">
        <f t="shared" si="86"/>
        <v>0.77025069212629949</v>
      </c>
      <c r="CC23" s="1">
        <f t="shared" si="132"/>
        <v>-0.21182926248778344</v>
      </c>
      <c r="CD23" s="1">
        <f t="shared" si="87"/>
        <v>-0.25100125325442357</v>
      </c>
      <c r="CE23" s="1">
        <f t="shared" si="28"/>
        <v>2.8026439083731924E-2</v>
      </c>
      <c r="CF23" s="1">
        <f t="shared" si="88"/>
        <v>1019.6185073586124</v>
      </c>
      <c r="CG23" s="1">
        <f t="shared" si="89"/>
        <v>-257.78330711735811</v>
      </c>
      <c r="CH23" s="1">
        <f t="shared" si="90"/>
        <v>1585.4472267930707</v>
      </c>
      <c r="CI23" s="1">
        <f t="shared" si="91"/>
        <v>250</v>
      </c>
      <c r="CJ23" s="1">
        <f t="shared" si="92"/>
        <v>2.0172405095862309E-4</v>
      </c>
      <c r="CK23" s="4">
        <f t="shared" si="93"/>
        <v>0.87056753431132616</v>
      </c>
      <c r="CL23" s="1">
        <f t="shared" si="94"/>
        <v>-6.1360422366216545</v>
      </c>
      <c r="CM23" s="4">
        <f t="shared" si="29"/>
        <v>131.31057377373557</v>
      </c>
      <c r="CN23" s="4">
        <f t="shared" si="30"/>
        <v>141.31057377373557</v>
      </c>
      <c r="CO23" s="4">
        <f t="shared" si="95"/>
        <v>2.8020717715634979E-2</v>
      </c>
      <c r="CP23" s="4">
        <f t="shared" si="31"/>
        <v>-5.7213680969454839E-6</v>
      </c>
      <c r="CQ23" s="4">
        <f t="shared" si="32"/>
        <v>-13.991059192941727</v>
      </c>
      <c r="CR23" s="4">
        <f t="shared" si="33"/>
        <v>-27.407467057940465</v>
      </c>
      <c r="CS23" s="4">
        <f t="shared" si="34"/>
        <v>-40.823874922939204</v>
      </c>
      <c r="CT23" s="1">
        <f t="shared" si="35"/>
        <v>27.407467057940465</v>
      </c>
      <c r="CU23" s="1">
        <f t="shared" si="36"/>
        <v>72.592532942059535</v>
      </c>
      <c r="CV23" s="1">
        <f t="shared" si="37"/>
        <v>0.62240875593305367</v>
      </c>
      <c r="CW23" s="1">
        <f t="shared" si="96"/>
        <v>1.5864084022744707</v>
      </c>
      <c r="CX23" s="1">
        <f t="shared" si="97"/>
        <v>0.77091349327555669</v>
      </c>
      <c r="CY23" s="1">
        <f t="shared" si="133"/>
        <v>-0.21092214039115495</v>
      </c>
      <c r="CZ23" s="1">
        <f t="shared" si="98"/>
        <v>-0.25172339213827549</v>
      </c>
      <c r="DA23" s="1">
        <f t="shared" si="38"/>
        <v>2.8020717715634979E-2</v>
      </c>
      <c r="DB23" s="1">
        <f t="shared" si="99"/>
        <v>1019.6145024009444</v>
      </c>
      <c r="DC23" s="1">
        <f t="shared" si="100"/>
        <v>-258.52495819385172</v>
      </c>
      <c r="DD23" s="1">
        <f t="shared" si="101"/>
        <v>1586.4084022744707</v>
      </c>
      <c r="DE23" s="1">
        <f t="shared" si="102"/>
        <v>250</v>
      </c>
      <c r="DF23" s="1">
        <f t="shared" si="103"/>
        <v>2.0186299180139852E-4</v>
      </c>
      <c r="DG23" s="4">
        <f t="shared" si="104"/>
        <v>0.86015651004034799</v>
      </c>
      <c r="DH23" s="1">
        <f t="shared" si="105"/>
        <v>-6.1450229188683974</v>
      </c>
      <c r="DI23" s="4">
        <f t="shared" si="39"/>
        <v>131.39282111380223</v>
      </c>
      <c r="DJ23" s="4">
        <f t="shared" si="40"/>
        <v>141.39282111380223</v>
      </c>
      <c r="DK23" s="4">
        <f t="shared" si="106"/>
        <v>2.8024504264814839E-2</v>
      </c>
      <c r="DL23" s="4">
        <f t="shared" si="41"/>
        <v>3.7865491798599882E-6</v>
      </c>
      <c r="DM23" s="4">
        <f t="shared" si="42"/>
        <v>-13.981249480040539</v>
      </c>
      <c r="DN23" s="4">
        <f t="shared" si="43"/>
        <v>-27.397657345039278</v>
      </c>
      <c r="DO23" s="4">
        <f t="shared" si="44"/>
        <v>-40.814065210038017</v>
      </c>
      <c r="DP23" s="1">
        <f t="shared" si="45"/>
        <v>27.397657345039278</v>
      </c>
      <c r="DQ23" s="1">
        <f t="shared" si="46"/>
        <v>72.602342654960722</v>
      </c>
      <c r="DR23" s="1">
        <f t="shared" si="47"/>
        <v>0.62235715874289299</v>
      </c>
      <c r="DS23" s="1">
        <f t="shared" si="107"/>
        <v>1.5850982471767194</v>
      </c>
      <c r="DT23" s="1">
        <f t="shared" si="108"/>
        <v>0.76882857890546719</v>
      </c>
      <c r="DU23" s="1">
        <f t="shared" si="134"/>
        <v>-0.21112808981640074</v>
      </c>
      <c r="DV23" s="1">
        <f t="shared" si="109"/>
        <v>-0.25099608569125698</v>
      </c>
      <c r="DW23" s="1">
        <f t="shared" si="48"/>
        <v>2.8024504264814839E-2</v>
      </c>
      <c r="DX23" s="1">
        <f t="shared" si="110"/>
        <v>1019.6171529853704</v>
      </c>
      <c r="DY23" s="1">
        <f t="shared" si="111"/>
        <v>-257.77799992663472</v>
      </c>
      <c r="DZ23" s="1">
        <f t="shared" si="112"/>
        <v>1585.0982471767195</v>
      </c>
      <c r="EA23" s="1">
        <f t="shared" si="113"/>
        <v>250</v>
      </c>
      <c r="EB23" s="1">
        <f t="shared" si="114"/>
        <v>2.0177071817018417E-4</v>
      </c>
      <c r="EC23" s="4">
        <f t="shared" si="115"/>
        <v>0.86963512408022092</v>
      </c>
      <c r="ED23" s="1">
        <f t="shared" si="116"/>
        <v>-6.1364909421234888</v>
      </c>
      <c r="EE23" s="4">
        <f t="shared" si="49"/>
        <v>131.29297583494366</v>
      </c>
      <c r="EF23" s="4">
        <f t="shared" si="50"/>
        <v>141.29297583494366</v>
      </c>
      <c r="EG23" s="4">
        <f t="shared" si="117"/>
        <v>2.8019933069946171E-2</v>
      </c>
      <c r="EH23" s="4">
        <f t="shared" si="51"/>
        <v>-4.5711948686681658E-6</v>
      </c>
      <c r="EI23" s="4">
        <f t="shared" si="52"/>
        <v>-13.993091953793559</v>
      </c>
      <c r="EJ23" s="4">
        <f t="shared" si="53"/>
        <v>-27.409499818792298</v>
      </c>
      <c r="EK23" s="4">
        <f t="shared" si="54"/>
        <v>-40.825907683791037</v>
      </c>
      <c r="EL23" s="1">
        <f t="shared" si="55"/>
        <v>27.409499818792298</v>
      </c>
      <c r="EM23" s="1">
        <f t="shared" si="56"/>
        <v>72.590500181207702</v>
      </c>
      <c r="EN23" s="1">
        <f t="shared" si="57"/>
        <v>0.62253038893689172</v>
      </c>
      <c r="EO23" s="1">
        <f t="shared" si="118"/>
        <v>1.5860771002667473</v>
      </c>
      <c r="EP23" s="1">
        <f t="shared" si="119"/>
        <v>0.7698565306170847</v>
      </c>
      <c r="EQ23" s="1">
        <f t="shared" si="135"/>
        <v>-0.21122532337973302</v>
      </c>
      <c r="ER23" s="1">
        <f t="shared" si="120"/>
        <v>-0.25165108593676505</v>
      </c>
      <c r="ES23" s="1">
        <f t="shared" si="58"/>
        <v>2.8019933069946171E-2</v>
      </c>
      <c r="ET23" s="1">
        <f t="shared" si="121"/>
        <v>1019.6139531489623</v>
      </c>
      <c r="EU23" s="1">
        <f t="shared" si="122"/>
        <v>-258.45069827877643</v>
      </c>
      <c r="EV23" s="1">
        <f t="shared" si="123"/>
        <v>1586.0771002667473</v>
      </c>
      <c r="EW23" s="1">
        <f t="shared" si="124"/>
        <v>250</v>
      </c>
      <c r="EX23" s="1">
        <f t="shared" si="125"/>
        <v>2.0188293320598792E-4</v>
      </c>
      <c r="EY23" s="4">
        <f t="shared" si="126"/>
        <v>0.86050780767670976</v>
      </c>
      <c r="EZ23" s="1">
        <f t="shared" si="127"/>
        <v>-6.1444754598098328</v>
      </c>
      <c r="FA23" s="4">
        <f t="shared" si="59"/>
        <v>131.37238100607962</v>
      </c>
      <c r="FB23" s="4">
        <f t="shared" si="60"/>
        <v>141.37238100607962</v>
      </c>
      <c r="FC23" s="4">
        <f t="shared" si="128"/>
        <v>2.8023566789472886E-2</v>
      </c>
      <c r="FD23" s="4">
        <f t="shared" si="61"/>
        <v>3.633719526715401E-6</v>
      </c>
      <c r="FE23" s="4"/>
      <c r="FF23" s="4"/>
      <c r="FG23" s="4"/>
      <c r="FH23" s="4"/>
      <c r="FI23" s="4"/>
      <c r="FJ23" s="4"/>
      <c r="FK23" s="4"/>
      <c r="FL23" s="4"/>
      <c r="FM23" s="4"/>
      <c r="FN23" s="6"/>
      <c r="FO23" s="4"/>
      <c r="FP23" s="4"/>
      <c r="FQ23" s="4"/>
      <c r="FR23" s="1"/>
      <c r="FS23" s="4"/>
      <c r="FT23" s="4"/>
      <c r="FX23" s="2"/>
      <c r="FY23" s="2"/>
      <c r="FZ23" s="2"/>
      <c r="GA23" s="2"/>
      <c r="GB23" s="3"/>
      <c r="GC23" s="2"/>
      <c r="GD23" s="2"/>
      <c r="GE23" s="2"/>
      <c r="GF23" s="2"/>
    </row>
    <row r="24" spans="1:188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29"/>
        <v>475</v>
      </c>
      <c r="F24" s="1">
        <f t="shared" si="62"/>
        <v>1.4134999999999989</v>
      </c>
      <c r="G24" s="1">
        <f>'0.5Q 17-24'!GA24</f>
        <v>-16.374361755477231</v>
      </c>
      <c r="H24" s="1">
        <f>'0.5Q 17-24'!GB24</f>
        <v>-29.79076962047597</v>
      </c>
      <c r="I24" s="1">
        <f>'0.5Q 17-24'!GC24</f>
        <v>-43.207177485474709</v>
      </c>
      <c r="J24" s="1">
        <f>'0.5Q 17-24'!GD24</f>
        <v>29.79076962047597</v>
      </c>
      <c r="K24" s="1">
        <f>'0.5Q 17-24'!GE24</f>
        <v>70.20923037952403</v>
      </c>
      <c r="L24" s="1">
        <f>'0.5Q 17-24'!GF24</f>
        <v>0.69097357974336726</v>
      </c>
      <c r="M24" s="1">
        <f>'0.5Q 17-24'!GG24</f>
        <v>1.3819185867861683</v>
      </c>
      <c r="N24" s="1">
        <f>'0.5Q 17-24'!GH24</f>
        <v>0.64451650884637768</v>
      </c>
      <c r="O24" s="1">
        <f>'0.5Q 17-24'!GI24</f>
        <v>-0.21414137063727851</v>
      </c>
      <c r="P24" s="1">
        <f>'0.5Q 17-24'!GJ24</f>
        <v>-0.22770413299880563</v>
      </c>
      <c r="Q24" s="1">
        <f>'0.5Q 17-24'!GK24</f>
        <v>2.7100762926496279E-2</v>
      </c>
      <c r="R24" s="1">
        <f>'0.5Q 17-24'!GL24</f>
        <v>1018.9705340485473</v>
      </c>
      <c r="S24" s="1">
        <f>'0.5Q 17-24'!GM24</f>
        <v>-233.85669867243334</v>
      </c>
      <c r="T24" s="1">
        <f>'0.5Q 17-24'!GN24</f>
        <v>1381.9185867861684</v>
      </c>
      <c r="U24" s="1">
        <f>'0.5Q 17-24'!GO24</f>
        <v>250</v>
      </c>
      <c r="V24" s="1">
        <f>'0.5Q 17-24'!GP24</f>
        <v>1.8466486205776788E-4</v>
      </c>
      <c r="W24" s="1">
        <f>'0.5Q 17-24'!GQ24</f>
        <v>0.70513252897531176</v>
      </c>
      <c r="X24" s="1">
        <f>'0.5Q 17-24'!GR24</f>
        <v>-6.0700582026487586</v>
      </c>
      <c r="Y24" s="1">
        <f>'0.5Q 17-24'!GS24</f>
        <v>139.34369420552784</v>
      </c>
      <c r="Z24" s="1">
        <f>'0.5Q 17-24'!GT24</f>
        <v>149.34369420552784</v>
      </c>
      <c r="AA24" s="1">
        <f>'0.5Q 17-24'!GU24</f>
        <v>2.7105712234349998E-2</v>
      </c>
      <c r="AB24" s="4"/>
      <c r="AC24" s="4">
        <f t="shared" si="2"/>
        <v>-16.361539714405417</v>
      </c>
      <c r="AD24" s="4">
        <f t="shared" si="3"/>
        <v>-29.777947579404156</v>
      </c>
      <c r="AE24" s="4">
        <f t="shared" si="4"/>
        <v>-43.194355444402895</v>
      </c>
      <c r="AF24" s="1">
        <f t="shared" si="5"/>
        <v>29.777947579404156</v>
      </c>
      <c r="AG24" s="1">
        <f t="shared" si="6"/>
        <v>70.222052420595844</v>
      </c>
      <c r="AH24" s="1">
        <f t="shared" si="7"/>
        <v>0.69085319736047157</v>
      </c>
      <c r="AI24" s="1">
        <f t="shared" si="63"/>
        <v>1.3809438092314941</v>
      </c>
      <c r="AJ24" s="1">
        <f t="shared" si="64"/>
        <v>0.64264788326425115</v>
      </c>
      <c r="AK24" s="1">
        <f t="shared" si="130"/>
        <v>-0.21375742895184094</v>
      </c>
      <c r="AL24" s="1">
        <f t="shared" si="65"/>
        <v>-0.22701193284502569</v>
      </c>
      <c r="AM24" s="1">
        <f t="shared" si="8"/>
        <v>2.7105712234349998E-2</v>
      </c>
      <c r="AN24" s="1">
        <f t="shared" si="66"/>
        <v>1018.9739985640449</v>
      </c>
      <c r="AO24" s="1">
        <f t="shared" si="67"/>
        <v>-233.14579527049827</v>
      </c>
      <c r="AP24" s="1">
        <f t="shared" si="68"/>
        <v>1380.943809231494</v>
      </c>
      <c r="AQ24" s="1">
        <f t="shared" si="69"/>
        <v>250</v>
      </c>
      <c r="AR24" s="1">
        <f t="shared" si="70"/>
        <v>1.8458887445593555E-4</v>
      </c>
      <c r="AS24" s="4">
        <f t="shared" si="71"/>
        <v>0.71427060918947749</v>
      </c>
      <c r="AT24" s="1">
        <f t="shared" si="72"/>
        <v>-6.0621574493980219</v>
      </c>
      <c r="AU24" s="4">
        <f t="shared" si="9"/>
        <v>139.24157892523974</v>
      </c>
      <c r="AV24" s="4">
        <f t="shared" si="10"/>
        <v>149.24157892523974</v>
      </c>
      <c r="AW24" s="4">
        <f t="shared" si="73"/>
        <v>2.7099991610661803E-2</v>
      </c>
      <c r="AX24" s="4">
        <f t="shared" si="11"/>
        <v>-5.7206236881955641E-6</v>
      </c>
      <c r="AY24" s="4">
        <f t="shared" si="12"/>
        <v>-16.37635998302769</v>
      </c>
      <c r="AZ24" s="4">
        <f t="shared" si="13"/>
        <v>-29.792767848026429</v>
      </c>
      <c r="BA24" s="4">
        <f t="shared" si="14"/>
        <v>-43.209175713025168</v>
      </c>
      <c r="BB24" s="1">
        <f t="shared" si="15"/>
        <v>29.792767848026429</v>
      </c>
      <c r="BC24" s="1">
        <f t="shared" si="16"/>
        <v>70.207232151973571</v>
      </c>
      <c r="BD24" s="1">
        <f t="shared" si="17"/>
        <v>0.69113653112380813</v>
      </c>
      <c r="BE24" s="1">
        <f t="shared" si="74"/>
        <v>1.3813789499569262</v>
      </c>
      <c r="BF24" s="1">
        <f t="shared" si="75"/>
        <v>0.64284715017344429</v>
      </c>
      <c r="BG24" s="1">
        <f t="shared" si="131"/>
        <v>-0.21191763999559696</v>
      </c>
      <c r="BH24" s="1">
        <f t="shared" si="76"/>
        <v>-0.22752458181242818</v>
      </c>
      <c r="BI24" s="1">
        <f t="shared" si="18"/>
        <v>2.7099991610661803E-2</v>
      </c>
      <c r="BJ24" s="1">
        <f t="shared" si="77"/>
        <v>1018.9699941274632</v>
      </c>
      <c r="BK24" s="1">
        <f t="shared" si="78"/>
        <v>-233.67229601299999</v>
      </c>
      <c r="BL24" s="1">
        <f t="shared" si="79"/>
        <v>1381.3789499569261</v>
      </c>
      <c r="BM24" s="1">
        <f t="shared" si="80"/>
        <v>250</v>
      </c>
      <c r="BN24" s="1">
        <f t="shared" si="81"/>
        <v>1.8467834276519808E-4</v>
      </c>
      <c r="BO24" s="4">
        <f t="shared" si="82"/>
        <v>0.70671944922531627</v>
      </c>
      <c r="BP24" s="1">
        <f t="shared" si="83"/>
        <v>-6.0682784534401346</v>
      </c>
      <c r="BQ24" s="4">
        <f t="shared" si="19"/>
        <v>139.30099957965078</v>
      </c>
      <c r="BR24" s="4">
        <f t="shared" si="20"/>
        <v>149.30099957965078</v>
      </c>
      <c r="BS24" s="4">
        <f t="shared" si="84"/>
        <v>2.7103308170189213E-2</v>
      </c>
      <c r="BT24" s="4">
        <f t="shared" si="21"/>
        <v>3.3165595274102511E-6</v>
      </c>
      <c r="BU24" s="4">
        <f t="shared" si="22"/>
        <v>-16.367767859899679</v>
      </c>
      <c r="BV24" s="4">
        <f t="shared" si="23"/>
        <v>-29.784175724898418</v>
      </c>
      <c r="BW24" s="4">
        <f t="shared" si="24"/>
        <v>-43.200583589897157</v>
      </c>
      <c r="BX24" s="1">
        <f t="shared" si="25"/>
        <v>29.784175724898418</v>
      </c>
      <c r="BY24" s="1">
        <f t="shared" si="26"/>
        <v>70.215824275101582</v>
      </c>
      <c r="BZ24" s="1">
        <f t="shared" si="27"/>
        <v>0.69115716867005017</v>
      </c>
      <c r="CA24" s="1">
        <f t="shared" si="85"/>
        <v>1.380233611519639</v>
      </c>
      <c r="CB24" s="1">
        <f t="shared" si="86"/>
        <v>0.64022134017570764</v>
      </c>
      <c r="CC24" s="1">
        <f t="shared" si="132"/>
        <v>-0.21182926248778344</v>
      </c>
      <c r="CD24" s="1">
        <f t="shared" si="87"/>
        <v>-0.22685622462018223</v>
      </c>
      <c r="CE24" s="1">
        <f t="shared" si="28"/>
        <v>2.7103308170189213E-2</v>
      </c>
      <c r="CF24" s="1">
        <f t="shared" si="88"/>
        <v>1018.9723157191324</v>
      </c>
      <c r="CG24" s="1">
        <f t="shared" si="89"/>
        <v>-232.98587980941954</v>
      </c>
      <c r="CH24" s="1">
        <f t="shared" si="90"/>
        <v>1380.233611519639</v>
      </c>
      <c r="CI24" s="1">
        <f t="shared" si="91"/>
        <v>250</v>
      </c>
      <c r="CJ24" s="1">
        <f t="shared" si="92"/>
        <v>1.8462618270854227E-4</v>
      </c>
      <c r="CK24" s="4">
        <f t="shared" si="93"/>
        <v>0.71498454626899677</v>
      </c>
      <c r="CL24" s="1">
        <f t="shared" si="94"/>
        <v>-6.0608424962783065</v>
      </c>
      <c r="CM24" s="4">
        <f t="shared" si="29"/>
        <v>139.19282129796883</v>
      </c>
      <c r="CN24" s="4">
        <f t="shared" si="30"/>
        <v>149.19282129796883</v>
      </c>
      <c r="CO24" s="4">
        <f t="shared" si="95"/>
        <v>2.7097117064138289E-2</v>
      </c>
      <c r="CP24" s="4">
        <f t="shared" si="31"/>
        <v>-6.1911060509241278E-6</v>
      </c>
      <c r="CQ24" s="4">
        <f t="shared" si="32"/>
        <v>-16.383806994746628</v>
      </c>
      <c r="CR24" s="4">
        <f t="shared" si="33"/>
        <v>-29.800214859745367</v>
      </c>
      <c r="CS24" s="4">
        <f t="shared" si="34"/>
        <v>-43.216622724744106</v>
      </c>
      <c r="CT24" s="1">
        <f t="shared" si="35"/>
        <v>29.800214859745367</v>
      </c>
      <c r="CU24" s="1">
        <f t="shared" si="36"/>
        <v>70.199785140254633</v>
      </c>
      <c r="CV24" s="1">
        <f t="shared" si="37"/>
        <v>0.69144697478433448</v>
      </c>
      <c r="CW24" s="1">
        <f t="shared" si="96"/>
        <v>1.3807643770256162</v>
      </c>
      <c r="CX24" s="1">
        <f t="shared" si="97"/>
        <v>0.64066145376156058</v>
      </c>
      <c r="CY24" s="1">
        <f t="shared" si="133"/>
        <v>-0.21092214039115495</v>
      </c>
      <c r="CZ24" s="1">
        <f t="shared" si="98"/>
        <v>-0.22743583288179603</v>
      </c>
      <c r="DA24" s="1">
        <f t="shared" si="38"/>
        <v>2.7097117064138289E-2</v>
      </c>
      <c r="DB24" s="1">
        <f t="shared" si="99"/>
        <v>1018.9679819448967</v>
      </c>
      <c r="DC24" s="1">
        <f t="shared" si="100"/>
        <v>-233.58114908626214</v>
      </c>
      <c r="DD24" s="1">
        <f t="shared" si="101"/>
        <v>1380.7643770256161</v>
      </c>
      <c r="DE24" s="1">
        <f t="shared" si="102"/>
        <v>250</v>
      </c>
      <c r="DF24" s="1">
        <f t="shared" si="103"/>
        <v>1.84720130299338E-4</v>
      </c>
      <c r="DG24" s="4">
        <f t="shared" si="104"/>
        <v>0.70655450689978239</v>
      </c>
      <c r="DH24" s="1">
        <f t="shared" si="105"/>
        <v>-6.0677247591347898</v>
      </c>
      <c r="DI24" s="4">
        <f t="shared" si="39"/>
        <v>139.26340151007005</v>
      </c>
      <c r="DJ24" s="4">
        <f t="shared" si="40"/>
        <v>149.26340151007005</v>
      </c>
      <c r="DK24" s="4">
        <f t="shared" si="106"/>
        <v>2.710120839815771E-2</v>
      </c>
      <c r="DL24" s="4">
        <f t="shared" si="41"/>
        <v>4.0913340194209669E-6</v>
      </c>
      <c r="DM24" s="4">
        <f t="shared" si="42"/>
        <v>-16.373207683815487</v>
      </c>
      <c r="DN24" s="4">
        <f t="shared" si="43"/>
        <v>-29.789615548814226</v>
      </c>
      <c r="DO24" s="4">
        <f t="shared" si="44"/>
        <v>-43.206023413812964</v>
      </c>
      <c r="DP24" s="1">
        <f t="shared" si="45"/>
        <v>29.789615548814226</v>
      </c>
      <c r="DQ24" s="1">
        <f t="shared" si="46"/>
        <v>70.210384451185774</v>
      </c>
      <c r="DR24" s="1">
        <f t="shared" si="47"/>
        <v>0.69135414242007098</v>
      </c>
      <c r="DS24" s="1">
        <f t="shared" si="107"/>
        <v>1.3799396735435598</v>
      </c>
      <c r="DT24" s="1">
        <f t="shared" si="108"/>
        <v>0.63902852120755438</v>
      </c>
      <c r="DU24" s="1">
        <f t="shared" si="134"/>
        <v>-0.21112808981640074</v>
      </c>
      <c r="DV24" s="1">
        <f t="shared" si="109"/>
        <v>-0.22685575383320916</v>
      </c>
      <c r="DW24" s="1">
        <f t="shared" si="48"/>
        <v>2.710120839815771E-2</v>
      </c>
      <c r="DX24" s="1">
        <f t="shared" si="110"/>
        <v>1018.9708458787103</v>
      </c>
      <c r="DY24" s="1">
        <f t="shared" si="111"/>
        <v>-232.98539630178246</v>
      </c>
      <c r="DZ24" s="1">
        <f t="shared" si="112"/>
        <v>1379.9396735435598</v>
      </c>
      <c r="EA24" s="1">
        <f t="shared" si="113"/>
        <v>250</v>
      </c>
      <c r="EB24" s="1">
        <f t="shared" si="114"/>
        <v>1.8465917333142581E-4</v>
      </c>
      <c r="EC24" s="4">
        <f t="shared" si="115"/>
        <v>0.71418900406353714</v>
      </c>
      <c r="ED24" s="1">
        <f t="shared" si="116"/>
        <v>-6.0611130954758901</v>
      </c>
      <c r="EE24" s="4">
        <f t="shared" si="49"/>
        <v>139.1765259998507</v>
      </c>
      <c r="EF24" s="4">
        <f t="shared" si="50"/>
        <v>149.1765259998507</v>
      </c>
      <c r="EG24" s="4">
        <f t="shared" si="117"/>
        <v>2.7096259057595249E-2</v>
      </c>
      <c r="EH24" s="4">
        <f t="shared" si="51"/>
        <v>-4.9493405624607967E-6</v>
      </c>
      <c r="EI24" s="4">
        <f t="shared" si="52"/>
        <v>-16.386029809624979</v>
      </c>
      <c r="EJ24" s="4">
        <f t="shared" si="53"/>
        <v>-29.802437674623718</v>
      </c>
      <c r="EK24" s="4">
        <f t="shared" si="54"/>
        <v>-43.218845539622457</v>
      </c>
      <c r="EL24" s="1">
        <f t="shared" si="55"/>
        <v>29.802437674623718</v>
      </c>
      <c r="EM24" s="1">
        <f t="shared" si="56"/>
        <v>70.197562325376282</v>
      </c>
      <c r="EN24" s="1">
        <f t="shared" si="57"/>
        <v>0.69155603512647568</v>
      </c>
      <c r="EO24" s="1">
        <f t="shared" si="118"/>
        <v>1.3805129237916791</v>
      </c>
      <c r="EP24" s="1">
        <f t="shared" si="119"/>
        <v>0.6397859268303997</v>
      </c>
      <c r="EQ24" s="1">
        <f t="shared" si="135"/>
        <v>-0.21122532337973302</v>
      </c>
      <c r="ER24" s="1">
        <f t="shared" si="120"/>
        <v>-0.22738102819713271</v>
      </c>
      <c r="ES24" s="1">
        <f t="shared" si="58"/>
        <v>2.7096259057595249E-2</v>
      </c>
      <c r="ET24" s="1">
        <f t="shared" si="121"/>
        <v>1018.9673813403166</v>
      </c>
      <c r="EU24" s="1">
        <f t="shared" si="122"/>
        <v>-233.52486357901924</v>
      </c>
      <c r="EV24" s="1">
        <f t="shared" si="123"/>
        <v>1380.5129237916792</v>
      </c>
      <c r="EW24" s="1">
        <f t="shared" si="124"/>
        <v>250</v>
      </c>
      <c r="EX24" s="1">
        <f t="shared" si="125"/>
        <v>1.8473480247018433E-4</v>
      </c>
      <c r="EY24" s="4">
        <f t="shared" si="126"/>
        <v>0.70680205059983225</v>
      </c>
      <c r="EZ24" s="1">
        <f t="shared" si="127"/>
        <v>-6.0672627137989794</v>
      </c>
      <c r="FA24" s="4">
        <f t="shared" si="59"/>
        <v>139.245052187152</v>
      </c>
      <c r="FB24" s="4">
        <f t="shared" si="60"/>
        <v>149.245052187152</v>
      </c>
      <c r="FC24" s="4">
        <f t="shared" si="128"/>
        <v>2.7100190165801806E-2</v>
      </c>
      <c r="FD24" s="4">
        <f t="shared" si="61"/>
        <v>3.9311082065569825E-6</v>
      </c>
      <c r="FE24" s="4"/>
      <c r="FF24" s="4"/>
      <c r="FG24" s="4"/>
      <c r="FH24" s="4"/>
      <c r="FI24" s="4"/>
      <c r="FJ24" s="4"/>
      <c r="FK24" s="4"/>
      <c r="FL24" s="4"/>
      <c r="FM24" s="4"/>
      <c r="FN24" s="6"/>
      <c r="FO24" s="4"/>
      <c r="FP24" s="4"/>
      <c r="FQ24" s="4"/>
      <c r="FR24" s="1"/>
      <c r="FS24" s="4"/>
      <c r="FT24" s="4"/>
      <c r="FX24" s="2"/>
      <c r="FY24" s="2"/>
      <c r="FZ24" s="2"/>
      <c r="GA24" s="2"/>
      <c r="GB24" s="3"/>
      <c r="GC24" s="2"/>
      <c r="GD24" s="2"/>
      <c r="GE24" s="2"/>
      <c r="GF24" s="2"/>
    </row>
    <row r="25" spans="1:188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29"/>
        <v>470</v>
      </c>
      <c r="F25" s="1">
        <f t="shared" si="62"/>
        <v>1.4259999999999988</v>
      </c>
      <c r="G25" s="1">
        <f>'0.5Q 17-24'!GA25</f>
        <v>-18.592142185788454</v>
      </c>
      <c r="H25" s="1">
        <f>'0.5Q 17-24'!GB25</f>
        <v>-32.008550050787193</v>
      </c>
      <c r="I25" s="1">
        <f>'0.5Q 17-24'!GC25</f>
        <v>-45.424957915785932</v>
      </c>
      <c r="J25" s="1">
        <f>'0.5Q 17-24'!GD25</f>
        <v>32.008550050787193</v>
      </c>
      <c r="K25" s="1">
        <f>'0.5Q 17-24'!GE25</f>
        <v>67.991449949212807</v>
      </c>
      <c r="L25" s="1">
        <f>'0.5Q 17-24'!GF25</f>
        <v>0.75263984427864783</v>
      </c>
      <c r="M25" s="1">
        <f>'0.5Q 17-24'!GG25</f>
        <v>1.2333252907056114</v>
      </c>
      <c r="N25" s="1">
        <f>'0.5Q 17-24'!GH25</f>
        <v>0.54954148094385935</v>
      </c>
      <c r="O25" s="1">
        <f>'0.5Q 17-24'!GI25</f>
        <v>-0.21414137063727851</v>
      </c>
      <c r="P25" s="1">
        <f>'0.5Q 17-24'!GJ25</f>
        <v>-0.21052270753017391</v>
      </c>
      <c r="Q25" s="1">
        <f>'0.5Q 17-24'!GK25</f>
        <v>2.6244699680396145E-2</v>
      </c>
      <c r="R25" s="1">
        <f>'0.5Q 17-24'!GL25</f>
        <v>1018.3712897762773</v>
      </c>
      <c r="S25" s="1">
        <f>'0.5Q 17-24'!GM25</f>
        <v>-216.21103108763921</v>
      </c>
      <c r="T25" s="1">
        <f>'0.5Q 17-24'!GN25</f>
        <v>1233.3252907056115</v>
      </c>
      <c r="U25" s="1">
        <f>'0.5Q 17-24'!GO25</f>
        <v>250</v>
      </c>
      <c r="V25" s="1">
        <f>'0.5Q 17-24'!GP25</f>
        <v>1.7121264922002679E-4</v>
      </c>
      <c r="W25" s="1">
        <f>'0.5Q 17-24'!GQ25</f>
        <v>0.59682416084060663</v>
      </c>
      <c r="X25" s="1">
        <f>'0.5Q 17-24'!GR25</f>
        <v>-5.9643507592584299</v>
      </c>
      <c r="Y25" s="1">
        <f>'0.5Q 17-24'!GS25</f>
        <v>145.86095603834974</v>
      </c>
      <c r="Z25" s="1">
        <f>'0.5Q 17-24'!GT25</f>
        <v>155.86095603834974</v>
      </c>
      <c r="AA25" s="1">
        <f>'0.5Q 17-24'!GU25</f>
        <v>2.6249891680078213E-2</v>
      </c>
      <c r="AB25" s="4"/>
      <c r="AC25" s="4">
        <f t="shared" si="2"/>
        <v>-18.578691409410034</v>
      </c>
      <c r="AD25" s="4">
        <f t="shared" si="3"/>
        <v>-31.995099274408773</v>
      </c>
      <c r="AE25" s="4">
        <f t="shared" si="4"/>
        <v>-45.411507139407512</v>
      </c>
      <c r="AF25" s="1">
        <f t="shared" si="5"/>
        <v>31.995099274408773</v>
      </c>
      <c r="AG25" s="1">
        <f t="shared" si="6"/>
        <v>68.004900725591227</v>
      </c>
      <c r="AH25" s="1">
        <f t="shared" si="7"/>
        <v>0.75248896994075565</v>
      </c>
      <c r="AI25" s="1">
        <f t="shared" si="63"/>
        <v>1.2327154516056815</v>
      </c>
      <c r="AJ25" s="1">
        <f t="shared" si="64"/>
        <v>0.54804130899551151</v>
      </c>
      <c r="AK25" s="1">
        <f t="shared" si="130"/>
        <v>-0.21375742895184094</v>
      </c>
      <c r="AL25" s="1">
        <f t="shared" si="65"/>
        <v>-0.20996259229793784</v>
      </c>
      <c r="AM25" s="1">
        <f t="shared" si="8"/>
        <v>2.6249891680078213E-2</v>
      </c>
      <c r="AN25" s="1">
        <f t="shared" si="66"/>
        <v>1018.3749241760547</v>
      </c>
      <c r="AO25" s="1">
        <f t="shared" si="67"/>
        <v>-215.63578154182812</v>
      </c>
      <c r="AP25" s="1">
        <f t="shared" si="68"/>
        <v>1232.7154516056814</v>
      </c>
      <c r="AQ25" s="1">
        <f t="shared" si="69"/>
        <v>250</v>
      </c>
      <c r="AR25" s="1">
        <f t="shared" si="70"/>
        <v>1.7116411085435699E-4</v>
      </c>
      <c r="AS25" s="4">
        <f t="shared" si="71"/>
        <v>0.60418265734569554</v>
      </c>
      <c r="AT25" s="1">
        <f t="shared" si="72"/>
        <v>-5.9582902626738576</v>
      </c>
      <c r="AU25" s="4">
        <f t="shared" si="9"/>
        <v>145.77248802256307</v>
      </c>
      <c r="AV25" s="4">
        <f t="shared" si="10"/>
        <v>155.77248802256307</v>
      </c>
      <c r="AW25" s="4">
        <f t="shared" si="73"/>
        <v>2.6243873407515893E-2</v>
      </c>
      <c r="AX25" s="4">
        <f t="shared" si="11"/>
        <v>-6.0182725623199318E-6</v>
      </c>
      <c r="AY25" s="4">
        <f t="shared" si="12"/>
        <v>-18.594282789105172</v>
      </c>
      <c r="AZ25" s="4">
        <f t="shared" si="13"/>
        <v>-32.010690654103911</v>
      </c>
      <c r="BA25" s="4">
        <f t="shared" si="14"/>
        <v>-45.42709851910265</v>
      </c>
      <c r="BB25" s="1">
        <f t="shared" si="15"/>
        <v>32.010690654103911</v>
      </c>
      <c r="BC25" s="1">
        <f t="shared" si="16"/>
        <v>67.989309345896089</v>
      </c>
      <c r="BD25" s="1">
        <f t="shared" si="17"/>
        <v>0.75278250736095575</v>
      </c>
      <c r="BE25" s="1">
        <f t="shared" si="74"/>
        <v>1.2329195247429525</v>
      </c>
      <c r="BF25" s="1">
        <f t="shared" si="75"/>
        <v>0.5481403338247135</v>
      </c>
      <c r="BG25" s="1">
        <f t="shared" si="131"/>
        <v>-0.21191763999559696</v>
      </c>
      <c r="BH25" s="1">
        <f t="shared" si="76"/>
        <v>-0.21038007499268674</v>
      </c>
      <c r="BI25" s="1">
        <f t="shared" si="18"/>
        <v>2.6243873407515893E-2</v>
      </c>
      <c r="BJ25" s="1">
        <f t="shared" si="77"/>
        <v>1018.3707113852612</v>
      </c>
      <c r="BK25" s="1">
        <f t="shared" si="78"/>
        <v>-216.06454461898912</v>
      </c>
      <c r="BL25" s="1">
        <f t="shared" si="79"/>
        <v>1232.9195247429525</v>
      </c>
      <c r="BM25" s="1">
        <f t="shared" si="80"/>
        <v>250</v>
      </c>
      <c r="BN25" s="1">
        <f t="shared" si="81"/>
        <v>1.7122364062918186E-4</v>
      </c>
      <c r="BO25" s="4">
        <f t="shared" si="82"/>
        <v>0.59806227905098919</v>
      </c>
      <c r="BP25" s="1">
        <f t="shared" si="83"/>
        <v>-5.9629060728279839</v>
      </c>
      <c r="BQ25" s="4">
        <f t="shared" si="19"/>
        <v>145.82290506273452</v>
      </c>
      <c r="BR25" s="4">
        <f t="shared" si="20"/>
        <v>155.82290506273452</v>
      </c>
      <c r="BS25" s="4">
        <f t="shared" si="84"/>
        <v>2.6247357852720945E-2</v>
      </c>
      <c r="BT25" s="4">
        <f t="shared" si="21"/>
        <v>3.484445205051423E-6</v>
      </c>
      <c r="BU25" s="4">
        <f t="shared" si="22"/>
        <v>-18.58525572898845</v>
      </c>
      <c r="BV25" s="4">
        <f t="shared" si="23"/>
        <v>-32.001663593987189</v>
      </c>
      <c r="BW25" s="4">
        <f t="shared" si="24"/>
        <v>-45.418071458985928</v>
      </c>
      <c r="BX25" s="1">
        <f t="shared" si="25"/>
        <v>32.001663593987189</v>
      </c>
      <c r="BY25" s="1">
        <f t="shared" si="26"/>
        <v>67.998336406012811</v>
      </c>
      <c r="BZ25" s="1">
        <f t="shared" si="27"/>
        <v>0.75276459785383221</v>
      </c>
      <c r="CA25" s="1">
        <f t="shared" si="85"/>
        <v>1.2321485836756407</v>
      </c>
      <c r="CB25" s="1">
        <f t="shared" si="86"/>
        <v>0.54598671419934908</v>
      </c>
      <c r="CC25" s="1">
        <f t="shared" si="132"/>
        <v>-0.21182926248778344</v>
      </c>
      <c r="CD25" s="1">
        <f t="shared" si="87"/>
        <v>-0.2098374982480119</v>
      </c>
      <c r="CE25" s="1">
        <f t="shared" si="28"/>
        <v>2.6247357852720945E-2</v>
      </c>
      <c r="CF25" s="1">
        <f t="shared" si="88"/>
        <v>1018.3731504969047</v>
      </c>
      <c r="CG25" s="1">
        <f t="shared" si="89"/>
        <v>-215.50730745067318</v>
      </c>
      <c r="CH25" s="1">
        <f t="shared" si="90"/>
        <v>1232.1485836756408</v>
      </c>
      <c r="CI25" s="1">
        <f t="shared" si="91"/>
        <v>250</v>
      </c>
      <c r="CJ25" s="1">
        <f t="shared" si="92"/>
        <v>1.7119006349365363E-4</v>
      </c>
      <c r="CK25" s="4">
        <f t="shared" si="93"/>
        <v>0.60473248421521986</v>
      </c>
      <c r="CL25" s="1">
        <f t="shared" si="94"/>
        <v>-5.9571069789650162</v>
      </c>
      <c r="CM25" s="4">
        <f t="shared" si="29"/>
        <v>145.72880241772887</v>
      </c>
      <c r="CN25" s="4">
        <f t="shared" si="30"/>
        <v>155.72880241772887</v>
      </c>
      <c r="CO25" s="4">
        <f t="shared" si="95"/>
        <v>2.6240853329277898E-2</v>
      </c>
      <c r="CP25" s="4">
        <f t="shared" si="31"/>
        <v>-6.504523443046778E-6</v>
      </c>
      <c r="CQ25" s="4">
        <f t="shared" si="32"/>
        <v>-18.602106825991164</v>
      </c>
      <c r="CR25" s="4">
        <f t="shared" si="33"/>
        <v>-32.018514690989903</v>
      </c>
      <c r="CS25" s="4">
        <f t="shared" si="34"/>
        <v>-45.434922555988642</v>
      </c>
      <c r="CT25" s="1">
        <f t="shared" si="35"/>
        <v>32.018514690989903</v>
      </c>
      <c r="CU25" s="1">
        <f t="shared" si="36"/>
        <v>67.981485309010097</v>
      </c>
      <c r="CV25" s="1">
        <f t="shared" si="37"/>
        <v>0.75306769497930393</v>
      </c>
      <c r="CW25" s="1">
        <f t="shared" si="96"/>
        <v>1.2324144038993889</v>
      </c>
      <c r="CX25" s="1">
        <f t="shared" si="97"/>
        <v>0.54628391034618262</v>
      </c>
      <c r="CY25" s="1">
        <f t="shared" si="133"/>
        <v>-0.21092214039115495</v>
      </c>
      <c r="CZ25" s="1">
        <f t="shared" si="98"/>
        <v>-0.21030949368116247</v>
      </c>
      <c r="DA25" s="1">
        <f t="shared" si="38"/>
        <v>2.6240853329277898E-2</v>
      </c>
      <c r="DB25" s="1">
        <f t="shared" si="99"/>
        <v>1018.3685973304946</v>
      </c>
      <c r="DC25" s="1">
        <f t="shared" si="100"/>
        <v>-215.99205620042747</v>
      </c>
      <c r="DD25" s="1">
        <f t="shared" si="101"/>
        <v>1232.4144038993888</v>
      </c>
      <c r="DE25" s="1">
        <f t="shared" si="102"/>
        <v>250</v>
      </c>
      <c r="DF25" s="1">
        <f t="shared" si="103"/>
        <v>1.7125274697207815E-4</v>
      </c>
      <c r="DG25" s="4">
        <f t="shared" si="104"/>
        <v>0.59790331700073518</v>
      </c>
      <c r="DH25" s="1">
        <f t="shared" si="105"/>
        <v>-5.9623100153187387</v>
      </c>
      <c r="DI25" s="4">
        <f t="shared" si="39"/>
        <v>145.78863406233262</v>
      </c>
      <c r="DJ25" s="4">
        <f t="shared" si="40"/>
        <v>155.78863406233262</v>
      </c>
      <c r="DK25" s="4">
        <f t="shared" si="106"/>
        <v>2.6245139086589656E-2</v>
      </c>
      <c r="DL25" s="4">
        <f t="shared" si="41"/>
        <v>4.2857573117581482E-6</v>
      </c>
      <c r="DM25" s="4">
        <f t="shared" si="42"/>
        <v>-18.59100382777418</v>
      </c>
      <c r="DN25" s="4">
        <f t="shared" si="43"/>
        <v>-32.007411692772919</v>
      </c>
      <c r="DO25" s="4">
        <f t="shared" si="44"/>
        <v>-45.423819557771658</v>
      </c>
      <c r="DP25" s="1">
        <f t="shared" si="45"/>
        <v>32.007411692772919</v>
      </c>
      <c r="DQ25" s="1">
        <f t="shared" si="46"/>
        <v>67.992588307227081</v>
      </c>
      <c r="DR25" s="1">
        <f t="shared" si="47"/>
        <v>0.75294894524734912</v>
      </c>
      <c r="DS25" s="1">
        <f t="shared" si="107"/>
        <v>1.2318960565455628</v>
      </c>
      <c r="DT25" s="1">
        <f t="shared" si="108"/>
        <v>0.54496868859307823</v>
      </c>
      <c r="DU25" s="1">
        <f t="shared" si="134"/>
        <v>-0.21112808981640074</v>
      </c>
      <c r="DV25" s="1">
        <f t="shared" si="109"/>
        <v>-0.20984025863717437</v>
      </c>
      <c r="DW25" s="1">
        <f t="shared" si="48"/>
        <v>2.6245139086589656E-2</v>
      </c>
      <c r="DX25" s="1">
        <f t="shared" si="110"/>
        <v>1018.3715973606127</v>
      </c>
      <c r="DY25" s="1">
        <f t="shared" si="111"/>
        <v>-215.51014242555081</v>
      </c>
      <c r="DZ25" s="1">
        <f t="shared" si="112"/>
        <v>1231.8960565455627</v>
      </c>
      <c r="EA25" s="1">
        <f t="shared" si="113"/>
        <v>250</v>
      </c>
      <c r="EB25" s="1">
        <f t="shared" si="114"/>
        <v>1.7121386231361071E-4</v>
      </c>
      <c r="EC25" s="4">
        <f t="shared" si="115"/>
        <v>0.60404713169113899</v>
      </c>
      <c r="ED25" s="1">
        <f t="shared" si="116"/>
        <v>-5.9572376399562748</v>
      </c>
      <c r="EE25" s="4">
        <f t="shared" si="49"/>
        <v>145.71346104405126</v>
      </c>
      <c r="EF25" s="4">
        <f t="shared" si="50"/>
        <v>155.71346104405126</v>
      </c>
      <c r="EG25" s="4">
        <f t="shared" si="117"/>
        <v>2.6239939409482285E-2</v>
      </c>
      <c r="EH25" s="4">
        <f t="shared" si="51"/>
        <v>-5.1996771073710424E-6</v>
      </c>
      <c r="EI25" s="4">
        <f t="shared" si="52"/>
        <v>-18.604474493855442</v>
      </c>
      <c r="EJ25" s="4">
        <f t="shared" si="53"/>
        <v>-32.02088235885418</v>
      </c>
      <c r="EK25" s="4">
        <f t="shared" si="54"/>
        <v>-45.437290223852919</v>
      </c>
      <c r="EL25" s="1">
        <f t="shared" si="55"/>
        <v>32.02088235885418</v>
      </c>
      <c r="EM25" s="1">
        <f t="shared" si="56"/>
        <v>67.97911764114582</v>
      </c>
      <c r="EN25" s="1">
        <f t="shared" si="57"/>
        <v>0.75316686437902369</v>
      </c>
      <c r="EO25" s="1">
        <f t="shared" si="118"/>
        <v>1.2322165850509603</v>
      </c>
      <c r="EP25" s="1">
        <f t="shared" si="119"/>
        <v>0.54554372409688601</v>
      </c>
      <c r="EQ25" s="1">
        <f t="shared" si="135"/>
        <v>-0.21122532337973302</v>
      </c>
      <c r="ER25" s="1">
        <f t="shared" si="120"/>
        <v>-0.21026737084284866</v>
      </c>
      <c r="ES25" s="1">
        <f t="shared" si="58"/>
        <v>2.6239939409482285E-2</v>
      </c>
      <c r="ET25" s="1">
        <f t="shared" si="121"/>
        <v>1018.3679575866375</v>
      </c>
      <c r="EU25" s="1">
        <f t="shared" si="122"/>
        <v>-215.94879520302243</v>
      </c>
      <c r="EV25" s="1">
        <f t="shared" si="123"/>
        <v>1232.2165850509602</v>
      </c>
      <c r="EW25" s="1">
        <f t="shared" si="124"/>
        <v>250</v>
      </c>
      <c r="EX25" s="1">
        <f t="shared" si="125"/>
        <v>1.7126392962259278E-4</v>
      </c>
      <c r="EY25" s="4">
        <f t="shared" si="126"/>
        <v>0.59807114785190774</v>
      </c>
      <c r="EZ25" s="1">
        <f t="shared" si="127"/>
        <v>-5.9619137045186639</v>
      </c>
      <c r="FA25" s="4">
        <f t="shared" si="59"/>
        <v>145.77200306796496</v>
      </c>
      <c r="FB25" s="4">
        <f t="shared" si="60"/>
        <v>155.77200306796496</v>
      </c>
      <c r="FC25" s="4">
        <f t="shared" si="128"/>
        <v>2.6244063066868065E-2</v>
      </c>
      <c r="FD25" s="4">
        <f t="shared" si="61"/>
        <v>4.1236573857794667E-6</v>
      </c>
      <c r="FE25" s="4"/>
      <c r="FF25" s="4"/>
      <c r="FG25" s="4"/>
      <c r="FH25" s="4"/>
      <c r="FI25" s="4"/>
      <c r="FJ25" s="4"/>
      <c r="FK25" s="4"/>
      <c r="FL25" s="4"/>
      <c r="FM25" s="4"/>
      <c r="FN25" s="6"/>
      <c r="FO25" s="4"/>
      <c r="FP25" s="4"/>
      <c r="FQ25" s="4"/>
      <c r="FR25" s="1"/>
      <c r="FS25" s="4"/>
      <c r="FT25" s="4"/>
      <c r="FX25" s="2"/>
      <c r="FY25" s="2"/>
      <c r="FZ25" s="2"/>
      <c r="GA25" s="2"/>
      <c r="GB25" s="3"/>
      <c r="GC25" s="2"/>
      <c r="GD25" s="2"/>
      <c r="GE25" s="2"/>
      <c r="GF25" s="2"/>
    </row>
    <row r="26" spans="1:188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29"/>
        <v>465</v>
      </c>
      <c r="F26" s="1">
        <f t="shared" si="62"/>
        <v>1.4384999999999988</v>
      </c>
      <c r="G26" s="1">
        <f>'0.5Q 17-24'!GA26</f>
        <v>-20.668443732803844</v>
      </c>
      <c r="H26" s="1">
        <f>'0.5Q 17-24'!GB26</f>
        <v>-34.084851597802583</v>
      </c>
      <c r="I26" s="1">
        <f>'0.5Q 17-24'!GC26</f>
        <v>-47.501259462801322</v>
      </c>
      <c r="J26" s="1">
        <f>'0.5Q 17-24'!GD26</f>
        <v>34.084851597802583</v>
      </c>
      <c r="K26" s="1">
        <f>'0.5Q 17-24'!GE26</f>
        <v>65.915148402197417</v>
      </c>
      <c r="L26" s="1">
        <f>'0.5Q 17-24'!GF26</f>
        <v>0.80866137795160109</v>
      </c>
      <c r="M26" s="1">
        <f>'0.5Q 17-24'!GG26</f>
        <v>1.1204306734590652</v>
      </c>
      <c r="N26" s="1">
        <f>'0.5Q 17-24'!GH26</f>
        <v>0.47769059082160592</v>
      </c>
      <c r="O26" s="1">
        <f>'0.5Q 17-24'!GI26</f>
        <v>-0.21414137063727851</v>
      </c>
      <c r="P26" s="1">
        <f>'0.5Q 17-24'!GJ26</f>
        <v>-0.19783684236674909</v>
      </c>
      <c r="Q26" s="1">
        <f>'0.5Q 17-24'!GK26</f>
        <v>2.5443247283248205E-2</v>
      </c>
      <c r="R26" s="1">
        <f>'0.5Q 17-24'!GL26</f>
        <v>1017.8102730982737</v>
      </c>
      <c r="S26" s="1">
        <f>'0.5Q 17-24'!GM26</f>
        <v>-203.18239384749864</v>
      </c>
      <c r="T26" s="1">
        <f>'0.5Q 17-24'!GN26</f>
        <v>1120.4306734590652</v>
      </c>
      <c r="U26" s="1">
        <f>'0.5Q 17-24'!GO26</f>
        <v>250</v>
      </c>
      <c r="V26" s="1">
        <f>'0.5Q 17-24'!GP26</f>
        <v>1.6029047942958812E-4</v>
      </c>
      <c r="W26" s="1">
        <f>'0.5Q 17-24'!GQ26</f>
        <v>0.51578117745076213</v>
      </c>
      <c r="X26" s="1">
        <f>'0.5Q 17-24'!GR26</f>
        <v>-5.8450306433612891</v>
      </c>
      <c r="Y26" s="1">
        <f>'0.5Q 17-24'!GS26</f>
        <v>151.29374561236591</v>
      </c>
      <c r="Z26" s="1">
        <f>'0.5Q 17-24'!GT26</f>
        <v>161.29374561236591</v>
      </c>
      <c r="AA26" s="1">
        <f>'0.5Q 17-24'!GU26</f>
        <v>2.5448582338810654E-2</v>
      </c>
      <c r="AB26" s="4"/>
      <c r="AC26" s="4">
        <f t="shared" si="2"/>
        <v>-20.654622345336357</v>
      </c>
      <c r="AD26" s="4">
        <f t="shared" si="3"/>
        <v>-34.071030210335095</v>
      </c>
      <c r="AE26" s="4">
        <f t="shared" si="4"/>
        <v>-47.487438075333834</v>
      </c>
      <c r="AF26" s="1">
        <f t="shared" si="5"/>
        <v>34.071030210335095</v>
      </c>
      <c r="AG26" s="1">
        <f t="shared" si="6"/>
        <v>65.928969789664905</v>
      </c>
      <c r="AH26" s="1">
        <f t="shared" si="7"/>
        <v>0.80849204776555583</v>
      </c>
      <c r="AI26" s="1">
        <f t="shared" si="63"/>
        <v>1.1200615564960037</v>
      </c>
      <c r="AJ26" s="1">
        <f t="shared" si="64"/>
        <v>0.47646017141063063</v>
      </c>
      <c r="AK26" s="1">
        <f t="shared" si="130"/>
        <v>-0.21375742895184094</v>
      </c>
      <c r="AL26" s="1">
        <f t="shared" si="65"/>
        <v>-0.1973799364519005</v>
      </c>
      <c r="AM26" s="1">
        <f t="shared" si="8"/>
        <v>2.5448582338810654E-2</v>
      </c>
      <c r="AN26" s="1">
        <f t="shared" si="66"/>
        <v>1017.8140076371674</v>
      </c>
      <c r="AO26" s="1">
        <f t="shared" si="67"/>
        <v>-202.71314233483085</v>
      </c>
      <c r="AP26" s="1">
        <f t="shared" si="68"/>
        <v>1120.0615564960037</v>
      </c>
      <c r="AQ26" s="1">
        <f t="shared" si="69"/>
        <v>250</v>
      </c>
      <c r="AR26" s="1">
        <f t="shared" si="70"/>
        <v>1.6026186825351187E-4</v>
      </c>
      <c r="AS26" s="4">
        <f t="shared" si="71"/>
        <v>0.52170276708800312</v>
      </c>
      <c r="AT26" s="1">
        <f t="shared" si="72"/>
        <v>-5.8404428176146599</v>
      </c>
      <c r="AU26" s="4">
        <f t="shared" si="9"/>
        <v>151.21736311575631</v>
      </c>
      <c r="AV26" s="4">
        <f t="shared" si="10"/>
        <v>161.21736311575631</v>
      </c>
      <c r="AW26" s="4">
        <f t="shared" si="73"/>
        <v>2.5442374015268776E-2</v>
      </c>
      <c r="AX26" s="4">
        <f t="shared" si="11"/>
        <v>-6.2083235418779192E-6</v>
      </c>
      <c r="AY26" s="4">
        <f t="shared" si="12"/>
        <v>-20.670706085082152</v>
      </c>
      <c r="AZ26" s="4">
        <f t="shared" si="13"/>
        <v>-34.087113950080891</v>
      </c>
      <c r="BA26" s="4">
        <f t="shared" si="14"/>
        <v>-47.50352181507963</v>
      </c>
      <c r="BB26" s="1">
        <f t="shared" si="15"/>
        <v>34.087113950080891</v>
      </c>
      <c r="BC26" s="1">
        <f t="shared" si="16"/>
        <v>65.912886049919109</v>
      </c>
      <c r="BD26" s="1">
        <f t="shared" si="17"/>
        <v>0.80878835285662265</v>
      </c>
      <c r="BE26" s="1">
        <f t="shared" si="74"/>
        <v>1.1201169099133379</v>
      </c>
      <c r="BF26" s="1">
        <f t="shared" si="75"/>
        <v>0.47649404679555502</v>
      </c>
      <c r="BG26" s="1">
        <f t="shared" si="131"/>
        <v>-0.21191763999559696</v>
      </c>
      <c r="BH26" s="1">
        <f t="shared" si="76"/>
        <v>-0.19772224280025552</v>
      </c>
      <c r="BI26" s="1">
        <f t="shared" si="18"/>
        <v>2.5442374015268776E-2</v>
      </c>
      <c r="BJ26" s="1">
        <f t="shared" si="77"/>
        <v>1017.8096618106882</v>
      </c>
      <c r="BK26" s="1">
        <f t="shared" si="78"/>
        <v>-203.06469780071842</v>
      </c>
      <c r="BL26" s="1">
        <f t="shared" si="79"/>
        <v>1120.1169099133378</v>
      </c>
      <c r="BM26" s="1">
        <f t="shared" si="80"/>
        <v>250</v>
      </c>
      <c r="BN26" s="1">
        <f t="shared" si="81"/>
        <v>1.6029987844942348E-4</v>
      </c>
      <c r="BO26" s="4">
        <f t="shared" si="82"/>
        <v>0.51674501464265343</v>
      </c>
      <c r="BP26" s="1">
        <f t="shared" si="83"/>
        <v>-5.8438484891745404</v>
      </c>
      <c r="BQ26" s="4">
        <f t="shared" si="19"/>
        <v>151.25956773547614</v>
      </c>
      <c r="BR26" s="4">
        <f t="shared" si="20"/>
        <v>161.25956773547614</v>
      </c>
      <c r="BS26" s="4">
        <f t="shared" si="84"/>
        <v>2.5445958636306342E-2</v>
      </c>
      <c r="BT26" s="4">
        <f t="shared" si="21"/>
        <v>3.5846210375660437E-6</v>
      </c>
      <c r="BU26" s="4">
        <f t="shared" si="22"/>
        <v>-20.66141950208327</v>
      </c>
      <c r="BV26" s="4">
        <f t="shared" si="23"/>
        <v>-34.077827367082008</v>
      </c>
      <c r="BW26" s="4">
        <f t="shared" si="24"/>
        <v>-47.494235232080747</v>
      </c>
      <c r="BX26" s="1">
        <f t="shared" si="25"/>
        <v>34.077827367082008</v>
      </c>
      <c r="BY26" s="1">
        <f t="shared" si="26"/>
        <v>65.922172632917992</v>
      </c>
      <c r="BZ26" s="1">
        <f t="shared" si="27"/>
        <v>0.80874430422292476</v>
      </c>
      <c r="CA26" s="1">
        <f t="shared" si="85"/>
        <v>1.119594127381851</v>
      </c>
      <c r="CB26" s="1">
        <f t="shared" si="86"/>
        <v>0.4746906083447105</v>
      </c>
      <c r="CC26" s="1">
        <f t="shared" si="132"/>
        <v>-0.21182926248778344</v>
      </c>
      <c r="CD26" s="1">
        <f t="shared" si="87"/>
        <v>-0.19727621068729315</v>
      </c>
      <c r="CE26" s="1">
        <f t="shared" si="28"/>
        <v>2.5445958636306342E-2</v>
      </c>
      <c r="CF26" s="1">
        <f t="shared" si="88"/>
        <v>1017.8121710454144</v>
      </c>
      <c r="CG26" s="1">
        <f t="shared" si="89"/>
        <v>-202.60661390006379</v>
      </c>
      <c r="CH26" s="1">
        <f t="shared" si="90"/>
        <v>1119.594127381851</v>
      </c>
      <c r="CI26" s="1">
        <f t="shared" si="91"/>
        <v>250</v>
      </c>
      <c r="CJ26" s="1">
        <f t="shared" si="92"/>
        <v>1.6027984328292056E-4</v>
      </c>
      <c r="CK26" s="4">
        <f t="shared" si="93"/>
        <v>0.52214225574626649</v>
      </c>
      <c r="CL26" s="1">
        <f t="shared" si="94"/>
        <v>-5.8393474033303194</v>
      </c>
      <c r="CM26" s="4">
        <f t="shared" si="29"/>
        <v>151.17776666114347</v>
      </c>
      <c r="CN26" s="4">
        <f t="shared" si="30"/>
        <v>161.17776666114347</v>
      </c>
      <c r="CO26" s="4">
        <f t="shared" si="95"/>
        <v>2.5439252297428428E-2</v>
      </c>
      <c r="CP26" s="4">
        <f t="shared" si="31"/>
        <v>-6.7063388779139976E-6</v>
      </c>
      <c r="CQ26" s="4">
        <f t="shared" si="32"/>
        <v>-20.678793437000145</v>
      </c>
      <c r="CR26" s="4">
        <f t="shared" si="33"/>
        <v>-34.095201301998884</v>
      </c>
      <c r="CS26" s="4">
        <f t="shared" si="34"/>
        <v>-47.511609166997623</v>
      </c>
      <c r="CT26" s="1">
        <f t="shared" si="35"/>
        <v>34.095201301998884</v>
      </c>
      <c r="CU26" s="1">
        <f t="shared" si="36"/>
        <v>65.904798698001116</v>
      </c>
      <c r="CV26" s="1">
        <f t="shared" si="37"/>
        <v>0.80905225020377436</v>
      </c>
      <c r="CW26" s="1">
        <f t="shared" si="96"/>
        <v>1.1196911044894087</v>
      </c>
      <c r="CX26" s="1">
        <f t="shared" si="97"/>
        <v>0.47489251861590143</v>
      </c>
      <c r="CY26" s="1">
        <f t="shared" si="133"/>
        <v>-0.21092214039115495</v>
      </c>
      <c r="CZ26" s="1">
        <f t="shared" si="98"/>
        <v>-0.19766471107910757</v>
      </c>
      <c r="DA26" s="1">
        <f t="shared" si="38"/>
        <v>2.5439252297428428E-2</v>
      </c>
      <c r="DB26" s="1">
        <f t="shared" si="99"/>
        <v>1017.8074766082</v>
      </c>
      <c r="DC26" s="1">
        <f t="shared" si="100"/>
        <v>-203.00561157246506</v>
      </c>
      <c r="DD26" s="1">
        <f t="shared" si="101"/>
        <v>1119.6911044894086</v>
      </c>
      <c r="DE26" s="1">
        <f t="shared" si="102"/>
        <v>250</v>
      </c>
      <c r="DF26" s="1">
        <f t="shared" si="103"/>
        <v>1.60320206369894E-4</v>
      </c>
      <c r="DG26" s="4">
        <f t="shared" si="104"/>
        <v>0.51659709954257726</v>
      </c>
      <c r="DH26" s="1">
        <f t="shared" si="105"/>
        <v>-5.8432159748145303</v>
      </c>
      <c r="DI26" s="4">
        <f t="shared" si="39"/>
        <v>151.22793191289131</v>
      </c>
      <c r="DJ26" s="4">
        <f t="shared" si="40"/>
        <v>161.22793191289131</v>
      </c>
      <c r="DK26" s="4">
        <f t="shared" si="106"/>
        <v>2.5443652780009027E-2</v>
      </c>
      <c r="DL26" s="4">
        <f t="shared" si="41"/>
        <v>4.4004825805986358E-6</v>
      </c>
      <c r="DM26" s="4">
        <f t="shared" si="42"/>
        <v>-20.667393223060778</v>
      </c>
      <c r="DN26" s="4">
        <f t="shared" si="43"/>
        <v>-34.083801088059516</v>
      </c>
      <c r="DO26" s="4">
        <f t="shared" si="44"/>
        <v>-47.500208953058255</v>
      </c>
      <c r="DP26" s="1">
        <f t="shared" si="45"/>
        <v>34.083801088059516</v>
      </c>
      <c r="DQ26" s="1">
        <f t="shared" si="46"/>
        <v>65.916198911940484</v>
      </c>
      <c r="DR26" s="1">
        <f t="shared" si="47"/>
        <v>0.80891763326869359</v>
      </c>
      <c r="DS26" s="1">
        <f t="shared" si="107"/>
        <v>1.1193737604268894</v>
      </c>
      <c r="DT26" s="1">
        <f t="shared" si="108"/>
        <v>0.47380960648226073</v>
      </c>
      <c r="DU26" s="1">
        <f t="shared" si="134"/>
        <v>-0.21112808981640074</v>
      </c>
      <c r="DV26" s="1">
        <f t="shared" si="109"/>
        <v>-0.19728134489971108</v>
      </c>
      <c r="DW26" s="1">
        <f t="shared" si="48"/>
        <v>2.5443652780009027E-2</v>
      </c>
      <c r="DX26" s="1">
        <f t="shared" si="110"/>
        <v>1017.8105569460063</v>
      </c>
      <c r="DY26" s="1">
        <f t="shared" si="111"/>
        <v>-202.61188683890128</v>
      </c>
      <c r="DZ26" s="1">
        <f t="shared" si="112"/>
        <v>1119.3737604268895</v>
      </c>
      <c r="EA26" s="1">
        <f t="shared" si="113"/>
        <v>250</v>
      </c>
      <c r="EB26" s="1">
        <f t="shared" si="114"/>
        <v>1.6029726131612591E-4</v>
      </c>
      <c r="EC26" s="4">
        <f t="shared" si="115"/>
        <v>0.52154600943840312</v>
      </c>
      <c r="ED26" s="1">
        <f t="shared" si="116"/>
        <v>-5.8393671855638543</v>
      </c>
      <c r="EE26" s="4">
        <f t="shared" si="49"/>
        <v>151.16306556626674</v>
      </c>
      <c r="EF26" s="4">
        <f t="shared" si="50"/>
        <v>161.16306556626674</v>
      </c>
      <c r="EG26" s="4">
        <f t="shared" si="117"/>
        <v>2.5438294294297215E-2</v>
      </c>
      <c r="EH26" s="4">
        <f t="shared" si="51"/>
        <v>-5.3584857118114948E-6</v>
      </c>
      <c r="EI26" s="4">
        <f t="shared" si="52"/>
        <v>-20.681275310397076</v>
      </c>
      <c r="EJ26" s="4">
        <f t="shared" si="53"/>
        <v>-34.097683175395815</v>
      </c>
      <c r="EK26" s="4">
        <f t="shared" si="54"/>
        <v>-47.514091040394554</v>
      </c>
      <c r="EL26" s="1">
        <f t="shared" si="55"/>
        <v>34.097683175395815</v>
      </c>
      <c r="EM26" s="1">
        <f t="shared" si="56"/>
        <v>65.902316824604185</v>
      </c>
      <c r="EN26" s="1">
        <f t="shared" si="57"/>
        <v>0.80914342697059938</v>
      </c>
      <c r="EO26" s="1">
        <f t="shared" si="118"/>
        <v>1.1195312518315137</v>
      </c>
      <c r="EP26" s="1">
        <f t="shared" si="119"/>
        <v>0.4742567365313905</v>
      </c>
      <c r="EQ26" s="1">
        <f t="shared" si="135"/>
        <v>-0.21122532337973302</v>
      </c>
      <c r="ER26" s="1">
        <f t="shared" si="120"/>
        <v>-0.19763225368543311</v>
      </c>
      <c r="ES26" s="1">
        <f t="shared" si="58"/>
        <v>2.5438294294297215E-2</v>
      </c>
      <c r="ET26" s="1">
        <f t="shared" si="121"/>
        <v>1017.8068060060082</v>
      </c>
      <c r="EU26" s="1">
        <f t="shared" si="122"/>
        <v>-202.97227718001349</v>
      </c>
      <c r="EV26" s="1">
        <f t="shared" si="123"/>
        <v>1119.5312518315136</v>
      </c>
      <c r="EW26" s="1">
        <f t="shared" si="124"/>
        <v>250</v>
      </c>
      <c r="EX26" s="1">
        <f t="shared" si="125"/>
        <v>1.6032902303701399E-4</v>
      </c>
      <c r="EY26" s="4">
        <f t="shared" si="126"/>
        <v>0.51670286406544674</v>
      </c>
      <c r="EZ26" s="1">
        <f t="shared" si="127"/>
        <v>-5.8428707095088566</v>
      </c>
      <c r="FA26" s="4">
        <f t="shared" si="59"/>
        <v>151.21267146682112</v>
      </c>
      <c r="FB26" s="4">
        <f t="shared" si="60"/>
        <v>161.21267146682112</v>
      </c>
      <c r="FC26" s="4">
        <f t="shared" si="128"/>
        <v>2.5442534912946672E-2</v>
      </c>
      <c r="FD26" s="4">
        <f t="shared" si="61"/>
        <v>4.2406186494571563E-6</v>
      </c>
      <c r="FE26" s="4"/>
      <c r="FF26" s="4"/>
      <c r="FG26" s="4"/>
      <c r="FH26" s="4"/>
      <c r="FI26" s="4"/>
      <c r="FJ26" s="4"/>
      <c r="FK26" s="4"/>
      <c r="FL26" s="4"/>
      <c r="FM26" s="4"/>
      <c r="FN26" s="6"/>
      <c r="FO26" s="4"/>
      <c r="FP26" s="4"/>
      <c r="FQ26" s="4"/>
      <c r="FR26" s="1"/>
      <c r="FS26" s="4"/>
      <c r="FT26" s="4"/>
      <c r="FX26" s="2"/>
      <c r="FY26" s="2"/>
      <c r="FZ26" s="2"/>
      <c r="GA26" s="2"/>
      <c r="GB26" s="3"/>
      <c r="GC26" s="2"/>
      <c r="GD26" s="2"/>
      <c r="GE26" s="2"/>
      <c r="GF26" s="2"/>
    </row>
    <row r="27" spans="1:188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29"/>
        <v>460</v>
      </c>
      <c r="F27" s="1">
        <f t="shared" si="62"/>
        <v>1.4509999999999987</v>
      </c>
      <c r="G27" s="1">
        <f>'0.5Q 17-24'!GA27</f>
        <v>-22.627064944828433</v>
      </c>
      <c r="H27" s="1">
        <f>'0.5Q 17-24'!GB27</f>
        <v>-36.043472809827172</v>
      </c>
      <c r="I27" s="1">
        <f>'0.5Q 17-24'!GC27</f>
        <v>-49.459880674825911</v>
      </c>
      <c r="J27" s="1">
        <f>'0.5Q 17-24'!GD27</f>
        <v>36.043472809827172</v>
      </c>
      <c r="K27" s="1">
        <f>'0.5Q 17-24'!GE27</f>
        <v>63.956527190172828</v>
      </c>
      <c r="L27" s="1">
        <f>'0.5Q 17-24'!GF27</f>
        <v>0.86022721477010256</v>
      </c>
      <c r="M27" s="1">
        <f>'0.5Q 17-24'!GG27</f>
        <v>1.0313167363700293</v>
      </c>
      <c r="N27" s="1">
        <f>'0.5Q 17-24'!GH27</f>
        <v>0.42153764863003751</v>
      </c>
      <c r="O27" s="1">
        <f>'0.5Q 17-24'!GI27</f>
        <v>-0.21414137063727851</v>
      </c>
      <c r="P27" s="1">
        <f>'0.5Q 17-24'!GJ27</f>
        <v>-0.18815921276029351</v>
      </c>
      <c r="Q27" s="1">
        <f>'0.5Q 17-24'!GK27</f>
        <v>2.4687219495406715E-2</v>
      </c>
      <c r="R27" s="1">
        <f>'0.5Q 17-24'!GL27</f>
        <v>1017.2810536467847</v>
      </c>
      <c r="S27" s="1">
        <f>'0.5Q 17-24'!GM27</f>
        <v>-193.24327468907663</v>
      </c>
      <c r="T27" s="1">
        <f>'0.5Q 17-24'!GN27</f>
        <v>1031.3167363700293</v>
      </c>
      <c r="U27" s="1">
        <f>'0.5Q 17-24'!GO27</f>
        <v>250</v>
      </c>
      <c r="V27" s="1">
        <f>'0.5Q 17-24'!GP27</f>
        <v>1.5120555756829786E-4</v>
      </c>
      <c r="W27" s="1">
        <f>'0.5Q 17-24'!GQ27</f>
        <v>0.45269108337317732</v>
      </c>
      <c r="X27" s="1">
        <f>'0.5Q 17-24'!GR27</f>
        <v>-5.7191137904785014</v>
      </c>
      <c r="Y27" s="1">
        <f>'0.5Q 17-24'!GS27</f>
        <v>155.8200100205917</v>
      </c>
      <c r="Z27" s="1">
        <f>'0.5Q 17-24'!GT27</f>
        <v>165.8200100205917</v>
      </c>
      <c r="AA27" s="1">
        <f>'0.5Q 17-24'!GU27</f>
        <v>2.4692624020613743E-2</v>
      </c>
      <c r="AB27" s="4"/>
      <c r="AC27" s="4">
        <f t="shared" si="2"/>
        <v>-22.61306358418846</v>
      </c>
      <c r="AD27" s="4">
        <f t="shared" si="3"/>
        <v>-36.029471449187199</v>
      </c>
      <c r="AE27" s="4">
        <f t="shared" si="4"/>
        <v>-49.445879314185937</v>
      </c>
      <c r="AF27" s="1">
        <f t="shared" si="5"/>
        <v>36.029471449187199</v>
      </c>
      <c r="AG27" s="1">
        <f t="shared" si="6"/>
        <v>63.970528550812801</v>
      </c>
      <c r="AH27" s="1">
        <f t="shared" si="7"/>
        <v>0.86004757579382496</v>
      </c>
      <c r="AI27" s="1">
        <f t="shared" si="63"/>
        <v>1.0311105605653825</v>
      </c>
      <c r="AJ27" s="1">
        <f t="shared" si="64"/>
        <v>0.42051069960939086</v>
      </c>
      <c r="AK27" s="1">
        <f t="shared" si="130"/>
        <v>-0.21375742895184094</v>
      </c>
      <c r="AL27" s="1">
        <f t="shared" si="65"/>
        <v>-0.18778460618243778</v>
      </c>
      <c r="AM27" s="1">
        <f t="shared" si="8"/>
        <v>2.4692624020613743E-2</v>
      </c>
      <c r="AN27" s="1">
        <f t="shared" si="66"/>
        <v>1017.2848368144296</v>
      </c>
      <c r="AO27" s="1">
        <f t="shared" si="67"/>
        <v>-192.85854624148723</v>
      </c>
      <c r="AP27" s="1">
        <f t="shared" si="68"/>
        <v>1031.1105605653825</v>
      </c>
      <c r="AQ27" s="1">
        <f t="shared" si="69"/>
        <v>250</v>
      </c>
      <c r="AR27" s="1">
        <f t="shared" si="70"/>
        <v>1.5119166363938217E-4</v>
      </c>
      <c r="AS27" s="4">
        <f t="shared" si="71"/>
        <v>0.45745482999549947</v>
      </c>
      <c r="AT27" s="1">
        <f t="shared" si="72"/>
        <v>-5.7157011751579363</v>
      </c>
      <c r="AU27" s="4">
        <f t="shared" si="9"/>
        <v>155.7541755922976</v>
      </c>
      <c r="AV27" s="4">
        <f t="shared" si="10"/>
        <v>165.7541755922976</v>
      </c>
      <c r="AW27" s="4">
        <f t="shared" si="73"/>
        <v>2.4686304398401762E-2</v>
      </c>
      <c r="AX27" s="4">
        <f t="shared" si="11"/>
        <v>-6.319622211981013E-6</v>
      </c>
      <c r="AY27" s="4">
        <f t="shared" si="12"/>
        <v>-22.629435662457837</v>
      </c>
      <c r="AZ27" s="4">
        <f t="shared" si="13"/>
        <v>-36.045843527456576</v>
      </c>
      <c r="BA27" s="4">
        <f t="shared" si="14"/>
        <v>-49.462251392455315</v>
      </c>
      <c r="BB27" s="1">
        <f t="shared" si="15"/>
        <v>36.045843527456576</v>
      </c>
      <c r="BC27" s="1">
        <f t="shared" si="16"/>
        <v>63.954156472543424</v>
      </c>
      <c r="BD27" s="1">
        <f t="shared" si="17"/>
        <v>0.86034178542382234</v>
      </c>
      <c r="BE27" s="1">
        <f t="shared" si="74"/>
        <v>1.0310686513439937</v>
      </c>
      <c r="BF27" s="1">
        <f t="shared" si="75"/>
        <v>0.42050159938643034</v>
      </c>
      <c r="BG27" s="1">
        <f t="shared" si="131"/>
        <v>-0.21191763999559696</v>
      </c>
      <c r="BH27" s="1">
        <f t="shared" si="76"/>
        <v>-0.18806658012851835</v>
      </c>
      <c r="BI27" s="1">
        <f t="shared" si="18"/>
        <v>2.4686304398401762E-2</v>
      </c>
      <c r="BJ27" s="1">
        <f t="shared" si="77"/>
        <v>1017.2804130788813</v>
      </c>
      <c r="BK27" s="1">
        <f t="shared" si="78"/>
        <v>-193.14813912359091</v>
      </c>
      <c r="BL27" s="1">
        <f t="shared" si="79"/>
        <v>1031.0686513439937</v>
      </c>
      <c r="BM27" s="1">
        <f t="shared" si="80"/>
        <v>250</v>
      </c>
      <c r="BN27" s="1">
        <f t="shared" si="81"/>
        <v>1.5121392337340278E-4</v>
      </c>
      <c r="BO27" s="4">
        <f t="shared" si="82"/>
        <v>0.45343792833886143</v>
      </c>
      <c r="BP27" s="1">
        <f t="shared" si="83"/>
        <v>-5.7181381712615789</v>
      </c>
      <c r="BQ27" s="4">
        <f t="shared" si="19"/>
        <v>155.78901817749286</v>
      </c>
      <c r="BR27" s="4">
        <f t="shared" si="20"/>
        <v>165.78901817749286</v>
      </c>
      <c r="BS27" s="4">
        <f t="shared" si="84"/>
        <v>2.4689939054283804E-2</v>
      </c>
      <c r="BT27" s="4">
        <f t="shared" si="21"/>
        <v>3.6346558820420094E-6</v>
      </c>
      <c r="BU27" s="4">
        <f t="shared" si="22"/>
        <v>-22.620019455509542</v>
      </c>
      <c r="BV27" s="4">
        <f t="shared" si="23"/>
        <v>-36.036427320508281</v>
      </c>
      <c r="BW27" s="4">
        <f t="shared" si="24"/>
        <v>-49.45283518550702</v>
      </c>
      <c r="BX27" s="1">
        <f t="shared" si="25"/>
        <v>36.036427320508281</v>
      </c>
      <c r="BY27" s="1">
        <f t="shared" si="26"/>
        <v>63.963572679491719</v>
      </c>
      <c r="BZ27" s="1">
        <f t="shared" si="27"/>
        <v>0.86028008804619038</v>
      </c>
      <c r="CA27" s="1">
        <f t="shared" si="85"/>
        <v>1.0307156764653125</v>
      </c>
      <c r="CB27" s="1">
        <f t="shared" si="86"/>
        <v>0.41896609347645236</v>
      </c>
      <c r="CC27" s="1">
        <f t="shared" si="132"/>
        <v>-0.21182926248778344</v>
      </c>
      <c r="CD27" s="1">
        <f t="shared" si="87"/>
        <v>-0.18769649762826965</v>
      </c>
      <c r="CE27" s="1">
        <f t="shared" si="28"/>
        <v>2.4689939054283804E-2</v>
      </c>
      <c r="CF27" s="1">
        <f t="shared" si="88"/>
        <v>1017.2829573379987</v>
      </c>
      <c r="CG27" s="1">
        <f t="shared" si="89"/>
        <v>-192.76805699418549</v>
      </c>
      <c r="CH27" s="1">
        <f t="shared" si="90"/>
        <v>1030.7156764653125</v>
      </c>
      <c r="CI27" s="1">
        <f t="shared" si="91"/>
        <v>250</v>
      </c>
      <c r="CJ27" s="1">
        <f t="shared" si="92"/>
        <v>1.512039164045076E-4</v>
      </c>
      <c r="CK27" s="4">
        <f t="shared" si="93"/>
        <v>0.45781716545802792</v>
      </c>
      <c r="CL27" s="1">
        <f t="shared" si="94"/>
        <v>-5.7146675981129231</v>
      </c>
      <c r="CM27" s="4">
        <f t="shared" si="29"/>
        <v>155.71787420982872</v>
      </c>
      <c r="CN27" s="4">
        <f t="shared" si="30"/>
        <v>165.71787420982872</v>
      </c>
      <c r="CO27" s="4">
        <f t="shared" si="95"/>
        <v>2.468311230882958E-2</v>
      </c>
      <c r="CP27" s="4">
        <f t="shared" si="31"/>
        <v>-6.826745454224098E-6</v>
      </c>
      <c r="CQ27" s="4">
        <f t="shared" si="32"/>
        <v>-22.637705324561935</v>
      </c>
      <c r="CR27" s="4">
        <f t="shared" si="33"/>
        <v>-36.054113189560674</v>
      </c>
      <c r="CS27" s="4">
        <f t="shared" si="34"/>
        <v>-49.470521054559413</v>
      </c>
      <c r="CT27" s="1">
        <f t="shared" si="35"/>
        <v>36.054113189560674</v>
      </c>
      <c r="CU27" s="1">
        <f t="shared" si="36"/>
        <v>63.945886810439326</v>
      </c>
      <c r="CV27" s="1">
        <f t="shared" si="37"/>
        <v>0.86058737704245747</v>
      </c>
      <c r="CW27" s="1">
        <f t="shared" si="96"/>
        <v>1.0307025367736622</v>
      </c>
      <c r="CX27" s="1">
        <f t="shared" si="97"/>
        <v>0.41910254804477287</v>
      </c>
      <c r="CY27" s="1">
        <f t="shared" si="133"/>
        <v>-0.21092214039115495</v>
      </c>
      <c r="CZ27" s="1">
        <f t="shared" si="98"/>
        <v>-0.1880187308817417</v>
      </c>
      <c r="DA27" s="1">
        <f t="shared" si="38"/>
        <v>2.468311230882958E-2</v>
      </c>
      <c r="DB27" s="1">
        <f t="shared" si="99"/>
        <v>1017.2781786161806</v>
      </c>
      <c r="DC27" s="1">
        <f t="shared" si="100"/>
        <v>-193.09899699016637</v>
      </c>
      <c r="DD27" s="1">
        <f t="shared" si="101"/>
        <v>1030.7025367736621</v>
      </c>
      <c r="DE27" s="1">
        <f t="shared" si="102"/>
        <v>250</v>
      </c>
      <c r="DF27" s="1">
        <f t="shared" si="103"/>
        <v>1.512279977197696E-4</v>
      </c>
      <c r="DG27" s="4">
        <f t="shared" si="104"/>
        <v>0.45330374158534426</v>
      </c>
      <c r="DH27" s="1">
        <f t="shared" si="105"/>
        <v>-5.7174743356220503</v>
      </c>
      <c r="DI27" s="4">
        <f t="shared" si="39"/>
        <v>155.75943902475467</v>
      </c>
      <c r="DJ27" s="4">
        <f t="shared" si="40"/>
        <v>165.75943902475467</v>
      </c>
      <c r="DK27" s="4">
        <f t="shared" si="106"/>
        <v>2.4687568814453144E-2</v>
      </c>
      <c r="DL27" s="4">
        <f t="shared" si="41"/>
        <v>4.4565056235637557E-6</v>
      </c>
      <c r="DM27" s="4">
        <f t="shared" si="42"/>
        <v>-22.62615997320556</v>
      </c>
      <c r="DN27" s="4">
        <f t="shared" si="43"/>
        <v>-36.042567838204299</v>
      </c>
      <c r="DO27" s="4">
        <f t="shared" si="44"/>
        <v>-49.458975703203038</v>
      </c>
      <c r="DP27" s="1">
        <f t="shared" si="45"/>
        <v>36.042567838204299</v>
      </c>
      <c r="DQ27" s="1">
        <f t="shared" si="46"/>
        <v>63.957432161795701</v>
      </c>
      <c r="DR27" s="1">
        <f t="shared" si="47"/>
        <v>0.86044367934518295</v>
      </c>
      <c r="DS27" s="1">
        <f t="shared" si="107"/>
        <v>1.0305209215297872</v>
      </c>
      <c r="DT27" s="1">
        <f t="shared" si="108"/>
        <v>0.4181949353203776</v>
      </c>
      <c r="DU27" s="1">
        <f t="shared" si="134"/>
        <v>-0.21112808981640074</v>
      </c>
      <c r="DV27" s="1">
        <f t="shared" si="109"/>
        <v>-0.18770347108012775</v>
      </c>
      <c r="DW27" s="1">
        <f t="shared" si="48"/>
        <v>2.4687568814453144E-2</v>
      </c>
      <c r="DX27" s="1">
        <f t="shared" si="110"/>
        <v>1017.2812981701171</v>
      </c>
      <c r="DY27" s="1">
        <f t="shared" si="111"/>
        <v>-192.77521886871278</v>
      </c>
      <c r="DZ27" s="1">
        <f t="shared" si="112"/>
        <v>1030.5209215297873</v>
      </c>
      <c r="EA27" s="1">
        <f t="shared" si="113"/>
        <v>250</v>
      </c>
      <c r="EB27" s="1">
        <f t="shared" si="114"/>
        <v>1.5121679311117658E-4</v>
      </c>
      <c r="EC27" s="4">
        <f t="shared" si="115"/>
        <v>0.45729370066694175</v>
      </c>
      <c r="ED27" s="1">
        <f t="shared" si="116"/>
        <v>-5.7145985029463446</v>
      </c>
      <c r="EE27" s="4">
        <f t="shared" si="49"/>
        <v>155.70354444578749</v>
      </c>
      <c r="EF27" s="4">
        <f t="shared" si="50"/>
        <v>165.70354444578749</v>
      </c>
      <c r="EG27" s="4">
        <f t="shared" si="117"/>
        <v>2.4682118365362018E-2</v>
      </c>
      <c r="EH27" s="4">
        <f t="shared" si="51"/>
        <v>-5.4504490911259917E-6</v>
      </c>
      <c r="EI27" s="4">
        <f t="shared" si="52"/>
        <v>-22.640280307638527</v>
      </c>
      <c r="EJ27" s="4">
        <f t="shared" si="53"/>
        <v>-36.056688172637266</v>
      </c>
      <c r="EK27" s="4">
        <f t="shared" si="54"/>
        <v>-49.473096037636004</v>
      </c>
      <c r="EL27" s="1">
        <f t="shared" si="55"/>
        <v>36.056688172637266</v>
      </c>
      <c r="EM27" s="1">
        <f t="shared" si="56"/>
        <v>63.943311827362734</v>
      </c>
      <c r="EN27" s="1">
        <f t="shared" si="57"/>
        <v>0.86067195950330633</v>
      </c>
      <c r="EO27" s="1">
        <f t="shared" si="118"/>
        <v>1.030570650654139</v>
      </c>
      <c r="EP27" s="1">
        <f t="shared" si="119"/>
        <v>0.41854943345015488</v>
      </c>
      <c r="EQ27" s="1">
        <f t="shared" si="135"/>
        <v>-0.21122532337973302</v>
      </c>
      <c r="ER27" s="1">
        <f t="shared" si="120"/>
        <v>-0.18799394045576737</v>
      </c>
      <c r="ES27" s="1">
        <f t="shared" si="58"/>
        <v>2.4682118365362018E-2</v>
      </c>
      <c r="ET27" s="1">
        <f t="shared" si="121"/>
        <v>1017.2774828557534</v>
      </c>
      <c r="EU27" s="1">
        <f t="shared" si="122"/>
        <v>-193.0735367268822</v>
      </c>
      <c r="EV27" s="1">
        <f t="shared" si="123"/>
        <v>1030.5706506541389</v>
      </c>
      <c r="EW27" s="1">
        <f t="shared" si="124"/>
        <v>250</v>
      </c>
      <c r="EX27" s="1">
        <f t="shared" si="125"/>
        <v>1.5123518578703948E-4</v>
      </c>
      <c r="EY27" s="4">
        <f t="shared" si="126"/>
        <v>0.45336047568069032</v>
      </c>
      <c r="EZ27" s="1">
        <f t="shared" si="127"/>
        <v>-5.7171691156598143</v>
      </c>
      <c r="FA27" s="4">
        <f t="shared" si="59"/>
        <v>155.74524110029856</v>
      </c>
      <c r="FB27" s="4">
        <f t="shared" si="60"/>
        <v>165.74524110029856</v>
      </c>
      <c r="FC27" s="4">
        <f t="shared" si="128"/>
        <v>2.4686420364132204E-2</v>
      </c>
      <c r="FD27" s="4">
        <f t="shared" si="61"/>
        <v>4.3019987701863049E-6</v>
      </c>
      <c r="FE27" s="4"/>
      <c r="FF27" s="4"/>
      <c r="FG27" s="4"/>
      <c r="FH27" s="4"/>
      <c r="FI27" s="4"/>
      <c r="FJ27" s="4"/>
      <c r="FK27" s="4"/>
      <c r="FL27" s="4"/>
      <c r="FM27" s="4"/>
      <c r="FN27" s="6"/>
      <c r="FO27" s="4"/>
      <c r="FP27" s="4"/>
      <c r="FQ27" s="4"/>
      <c r="FR27" s="1"/>
      <c r="FS27" s="4"/>
      <c r="FT27" s="4"/>
      <c r="FX27" s="2"/>
      <c r="FY27" s="2"/>
      <c r="FZ27" s="2"/>
      <c r="GA27" s="2"/>
      <c r="GB27" s="3"/>
      <c r="GC27" s="2"/>
      <c r="GD27" s="2"/>
      <c r="GE27" s="2"/>
      <c r="GF27" s="2"/>
    </row>
    <row r="28" spans="1:188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29"/>
        <v>455</v>
      </c>
      <c r="F28" s="1">
        <f t="shared" si="62"/>
        <v>1.4634999999999987</v>
      </c>
      <c r="G28" s="1">
        <f>'0.5Q 17-24'!GA28</f>
        <v>-24.485959597383506</v>
      </c>
      <c r="H28" s="1">
        <f>'0.5Q 17-24'!GB28</f>
        <v>-37.902367462382244</v>
      </c>
      <c r="I28" s="1">
        <f>'0.5Q 17-24'!GC28</f>
        <v>-51.318775327380983</v>
      </c>
      <c r="J28" s="1">
        <f>'0.5Q 17-24'!GD28</f>
        <v>37.902367462382244</v>
      </c>
      <c r="K28" s="1">
        <f>'0.5Q 17-24'!GE28</f>
        <v>62.097632537617756</v>
      </c>
      <c r="L28" s="1">
        <f>'0.5Q 17-24'!GF28</f>
        <v>0.90817161298514226</v>
      </c>
      <c r="M28" s="1">
        <f>'0.5Q 17-24'!GG28</f>
        <v>0.95888796430079426</v>
      </c>
      <c r="N28" s="1">
        <f>'0.5Q 17-24'!GH28</f>
        <v>0.37651853783999539</v>
      </c>
      <c r="O28" s="1">
        <f>'0.5Q 17-24'!GI28</f>
        <v>-0.21414137063727851</v>
      </c>
      <c r="P28" s="1">
        <f>'0.5Q 17-24'!GJ28</f>
        <v>-0.18060110779406072</v>
      </c>
      <c r="Q28" s="1">
        <f>'0.5Q 17-24'!GK28</f>
        <v>2.3969686159520453E-2</v>
      </c>
      <c r="R28" s="1">
        <f>'0.5Q 17-24'!GL28</f>
        <v>1016.7787803116644</v>
      </c>
      <c r="S28" s="1">
        <f>'0.5Q 17-24'!GM28</f>
        <v>-185.48094972665623</v>
      </c>
      <c r="T28" s="1">
        <f>'0.5Q 17-24'!GN28</f>
        <v>958.88796430079424</v>
      </c>
      <c r="U28" s="1">
        <f>'0.5Q 17-24'!GO28</f>
        <v>250</v>
      </c>
      <c r="V28" s="1">
        <f>'0.5Q 17-24'!GP28</f>
        <v>1.4350666717725252E-4</v>
      </c>
      <c r="W28" s="1">
        <f>'0.5Q 17-24'!GQ28</f>
        <v>0.4021189604848121</v>
      </c>
      <c r="X28" s="1">
        <f>'0.5Q 17-24'!GR28</f>
        <v>-5.590302579395301</v>
      </c>
      <c r="Y28" s="1">
        <f>'0.5Q 17-24'!GS28</f>
        <v>159.56948043180884</v>
      </c>
      <c r="Z28" s="1">
        <f>'0.5Q 17-24'!GT28</f>
        <v>169.56948043180884</v>
      </c>
      <c r="AA28" s="1">
        <f>'0.5Q 17-24'!GU28</f>
        <v>2.3975105028906221E-2</v>
      </c>
      <c r="AB28" s="4"/>
      <c r="AC28" s="4">
        <f t="shared" si="2"/>
        <v>-24.47192107565872</v>
      </c>
      <c r="AD28" s="4">
        <f t="shared" si="3"/>
        <v>-37.888328940657459</v>
      </c>
      <c r="AE28" s="4">
        <f t="shared" si="4"/>
        <v>-51.304736805656198</v>
      </c>
      <c r="AF28" s="1">
        <f t="shared" si="5"/>
        <v>37.888328940657459</v>
      </c>
      <c r="AG28" s="1">
        <f t="shared" si="6"/>
        <v>62.111671059342541</v>
      </c>
      <c r="AH28" s="1">
        <f t="shared" si="7"/>
        <v>0.90798728477612856</v>
      </c>
      <c r="AI28" s="1">
        <f t="shared" si="63"/>
        <v>0.95879417964607183</v>
      </c>
      <c r="AJ28" s="1">
        <f t="shared" si="64"/>
        <v>0.37564890817514662</v>
      </c>
      <c r="AK28" s="1">
        <f t="shared" si="130"/>
        <v>-0.21375742895184094</v>
      </c>
      <c r="AL28" s="1">
        <f t="shared" si="65"/>
        <v>-0.18029329132212046</v>
      </c>
      <c r="AM28" s="1">
        <f t="shared" si="8"/>
        <v>2.3975105028906221E-2</v>
      </c>
      <c r="AN28" s="1">
        <f t="shared" si="66"/>
        <v>1016.7825735202342</v>
      </c>
      <c r="AO28" s="1">
        <f t="shared" si="67"/>
        <v>-185.16481605364416</v>
      </c>
      <c r="AP28" s="1">
        <f t="shared" si="68"/>
        <v>958.79417964607183</v>
      </c>
      <c r="AQ28" s="1">
        <f t="shared" si="69"/>
        <v>250</v>
      </c>
      <c r="AR28" s="1">
        <f t="shared" si="70"/>
        <v>1.4350379834150441E-4</v>
      </c>
      <c r="AS28" s="4">
        <f t="shared" si="71"/>
        <v>0.40594730596547035</v>
      </c>
      <c r="AT28" s="1">
        <f t="shared" si="72"/>
        <v>-5.587828951261085</v>
      </c>
      <c r="AU28" s="4">
        <f t="shared" si="9"/>
        <v>159.5127808873016</v>
      </c>
      <c r="AV28" s="4">
        <f t="shared" si="10"/>
        <v>169.5127808873016</v>
      </c>
      <c r="AW28" s="4">
        <f t="shared" si="73"/>
        <v>2.3968732591497031E-2</v>
      </c>
      <c r="AX28" s="4">
        <f t="shared" si="11"/>
        <v>-6.3724374091897462E-6</v>
      </c>
      <c r="AY28" s="4">
        <f t="shared" si="12"/>
        <v>-24.488429980863877</v>
      </c>
      <c r="AZ28" s="4">
        <f t="shared" si="13"/>
        <v>-37.904837845862616</v>
      </c>
      <c r="BA28" s="4">
        <f t="shared" si="14"/>
        <v>-51.321245710861355</v>
      </c>
      <c r="BB28" s="1">
        <f t="shared" si="15"/>
        <v>37.904837845862616</v>
      </c>
      <c r="BC28" s="1">
        <f t="shared" si="16"/>
        <v>62.095162154137384</v>
      </c>
      <c r="BD28" s="1">
        <f t="shared" si="17"/>
        <v>0.90827619581689012</v>
      </c>
      <c r="BE28" s="1">
        <f t="shared" si="74"/>
        <v>0.95868820786135556</v>
      </c>
      <c r="BF28" s="1">
        <f t="shared" si="75"/>
        <v>0.3756112425972703</v>
      </c>
      <c r="BG28" s="1">
        <f t="shared" si="131"/>
        <v>-0.21191763999559696</v>
      </c>
      <c r="BH28" s="1">
        <f t="shared" si="76"/>
        <v>-0.18052614010610935</v>
      </c>
      <c r="BI28" s="1">
        <f t="shared" si="18"/>
        <v>2.3968732591497031E-2</v>
      </c>
      <c r="BJ28" s="1">
        <f t="shared" si="77"/>
        <v>1016.7781128140479</v>
      </c>
      <c r="BK28" s="1">
        <f t="shared" si="78"/>
        <v>-185.40395641177642</v>
      </c>
      <c r="BL28" s="1">
        <f t="shared" si="79"/>
        <v>958.68820786135552</v>
      </c>
      <c r="BM28" s="1">
        <f t="shared" si="80"/>
        <v>250</v>
      </c>
      <c r="BN28" s="1">
        <f t="shared" si="81"/>
        <v>1.4351436138094613E-4</v>
      </c>
      <c r="BO28" s="4">
        <f t="shared" si="82"/>
        <v>0.40269278439738287</v>
      </c>
      <c r="BP28" s="1">
        <f t="shared" si="83"/>
        <v>-5.5894903634768749</v>
      </c>
      <c r="BQ28" s="4">
        <f t="shared" si="19"/>
        <v>159.54107876554727</v>
      </c>
      <c r="BR28" s="4">
        <f t="shared" si="20"/>
        <v>169.54107876554727</v>
      </c>
      <c r="BS28" s="4">
        <f t="shared" si="84"/>
        <v>2.3972379642559511E-2</v>
      </c>
      <c r="BT28" s="4">
        <f t="shared" si="21"/>
        <v>3.6470510624796171E-6</v>
      </c>
      <c r="BU28" s="4">
        <f t="shared" si="22"/>
        <v>-24.478981662049165</v>
      </c>
      <c r="BV28" s="4">
        <f t="shared" si="23"/>
        <v>-37.895389527047904</v>
      </c>
      <c r="BW28" s="4">
        <f t="shared" si="24"/>
        <v>-51.311797392046643</v>
      </c>
      <c r="BX28" s="1">
        <f t="shared" si="25"/>
        <v>37.895389527047904</v>
      </c>
      <c r="BY28" s="1">
        <f t="shared" si="26"/>
        <v>62.104610472952096</v>
      </c>
      <c r="BZ28" s="1">
        <f t="shared" si="27"/>
        <v>0.90820280396318687</v>
      </c>
      <c r="CA28" s="1">
        <f t="shared" si="85"/>
        <v>0.95845431833992978</v>
      </c>
      <c r="CB28" s="1">
        <f t="shared" si="86"/>
        <v>0.37428600049611882</v>
      </c>
      <c r="CC28" s="1">
        <f t="shared" si="132"/>
        <v>-0.21182926248778344</v>
      </c>
      <c r="CD28" s="1">
        <f t="shared" si="87"/>
        <v>-0.18021703618077006</v>
      </c>
      <c r="CE28" s="1">
        <f t="shared" si="28"/>
        <v>2.3972379642559511E-2</v>
      </c>
      <c r="CF28" s="1">
        <f t="shared" si="88"/>
        <v>1016.7806657497915</v>
      </c>
      <c r="CG28" s="1">
        <f t="shared" si="89"/>
        <v>-185.08650049837448</v>
      </c>
      <c r="CH28" s="1">
        <f t="shared" si="90"/>
        <v>958.45431833992973</v>
      </c>
      <c r="CI28" s="1">
        <f t="shared" si="91"/>
        <v>250</v>
      </c>
      <c r="CJ28" s="1">
        <f t="shared" si="92"/>
        <v>1.4351188234485861E-4</v>
      </c>
      <c r="CK28" s="4">
        <f t="shared" si="93"/>
        <v>0.40625359999176908</v>
      </c>
      <c r="CL28" s="1">
        <f t="shared" si="94"/>
        <v>-5.5868413106481087</v>
      </c>
      <c r="CM28" s="4">
        <f t="shared" si="29"/>
        <v>159.47913237145622</v>
      </c>
      <c r="CN28" s="4">
        <f t="shared" si="30"/>
        <v>169.47913237145622</v>
      </c>
      <c r="CO28" s="4">
        <f t="shared" si="95"/>
        <v>2.3965492910229619E-2</v>
      </c>
      <c r="CP28" s="4">
        <f t="shared" si="31"/>
        <v>-6.8867323298922589E-6</v>
      </c>
      <c r="CQ28" s="4">
        <f t="shared" si="32"/>
        <v>-24.496822937515205</v>
      </c>
      <c r="CR28" s="4">
        <f t="shared" si="33"/>
        <v>-37.913230802513944</v>
      </c>
      <c r="CS28" s="4">
        <f t="shared" si="34"/>
        <v>-51.329638667512683</v>
      </c>
      <c r="CT28" s="1">
        <f t="shared" si="35"/>
        <v>37.913230802513944</v>
      </c>
      <c r="CU28" s="1">
        <f t="shared" si="36"/>
        <v>62.086769197486056</v>
      </c>
      <c r="CV28" s="1">
        <f t="shared" si="37"/>
        <v>0.90850579648344643</v>
      </c>
      <c r="CW28" s="1">
        <f t="shared" si="96"/>
        <v>0.95836838881977915</v>
      </c>
      <c r="CX28" s="1">
        <f t="shared" si="97"/>
        <v>0.37437640954032375</v>
      </c>
      <c r="CY28" s="1">
        <f t="shared" si="133"/>
        <v>-0.21092214039115495</v>
      </c>
      <c r="CZ28" s="1">
        <f t="shared" si="98"/>
        <v>-0.1804856625341843</v>
      </c>
      <c r="DA28" s="1">
        <f t="shared" si="38"/>
        <v>2.3965492910229619E-2</v>
      </c>
      <c r="DB28" s="1">
        <f t="shared" si="99"/>
        <v>1016.7758450371607</v>
      </c>
      <c r="DC28" s="1">
        <f t="shared" si="100"/>
        <v>-185.36238513585795</v>
      </c>
      <c r="DD28" s="1">
        <f t="shared" si="101"/>
        <v>958.36838881977917</v>
      </c>
      <c r="DE28" s="1">
        <f t="shared" si="102"/>
        <v>250</v>
      </c>
      <c r="DF28" s="1">
        <f t="shared" si="103"/>
        <v>1.4352387971999225E-4</v>
      </c>
      <c r="DG28" s="4">
        <f t="shared" si="104"/>
        <v>0.40257347959681455</v>
      </c>
      <c r="DH28" s="1">
        <f t="shared" si="105"/>
        <v>-5.5887997479605893</v>
      </c>
      <c r="DI28" s="4">
        <f t="shared" si="39"/>
        <v>159.51308030204672</v>
      </c>
      <c r="DJ28" s="4">
        <f t="shared" si="40"/>
        <v>169.51308030204672</v>
      </c>
      <c r="DK28" s="4">
        <f t="shared" si="106"/>
        <v>2.396996150310499E-2</v>
      </c>
      <c r="DL28" s="4">
        <f t="shared" si="41"/>
        <v>4.4685928753708526E-6</v>
      </c>
      <c r="DM28" s="4">
        <f t="shared" si="42"/>
        <v>-24.485246272034978</v>
      </c>
      <c r="DN28" s="4">
        <f t="shared" si="43"/>
        <v>-37.901654137033717</v>
      </c>
      <c r="DO28" s="4">
        <f t="shared" si="44"/>
        <v>-51.318062002032455</v>
      </c>
      <c r="DP28" s="1">
        <f t="shared" si="45"/>
        <v>37.901654137033717</v>
      </c>
      <c r="DQ28" s="1">
        <f t="shared" si="46"/>
        <v>62.098345862966283</v>
      </c>
      <c r="DR28" s="1">
        <f t="shared" si="47"/>
        <v>0.90835769814617628</v>
      </c>
      <c r="DS28" s="1">
        <f t="shared" si="107"/>
        <v>0.95828037601986649</v>
      </c>
      <c r="DT28" s="1">
        <f t="shared" si="108"/>
        <v>0.37360453184709602</v>
      </c>
      <c r="DU28" s="1">
        <f t="shared" si="134"/>
        <v>-0.21112808981640074</v>
      </c>
      <c r="DV28" s="1">
        <f t="shared" si="109"/>
        <v>-0.18022549712985445</v>
      </c>
      <c r="DW28" s="1">
        <f t="shared" si="48"/>
        <v>2.396996150310499E-2</v>
      </c>
      <c r="DX28" s="1">
        <f t="shared" si="110"/>
        <v>1016.7789730521735</v>
      </c>
      <c r="DY28" s="1">
        <f t="shared" si="111"/>
        <v>-185.09519006230312</v>
      </c>
      <c r="DZ28" s="1">
        <f t="shared" si="112"/>
        <v>958.28037601986648</v>
      </c>
      <c r="EA28" s="1">
        <f t="shared" si="113"/>
        <v>250</v>
      </c>
      <c r="EB28" s="1">
        <f t="shared" si="114"/>
        <v>1.4352146226963083E-4</v>
      </c>
      <c r="EC28" s="4">
        <f t="shared" si="115"/>
        <v>0.40579028092027841</v>
      </c>
      <c r="ED28" s="1">
        <f t="shared" si="116"/>
        <v>-5.5867000948559689</v>
      </c>
      <c r="EE28" s="4">
        <f t="shared" si="49"/>
        <v>159.4649486637654</v>
      </c>
      <c r="EF28" s="4">
        <f t="shared" si="50"/>
        <v>169.4649486637654</v>
      </c>
      <c r="EG28" s="4">
        <f t="shared" si="117"/>
        <v>2.3964468676947265E-2</v>
      </c>
      <c r="EH28" s="4">
        <f t="shared" si="51"/>
        <v>-5.4928261577248672E-6</v>
      </c>
      <c r="EI28" s="4">
        <f t="shared" si="52"/>
        <v>-24.499476391614571</v>
      </c>
      <c r="EJ28" s="4">
        <f t="shared" si="53"/>
        <v>-37.91588425661331</v>
      </c>
      <c r="EK28" s="4">
        <f t="shared" si="54"/>
        <v>-51.332292121612049</v>
      </c>
      <c r="EL28" s="1">
        <f t="shared" si="55"/>
        <v>37.91588425661331</v>
      </c>
      <c r="EM28" s="1">
        <f t="shared" si="56"/>
        <v>62.08411574338669</v>
      </c>
      <c r="EN28" s="1">
        <f t="shared" si="57"/>
        <v>0.90858484714424426</v>
      </c>
      <c r="EO28" s="1">
        <f t="shared" si="118"/>
        <v>0.95825775281875847</v>
      </c>
      <c r="EP28" s="1">
        <f t="shared" si="119"/>
        <v>0.37389013947989347</v>
      </c>
      <c r="EQ28" s="1">
        <f t="shared" si="135"/>
        <v>-0.21122532337973302</v>
      </c>
      <c r="ER28" s="1">
        <f t="shared" si="120"/>
        <v>-0.18046715488110304</v>
      </c>
      <c r="ES28" s="1">
        <f t="shared" si="58"/>
        <v>2.3964468676947265E-2</v>
      </c>
      <c r="ET28" s="1">
        <f t="shared" si="121"/>
        <v>1016.775128073863</v>
      </c>
      <c r="EU28" s="1">
        <f t="shared" si="122"/>
        <v>-185.34337740599045</v>
      </c>
      <c r="EV28" s="1">
        <f t="shared" si="123"/>
        <v>958.25775281875849</v>
      </c>
      <c r="EW28" s="1">
        <f t="shared" si="124"/>
        <v>250</v>
      </c>
      <c r="EX28" s="1">
        <f t="shared" si="125"/>
        <v>1.4352993768295061E-4</v>
      </c>
      <c r="EY28" s="4">
        <f t="shared" si="126"/>
        <v>0.40259098185132414</v>
      </c>
      <c r="EZ28" s="1">
        <f t="shared" si="127"/>
        <v>-5.5885261873854928</v>
      </c>
      <c r="FA28" s="4">
        <f t="shared" si="59"/>
        <v>159.49967789941951</v>
      </c>
      <c r="FB28" s="4">
        <f t="shared" si="60"/>
        <v>169.49967789941951</v>
      </c>
      <c r="FC28" s="4">
        <f t="shared" si="128"/>
        <v>2.39687905212854E-2</v>
      </c>
      <c r="FD28" s="4">
        <f t="shared" si="61"/>
        <v>4.3218443381357052E-6</v>
      </c>
      <c r="FE28" s="4"/>
      <c r="FF28" s="4"/>
      <c r="FG28" s="4"/>
      <c r="FH28" s="4"/>
      <c r="FI28" s="4"/>
      <c r="FJ28" s="4"/>
      <c r="FK28" s="4"/>
      <c r="FL28" s="4"/>
      <c r="FM28" s="4"/>
      <c r="FN28" s="6"/>
      <c r="FO28" s="4"/>
      <c r="FP28" s="4"/>
      <c r="FQ28" s="4"/>
      <c r="FR28" s="1"/>
      <c r="FS28" s="4"/>
      <c r="FT28" s="4"/>
      <c r="FX28" s="2"/>
      <c r="FY28" s="2"/>
      <c r="FZ28" s="2"/>
      <c r="GA28" s="2"/>
      <c r="GB28" s="3"/>
      <c r="GC28" s="2"/>
      <c r="GD28" s="2"/>
      <c r="GE28" s="2"/>
      <c r="GF28" s="2"/>
    </row>
    <row r="29" spans="1:188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29"/>
        <v>450</v>
      </c>
      <c r="F29" s="1">
        <f t="shared" si="62"/>
        <v>1.4759999999999986</v>
      </c>
      <c r="G29" s="1">
        <f>'0.5Q 17-24'!GA29</f>
        <v>-26.259078739434337</v>
      </c>
      <c r="H29" s="1">
        <f>'0.5Q 17-24'!GB29</f>
        <v>-39.675486604433075</v>
      </c>
      <c r="I29" s="1">
        <f>'0.5Q 17-24'!GC29</f>
        <v>-53.091894469431814</v>
      </c>
      <c r="J29" s="1">
        <f>'0.5Q 17-24'!GD29</f>
        <v>39.675486604433075</v>
      </c>
      <c r="K29" s="1">
        <f>'0.5Q 17-24'!GE29</f>
        <v>60.324513395566925</v>
      </c>
      <c r="L29" s="1">
        <f>'0.5Q 17-24'!GF29</f>
        <v>0.95310404496985146</v>
      </c>
      <c r="M29" s="1">
        <f>'0.5Q 17-24'!GG29</f>
        <v>0.89864863969418385</v>
      </c>
      <c r="N29" s="1">
        <f>'0.5Q 17-24'!GH29</f>
        <v>0.33967400283672056</v>
      </c>
      <c r="O29" s="1">
        <f>'0.5Q 17-24'!GI29</f>
        <v>-0.21414137063727851</v>
      </c>
      <c r="P29" s="1">
        <f>'0.5Q 17-24'!GJ29</f>
        <v>-0.1745992690548975</v>
      </c>
      <c r="Q29" s="1">
        <f>'0.5Q 17-24'!GK29</f>
        <v>2.3285262170688836E-2</v>
      </c>
      <c r="R29" s="1">
        <f>'0.5Q 17-24'!GL29</f>
        <v>1016.2996835194822</v>
      </c>
      <c r="S29" s="1">
        <f>'0.5Q 17-24'!GM29</f>
        <v>-179.31694130476083</v>
      </c>
      <c r="T29" s="1">
        <f>'0.5Q 17-24'!GN29</f>
        <v>898.64863969418388</v>
      </c>
      <c r="U29" s="1">
        <f>'0.5Q 17-24'!GO29</f>
        <v>250</v>
      </c>
      <c r="V29" s="1">
        <f>'0.5Q 17-24'!GP29</f>
        <v>1.3688479776632345E-4</v>
      </c>
      <c r="W29" s="1">
        <f>'0.5Q 17-24'!GQ29</f>
        <v>0.36065652802584397</v>
      </c>
      <c r="X29" s="1">
        <f>'0.5Q 17-24'!GR29</f>
        <v>-5.4606590146463647</v>
      </c>
      <c r="Y29" s="1">
        <f>'0.5Q 17-24'!GS29</f>
        <v>162.64102793672956</v>
      </c>
      <c r="Z29" s="1">
        <f>'0.5Q 17-24'!GT29</f>
        <v>172.64102793672956</v>
      </c>
      <c r="AA29" s="1">
        <f>'0.5Q 17-24'!GU29</f>
        <v>2.3290653609631482E-2</v>
      </c>
      <c r="AB29" s="4"/>
      <c r="AC29" s="4">
        <f t="shared" si="2"/>
        <v>-26.245111281033694</v>
      </c>
      <c r="AD29" s="4">
        <f t="shared" si="3"/>
        <v>-39.661519146032433</v>
      </c>
      <c r="AE29" s="4">
        <f t="shared" si="4"/>
        <v>-53.077927011031171</v>
      </c>
      <c r="AF29" s="1">
        <f t="shared" si="5"/>
        <v>39.661519146032433</v>
      </c>
      <c r="AG29" s="1">
        <f t="shared" si="6"/>
        <v>60.338480853967567</v>
      </c>
      <c r="AH29" s="1">
        <f t="shared" si="7"/>
        <v>0.95291895378969815</v>
      </c>
      <c r="AI29" s="1">
        <f t="shared" si="63"/>
        <v>0.89863338027139184</v>
      </c>
      <c r="AJ29" s="1">
        <f t="shared" si="64"/>
        <v>0.33892857190183184</v>
      </c>
      <c r="AK29" s="1">
        <f t="shared" si="130"/>
        <v>-0.21375742895184094</v>
      </c>
      <c r="AL29" s="1">
        <f t="shared" si="65"/>
        <v>-0.17434649006885194</v>
      </c>
      <c r="AM29" s="1">
        <f t="shared" si="8"/>
        <v>2.3290653609631482E-2</v>
      </c>
      <c r="AN29" s="1">
        <f t="shared" si="66"/>
        <v>1016.303457526742</v>
      </c>
      <c r="AO29" s="1">
        <f t="shared" si="67"/>
        <v>-179.05733223051232</v>
      </c>
      <c r="AP29" s="1">
        <f t="shared" si="68"/>
        <v>898.63338027139184</v>
      </c>
      <c r="AQ29" s="1">
        <f t="shared" si="69"/>
        <v>250</v>
      </c>
      <c r="AR29" s="1">
        <f t="shared" si="70"/>
        <v>1.3689028385494782E-4</v>
      </c>
      <c r="AS29" s="4">
        <f t="shared" si="71"/>
        <v>0.3637259388691686</v>
      </c>
      <c r="AT29" s="1">
        <f t="shared" si="72"/>
        <v>-5.4589374635387022</v>
      </c>
      <c r="AU29" s="4">
        <f t="shared" si="9"/>
        <v>162.59220348892904</v>
      </c>
      <c r="AV29" s="4">
        <f t="shared" si="10"/>
        <v>172.59220348892904</v>
      </c>
      <c r="AW29" s="4">
        <f t="shared" si="73"/>
        <v>2.3284272286757862E-2</v>
      </c>
      <c r="AX29" s="4">
        <f t="shared" si="11"/>
        <v>-6.381322873619949E-6</v>
      </c>
      <c r="AY29" s="4">
        <f t="shared" si="12"/>
        <v>-26.261643205576753</v>
      </c>
      <c r="AZ29" s="4">
        <f t="shared" si="13"/>
        <v>-39.678051070575492</v>
      </c>
      <c r="BA29" s="4">
        <f t="shared" si="14"/>
        <v>-53.094458935574231</v>
      </c>
      <c r="BB29" s="1">
        <f t="shared" si="15"/>
        <v>39.678051070575492</v>
      </c>
      <c r="BC29" s="1">
        <f t="shared" si="16"/>
        <v>60.321948929424508</v>
      </c>
      <c r="BD29" s="1">
        <f t="shared" si="17"/>
        <v>0.95320046246261481</v>
      </c>
      <c r="BE29" s="1">
        <f t="shared" si="74"/>
        <v>0.89848533291449362</v>
      </c>
      <c r="BF29" s="1">
        <f t="shared" si="75"/>
        <v>0.33887192924165715</v>
      </c>
      <c r="BG29" s="1">
        <f t="shared" si="131"/>
        <v>-0.21191763999559696</v>
      </c>
      <c r="BH29" s="1">
        <f t="shared" si="76"/>
        <v>-0.17453882067585946</v>
      </c>
      <c r="BI29" s="1">
        <f t="shared" si="18"/>
        <v>2.3284272286757862E-2</v>
      </c>
      <c r="BJ29" s="1">
        <f t="shared" si="77"/>
        <v>1016.2989906007305</v>
      </c>
      <c r="BK29" s="1">
        <f t="shared" si="78"/>
        <v>-179.25485961052118</v>
      </c>
      <c r="BL29" s="1">
        <f t="shared" si="79"/>
        <v>898.4853329144936</v>
      </c>
      <c r="BM29" s="1">
        <f t="shared" si="80"/>
        <v>250</v>
      </c>
      <c r="BN29" s="1">
        <f t="shared" si="81"/>
        <v>1.3689206094783386E-4</v>
      </c>
      <c r="BO29" s="4">
        <f t="shared" si="82"/>
        <v>0.36109130217535179</v>
      </c>
      <c r="BP29" s="1">
        <f t="shared" si="83"/>
        <v>-5.4599767695141139</v>
      </c>
      <c r="BQ29" s="4">
        <f t="shared" si="19"/>
        <v>162.61470560507342</v>
      </c>
      <c r="BR29" s="4">
        <f t="shared" si="20"/>
        <v>172.61470560507342</v>
      </c>
      <c r="BS29" s="4">
        <f t="shared" si="84"/>
        <v>2.3287903157282967E-2</v>
      </c>
      <c r="BT29" s="4">
        <f t="shared" si="21"/>
        <v>3.6308705251043849E-6</v>
      </c>
      <c r="BU29" s="4">
        <f t="shared" si="22"/>
        <v>-26.252236805252643</v>
      </c>
      <c r="BV29" s="4">
        <f t="shared" si="23"/>
        <v>-39.668644670251382</v>
      </c>
      <c r="BW29" s="4">
        <f t="shared" si="24"/>
        <v>-53.085052535250121</v>
      </c>
      <c r="BX29" s="1">
        <f t="shared" si="25"/>
        <v>39.668644670251382</v>
      </c>
      <c r="BY29" s="1">
        <f t="shared" si="26"/>
        <v>60.331355329748618</v>
      </c>
      <c r="BZ29" s="1">
        <f t="shared" si="27"/>
        <v>0.95311963190862015</v>
      </c>
      <c r="CA29" s="1">
        <f t="shared" si="85"/>
        <v>0.89833655890866559</v>
      </c>
      <c r="CB29" s="1">
        <f t="shared" si="86"/>
        <v>0.33771519894150215</v>
      </c>
      <c r="CC29" s="1">
        <f t="shared" si="132"/>
        <v>-0.21182926248778344</v>
      </c>
      <c r="CD29" s="1">
        <f t="shared" si="87"/>
        <v>-0.17427952606897271</v>
      </c>
      <c r="CE29" s="1">
        <f t="shared" si="28"/>
        <v>2.3287903157282967E-2</v>
      </c>
      <c r="CF29" s="1">
        <f t="shared" si="88"/>
        <v>1016.3015322100981</v>
      </c>
      <c r="CG29" s="1">
        <f t="shared" si="89"/>
        <v>-178.98855886335636</v>
      </c>
      <c r="CH29" s="1">
        <f t="shared" si="90"/>
        <v>898.33655890866555</v>
      </c>
      <c r="CI29" s="1">
        <f t="shared" si="91"/>
        <v>250</v>
      </c>
      <c r="CJ29" s="1">
        <f t="shared" si="92"/>
        <v>1.368952970553089E-4</v>
      </c>
      <c r="CK29" s="4">
        <f t="shared" si="93"/>
        <v>0.36398998929238391</v>
      </c>
      <c r="CL29" s="1">
        <f t="shared" si="94"/>
        <v>-5.4579858000283572</v>
      </c>
      <c r="CM29" s="4">
        <f t="shared" si="29"/>
        <v>162.56068569938208</v>
      </c>
      <c r="CN29" s="4">
        <f t="shared" si="30"/>
        <v>172.56068569938208</v>
      </c>
      <c r="CO29" s="4">
        <f t="shared" si="95"/>
        <v>2.3281001906024834E-2</v>
      </c>
      <c r="CP29" s="4">
        <f t="shared" si="31"/>
        <v>-6.9012512581324847E-6</v>
      </c>
      <c r="CQ29" s="4">
        <f t="shared" si="32"/>
        <v>-26.270115694522417</v>
      </c>
      <c r="CR29" s="4">
        <f t="shared" si="33"/>
        <v>-39.686523559521156</v>
      </c>
      <c r="CS29" s="4">
        <f t="shared" si="34"/>
        <v>-53.102931424519895</v>
      </c>
      <c r="CT29" s="1">
        <f t="shared" si="35"/>
        <v>39.686523559521156</v>
      </c>
      <c r="CU29" s="1">
        <f t="shared" si="36"/>
        <v>60.313476440478844</v>
      </c>
      <c r="CV29" s="1">
        <f t="shared" si="37"/>
        <v>0.95341591233750833</v>
      </c>
      <c r="CW29" s="1">
        <f t="shared" si="96"/>
        <v>0.8982023170812381</v>
      </c>
      <c r="CX29" s="1">
        <f t="shared" si="97"/>
        <v>0.33777259623187711</v>
      </c>
      <c r="CY29" s="1">
        <f t="shared" si="133"/>
        <v>-0.21092214039115495</v>
      </c>
      <c r="CZ29" s="1">
        <f t="shared" si="98"/>
        <v>-0.17450407799631659</v>
      </c>
      <c r="DA29" s="1">
        <f t="shared" si="38"/>
        <v>2.3281001906024834E-2</v>
      </c>
      <c r="DB29" s="1">
        <f t="shared" si="99"/>
        <v>1016.2967013342175</v>
      </c>
      <c r="DC29" s="1">
        <f t="shared" si="100"/>
        <v>-179.21917818377707</v>
      </c>
      <c r="DD29" s="1">
        <f t="shared" si="101"/>
        <v>898.20231708123811</v>
      </c>
      <c r="DE29" s="1">
        <f t="shared" si="102"/>
        <v>250</v>
      </c>
      <c r="DF29" s="1">
        <f t="shared" si="103"/>
        <v>1.3689820084095695E-4</v>
      </c>
      <c r="DG29" s="4">
        <f t="shared" si="104"/>
        <v>0.36098705051888741</v>
      </c>
      <c r="DH29" s="1">
        <f t="shared" si="105"/>
        <v>-5.459263425987321</v>
      </c>
      <c r="DI29" s="4">
        <f t="shared" si="39"/>
        <v>162.58789893657084</v>
      </c>
      <c r="DJ29" s="4">
        <f t="shared" si="40"/>
        <v>172.58789893657084</v>
      </c>
      <c r="DK29" s="4">
        <f t="shared" si="106"/>
        <v>2.3285449276712101E-2</v>
      </c>
      <c r="DL29" s="4">
        <f t="shared" si="41"/>
        <v>4.4473706872667773E-6</v>
      </c>
      <c r="DM29" s="4">
        <f t="shared" si="42"/>
        <v>-26.25859400880411</v>
      </c>
      <c r="DN29" s="4">
        <f t="shared" si="43"/>
        <v>-39.675001873802849</v>
      </c>
      <c r="DO29" s="4">
        <f t="shared" si="44"/>
        <v>-53.091409738801588</v>
      </c>
      <c r="DP29" s="1">
        <f t="shared" si="45"/>
        <v>39.675001873802849</v>
      </c>
      <c r="DQ29" s="1">
        <f t="shared" si="46"/>
        <v>60.324998126197151</v>
      </c>
      <c r="DR29" s="1">
        <f t="shared" si="47"/>
        <v>0.95326668866698006</v>
      </c>
      <c r="DS29" s="1">
        <f t="shared" si="107"/>
        <v>0.89817981041607542</v>
      </c>
      <c r="DT29" s="1">
        <f t="shared" si="108"/>
        <v>0.33710810437559535</v>
      </c>
      <c r="DU29" s="1">
        <f t="shared" si="134"/>
        <v>-0.21112808981640074</v>
      </c>
      <c r="DV29" s="1">
        <f t="shared" si="109"/>
        <v>-0.17428923258132395</v>
      </c>
      <c r="DW29" s="1">
        <f t="shared" si="48"/>
        <v>2.3285449276712101E-2</v>
      </c>
      <c r="DX29" s="1">
        <f t="shared" si="110"/>
        <v>1016.2998144936986</v>
      </c>
      <c r="DY29" s="1">
        <f t="shared" si="111"/>
        <v>-178.99852764567132</v>
      </c>
      <c r="DZ29" s="1">
        <f t="shared" si="112"/>
        <v>898.17981041607538</v>
      </c>
      <c r="EA29" s="1">
        <f t="shared" si="113"/>
        <v>250</v>
      </c>
      <c r="EB29" s="1">
        <f t="shared" si="114"/>
        <v>1.3690244527857776E-4</v>
      </c>
      <c r="EC29" s="4">
        <f t="shared" si="115"/>
        <v>0.36357696710493687</v>
      </c>
      <c r="ED29" s="1">
        <f t="shared" si="116"/>
        <v>-5.4577853520730883</v>
      </c>
      <c r="EE29" s="4">
        <f t="shared" si="49"/>
        <v>162.54646178491339</v>
      </c>
      <c r="EF29" s="4">
        <f t="shared" si="50"/>
        <v>172.54646178491339</v>
      </c>
      <c r="EG29" s="4">
        <f t="shared" si="117"/>
        <v>2.3279951308455882E-2</v>
      </c>
      <c r="EH29" s="4">
        <f t="shared" si="51"/>
        <v>-5.4979682562183996E-6</v>
      </c>
      <c r="EI29" s="4">
        <f t="shared" si="52"/>
        <v>-26.272837449882402</v>
      </c>
      <c r="EJ29" s="4">
        <f t="shared" si="53"/>
        <v>-39.689245314881141</v>
      </c>
      <c r="EK29" s="4">
        <f t="shared" si="54"/>
        <v>-53.10565317987988</v>
      </c>
      <c r="EL29" s="1">
        <f t="shared" si="55"/>
        <v>39.689245314881141</v>
      </c>
      <c r="EM29" s="1">
        <f t="shared" si="56"/>
        <v>60.310754685118859</v>
      </c>
      <c r="EN29" s="1">
        <f t="shared" si="57"/>
        <v>0.95349025872642479</v>
      </c>
      <c r="EO29" s="1">
        <f t="shared" si="118"/>
        <v>0.89810823164361064</v>
      </c>
      <c r="EP29" s="1">
        <f t="shared" si="119"/>
        <v>0.33734132133557582</v>
      </c>
      <c r="EQ29" s="1">
        <f t="shared" si="135"/>
        <v>-0.21122532337973302</v>
      </c>
      <c r="ER29" s="1">
        <f t="shared" si="120"/>
        <v>-0.17449085954038224</v>
      </c>
      <c r="ES29" s="1">
        <f t="shared" si="58"/>
        <v>2.3279951308455882E-2</v>
      </c>
      <c r="ET29" s="1">
        <f t="shared" si="121"/>
        <v>1016.2959659159192</v>
      </c>
      <c r="EU29" s="1">
        <f t="shared" si="122"/>
        <v>-179.20560256516336</v>
      </c>
      <c r="EV29" s="1">
        <f t="shared" si="123"/>
        <v>898.10823164361068</v>
      </c>
      <c r="EW29" s="1">
        <f t="shared" si="124"/>
        <v>250</v>
      </c>
      <c r="EX29" s="1">
        <f t="shared" si="125"/>
        <v>1.3690347369827647E-4</v>
      </c>
      <c r="EY29" s="4">
        <f t="shared" si="126"/>
        <v>0.36097283756728415</v>
      </c>
      <c r="EZ29" s="1">
        <f t="shared" si="127"/>
        <v>-5.4590149895466862</v>
      </c>
      <c r="FA29" s="4">
        <f t="shared" si="59"/>
        <v>162.57506259690084</v>
      </c>
      <c r="FB29" s="4">
        <f t="shared" si="60"/>
        <v>172.57506259690084</v>
      </c>
      <c r="FC29" s="4">
        <f t="shared" si="128"/>
        <v>2.3284261549376017E-2</v>
      </c>
      <c r="FD29" s="4">
        <f t="shared" si="61"/>
        <v>4.3102409201349612E-6</v>
      </c>
      <c r="FE29" s="4"/>
      <c r="FF29" s="4"/>
      <c r="FG29" s="4"/>
      <c r="FH29" s="4"/>
      <c r="FI29" s="4"/>
      <c r="FJ29" s="4"/>
      <c r="FK29" s="4"/>
      <c r="FL29" s="4"/>
      <c r="FM29" s="4"/>
      <c r="FN29" s="6"/>
      <c r="FO29" s="4"/>
      <c r="FP29" s="4"/>
      <c r="FQ29" s="4"/>
      <c r="FR29" s="1"/>
      <c r="FS29" s="4"/>
      <c r="FT29" s="4"/>
      <c r="FX29" s="2"/>
      <c r="FY29" s="2"/>
      <c r="FZ29" s="2"/>
      <c r="GA29" s="2"/>
      <c r="GB29" s="3"/>
      <c r="GC29" s="2"/>
      <c r="GD29" s="2"/>
      <c r="GE29" s="2"/>
      <c r="GF29" s="2"/>
    </row>
    <row r="30" spans="1:188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29"/>
        <v>445</v>
      </c>
      <c r="F30" s="1">
        <f t="shared" si="62"/>
        <v>1.4884999999999986</v>
      </c>
      <c r="G30" s="1">
        <f>'0.5Q 17-24'!GA30</f>
        <v>-27.957523309220221</v>
      </c>
      <c r="H30" s="1">
        <f>'0.5Q 17-24'!GB30</f>
        <v>-41.37393117421896</v>
      </c>
      <c r="I30" s="1">
        <f>'0.5Q 17-24'!GC30</f>
        <v>-54.790339039217699</v>
      </c>
      <c r="J30" s="1">
        <f>'0.5Q 17-24'!GD30</f>
        <v>41.37393117421896</v>
      </c>
      <c r="K30" s="1">
        <f>'0.5Q 17-24'!GE30</f>
        <v>58.62606882578104</v>
      </c>
      <c r="L30" s="1">
        <f>'0.5Q 17-24'!GF30</f>
        <v>0.99548438618765545</v>
      </c>
      <c r="M30" s="1">
        <f>'0.5Q 17-24'!GG30</f>
        <v>0.84760682435607959</v>
      </c>
      <c r="N30" s="1">
        <f>'0.5Q 17-24'!GH30</f>
        <v>0.30900218720102995</v>
      </c>
      <c r="O30" s="1">
        <f>'0.5Q 17-24'!GI30</f>
        <v>-0.21414137063727851</v>
      </c>
      <c r="P30" s="1">
        <f>'0.5Q 17-24'!GJ30</f>
        <v>-0.16977969280570931</v>
      </c>
      <c r="Q30" s="1">
        <f>'0.5Q 17-24'!GK30</f>
        <v>2.2629662566751484E-2</v>
      </c>
      <c r="R30" s="1">
        <f>'0.5Q 17-24'!GL30</f>
        <v>1015.8407637967259</v>
      </c>
      <c r="S30" s="1">
        <f>'0.5Q 17-24'!GM30</f>
        <v>-174.36714010531958</v>
      </c>
      <c r="T30" s="1">
        <f>'0.5Q 17-24'!GN30</f>
        <v>847.60682435607964</v>
      </c>
      <c r="U30" s="1">
        <f>'0.5Q 17-24'!GO30</f>
        <v>250</v>
      </c>
      <c r="V30" s="1">
        <f>'0.5Q 17-24'!GP30</f>
        <v>1.3111992078747027E-4</v>
      </c>
      <c r="W30" s="1">
        <f>'0.5Q 17-24'!GQ30</f>
        <v>0.32604596672369213</v>
      </c>
      <c r="X30" s="1">
        <f>'0.5Q 17-24'!GR30</f>
        <v>-5.3313696749641792</v>
      </c>
      <c r="Y30" s="1">
        <f>'0.5Q 17-24'!GS30</f>
        <v>165.1125572638862</v>
      </c>
      <c r="Z30" s="1">
        <f>'0.5Q 17-24'!GT30</f>
        <v>175.1125572638862</v>
      </c>
      <c r="AA30" s="1">
        <f>'0.5Q 17-24'!GU30</f>
        <v>2.2634994630096952E-2</v>
      </c>
      <c r="AB30" s="4"/>
      <c r="AC30" s="4">
        <f t="shared" si="2"/>
        <v>-27.943709673610194</v>
      </c>
      <c r="AD30" s="4">
        <f t="shared" si="3"/>
        <v>-41.360117538608932</v>
      </c>
      <c r="AE30" s="4">
        <f t="shared" si="4"/>
        <v>-54.776525403607671</v>
      </c>
      <c r="AF30" s="1">
        <f t="shared" si="5"/>
        <v>41.360117538608932</v>
      </c>
      <c r="AG30" s="1">
        <f t="shared" si="6"/>
        <v>58.639882461391068</v>
      </c>
      <c r="AH30" s="1">
        <f t="shared" si="7"/>
        <v>0.99530129503510389</v>
      </c>
      <c r="AI30" s="1">
        <f t="shared" si="63"/>
        <v>0.84764682490811472</v>
      </c>
      <c r="AJ30" s="1">
        <f t="shared" si="64"/>
        <v>0.3083565680001859</v>
      </c>
      <c r="AK30" s="1">
        <f t="shared" si="130"/>
        <v>-0.21375742895184094</v>
      </c>
      <c r="AL30" s="1">
        <f t="shared" si="65"/>
        <v>-0.1695728744375177</v>
      </c>
      <c r="AM30" s="1">
        <f t="shared" si="8"/>
        <v>2.2634994630096952E-2</v>
      </c>
      <c r="AN30" s="1">
        <f t="shared" si="66"/>
        <v>1015.8444962410678</v>
      </c>
      <c r="AO30" s="1">
        <f t="shared" si="67"/>
        <v>-174.15473350481943</v>
      </c>
      <c r="AP30" s="1">
        <f t="shared" si="68"/>
        <v>847.6468249081147</v>
      </c>
      <c r="AQ30" s="1">
        <f t="shared" si="69"/>
        <v>250</v>
      </c>
      <c r="AR30" s="1">
        <f t="shared" si="70"/>
        <v>1.3113179590690596E-4</v>
      </c>
      <c r="AS30" s="4">
        <f t="shared" si="71"/>
        <v>0.32849674653314592</v>
      </c>
      <c r="AT30" s="1">
        <f t="shared" si="72"/>
        <v>-5.330251910991092</v>
      </c>
      <c r="AU30" s="4">
        <f t="shared" si="9"/>
        <v>165.07050100871788</v>
      </c>
      <c r="AV30" s="4">
        <f t="shared" si="10"/>
        <v>175.07050100871788</v>
      </c>
      <c r="AW30" s="4">
        <f t="shared" si="73"/>
        <v>2.2628637703465935E-2</v>
      </c>
      <c r="AX30" s="4">
        <f t="shared" si="11"/>
        <v>-6.3569266310174732E-6</v>
      </c>
      <c r="AY30" s="4">
        <f t="shared" si="12"/>
        <v>-27.960178395452218</v>
      </c>
      <c r="AZ30" s="4">
        <f t="shared" si="13"/>
        <v>-41.376586260450956</v>
      </c>
      <c r="BA30" s="4">
        <f t="shared" si="14"/>
        <v>-54.792994125449695</v>
      </c>
      <c r="BB30" s="1">
        <f t="shared" si="15"/>
        <v>41.376586260450956</v>
      </c>
      <c r="BC30" s="1">
        <f t="shared" si="16"/>
        <v>58.623413739549044</v>
      </c>
      <c r="BD30" s="1">
        <f t="shared" si="17"/>
        <v>0.99557404118337844</v>
      </c>
      <c r="BE30" s="1">
        <f t="shared" si="74"/>
        <v>0.84747157441527288</v>
      </c>
      <c r="BF30" s="1">
        <f t="shared" si="75"/>
        <v>0.30828745388252904</v>
      </c>
      <c r="BG30" s="1">
        <f t="shared" si="131"/>
        <v>-0.21191763999559696</v>
      </c>
      <c r="BH30" s="1">
        <f t="shared" si="76"/>
        <v>-0.16973140529003489</v>
      </c>
      <c r="BI30" s="1">
        <f t="shared" si="18"/>
        <v>2.2628637703465935E-2</v>
      </c>
      <c r="BJ30" s="1">
        <f t="shared" si="77"/>
        <v>1015.8400463924262</v>
      </c>
      <c r="BK30" s="1">
        <f t="shared" si="78"/>
        <v>-174.31754786097162</v>
      </c>
      <c r="BL30" s="1">
        <f t="shared" si="79"/>
        <v>847.47157441527293</v>
      </c>
      <c r="BM30" s="1">
        <f t="shared" si="80"/>
        <v>250</v>
      </c>
      <c r="BN30" s="1">
        <f t="shared" si="81"/>
        <v>1.3112691665838547E-4</v>
      </c>
      <c r="BO30" s="4">
        <f t="shared" si="82"/>
        <v>0.32636818854039545</v>
      </c>
      <c r="BP30" s="1">
        <f t="shared" si="83"/>
        <v>-5.3307912373260882</v>
      </c>
      <c r="BQ30" s="4">
        <f t="shared" si="19"/>
        <v>165.08787808396579</v>
      </c>
      <c r="BR30" s="4">
        <f t="shared" si="20"/>
        <v>175.08787808396579</v>
      </c>
      <c r="BS30" s="4">
        <f t="shared" si="84"/>
        <v>2.2632230500777884E-2</v>
      </c>
      <c r="BT30" s="4">
        <f t="shared" si="21"/>
        <v>3.5927973119492806E-6</v>
      </c>
      <c r="BU30" s="4">
        <f t="shared" si="22"/>
        <v>-27.95087063039535</v>
      </c>
      <c r="BV30" s="4">
        <f t="shared" si="23"/>
        <v>-41.367278495394089</v>
      </c>
      <c r="BW30" s="4">
        <f t="shared" si="24"/>
        <v>-54.783686360392828</v>
      </c>
      <c r="BX30" s="1">
        <f t="shared" si="25"/>
        <v>41.367278495394089</v>
      </c>
      <c r="BY30" s="1">
        <f t="shared" si="26"/>
        <v>58.632721504605911</v>
      </c>
      <c r="BZ30" s="1">
        <f t="shared" si="27"/>
        <v>0.99548885798552633</v>
      </c>
      <c r="CA30" s="1">
        <f t="shared" si="85"/>
        <v>0.84738452153812371</v>
      </c>
      <c r="CB30" s="1">
        <f t="shared" si="86"/>
        <v>0.30726818838909753</v>
      </c>
      <c r="CC30" s="1">
        <f t="shared" si="132"/>
        <v>-0.21182926248778344</v>
      </c>
      <c r="CD30" s="1">
        <f t="shared" si="87"/>
        <v>-0.16951340211148258</v>
      </c>
      <c r="CE30" s="1">
        <f t="shared" si="28"/>
        <v>2.2632230500777884E-2</v>
      </c>
      <c r="CF30" s="1">
        <f t="shared" si="88"/>
        <v>1015.8425613505444</v>
      </c>
      <c r="CG30" s="1">
        <f t="shared" si="89"/>
        <v>-174.09365423653483</v>
      </c>
      <c r="CH30" s="1">
        <f t="shared" si="90"/>
        <v>847.38452153812375</v>
      </c>
      <c r="CI30" s="1">
        <f t="shared" si="91"/>
        <v>250</v>
      </c>
      <c r="CJ30" s="1">
        <f t="shared" si="92"/>
        <v>1.3113453130101648E-4</v>
      </c>
      <c r="CK30" s="4">
        <f t="shared" si="93"/>
        <v>0.32872779340438996</v>
      </c>
      <c r="CL30" s="1">
        <f t="shared" si="94"/>
        <v>-5.3293298317900808</v>
      </c>
      <c r="CM30" s="4">
        <f t="shared" si="29"/>
        <v>165.04068642861552</v>
      </c>
      <c r="CN30" s="4">
        <f t="shared" si="30"/>
        <v>175.04068642861552</v>
      </c>
      <c r="CO30" s="4">
        <f t="shared" si="95"/>
        <v>2.262534932366914E-2</v>
      </c>
      <c r="CP30" s="4">
        <f t="shared" si="31"/>
        <v>-6.881177108744585E-6</v>
      </c>
      <c r="CQ30" s="4">
        <f t="shared" si="32"/>
        <v>-27.96869751409676</v>
      </c>
      <c r="CR30" s="4">
        <f t="shared" si="33"/>
        <v>-41.385105379095499</v>
      </c>
      <c r="CS30" s="4">
        <f t="shared" si="34"/>
        <v>-54.801513244094238</v>
      </c>
      <c r="CT30" s="1">
        <f t="shared" si="35"/>
        <v>41.385105379095499</v>
      </c>
      <c r="CU30" s="1">
        <f t="shared" si="36"/>
        <v>58.614894620904501</v>
      </c>
      <c r="CV30" s="1">
        <f t="shared" si="37"/>
        <v>0.99577683361998348</v>
      </c>
      <c r="CW30" s="1">
        <f t="shared" si="96"/>
        <v>0.847218425649503</v>
      </c>
      <c r="CX30" s="1">
        <f t="shared" si="97"/>
        <v>0.30730155950864646</v>
      </c>
      <c r="CY30" s="1">
        <f t="shared" si="133"/>
        <v>-0.21092214039115495</v>
      </c>
      <c r="CZ30" s="1">
        <f t="shared" si="98"/>
        <v>-0.16970120976806094</v>
      </c>
      <c r="DA30" s="1">
        <f t="shared" si="38"/>
        <v>2.262534932366914E-2</v>
      </c>
      <c r="DB30" s="1">
        <f t="shared" si="99"/>
        <v>1015.8377445265683</v>
      </c>
      <c r="DC30" s="1">
        <f t="shared" si="100"/>
        <v>-174.28653645599394</v>
      </c>
      <c r="DD30" s="1">
        <f t="shared" si="101"/>
        <v>847.21842564950305</v>
      </c>
      <c r="DE30" s="1">
        <f t="shared" si="102"/>
        <v>250</v>
      </c>
      <c r="DF30" s="1">
        <f t="shared" si="103"/>
        <v>1.3113051647113891E-4</v>
      </c>
      <c r="DG30" s="4">
        <f t="shared" si="104"/>
        <v>0.32627854103981802</v>
      </c>
      <c r="DH30" s="1">
        <f t="shared" si="105"/>
        <v>-5.3300587898774676</v>
      </c>
      <c r="DI30" s="4">
        <f t="shared" si="39"/>
        <v>165.06194627174938</v>
      </c>
      <c r="DJ30" s="4">
        <f t="shared" si="40"/>
        <v>175.06194627174938</v>
      </c>
      <c r="DK30" s="4">
        <f t="shared" si="106"/>
        <v>2.2629749962595692E-2</v>
      </c>
      <c r="DL30" s="4">
        <f t="shared" si="41"/>
        <v>4.4006389265521806E-6</v>
      </c>
      <c r="DM30" s="4">
        <f t="shared" si="42"/>
        <v>-27.957296895116052</v>
      </c>
      <c r="DN30" s="4">
        <f t="shared" si="43"/>
        <v>-41.373704760114791</v>
      </c>
      <c r="DO30" s="4">
        <f t="shared" si="44"/>
        <v>-54.79011262511353</v>
      </c>
      <c r="DP30" s="1">
        <f t="shared" si="45"/>
        <v>41.373704760114791</v>
      </c>
      <c r="DQ30" s="1">
        <f t="shared" si="46"/>
        <v>58.626295239885209</v>
      </c>
      <c r="DR30" s="1">
        <f t="shared" si="47"/>
        <v>0.99562879737465737</v>
      </c>
      <c r="DS30" s="1">
        <f t="shared" si="107"/>
        <v>0.8472421741535463</v>
      </c>
      <c r="DT30" s="1">
        <f t="shared" si="108"/>
        <v>0.30672358802749738</v>
      </c>
      <c r="DU30" s="1">
        <f t="shared" si="134"/>
        <v>-0.21112808981640074</v>
      </c>
      <c r="DV30" s="1">
        <f t="shared" si="109"/>
        <v>-0.16952418180187578</v>
      </c>
      <c r="DW30" s="1">
        <f t="shared" si="48"/>
        <v>2.2629749962595692E-2</v>
      </c>
      <c r="DX30" s="1">
        <f t="shared" si="110"/>
        <v>1015.8408249738169</v>
      </c>
      <c r="DY30" s="1">
        <f t="shared" si="111"/>
        <v>-174.10472519416246</v>
      </c>
      <c r="DZ30" s="1">
        <f t="shared" si="112"/>
        <v>847.24217415354633</v>
      </c>
      <c r="EA30" s="1">
        <f t="shared" si="113"/>
        <v>250</v>
      </c>
      <c r="EB30" s="1">
        <f t="shared" si="114"/>
        <v>1.3113986282328182E-4</v>
      </c>
      <c r="EC30" s="4">
        <f t="shared" si="115"/>
        <v>0.32835731542808216</v>
      </c>
      <c r="ED30" s="1">
        <f t="shared" si="116"/>
        <v>-5.3290801752208408</v>
      </c>
      <c r="EE30" s="4">
        <f t="shared" si="49"/>
        <v>165.02626956019171</v>
      </c>
      <c r="EF30" s="4">
        <f t="shared" si="50"/>
        <v>175.02626956019171</v>
      </c>
      <c r="EG30" s="4">
        <f t="shared" si="117"/>
        <v>2.2624275070619919E-2</v>
      </c>
      <c r="EH30" s="4">
        <f t="shared" si="51"/>
        <v>-5.4748919757728609E-6</v>
      </c>
      <c r="EI30" s="4">
        <f t="shared" si="52"/>
        <v>-27.971480553084383</v>
      </c>
      <c r="EJ30" s="4">
        <f t="shared" si="53"/>
        <v>-41.387888418083122</v>
      </c>
      <c r="EK30" s="4">
        <f t="shared" si="54"/>
        <v>-54.804296283081861</v>
      </c>
      <c r="EL30" s="1">
        <f t="shared" si="55"/>
        <v>41.387888418083122</v>
      </c>
      <c r="EM30" s="1">
        <f t="shared" si="56"/>
        <v>58.612111581916878</v>
      </c>
      <c r="EN30" s="1">
        <f t="shared" si="57"/>
        <v>0.99584713325267404</v>
      </c>
      <c r="EO30" s="1">
        <f t="shared" si="118"/>
        <v>0.8471374905249851</v>
      </c>
      <c r="EP30" s="1">
        <f t="shared" si="119"/>
        <v>0.30691619655504282</v>
      </c>
      <c r="EQ30" s="1">
        <f t="shared" si="135"/>
        <v>-0.21122532337973302</v>
      </c>
      <c r="ER30" s="1">
        <f t="shared" si="120"/>
        <v>-0.16969254611339704</v>
      </c>
      <c r="ES30" s="1">
        <f t="shared" si="58"/>
        <v>2.2624275070619919E-2</v>
      </c>
      <c r="ET30" s="1">
        <f t="shared" si="121"/>
        <v>1015.8369925494339</v>
      </c>
      <c r="EU30" s="1">
        <f t="shared" si="122"/>
        <v>-174.27763870938102</v>
      </c>
      <c r="EV30" s="1">
        <f t="shared" si="123"/>
        <v>847.13749052498508</v>
      </c>
      <c r="EW30" s="1">
        <f t="shared" si="124"/>
        <v>250</v>
      </c>
      <c r="EX30" s="1">
        <f t="shared" si="125"/>
        <v>1.3113524756719271E-4</v>
      </c>
      <c r="EY30" s="4">
        <f t="shared" si="126"/>
        <v>0.32623849718086861</v>
      </c>
      <c r="EZ30" s="1">
        <f t="shared" si="127"/>
        <v>-5.329830270474111</v>
      </c>
      <c r="FA30" s="4">
        <f t="shared" si="59"/>
        <v>165.04947932364368</v>
      </c>
      <c r="FB30" s="4">
        <f t="shared" si="60"/>
        <v>175.04947932364368</v>
      </c>
      <c r="FC30" s="4">
        <f t="shared" si="128"/>
        <v>2.262854964196646E-2</v>
      </c>
      <c r="FD30" s="4">
        <f t="shared" si="61"/>
        <v>4.2745713465415502E-6</v>
      </c>
      <c r="FE30" s="4"/>
      <c r="FF30" s="4"/>
      <c r="FG30" s="4"/>
      <c r="FH30" s="4"/>
      <c r="FI30" s="4"/>
      <c r="FJ30" s="4"/>
      <c r="FK30" s="4"/>
      <c r="FL30" s="4"/>
      <c r="FM30" s="4"/>
      <c r="FN30" s="6"/>
      <c r="FO30" s="4"/>
      <c r="FP30" s="4"/>
      <c r="FQ30" s="4"/>
      <c r="FR30" s="1"/>
      <c r="FS30" s="4"/>
      <c r="FT30" s="4"/>
      <c r="FX30" s="2"/>
      <c r="FY30" s="2"/>
      <c r="FZ30" s="2"/>
      <c r="GA30" s="2"/>
      <c r="GB30" s="3"/>
      <c r="GC30" s="2"/>
      <c r="GD30" s="2"/>
      <c r="GE30" s="2"/>
      <c r="GF30" s="2"/>
    </row>
    <row r="31" spans="1:188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29"/>
        <v>440</v>
      </c>
      <c r="F31" s="1">
        <f t="shared" si="62"/>
        <v>1.5009999999999986</v>
      </c>
      <c r="G31" s="1">
        <f>'0.5Q 17-24'!GA31</f>
        <v>-29.590300715491047</v>
      </c>
      <c r="H31" s="1">
        <f>'0.5Q 17-24'!GB31</f>
        <v>-43.006708580489786</v>
      </c>
      <c r="I31" s="1">
        <f>'0.5Q 17-24'!GC31</f>
        <v>-56.423116445488525</v>
      </c>
      <c r="J31" s="1">
        <f>'0.5Q 17-24'!GD31</f>
        <v>43.006708580489786</v>
      </c>
      <c r="K31" s="1">
        <f>'0.5Q 17-24'!GE31</f>
        <v>56.993291419510214</v>
      </c>
      <c r="L31" s="1">
        <f>'0.5Q 17-24'!GF31</f>
        <v>1.0356689169673288</v>
      </c>
      <c r="M31" s="1">
        <f>'0.5Q 17-24'!GG31</f>
        <v>0.80369061559346644</v>
      </c>
      <c r="N31" s="1">
        <f>'0.5Q 17-24'!GH31</f>
        <v>0.28310128827524383</v>
      </c>
      <c r="O31" s="1">
        <f>'0.5Q 17-24'!GI31</f>
        <v>-0.21414137063727851</v>
      </c>
      <c r="P31" s="1">
        <f>'0.5Q 17-24'!GJ31</f>
        <v>-0.16588454509906583</v>
      </c>
      <c r="Q31" s="1">
        <f>'0.5Q 17-24'!GK31</f>
        <v>2.1999410487930946E-2</v>
      </c>
      <c r="R31" s="1">
        <f>'0.5Q 17-24'!GL31</f>
        <v>1015.3995873415515</v>
      </c>
      <c r="S31" s="1">
        <f>'0.5Q 17-24'!GM31</f>
        <v>-170.36674550764258</v>
      </c>
      <c r="T31" s="1">
        <f>'0.5Q 17-24'!GN31</f>
        <v>803.69061559346642</v>
      </c>
      <c r="U31" s="1">
        <f>'0.5Q 17-24'!GO31</f>
        <v>250</v>
      </c>
      <c r="V31" s="1">
        <f>'0.5Q 17-24'!GP31</f>
        <v>1.2605041576410763E-4</v>
      </c>
      <c r="W31" s="1">
        <f>'0.5Q 17-24'!GQ31</f>
        <v>0.29672599923576515</v>
      </c>
      <c r="X31" s="1">
        <f>'0.5Q 17-24'!GR31</f>
        <v>-5.2031266227469715</v>
      </c>
      <c r="Y31" s="1">
        <f>'0.5Q 17-24'!GS31</f>
        <v>167.04704244170887</v>
      </c>
      <c r="Z31" s="1">
        <f>'0.5Q 17-24'!GT31</f>
        <v>177.04704244170887</v>
      </c>
      <c r="AA31" s="1">
        <f>'0.5Q 17-24'!GU31</f>
        <v>2.2004658582165514E-2</v>
      </c>
      <c r="AB31" s="4"/>
      <c r="AC31" s="4">
        <f t="shared" si="2"/>
        <v>-29.576704616437766</v>
      </c>
      <c r="AD31" s="4">
        <f t="shared" si="3"/>
        <v>-42.993112481436505</v>
      </c>
      <c r="AE31" s="4">
        <f t="shared" si="4"/>
        <v>-56.409520346435244</v>
      </c>
      <c r="AF31" s="1">
        <f t="shared" si="5"/>
        <v>42.993112481436505</v>
      </c>
      <c r="AG31" s="1">
        <f t="shared" si="6"/>
        <v>57.006887518563495</v>
      </c>
      <c r="AH31" s="1">
        <f t="shared" si="7"/>
        <v>1.0354897728320234</v>
      </c>
      <c r="AI31" s="1">
        <f t="shared" si="63"/>
        <v>0.8037695559383895</v>
      </c>
      <c r="AJ31" s="1">
        <f t="shared" si="64"/>
        <v>0.28253712424287863</v>
      </c>
      <c r="AK31" s="1">
        <f t="shared" si="130"/>
        <v>-0.21375742895184094</v>
      </c>
      <c r="AL31" s="1">
        <f t="shared" si="65"/>
        <v>-0.16571655792694653</v>
      </c>
      <c r="AM31" s="1">
        <f t="shared" si="8"/>
        <v>2.2004658582165514E-2</v>
      </c>
      <c r="AN31" s="1">
        <f t="shared" si="66"/>
        <v>1015.4032610075159</v>
      </c>
      <c r="AO31" s="1">
        <f t="shared" si="67"/>
        <v>-170.19421932213262</v>
      </c>
      <c r="AP31" s="1">
        <f t="shared" si="68"/>
        <v>803.76955593838954</v>
      </c>
      <c r="AQ31" s="1">
        <f t="shared" si="69"/>
        <v>250</v>
      </c>
      <c r="AR31" s="1">
        <f t="shared" si="70"/>
        <v>1.2606720958628775E-4</v>
      </c>
      <c r="AS31" s="4">
        <f t="shared" si="71"/>
        <v>0.29867028374648841</v>
      </c>
      <c r="AT31" s="1">
        <f t="shared" si="72"/>
        <v>-5.2024943617948907</v>
      </c>
      <c r="AU31" s="4">
        <f t="shared" si="9"/>
        <v>167.01078829809452</v>
      </c>
      <c r="AV31" s="4">
        <f t="shared" si="10"/>
        <v>177.01078829809452</v>
      </c>
      <c r="AW31" s="4">
        <f t="shared" si="73"/>
        <v>2.1998351414881181E-2</v>
      </c>
      <c r="AX31" s="4">
        <f t="shared" si="11"/>
        <v>-6.3071672843327542E-6</v>
      </c>
      <c r="AY31" s="4">
        <f t="shared" si="12"/>
        <v>-29.593044428055201</v>
      </c>
      <c r="AZ31" s="4">
        <f t="shared" si="13"/>
        <v>-43.00945229305394</v>
      </c>
      <c r="BA31" s="4">
        <f t="shared" si="14"/>
        <v>-56.425860158052679</v>
      </c>
      <c r="BB31" s="1">
        <f t="shared" si="15"/>
        <v>43.00945229305394</v>
      </c>
      <c r="BC31" s="1">
        <f t="shared" si="16"/>
        <v>56.99054770694606</v>
      </c>
      <c r="BD31" s="1">
        <f t="shared" si="17"/>
        <v>1.035752907863128</v>
      </c>
      <c r="BE31" s="1">
        <f t="shared" si="74"/>
        <v>0.80357733359499139</v>
      </c>
      <c r="BF31" s="1">
        <f t="shared" si="75"/>
        <v>0.28246002335402154</v>
      </c>
      <c r="BG31" s="1">
        <f t="shared" si="131"/>
        <v>-0.21191763999559696</v>
      </c>
      <c r="BH31" s="1">
        <f t="shared" si="76"/>
        <v>-0.16584661275846443</v>
      </c>
      <c r="BI31" s="1">
        <f t="shared" si="18"/>
        <v>2.1998351414881181E-2</v>
      </c>
      <c r="BJ31" s="1">
        <f t="shared" si="77"/>
        <v>1015.3988459904168</v>
      </c>
      <c r="BK31" s="1">
        <f t="shared" si="78"/>
        <v>-170.32778823519814</v>
      </c>
      <c r="BL31" s="1">
        <f t="shared" si="79"/>
        <v>803.57733359499139</v>
      </c>
      <c r="BM31" s="1">
        <f t="shared" si="80"/>
        <v>250</v>
      </c>
      <c r="BN31" s="1">
        <f t="shared" si="81"/>
        <v>1.2605725771695081E-4</v>
      </c>
      <c r="BO31" s="4">
        <f t="shared" si="82"/>
        <v>0.29695655532653775</v>
      </c>
      <c r="BP31" s="1">
        <f t="shared" si="83"/>
        <v>-5.2026312983937579</v>
      </c>
      <c r="BQ31" s="4">
        <f t="shared" si="19"/>
        <v>167.02363420640128</v>
      </c>
      <c r="BR31" s="4">
        <f t="shared" si="20"/>
        <v>177.02363420640128</v>
      </c>
      <c r="BS31" s="4">
        <f t="shared" si="84"/>
        <v>2.2001889247916514E-2</v>
      </c>
      <c r="BT31" s="4">
        <f t="shared" si="21"/>
        <v>3.53783303533306E-6</v>
      </c>
      <c r="BU31" s="4">
        <f t="shared" si="22"/>
        <v>-29.583879057497342</v>
      </c>
      <c r="BV31" s="4">
        <f t="shared" si="23"/>
        <v>-43.00028692249608</v>
      </c>
      <c r="BW31" s="4">
        <f t="shared" si="24"/>
        <v>-56.416694787494819</v>
      </c>
      <c r="BX31" s="1">
        <f t="shared" si="25"/>
        <v>43.00028692249608</v>
      </c>
      <c r="BY31" s="1">
        <f t="shared" si="26"/>
        <v>56.99971307750392</v>
      </c>
      <c r="BZ31" s="1">
        <f t="shared" si="27"/>
        <v>1.0356656335229615</v>
      </c>
      <c r="CA31" s="1">
        <f t="shared" si="85"/>
        <v>0.803535510748703</v>
      </c>
      <c r="CB31" s="1">
        <f t="shared" si="86"/>
        <v>0.28155460718409092</v>
      </c>
      <c r="CC31" s="1">
        <f t="shared" si="132"/>
        <v>-0.21182926248778344</v>
      </c>
      <c r="CD31" s="1">
        <f t="shared" si="87"/>
        <v>-0.16566328162240554</v>
      </c>
      <c r="CE31" s="1">
        <f t="shared" si="28"/>
        <v>2.2001889247916514E-2</v>
      </c>
      <c r="CF31" s="1">
        <f t="shared" si="88"/>
        <v>1015.4013224735417</v>
      </c>
      <c r="CG31" s="1">
        <f t="shared" si="89"/>
        <v>-170.13950349184293</v>
      </c>
      <c r="CH31" s="1">
        <f t="shared" si="90"/>
        <v>803.53551074870302</v>
      </c>
      <c r="CI31" s="1">
        <f t="shared" si="91"/>
        <v>250</v>
      </c>
      <c r="CJ31" s="1">
        <f t="shared" si="92"/>
        <v>1.2606825057227404E-4</v>
      </c>
      <c r="CK31" s="4">
        <f t="shared" si="93"/>
        <v>0.29887465915342548</v>
      </c>
      <c r="CL31" s="1">
        <f t="shared" si="94"/>
        <v>-5.2015976528257024</v>
      </c>
      <c r="CM31" s="4">
        <f t="shared" si="29"/>
        <v>166.98232425938562</v>
      </c>
      <c r="CN31" s="4">
        <f t="shared" si="30"/>
        <v>176.98232425938562</v>
      </c>
      <c r="CO31" s="4">
        <f t="shared" si="95"/>
        <v>2.1995054685547247E-2</v>
      </c>
      <c r="CP31" s="4">
        <f t="shared" si="31"/>
        <v>-6.8345623692664392E-6</v>
      </c>
      <c r="CQ31" s="4">
        <f t="shared" si="32"/>
        <v>-29.601585177624976</v>
      </c>
      <c r="CR31" s="4">
        <f t="shared" si="33"/>
        <v>-43.017993042623715</v>
      </c>
      <c r="CS31" s="4">
        <f t="shared" si="34"/>
        <v>-56.434400907622454</v>
      </c>
      <c r="CT31" s="1">
        <f t="shared" si="35"/>
        <v>43.017993042623715</v>
      </c>
      <c r="CU31" s="1">
        <f t="shared" si="36"/>
        <v>56.982006957376285</v>
      </c>
      <c r="CV31" s="1">
        <f t="shared" si="37"/>
        <v>1.0359442761942033</v>
      </c>
      <c r="CW31" s="1">
        <f t="shared" si="96"/>
        <v>0.80334885148439561</v>
      </c>
      <c r="CX31" s="1">
        <f t="shared" si="97"/>
        <v>0.28157028651314797</v>
      </c>
      <c r="CY31" s="1">
        <f t="shared" si="133"/>
        <v>-0.21092214039115495</v>
      </c>
      <c r="CZ31" s="1">
        <f t="shared" si="98"/>
        <v>-0.16582008624245381</v>
      </c>
      <c r="DA31" s="1">
        <f t="shared" si="38"/>
        <v>2.1995054685547247E-2</v>
      </c>
      <c r="DB31" s="1">
        <f t="shared" si="99"/>
        <v>1015.3965382798831</v>
      </c>
      <c r="DC31" s="1">
        <f t="shared" si="100"/>
        <v>-170.30054497272491</v>
      </c>
      <c r="DD31" s="1">
        <f t="shared" si="101"/>
        <v>803.3488514843956</v>
      </c>
      <c r="DE31" s="1">
        <f t="shared" si="102"/>
        <v>250</v>
      </c>
      <c r="DF31" s="1">
        <f t="shared" si="103"/>
        <v>1.2605892762437843E-4</v>
      </c>
      <c r="DG31" s="4">
        <f t="shared" si="104"/>
        <v>0.29688068673443779</v>
      </c>
      <c r="DH31" s="1">
        <f t="shared" si="105"/>
        <v>-5.2018829846523742</v>
      </c>
      <c r="DI31" s="4">
        <f t="shared" si="39"/>
        <v>166.99831906582196</v>
      </c>
      <c r="DJ31" s="4">
        <f t="shared" si="40"/>
        <v>176.99831906582196</v>
      </c>
      <c r="DK31" s="4">
        <f t="shared" si="106"/>
        <v>2.1999388907395577E-2</v>
      </c>
      <c r="DL31" s="4">
        <f t="shared" si="41"/>
        <v>4.3342218483295725E-6</v>
      </c>
      <c r="DM31" s="4">
        <f t="shared" si="42"/>
        <v>-29.590356623613765</v>
      </c>
      <c r="DN31" s="4">
        <f t="shared" si="43"/>
        <v>-43.006764488612504</v>
      </c>
      <c r="DO31" s="4">
        <f t="shared" si="44"/>
        <v>-56.423172353611243</v>
      </c>
      <c r="DP31" s="1">
        <f t="shared" si="45"/>
        <v>43.006764488612504</v>
      </c>
      <c r="DQ31" s="1">
        <f t="shared" si="46"/>
        <v>56.993235511387496</v>
      </c>
      <c r="DR31" s="1">
        <f t="shared" si="47"/>
        <v>1.0357990657322302</v>
      </c>
      <c r="DS31" s="1">
        <f t="shared" si="107"/>
        <v>0.80340536715145738</v>
      </c>
      <c r="DT31" s="1">
        <f t="shared" si="108"/>
        <v>0.28106312312690496</v>
      </c>
      <c r="DU31" s="1">
        <f t="shared" si="134"/>
        <v>-0.21112808981640074</v>
      </c>
      <c r="DV31" s="1">
        <f t="shared" si="109"/>
        <v>-0.16567500830169965</v>
      </c>
      <c r="DW31" s="1">
        <f t="shared" si="48"/>
        <v>2.1999388907395577E-2</v>
      </c>
      <c r="DX31" s="1">
        <f t="shared" si="110"/>
        <v>1015.3995722351769</v>
      </c>
      <c r="DY31" s="1">
        <f t="shared" si="111"/>
        <v>-170.15154702601157</v>
      </c>
      <c r="DZ31" s="1">
        <f t="shared" si="112"/>
        <v>803.40536715145743</v>
      </c>
      <c r="EA31" s="1">
        <f t="shared" si="113"/>
        <v>250</v>
      </c>
      <c r="EB31" s="1">
        <f t="shared" si="114"/>
        <v>1.2607221104002294E-4</v>
      </c>
      <c r="EC31" s="4">
        <f t="shared" si="115"/>
        <v>0.29854055606384322</v>
      </c>
      <c r="ED31" s="1">
        <f t="shared" si="116"/>
        <v>-5.2013066707850513</v>
      </c>
      <c r="EE31" s="4">
        <f t="shared" si="49"/>
        <v>166.96758999335569</v>
      </c>
      <c r="EF31" s="4">
        <f t="shared" si="50"/>
        <v>176.96758999335569</v>
      </c>
      <c r="EG31" s="4">
        <f t="shared" si="117"/>
        <v>2.1993958614276533E-2</v>
      </c>
      <c r="EH31" s="4">
        <f t="shared" si="51"/>
        <v>-5.4302931190436388E-6</v>
      </c>
      <c r="EI31" s="4">
        <f t="shared" si="52"/>
        <v>-29.604424740502473</v>
      </c>
      <c r="EJ31" s="4">
        <f t="shared" si="53"/>
        <v>-43.020832605501212</v>
      </c>
      <c r="EK31" s="4">
        <f t="shared" si="54"/>
        <v>-56.437240470499951</v>
      </c>
      <c r="EL31" s="1">
        <f t="shared" si="55"/>
        <v>43.020832605501212</v>
      </c>
      <c r="EM31" s="1">
        <f t="shared" si="56"/>
        <v>56.979167394498788</v>
      </c>
      <c r="EN31" s="1">
        <f t="shared" si="57"/>
        <v>1.0360110600995416</v>
      </c>
      <c r="EO31" s="1">
        <f t="shared" si="118"/>
        <v>0.80327853693735063</v>
      </c>
      <c r="EP31" s="1">
        <f t="shared" si="119"/>
        <v>0.28122373463614431</v>
      </c>
      <c r="EQ31" s="1">
        <f t="shared" si="135"/>
        <v>-0.21122532337973302</v>
      </c>
      <c r="ER31" s="1">
        <f t="shared" si="120"/>
        <v>-0.16581542112892517</v>
      </c>
      <c r="ES31" s="1">
        <f t="shared" si="58"/>
        <v>2.1993958614276533E-2</v>
      </c>
      <c r="ET31" s="1">
        <f t="shared" si="121"/>
        <v>1015.3957710299935</v>
      </c>
      <c r="EU31" s="1">
        <f t="shared" si="122"/>
        <v>-170.29575380782873</v>
      </c>
      <c r="EV31" s="1">
        <f t="shared" si="123"/>
        <v>803.27853693735062</v>
      </c>
      <c r="EW31" s="1">
        <f t="shared" si="124"/>
        <v>250</v>
      </c>
      <c r="EX31" s="1">
        <f t="shared" si="125"/>
        <v>1.2606329126867711E-4</v>
      </c>
      <c r="EY31" s="4">
        <f t="shared" si="126"/>
        <v>0.29681950713913524</v>
      </c>
      <c r="EZ31" s="1">
        <f t="shared" si="127"/>
        <v>-5.2016701464299979</v>
      </c>
      <c r="FA31" s="4">
        <f t="shared" si="59"/>
        <v>166.98605295181036</v>
      </c>
      <c r="FB31" s="4">
        <f t="shared" si="60"/>
        <v>176.98605295181036</v>
      </c>
      <c r="FC31" s="4">
        <f t="shared" si="128"/>
        <v>2.1998178945474463E-2</v>
      </c>
      <c r="FD31" s="4">
        <f t="shared" si="61"/>
        <v>4.2203311979294167E-6</v>
      </c>
      <c r="FE31" s="4"/>
      <c r="FF31" s="4"/>
      <c r="FG31" s="4"/>
      <c r="FH31" s="4"/>
      <c r="FI31" s="4"/>
      <c r="FJ31" s="4"/>
      <c r="FK31" s="4"/>
      <c r="FL31" s="4"/>
      <c r="FM31" s="4"/>
      <c r="FN31" s="6"/>
      <c r="FO31" s="4"/>
      <c r="FP31" s="4"/>
      <c r="FQ31" s="4"/>
      <c r="FR31" s="1"/>
      <c r="FS31" s="4"/>
      <c r="FT31" s="4"/>
      <c r="FX31" s="2"/>
      <c r="FY31" s="2"/>
      <c r="FZ31" s="2"/>
      <c r="GA31" s="2"/>
      <c r="GB31" s="3"/>
      <c r="GC31" s="2"/>
      <c r="GD31" s="2"/>
      <c r="GE31" s="2"/>
      <c r="GF31" s="2"/>
    </row>
    <row r="32" spans="1:188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29"/>
        <v>435</v>
      </c>
      <c r="F32" s="1">
        <f t="shared" si="62"/>
        <v>1.5134999999999985</v>
      </c>
      <c r="G32" s="1">
        <f>'0.5Q 17-24'!GA32</f>
        <v>-31.164840966493465</v>
      </c>
      <c r="H32" s="1">
        <f>'0.5Q 17-24'!GB32</f>
        <v>-44.581248831492204</v>
      </c>
      <c r="I32" s="1">
        <f>'0.5Q 17-24'!GC32</f>
        <v>-57.997656696490942</v>
      </c>
      <c r="J32" s="1">
        <f>'0.5Q 17-24'!GD32</f>
        <v>44.581248831492204</v>
      </c>
      <c r="K32" s="1">
        <f>'0.5Q 17-24'!GE32</f>
        <v>55.418751168507796</v>
      </c>
      <c r="L32" s="1">
        <f>'0.5Q 17-24'!GF32</f>
        <v>1.0739397860259654</v>
      </c>
      <c r="M32" s="1">
        <f>'0.5Q 17-24'!GG32</f>
        <v>0.76541738117273272</v>
      </c>
      <c r="N32" s="1">
        <f>'0.5Q 17-24'!GH32</f>
        <v>0.2609610816239305</v>
      </c>
      <c r="O32" s="1">
        <f>'0.5Q 17-24'!GI32</f>
        <v>-0.21414137063727851</v>
      </c>
      <c r="P32" s="1">
        <f>'0.5Q 17-24'!GJ32</f>
        <v>-0.16273055003257866</v>
      </c>
      <c r="Q32" s="1">
        <f>'0.5Q 17-24'!GK32</f>
        <v>2.1391637951044012E-2</v>
      </c>
      <c r="R32" s="1">
        <f>'0.5Q 17-24'!GL32</f>
        <v>1014.9741465657307</v>
      </c>
      <c r="S32" s="1">
        <f>'0.5Q 17-24'!GM32</f>
        <v>-167.12752949445894</v>
      </c>
      <c r="T32" s="1">
        <f>'0.5Q 17-24'!GN32</f>
        <v>765.41738117273269</v>
      </c>
      <c r="U32" s="1">
        <f>'0.5Q 17-24'!GO32</f>
        <v>250</v>
      </c>
      <c r="V32" s="1">
        <f>'0.5Q 17-24'!GP32</f>
        <v>1.2155450737738674E-4</v>
      </c>
      <c r="W32" s="1">
        <f>'0.5Q 17-24'!GQ32</f>
        <v>0.27157924954816876</v>
      </c>
      <c r="X32" s="1">
        <f>'0.5Q 17-24'!GR32</f>
        <v>-5.0763302382128339</v>
      </c>
      <c r="Y32" s="1">
        <f>'0.5Q 17-24'!GS32</f>
        <v>168.49641874639184</v>
      </c>
      <c r="Z32" s="1">
        <f>'0.5Q 17-24'!GT32</f>
        <v>178.49641874639184</v>
      </c>
      <c r="AA32" s="1">
        <f>'0.5Q 17-24'!GU32</f>
        <v>2.1396783058037105E-2</v>
      </c>
      <c r="AB32" s="4"/>
      <c r="AC32" s="4">
        <f t="shared" si="2"/>
        <v>-31.151511673765242</v>
      </c>
      <c r="AD32" s="4">
        <f t="shared" si="3"/>
        <v>-44.567919538763981</v>
      </c>
      <c r="AE32" s="4">
        <f t="shared" si="4"/>
        <v>-57.98432740376272</v>
      </c>
      <c r="AF32" s="1">
        <f t="shared" si="5"/>
        <v>44.567919538763981</v>
      </c>
      <c r="AG32" s="1">
        <f t="shared" si="6"/>
        <v>55.432080461236019</v>
      </c>
      <c r="AH32" s="1">
        <f t="shared" si="7"/>
        <v>1.0737659534150246</v>
      </c>
      <c r="AI32" s="1">
        <f t="shared" si="63"/>
        <v>0.76552361166002392</v>
      </c>
      <c r="AJ32" s="1">
        <f t="shared" si="64"/>
        <v>0.2604642883246579</v>
      </c>
      <c r="AK32" s="1">
        <f t="shared" si="130"/>
        <v>-0.21375742895184094</v>
      </c>
      <c r="AL32" s="1">
        <f t="shared" si="65"/>
        <v>-0.1625957097563995</v>
      </c>
      <c r="AM32" s="1">
        <f t="shared" si="8"/>
        <v>2.1396783058037105E-2</v>
      </c>
      <c r="AN32" s="1">
        <f t="shared" si="66"/>
        <v>1014.9777481406259</v>
      </c>
      <c r="AO32" s="1">
        <f t="shared" si="67"/>
        <v>-166.98904583401742</v>
      </c>
      <c r="AP32" s="1">
        <f t="shared" si="68"/>
        <v>765.5236116600239</v>
      </c>
      <c r="AQ32" s="1">
        <f t="shared" si="69"/>
        <v>250</v>
      </c>
      <c r="AR32" s="1">
        <f t="shared" si="70"/>
        <v>1.2157510482568162E-4</v>
      </c>
      <c r="AS32" s="4">
        <f t="shared" si="71"/>
        <v>0.27310724091913557</v>
      </c>
      <c r="AT32" s="1">
        <f t="shared" si="72"/>
        <v>-5.0760885235901405</v>
      </c>
      <c r="AU32" s="4">
        <f t="shared" si="9"/>
        <v>168.46512587299733</v>
      </c>
      <c r="AV32" s="4">
        <f t="shared" si="10"/>
        <v>178.46512587299733</v>
      </c>
      <c r="AW32" s="4">
        <f t="shared" si="73"/>
        <v>2.1390545040344693E-2</v>
      </c>
      <c r="AX32" s="4">
        <f t="shared" si="11"/>
        <v>-6.2380176924121955E-6</v>
      </c>
      <c r="AY32" s="4">
        <f t="shared" si="12"/>
        <v>-31.167672341362163</v>
      </c>
      <c r="AZ32" s="4">
        <f t="shared" si="13"/>
        <v>-44.584080206360902</v>
      </c>
      <c r="BA32" s="4">
        <f t="shared" si="14"/>
        <v>-58.000488071359641</v>
      </c>
      <c r="BB32" s="1">
        <f t="shared" si="15"/>
        <v>44.584080206360902</v>
      </c>
      <c r="BC32" s="1">
        <f t="shared" si="16"/>
        <v>55.415919793639098</v>
      </c>
      <c r="BD32" s="1">
        <f t="shared" si="17"/>
        <v>1.0740189852671338</v>
      </c>
      <c r="BE32" s="1">
        <f t="shared" si="74"/>
        <v>0.76532154808011565</v>
      </c>
      <c r="BF32" s="1">
        <f t="shared" si="75"/>
        <v>0.26038233104528252</v>
      </c>
      <c r="BG32" s="1">
        <f t="shared" si="131"/>
        <v>-0.21191763999559696</v>
      </c>
      <c r="BH32" s="1">
        <f t="shared" si="76"/>
        <v>-0.16270156528606053</v>
      </c>
      <c r="BI32" s="1">
        <f t="shared" si="18"/>
        <v>2.1390545040344693E-2</v>
      </c>
      <c r="BJ32" s="1">
        <f t="shared" si="77"/>
        <v>1014.9733815282414</v>
      </c>
      <c r="BK32" s="1">
        <f t="shared" si="78"/>
        <v>-167.09776158008989</v>
      </c>
      <c r="BL32" s="1">
        <f t="shared" si="79"/>
        <v>765.32154808011569</v>
      </c>
      <c r="BM32" s="1">
        <f t="shared" si="80"/>
        <v>250</v>
      </c>
      <c r="BN32" s="1">
        <f t="shared" si="81"/>
        <v>1.2156127490729751E-4</v>
      </c>
      <c r="BO32" s="4">
        <f t="shared" si="82"/>
        <v>0.27173478164111259</v>
      </c>
      <c r="BP32" s="1">
        <f t="shared" si="83"/>
        <v>-5.0759014784450613</v>
      </c>
      <c r="BQ32" s="4">
        <f t="shared" si="19"/>
        <v>168.47396366160237</v>
      </c>
      <c r="BR32" s="4">
        <f t="shared" si="20"/>
        <v>178.47396366160237</v>
      </c>
      <c r="BS32" s="4">
        <f t="shared" si="84"/>
        <v>2.1394014811098157E-2</v>
      </c>
      <c r="BT32" s="4">
        <f t="shared" si="21"/>
        <v>3.4697707534635247E-6</v>
      </c>
      <c r="BU32" s="4">
        <f t="shared" si="22"/>
        <v>-31.158683297959406</v>
      </c>
      <c r="BV32" s="4">
        <f t="shared" si="23"/>
        <v>-44.575091162958145</v>
      </c>
      <c r="BW32" s="4">
        <f t="shared" si="24"/>
        <v>-57.991499027956884</v>
      </c>
      <c r="BX32" s="1">
        <f t="shared" si="25"/>
        <v>44.575091162958145</v>
      </c>
      <c r="BY32" s="1">
        <f t="shared" si="26"/>
        <v>55.424908837041855</v>
      </c>
      <c r="BZ32" s="1">
        <f t="shared" si="27"/>
        <v>1.0739312885050065</v>
      </c>
      <c r="CA32" s="1">
        <f t="shared" si="85"/>
        <v>0.76531309964090077</v>
      </c>
      <c r="CB32" s="1">
        <f t="shared" si="86"/>
        <v>0.25957244851398104</v>
      </c>
      <c r="CC32" s="1">
        <f t="shared" si="132"/>
        <v>-0.21182926248778344</v>
      </c>
      <c r="CD32" s="1">
        <f t="shared" si="87"/>
        <v>-0.16254767744771711</v>
      </c>
      <c r="CE32" s="1">
        <f t="shared" si="28"/>
        <v>2.1394014811098157E-2</v>
      </c>
      <c r="CF32" s="1">
        <f t="shared" si="88"/>
        <v>1014.9758103677686</v>
      </c>
      <c r="CG32" s="1">
        <f t="shared" si="89"/>
        <v>-166.93971569235444</v>
      </c>
      <c r="CH32" s="1">
        <f t="shared" si="90"/>
        <v>765.31309964090076</v>
      </c>
      <c r="CI32" s="1">
        <f t="shared" si="91"/>
        <v>250</v>
      </c>
      <c r="CJ32" s="1">
        <f t="shared" si="92"/>
        <v>1.2157488736367142E-4</v>
      </c>
      <c r="CK32" s="4">
        <f t="shared" si="93"/>
        <v>0.27328938688482313</v>
      </c>
      <c r="CL32" s="1">
        <f t="shared" si="94"/>
        <v>-5.0752143158897161</v>
      </c>
      <c r="CM32" s="4">
        <f t="shared" si="29"/>
        <v>168.43771941363198</v>
      </c>
      <c r="CN32" s="4">
        <f t="shared" si="30"/>
        <v>178.43771941363198</v>
      </c>
      <c r="CO32" s="4">
        <f t="shared" si="95"/>
        <v>2.1387247348392039E-2</v>
      </c>
      <c r="CP32" s="4">
        <f t="shared" si="31"/>
        <v>-6.7674627061177495E-6</v>
      </c>
      <c r="CQ32" s="4">
        <f t="shared" si="32"/>
        <v>-31.176215584762822</v>
      </c>
      <c r="CR32" s="4">
        <f t="shared" si="33"/>
        <v>-44.592623449761561</v>
      </c>
      <c r="CS32" s="4">
        <f t="shared" si="34"/>
        <v>-58.0090313147603</v>
      </c>
      <c r="CT32" s="1">
        <f t="shared" si="35"/>
        <v>44.592623449761561</v>
      </c>
      <c r="CU32" s="1">
        <f t="shared" si="36"/>
        <v>55.407376550238439</v>
      </c>
      <c r="CV32" s="1">
        <f t="shared" si="37"/>
        <v>1.0741999635335766</v>
      </c>
      <c r="CW32" s="1">
        <f t="shared" si="96"/>
        <v>0.76511374678746691</v>
      </c>
      <c r="CX32" s="1">
        <f t="shared" si="97"/>
        <v>0.2595749872020835</v>
      </c>
      <c r="CY32" s="1">
        <f t="shared" si="133"/>
        <v>-0.21092214039115495</v>
      </c>
      <c r="CZ32" s="1">
        <f t="shared" si="98"/>
        <v>-0.16267804895214</v>
      </c>
      <c r="DA32" s="1">
        <f t="shared" si="38"/>
        <v>2.1387247348392039E-2</v>
      </c>
      <c r="DB32" s="1">
        <f t="shared" si="99"/>
        <v>1014.9710731438744</v>
      </c>
      <c r="DC32" s="1">
        <f t="shared" si="100"/>
        <v>-167.07360983482681</v>
      </c>
      <c r="DD32" s="1">
        <f t="shared" si="101"/>
        <v>765.11374678746688</v>
      </c>
      <c r="DE32" s="1">
        <f t="shared" si="102"/>
        <v>250</v>
      </c>
      <c r="DF32" s="1">
        <f t="shared" si="103"/>
        <v>1.2156146743104168E-4</v>
      </c>
      <c r="DG32" s="4">
        <f t="shared" si="104"/>
        <v>0.27167165605835353</v>
      </c>
      <c r="DH32" s="1">
        <f t="shared" si="105"/>
        <v>-5.0751401810396555</v>
      </c>
      <c r="DI32" s="4">
        <f t="shared" si="39"/>
        <v>168.44905486276252</v>
      </c>
      <c r="DJ32" s="4">
        <f t="shared" si="40"/>
        <v>178.44905486276252</v>
      </c>
      <c r="DK32" s="4">
        <f t="shared" si="106"/>
        <v>2.1391499882385732E-2</v>
      </c>
      <c r="DL32" s="4">
        <f t="shared" si="41"/>
        <v>4.252533993692742E-6</v>
      </c>
      <c r="DM32" s="4">
        <f t="shared" si="42"/>
        <v>-31.165198657318022</v>
      </c>
      <c r="DN32" s="4">
        <f t="shared" si="43"/>
        <v>-44.581606522316761</v>
      </c>
      <c r="DO32" s="4">
        <f t="shared" si="44"/>
        <v>-57.9980143873155</v>
      </c>
      <c r="DP32" s="1">
        <f t="shared" si="45"/>
        <v>44.581606522316761</v>
      </c>
      <c r="DQ32" s="1">
        <f t="shared" si="46"/>
        <v>55.418393477683239</v>
      </c>
      <c r="DR32" s="1">
        <f t="shared" si="47"/>
        <v>1.0740587358453846</v>
      </c>
      <c r="DS32" s="1">
        <f t="shared" si="107"/>
        <v>0.76519340226308685</v>
      </c>
      <c r="DT32" s="1">
        <f t="shared" si="108"/>
        <v>0.25912656464084877</v>
      </c>
      <c r="DU32" s="1">
        <f t="shared" si="134"/>
        <v>-0.21112808981640074</v>
      </c>
      <c r="DV32" s="1">
        <f t="shared" si="109"/>
        <v>-0.162560256817529</v>
      </c>
      <c r="DW32" s="1">
        <f t="shared" si="48"/>
        <v>2.1391499882385732E-2</v>
      </c>
      <c r="DX32" s="1">
        <f t="shared" si="110"/>
        <v>1014.9740499176701</v>
      </c>
      <c r="DY32" s="1">
        <f t="shared" si="111"/>
        <v>-166.95263495673862</v>
      </c>
      <c r="DZ32" s="1">
        <f t="shared" si="112"/>
        <v>765.19340226308691</v>
      </c>
      <c r="EA32" s="1">
        <f t="shared" si="113"/>
        <v>250</v>
      </c>
      <c r="EB32" s="1">
        <f t="shared" si="114"/>
        <v>1.2157780500196905E-4</v>
      </c>
      <c r="EC32" s="4">
        <f t="shared" si="115"/>
        <v>0.27298669613120408</v>
      </c>
      <c r="ED32" s="1">
        <f t="shared" si="116"/>
        <v>-5.0748882744652288</v>
      </c>
      <c r="EE32" s="4">
        <f t="shared" si="49"/>
        <v>168.42256710049344</v>
      </c>
      <c r="EF32" s="4">
        <f t="shared" si="50"/>
        <v>178.42256710049344</v>
      </c>
      <c r="EG32" s="4">
        <f t="shared" si="117"/>
        <v>2.1386130664265743E-2</v>
      </c>
      <c r="EH32" s="4">
        <f t="shared" si="51"/>
        <v>-5.3692181199889444E-6</v>
      </c>
      <c r="EI32" s="4">
        <f t="shared" si="52"/>
        <v>-31.179108548820587</v>
      </c>
      <c r="EJ32" s="4">
        <f t="shared" si="53"/>
        <v>-44.595516413819325</v>
      </c>
      <c r="EK32" s="4">
        <f t="shared" si="54"/>
        <v>-58.011924278818064</v>
      </c>
      <c r="EL32" s="1">
        <f t="shared" si="55"/>
        <v>44.595516413819325</v>
      </c>
      <c r="EM32" s="1">
        <f t="shared" si="56"/>
        <v>55.404483586180675</v>
      </c>
      <c r="EN32" s="1">
        <f t="shared" si="57"/>
        <v>1.0742636663843104</v>
      </c>
      <c r="EO32" s="1">
        <f t="shared" si="118"/>
        <v>0.76505212569537573</v>
      </c>
      <c r="EP32" s="1">
        <f t="shared" si="119"/>
        <v>0.25926160115589864</v>
      </c>
      <c r="EQ32" s="1">
        <f t="shared" si="135"/>
        <v>-0.21122532337973302</v>
      </c>
      <c r="ER32" s="1">
        <f t="shared" si="120"/>
        <v>-0.16267695216094186</v>
      </c>
      <c r="ES32" s="1">
        <f t="shared" si="58"/>
        <v>2.1386130664265743E-2</v>
      </c>
      <c r="ET32" s="1">
        <f t="shared" si="121"/>
        <v>1014.9702914649861</v>
      </c>
      <c r="EU32" s="1">
        <f t="shared" si="122"/>
        <v>-167.0724834083305</v>
      </c>
      <c r="EV32" s="1">
        <f t="shared" si="123"/>
        <v>765.05212569537571</v>
      </c>
      <c r="EW32" s="1">
        <f t="shared" si="124"/>
        <v>250</v>
      </c>
      <c r="EX32" s="1">
        <f t="shared" si="125"/>
        <v>1.2156559000215811E-4</v>
      </c>
      <c r="EY32" s="4">
        <f t="shared" si="126"/>
        <v>0.27159315376182519</v>
      </c>
      <c r="EZ32" s="1">
        <f t="shared" si="127"/>
        <v>-5.0749395123046108</v>
      </c>
      <c r="FA32" s="4">
        <f t="shared" si="59"/>
        <v>168.43684503634924</v>
      </c>
      <c r="FB32" s="4">
        <f t="shared" si="60"/>
        <v>178.43684503634924</v>
      </c>
      <c r="FC32" s="4">
        <f t="shared" si="128"/>
        <v>2.1390282335443069E-2</v>
      </c>
      <c r="FD32" s="4">
        <f t="shared" si="61"/>
        <v>4.1516711773263715E-6</v>
      </c>
      <c r="FE32" s="4"/>
      <c r="FF32" s="4"/>
      <c r="FG32" s="4"/>
      <c r="FH32" s="4"/>
      <c r="FI32" s="4"/>
      <c r="FJ32" s="4"/>
      <c r="FK32" s="4"/>
      <c r="FL32" s="4"/>
      <c r="FM32" s="4"/>
      <c r="FN32" s="6"/>
      <c r="FO32" s="4"/>
      <c r="FP32" s="4"/>
      <c r="FQ32" s="4"/>
      <c r="FR32" s="1"/>
      <c r="FS32" s="4"/>
      <c r="FT32" s="4"/>
      <c r="FX32" s="2"/>
      <c r="FY32" s="2"/>
      <c r="FZ32" s="2"/>
      <c r="GA32" s="2"/>
      <c r="GB32" s="3"/>
      <c r="GC32" s="2"/>
      <c r="GD32" s="2"/>
      <c r="GE32" s="2"/>
      <c r="GF32" s="2"/>
    </row>
    <row r="33" spans="1:188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29"/>
        <v>430</v>
      </c>
      <c r="F33" s="1">
        <f t="shared" si="62"/>
        <v>1.5259999999999985</v>
      </c>
      <c r="G33" s="1">
        <f>'0.5Q 17-24'!GA33</f>
        <v>-32.687360113263686</v>
      </c>
      <c r="H33" s="1">
        <f>'0.5Q 17-24'!GB33</f>
        <v>-46.103767978262425</v>
      </c>
      <c r="I33" s="1">
        <f>'0.5Q 17-24'!GC33</f>
        <v>-59.520175843261164</v>
      </c>
      <c r="J33" s="1">
        <f>'0.5Q 17-24'!GD33</f>
        <v>46.103767978262425</v>
      </c>
      <c r="K33" s="1">
        <f>'0.5Q 17-24'!GE33</f>
        <v>53.896232021737575</v>
      </c>
      <c r="L33" s="1">
        <f>'0.5Q 17-24'!GF33</f>
        <v>1.1105246138569769</v>
      </c>
      <c r="M33" s="1">
        <f>'0.5Q 17-24'!GG33</f>
        <v>0.73169655662022937</v>
      </c>
      <c r="N33" s="1">
        <f>'0.5Q 17-24'!GH33</f>
        <v>0.24183562981307644</v>
      </c>
      <c r="O33" s="1">
        <f>'0.5Q 17-24'!GI33</f>
        <v>-0.21414137063727851</v>
      </c>
      <c r="P33" s="1">
        <f>'0.5Q 17-24'!GJ33</f>
        <v>-0.16018411293872509</v>
      </c>
      <c r="Q33" s="1">
        <f>'0.5Q 17-24'!GK33</f>
        <v>2.0803945560390707E-2</v>
      </c>
      <c r="R33" s="1">
        <f>'0.5Q 17-24'!GL33</f>
        <v>1014.5627618922734</v>
      </c>
      <c r="S33" s="1">
        <f>'0.5Q 17-24'!GM33</f>
        <v>-164.51228767032944</v>
      </c>
      <c r="T33" s="1">
        <f>'0.5Q 17-24'!GN33</f>
        <v>731.69655662022933</v>
      </c>
      <c r="U33" s="1">
        <f>'0.5Q 17-24'!GO33</f>
        <v>250</v>
      </c>
      <c r="V33" s="1">
        <f>'0.5Q 17-24'!GP33</f>
        <v>1.1753847813066112E-4</v>
      </c>
      <c r="W33" s="1">
        <f>'0.5Q 17-24'!GQ33</f>
        <v>0.24978323261830268</v>
      </c>
      <c r="X33" s="1">
        <f>'0.5Q 17-24'!GR33</f>
        <v>-4.951203157479374</v>
      </c>
      <c r="Y33" s="1">
        <f>'0.5Q 17-24'!GS33</f>
        <v>169.50420945658396</v>
      </c>
      <c r="Z33" s="1">
        <f>'0.5Q 17-24'!GT33</f>
        <v>179.50420945658396</v>
      </c>
      <c r="AA33" s="1">
        <f>'0.5Q 17-24'!GU33</f>
        <v>2.0808972943042452E-2</v>
      </c>
      <c r="AB33" s="4"/>
      <c r="AC33" s="4">
        <f t="shared" si="2"/>
        <v>-32.674335805875742</v>
      </c>
      <c r="AD33" s="4">
        <f t="shared" si="3"/>
        <v>-46.090743670874481</v>
      </c>
      <c r="AE33" s="4">
        <f t="shared" si="4"/>
        <v>-59.50715153587322</v>
      </c>
      <c r="AF33" s="1">
        <f t="shared" si="5"/>
        <v>46.090743670874481</v>
      </c>
      <c r="AG33" s="1">
        <f t="shared" si="6"/>
        <v>53.909256329125519</v>
      </c>
      <c r="AH33" s="1">
        <f t="shared" si="7"/>
        <v>1.1103570354005419</v>
      </c>
      <c r="AI33" s="1">
        <f t="shared" si="63"/>
        <v>0.73182163971034608</v>
      </c>
      <c r="AJ33" s="1">
        <f t="shared" si="64"/>
        <v>0.24139521767492617</v>
      </c>
      <c r="AK33" s="1">
        <f t="shared" si="130"/>
        <v>-0.21375742895184094</v>
      </c>
      <c r="AL33" s="1">
        <f t="shared" si="65"/>
        <v>-0.16007782628100428</v>
      </c>
      <c r="AM33" s="1">
        <f t="shared" si="8"/>
        <v>2.0808972943042452E-2</v>
      </c>
      <c r="AN33" s="1">
        <f t="shared" si="66"/>
        <v>1014.5662810601297</v>
      </c>
      <c r="AO33" s="1">
        <f t="shared" si="67"/>
        <v>-164.40312914711703</v>
      </c>
      <c r="AP33" s="1">
        <f t="shared" si="68"/>
        <v>731.82163971034606</v>
      </c>
      <c r="AQ33" s="1">
        <f t="shared" si="69"/>
        <v>250</v>
      </c>
      <c r="AR33" s="1">
        <f t="shared" si="70"/>
        <v>1.1756202299893076E-4</v>
      </c>
      <c r="AS33" s="4">
        <f t="shared" si="71"/>
        <v>0.2509679851608439</v>
      </c>
      <c r="AT33" s="1">
        <f t="shared" si="72"/>
        <v>-4.9512752505997693</v>
      </c>
      <c r="AU33" s="4">
        <f t="shared" si="9"/>
        <v>169.47714665717353</v>
      </c>
      <c r="AV33" s="4">
        <f t="shared" si="10"/>
        <v>179.47714665717353</v>
      </c>
      <c r="AW33" s="4">
        <f t="shared" si="73"/>
        <v>2.0802818904583197E-2</v>
      </c>
      <c r="AX33" s="4">
        <f t="shared" si="11"/>
        <v>-6.1540384592544128E-6</v>
      </c>
      <c r="AY33" s="4">
        <f t="shared" si="12"/>
        <v>-32.690278910692456</v>
      </c>
      <c r="AZ33" s="4">
        <f t="shared" si="13"/>
        <v>-46.106686775691195</v>
      </c>
      <c r="BA33" s="4">
        <f t="shared" si="14"/>
        <v>-59.523094640689933</v>
      </c>
      <c r="BB33" s="1">
        <f t="shared" si="15"/>
        <v>46.106686775691195</v>
      </c>
      <c r="BC33" s="1">
        <f t="shared" si="16"/>
        <v>53.893313224308805</v>
      </c>
      <c r="BD33" s="1">
        <f t="shared" si="17"/>
        <v>1.1105997228134146</v>
      </c>
      <c r="BE33" s="1">
        <f t="shared" si="74"/>
        <v>0.73161475092561545</v>
      </c>
      <c r="BF33" s="1">
        <f t="shared" si="75"/>
        <v>0.24131060920851244</v>
      </c>
      <c r="BG33" s="1">
        <f t="shared" si="131"/>
        <v>-0.21191763999559696</v>
      </c>
      <c r="BH33" s="1">
        <f t="shared" si="76"/>
        <v>-0.16016296071529798</v>
      </c>
      <c r="BI33" s="1">
        <f t="shared" si="18"/>
        <v>2.0802818904583197E-2</v>
      </c>
      <c r="BJ33" s="1">
        <f t="shared" si="77"/>
        <v>1014.5619732332083</v>
      </c>
      <c r="BK33" s="1">
        <f t="shared" si="78"/>
        <v>-164.49056391382533</v>
      </c>
      <c r="BL33" s="1">
        <f t="shared" si="79"/>
        <v>731.61475092561545</v>
      </c>
      <c r="BM33" s="1">
        <f t="shared" si="80"/>
        <v>250</v>
      </c>
      <c r="BN33" s="1">
        <f t="shared" si="81"/>
        <v>1.1754522715229921E-4</v>
      </c>
      <c r="BO33" s="4">
        <f t="shared" si="82"/>
        <v>0.24987714418298623</v>
      </c>
      <c r="BP33" s="1">
        <f t="shared" si="83"/>
        <v>-4.9508275819628134</v>
      </c>
      <c r="BQ33" s="4">
        <f t="shared" si="19"/>
        <v>169.4824361973742</v>
      </c>
      <c r="BR33" s="4">
        <f t="shared" si="20"/>
        <v>179.4824361973742</v>
      </c>
      <c r="BS33" s="4">
        <f t="shared" si="84"/>
        <v>2.080621042573718E-2</v>
      </c>
      <c r="BT33" s="4">
        <f t="shared" si="21"/>
        <v>3.3915211539829737E-6</v>
      </c>
      <c r="BU33" s="4">
        <f t="shared" si="22"/>
        <v>-32.681492586459349</v>
      </c>
      <c r="BV33" s="4">
        <f t="shared" si="23"/>
        <v>-46.097900451458088</v>
      </c>
      <c r="BW33" s="4">
        <f t="shared" si="24"/>
        <v>-59.514308316456827</v>
      </c>
      <c r="BX33" s="1">
        <f t="shared" si="25"/>
        <v>46.097900451458088</v>
      </c>
      <c r="BY33" s="1">
        <f t="shared" si="26"/>
        <v>53.902099548541912</v>
      </c>
      <c r="BZ33" s="1">
        <f t="shared" si="27"/>
        <v>1.1105128390088368</v>
      </c>
      <c r="CA33" s="1">
        <f t="shared" si="85"/>
        <v>0.73163101007660547</v>
      </c>
      <c r="CB33" s="1">
        <f t="shared" si="86"/>
        <v>0.24058181282171204</v>
      </c>
      <c r="CC33" s="1">
        <f t="shared" si="132"/>
        <v>-0.21182926248778344</v>
      </c>
      <c r="CD33" s="1">
        <f t="shared" si="87"/>
        <v>-0.16003432631142606</v>
      </c>
      <c r="CE33" s="1">
        <f t="shared" si="28"/>
        <v>2.080621042573718E-2</v>
      </c>
      <c r="CF33" s="1">
        <f t="shared" si="88"/>
        <v>1014.5643472980159</v>
      </c>
      <c r="CG33" s="1">
        <f t="shared" si="89"/>
        <v>-164.35845380836079</v>
      </c>
      <c r="CH33" s="1">
        <f t="shared" si="90"/>
        <v>731.63101007660543</v>
      </c>
      <c r="CI33" s="1">
        <f t="shared" si="91"/>
        <v>250</v>
      </c>
      <c r="CJ33" s="1">
        <f t="shared" si="92"/>
        <v>1.1756087707219531E-4</v>
      </c>
      <c r="CK33" s="4">
        <f t="shared" si="93"/>
        <v>0.25113109985756665</v>
      </c>
      <c r="CL33" s="1">
        <f t="shared" si="94"/>
        <v>-4.9504215065767285</v>
      </c>
      <c r="CM33" s="4">
        <f t="shared" si="29"/>
        <v>169.45055310092283</v>
      </c>
      <c r="CN33" s="4">
        <f t="shared" si="30"/>
        <v>179.45055310092283</v>
      </c>
      <c r="CO33" s="4">
        <f t="shared" si="95"/>
        <v>2.0799525932218899E-2</v>
      </c>
      <c r="CP33" s="4">
        <f t="shared" si="31"/>
        <v>-6.6844935182816534E-6</v>
      </c>
      <c r="CQ33" s="4">
        <f t="shared" si="32"/>
        <v>-32.698809927180278</v>
      </c>
      <c r="CR33" s="4">
        <f t="shared" si="33"/>
        <v>-46.115217792179017</v>
      </c>
      <c r="CS33" s="4">
        <f t="shared" si="34"/>
        <v>-59.531625657177756</v>
      </c>
      <c r="CT33" s="1">
        <f t="shared" si="35"/>
        <v>46.115217792179017</v>
      </c>
      <c r="CU33" s="1">
        <f t="shared" si="36"/>
        <v>53.884782207820983</v>
      </c>
      <c r="CV33" s="1">
        <f t="shared" si="37"/>
        <v>1.1107711893425167</v>
      </c>
      <c r="CW33" s="1">
        <f t="shared" si="96"/>
        <v>0.73142451617880244</v>
      </c>
      <c r="CX33" s="1">
        <f t="shared" si="97"/>
        <v>0.24057453445299423</v>
      </c>
      <c r="CY33" s="1">
        <f t="shared" si="133"/>
        <v>-0.21092214039115495</v>
      </c>
      <c r="CZ33" s="1">
        <f t="shared" si="98"/>
        <v>-0.16014195433731687</v>
      </c>
      <c r="DA33" s="1">
        <f t="shared" si="38"/>
        <v>2.0799525932218899E-2</v>
      </c>
      <c r="DB33" s="1">
        <f t="shared" si="99"/>
        <v>1014.5596681525533</v>
      </c>
      <c r="DC33" s="1">
        <f t="shared" si="100"/>
        <v>-164.46898994351116</v>
      </c>
      <c r="DD33" s="1">
        <f t="shared" si="101"/>
        <v>731.42451617880249</v>
      </c>
      <c r="DE33" s="1">
        <f t="shared" si="102"/>
        <v>250</v>
      </c>
      <c r="DF33" s="1">
        <f t="shared" si="103"/>
        <v>1.1754428323462809E-4</v>
      </c>
      <c r="DG33" s="4">
        <f t="shared" si="104"/>
        <v>0.24982562920623366</v>
      </c>
      <c r="DH33" s="1">
        <f t="shared" si="105"/>
        <v>-4.9500558538484913</v>
      </c>
      <c r="DI33" s="4">
        <f t="shared" si="39"/>
        <v>169.45776259886179</v>
      </c>
      <c r="DJ33" s="4">
        <f t="shared" si="40"/>
        <v>179.45776259886179</v>
      </c>
      <c r="DK33" s="4">
        <f t="shared" si="106"/>
        <v>2.0803684897829543E-2</v>
      </c>
      <c r="DL33" s="4">
        <f t="shared" si="41"/>
        <v>4.1589656106441608E-6</v>
      </c>
      <c r="DM33" s="4">
        <f t="shared" si="42"/>
        <v>-32.688035404872913</v>
      </c>
      <c r="DN33" s="4">
        <f t="shared" si="43"/>
        <v>-46.104443269871652</v>
      </c>
      <c r="DO33" s="4">
        <f t="shared" si="44"/>
        <v>-59.520851134870391</v>
      </c>
      <c r="DP33" s="1">
        <f t="shared" si="45"/>
        <v>46.104443269871652</v>
      </c>
      <c r="DQ33" s="1">
        <f t="shared" si="46"/>
        <v>53.895556730128348</v>
      </c>
      <c r="DR33" s="1">
        <f t="shared" si="47"/>
        <v>1.1106347524770668</v>
      </c>
      <c r="DS33" s="1">
        <f t="shared" si="107"/>
        <v>0.73152033263364391</v>
      </c>
      <c r="DT33" s="1">
        <f t="shared" si="108"/>
        <v>0.24017542427424465</v>
      </c>
      <c r="DU33" s="1">
        <f t="shared" si="134"/>
        <v>-0.21112808981640074</v>
      </c>
      <c r="DV33" s="1">
        <f t="shared" si="109"/>
        <v>-0.16004768655196477</v>
      </c>
      <c r="DW33" s="1">
        <f t="shared" si="48"/>
        <v>2.0803684897829543E-2</v>
      </c>
      <c r="DX33" s="1">
        <f t="shared" si="110"/>
        <v>1014.5625794284807</v>
      </c>
      <c r="DY33" s="1">
        <f t="shared" si="111"/>
        <v>-164.37217504259885</v>
      </c>
      <c r="DZ33" s="1">
        <f t="shared" si="112"/>
        <v>731.52033263364387</v>
      </c>
      <c r="EA33" s="1">
        <f t="shared" si="113"/>
        <v>250</v>
      </c>
      <c r="EB33" s="1">
        <f t="shared" si="114"/>
        <v>1.1756299691123782E-4</v>
      </c>
      <c r="EC33" s="4">
        <f t="shared" si="115"/>
        <v>0.25085579050287121</v>
      </c>
      <c r="ED33" s="1">
        <f t="shared" si="116"/>
        <v>-4.9500654339545136</v>
      </c>
      <c r="EE33" s="4">
        <f t="shared" si="49"/>
        <v>169.43490221599865</v>
      </c>
      <c r="EF33" s="4">
        <f t="shared" si="50"/>
        <v>179.43490221599865</v>
      </c>
      <c r="EG33" s="4">
        <f t="shared" si="117"/>
        <v>2.0798389378680102E-2</v>
      </c>
      <c r="EH33" s="4">
        <f t="shared" si="51"/>
        <v>-5.2955191494410969E-6</v>
      </c>
      <c r="EI33" s="4">
        <f t="shared" si="52"/>
        <v>-32.701754366399967</v>
      </c>
      <c r="EJ33" s="4">
        <f t="shared" si="53"/>
        <v>-46.118162231398706</v>
      </c>
      <c r="EK33" s="4">
        <f t="shared" si="54"/>
        <v>-59.534570096397445</v>
      </c>
      <c r="EL33" s="1">
        <f t="shared" si="55"/>
        <v>46.118162231398706</v>
      </c>
      <c r="EM33" s="1">
        <f t="shared" si="56"/>
        <v>53.881837768601294</v>
      </c>
      <c r="EN33" s="1">
        <f t="shared" si="57"/>
        <v>1.1108321708899955</v>
      </c>
      <c r="EO33" s="1">
        <f t="shared" si="118"/>
        <v>0.73137009011370324</v>
      </c>
      <c r="EP33" s="1">
        <f t="shared" si="119"/>
        <v>0.24028976014596271</v>
      </c>
      <c r="EQ33" s="1">
        <f t="shared" si="135"/>
        <v>-0.21122532337973302</v>
      </c>
      <c r="ER33" s="1">
        <f t="shared" si="120"/>
        <v>-0.1601440868580026</v>
      </c>
      <c r="ES33" s="1">
        <f t="shared" si="58"/>
        <v>2.0798389378680102E-2</v>
      </c>
      <c r="ET33" s="1">
        <f t="shared" si="121"/>
        <v>1014.5588725650761</v>
      </c>
      <c r="EU33" s="1">
        <f t="shared" si="122"/>
        <v>-164.47118008490582</v>
      </c>
      <c r="EV33" s="1">
        <f t="shared" si="123"/>
        <v>731.37009011370321</v>
      </c>
      <c r="EW33" s="1">
        <f t="shared" si="124"/>
        <v>250</v>
      </c>
      <c r="EX33" s="1">
        <f t="shared" si="125"/>
        <v>1.1754825711712824E-4</v>
      </c>
      <c r="EY33" s="4">
        <f t="shared" si="126"/>
        <v>0.24973295258735931</v>
      </c>
      <c r="EZ33" s="1">
        <f t="shared" si="127"/>
        <v>-4.9498643920826666</v>
      </c>
      <c r="FA33" s="4">
        <f t="shared" si="59"/>
        <v>169.44548514136105</v>
      </c>
      <c r="FB33" s="4">
        <f t="shared" si="60"/>
        <v>179.44548514136105</v>
      </c>
      <c r="FC33" s="4">
        <f t="shared" si="128"/>
        <v>2.0802461144968788E-2</v>
      </c>
      <c r="FD33" s="4">
        <f t="shared" si="61"/>
        <v>4.0717662886866068E-6</v>
      </c>
      <c r="FE33" s="4"/>
      <c r="FF33" s="4"/>
      <c r="FG33" s="4"/>
      <c r="FH33" s="4"/>
      <c r="FI33" s="4"/>
      <c r="FJ33" s="4"/>
      <c r="FK33" s="4"/>
      <c r="FL33" s="4"/>
      <c r="FM33" s="4"/>
      <c r="FN33" s="6"/>
      <c r="FO33" s="4"/>
      <c r="FP33" s="4"/>
      <c r="FQ33" s="4"/>
      <c r="FR33" s="1"/>
      <c r="FS33" s="4"/>
      <c r="FT33" s="4"/>
      <c r="FX33" s="2"/>
      <c r="FY33" s="2"/>
      <c r="FZ33" s="2"/>
      <c r="GA33" s="2"/>
      <c r="GB33" s="3"/>
      <c r="GC33" s="2"/>
      <c r="GD33" s="2"/>
      <c r="GE33" s="2"/>
      <c r="GF33" s="2"/>
    </row>
    <row r="34" spans="1:188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29"/>
        <v>425</v>
      </c>
      <c r="F34" s="1">
        <f t="shared" si="62"/>
        <v>1.5384999999999984</v>
      </c>
      <c r="G34" s="1">
        <f>'0.5Q 17-24'!GA34</f>
        <v>-34.163123083467269</v>
      </c>
      <c r="H34" s="1">
        <f>'0.5Q 17-24'!GB34</f>
        <v>-47.579530948466008</v>
      </c>
      <c r="I34" s="1">
        <f>'0.5Q 17-24'!GC34</f>
        <v>-60.995938813464747</v>
      </c>
      <c r="J34" s="1">
        <f>'0.5Q 17-24'!GD34</f>
        <v>47.579530948466008</v>
      </c>
      <c r="K34" s="1">
        <f>'0.5Q 17-24'!GE34</f>
        <v>52.420469051533992</v>
      </c>
      <c r="L34" s="1">
        <f>'0.5Q 17-24'!GF34</f>
        <v>1.145609961909597</v>
      </c>
      <c r="M34" s="1">
        <f>'0.5Q 17-24'!GG34</f>
        <v>0.70170696105240182</v>
      </c>
      <c r="N34" s="1">
        <f>'0.5Q 17-24'!GH34</f>
        <v>0.22516254154524332</v>
      </c>
      <c r="O34" s="1">
        <f>'0.5Q 17-24'!GI34</f>
        <v>-0.21414137063727851</v>
      </c>
      <c r="P34" s="1">
        <f>'0.5Q 17-24'!GJ34</f>
        <v>-0.15814582860926046</v>
      </c>
      <c r="Q34" s="1">
        <f>'0.5Q 17-24'!GK34</f>
        <v>2.0234301053892123E-2</v>
      </c>
      <c r="R34" s="1">
        <f>'0.5Q 17-24'!GL34</f>
        <v>1014.1640107377245</v>
      </c>
      <c r="S34" s="1">
        <f>'0.5Q 17-24'!GM34</f>
        <v>-162.41892889828267</v>
      </c>
      <c r="T34" s="1">
        <f>'0.5Q 17-24'!GN34</f>
        <v>701.70696105240177</v>
      </c>
      <c r="U34" s="1">
        <f>'0.5Q 17-24'!GO34</f>
        <v>250</v>
      </c>
      <c r="V34" s="1">
        <f>'0.5Q 17-24'!GP34</f>
        <v>1.1392890129971676E-4</v>
      </c>
      <c r="W34" s="1">
        <f>'0.5Q 17-24'!GQ34</f>
        <v>0.2307181762066145</v>
      </c>
      <c r="X34" s="1">
        <f>'0.5Q 17-24'!GR34</f>
        <v>-4.827857087266417</v>
      </c>
      <c r="Y34" s="1">
        <f>'0.5Q 17-24'!GS34</f>
        <v>170.10736681326992</v>
      </c>
      <c r="Z34" s="1">
        <f>'0.5Q 17-24'!GT34</f>
        <v>180.10736681326992</v>
      </c>
      <c r="AA34" s="1">
        <f>'0.5Q 17-24'!GU34</f>
        <v>2.0239199299563949E-2</v>
      </c>
      <c r="AB34" s="4"/>
      <c r="AC34" s="4">
        <f t="shared" si="2"/>
        <v>-34.15043332784078</v>
      </c>
      <c r="AD34" s="4">
        <f t="shared" si="3"/>
        <v>-47.566841192839519</v>
      </c>
      <c r="AE34" s="4">
        <f t="shared" si="4"/>
        <v>-60.983249057838258</v>
      </c>
      <c r="AF34" s="1">
        <f t="shared" si="5"/>
        <v>47.566841192839519</v>
      </c>
      <c r="AG34" s="1">
        <f t="shared" si="6"/>
        <v>52.433158807160481</v>
      </c>
      <c r="AH34" s="1">
        <f t="shared" si="7"/>
        <v>1.1454492709672646</v>
      </c>
      <c r="AI34" s="1">
        <f t="shared" si="63"/>
        <v>0.70184471133445392</v>
      </c>
      <c r="AJ34" s="1">
        <f t="shared" si="64"/>
        <v>0.2247698073410816</v>
      </c>
      <c r="AK34" s="1">
        <f t="shared" si="130"/>
        <v>-0.21375742895184094</v>
      </c>
      <c r="AL34" s="1">
        <f t="shared" si="65"/>
        <v>-0.1580643385352048</v>
      </c>
      <c r="AM34" s="1">
        <f t="shared" si="8"/>
        <v>2.0239199299563949E-2</v>
      </c>
      <c r="AN34" s="1">
        <f t="shared" si="66"/>
        <v>1014.1674395096946</v>
      </c>
      <c r="AO34" s="1">
        <f t="shared" si="67"/>
        <v>-162.33523696242602</v>
      </c>
      <c r="AP34" s="1">
        <f t="shared" si="68"/>
        <v>701.8447113344539</v>
      </c>
      <c r="AQ34" s="1">
        <f t="shared" si="69"/>
        <v>250</v>
      </c>
      <c r="AR34" s="1">
        <f t="shared" si="70"/>
        <v>1.1395472869570045E-4</v>
      </c>
      <c r="AS34" s="4">
        <f t="shared" si="71"/>
        <v>0.23161925803107608</v>
      </c>
      <c r="AT34" s="1">
        <f t="shared" si="72"/>
        <v>-4.8281805668599116</v>
      </c>
      <c r="AU34" s="4">
        <f t="shared" si="9"/>
        <v>170.08389841060244</v>
      </c>
      <c r="AV34" s="4">
        <f t="shared" si="10"/>
        <v>180.08389841060244</v>
      </c>
      <c r="AW34" s="4">
        <f t="shared" si="73"/>
        <v>2.0233140551626769E-2</v>
      </c>
      <c r="AX34" s="4">
        <f t="shared" si="11"/>
        <v>-6.0587479371806974E-6</v>
      </c>
      <c r="AY34" s="4">
        <f t="shared" si="12"/>
        <v>-34.166129566019997</v>
      </c>
      <c r="AZ34" s="4">
        <f t="shared" si="13"/>
        <v>-47.582537431018736</v>
      </c>
      <c r="BA34" s="4">
        <f t="shared" si="14"/>
        <v>-60.998945296017475</v>
      </c>
      <c r="BB34" s="1">
        <f t="shared" si="15"/>
        <v>47.582537431018736</v>
      </c>
      <c r="BC34" s="1">
        <f t="shared" si="16"/>
        <v>52.417462568981264</v>
      </c>
      <c r="BD34" s="1">
        <f t="shared" si="17"/>
        <v>1.1456815500748492</v>
      </c>
      <c r="BE34" s="1">
        <f t="shared" si="74"/>
        <v>0.70163654522869212</v>
      </c>
      <c r="BF34" s="1">
        <f t="shared" si="75"/>
        <v>0.22468411004751182</v>
      </c>
      <c r="BG34" s="1">
        <f t="shared" si="131"/>
        <v>-0.21191763999559696</v>
      </c>
      <c r="BH34" s="1">
        <f t="shared" si="76"/>
        <v>-0.15813161174785872</v>
      </c>
      <c r="BI34" s="1">
        <f t="shared" si="18"/>
        <v>2.0233140551626769E-2</v>
      </c>
      <c r="BJ34" s="1">
        <f t="shared" si="77"/>
        <v>1014.1631983861388</v>
      </c>
      <c r="BK34" s="1">
        <f t="shared" si="78"/>
        <v>-162.40432789728587</v>
      </c>
      <c r="BL34" s="1">
        <f t="shared" si="79"/>
        <v>701.63654522869217</v>
      </c>
      <c r="BM34" s="1">
        <f t="shared" si="80"/>
        <v>250</v>
      </c>
      <c r="BN34" s="1">
        <f t="shared" si="81"/>
        <v>1.1393567059128571E-4</v>
      </c>
      <c r="BO34" s="4">
        <f t="shared" si="82"/>
        <v>0.23076138250853631</v>
      </c>
      <c r="BP34" s="1">
        <f t="shared" si="83"/>
        <v>-4.8275237553981558</v>
      </c>
      <c r="BQ34" s="4">
        <f t="shared" si="19"/>
        <v>170.08604436132046</v>
      </c>
      <c r="BR34" s="4">
        <f t="shared" si="20"/>
        <v>180.08604436132046</v>
      </c>
      <c r="BS34" s="4">
        <f t="shared" si="84"/>
        <v>2.0236445893663642E-2</v>
      </c>
      <c r="BT34" s="4">
        <f t="shared" si="21"/>
        <v>3.3053420368731046E-6</v>
      </c>
      <c r="BU34" s="4">
        <f t="shared" si="22"/>
        <v>-34.157566503748299</v>
      </c>
      <c r="BV34" s="4">
        <f t="shared" si="23"/>
        <v>-47.573974368747038</v>
      </c>
      <c r="BW34" s="4">
        <f t="shared" si="24"/>
        <v>-60.990382233745777</v>
      </c>
      <c r="BX34" s="1">
        <f t="shared" si="25"/>
        <v>47.573974368747038</v>
      </c>
      <c r="BY34" s="1">
        <f t="shared" si="26"/>
        <v>52.426025631252962</v>
      </c>
      <c r="BZ34" s="1">
        <f t="shared" si="27"/>
        <v>1.1455963932505939</v>
      </c>
      <c r="CA34" s="1">
        <f t="shared" si="85"/>
        <v>0.70167108483514262</v>
      </c>
      <c r="CB34" s="1">
        <f t="shared" si="86"/>
        <v>0.22402483306225981</v>
      </c>
      <c r="CC34" s="1">
        <f t="shared" si="132"/>
        <v>-0.21182926248778344</v>
      </c>
      <c r="CD34" s="1">
        <f t="shared" si="87"/>
        <v>-0.15802483028814052</v>
      </c>
      <c r="CE34" s="1">
        <f t="shared" si="28"/>
        <v>2.0236445893663642E-2</v>
      </c>
      <c r="CF34" s="1">
        <f t="shared" si="88"/>
        <v>1014.1655121255646</v>
      </c>
      <c r="CG34" s="1">
        <f t="shared" si="89"/>
        <v>-162.29466120252607</v>
      </c>
      <c r="CH34" s="1">
        <f t="shared" si="90"/>
        <v>701.67108483514266</v>
      </c>
      <c r="CI34" s="1">
        <f t="shared" si="91"/>
        <v>250</v>
      </c>
      <c r="CJ34" s="1">
        <f t="shared" si="92"/>
        <v>1.1395290641470768E-4</v>
      </c>
      <c r="CK34" s="4">
        <f t="shared" si="93"/>
        <v>0.23176571855843237</v>
      </c>
      <c r="CL34" s="1">
        <f t="shared" si="94"/>
        <v>-4.8273457548574781</v>
      </c>
      <c r="CM34" s="4">
        <f t="shared" si="29"/>
        <v>170.05791299584348</v>
      </c>
      <c r="CN34" s="4">
        <f t="shared" si="30"/>
        <v>180.05791299584348</v>
      </c>
      <c r="CO34" s="4">
        <f t="shared" si="95"/>
        <v>2.0229856680667679E-2</v>
      </c>
      <c r="CP34" s="4">
        <f t="shared" si="31"/>
        <v>-6.5892129959624346E-6</v>
      </c>
      <c r="CQ34" s="4">
        <f t="shared" si="32"/>
        <v>-34.17463700373785</v>
      </c>
      <c r="CR34" s="4">
        <f t="shared" si="33"/>
        <v>-47.591044868736589</v>
      </c>
      <c r="CS34" s="4">
        <f t="shared" si="34"/>
        <v>-61.007452733735327</v>
      </c>
      <c r="CT34" s="1">
        <f t="shared" si="35"/>
        <v>47.591044868736589</v>
      </c>
      <c r="CU34" s="1">
        <f t="shared" si="36"/>
        <v>52.408955131263411</v>
      </c>
      <c r="CV34" s="1">
        <f t="shared" si="37"/>
        <v>1.1458442594114953</v>
      </c>
      <c r="CW34" s="1">
        <f t="shared" si="96"/>
        <v>0.70146140137957058</v>
      </c>
      <c r="CX34" s="1">
        <f t="shared" si="97"/>
        <v>0.22401019871674141</v>
      </c>
      <c r="CY34" s="1">
        <f t="shared" si="133"/>
        <v>-0.21092214039115495</v>
      </c>
      <c r="CZ34" s="1">
        <f t="shared" si="98"/>
        <v>-0.15811273111929397</v>
      </c>
      <c r="DA34" s="1">
        <f t="shared" si="38"/>
        <v>2.0229856680667679E-2</v>
      </c>
      <c r="DB34" s="1">
        <f t="shared" si="99"/>
        <v>1014.1608996764672</v>
      </c>
      <c r="DC34" s="1">
        <f t="shared" si="100"/>
        <v>-162.3849371141373</v>
      </c>
      <c r="DD34" s="1">
        <f t="shared" si="101"/>
        <v>701.46140137957059</v>
      </c>
      <c r="DE34" s="1">
        <f t="shared" si="102"/>
        <v>250</v>
      </c>
      <c r="DF34" s="1">
        <f t="shared" si="103"/>
        <v>1.1393385031024383E-4</v>
      </c>
      <c r="DG34" s="4">
        <f t="shared" si="104"/>
        <v>0.23072033070503126</v>
      </c>
      <c r="DH34" s="1">
        <f t="shared" si="105"/>
        <v>-4.8267438394618889</v>
      </c>
      <c r="DI34" s="4">
        <f t="shared" si="39"/>
        <v>170.06146739062117</v>
      </c>
      <c r="DJ34" s="4">
        <f t="shared" si="40"/>
        <v>180.06146739062117</v>
      </c>
      <c r="DK34" s="4">
        <f t="shared" si="106"/>
        <v>2.0233912831599473E-2</v>
      </c>
      <c r="DL34" s="4">
        <f t="shared" si="41"/>
        <v>4.0561509317936506E-6</v>
      </c>
      <c r="DM34" s="4">
        <f t="shared" si="42"/>
        <v>-34.164128840702112</v>
      </c>
      <c r="DN34" s="4">
        <f t="shared" si="43"/>
        <v>-47.580536705700851</v>
      </c>
      <c r="DO34" s="4">
        <f t="shared" si="44"/>
        <v>-60.99694457069959</v>
      </c>
      <c r="DP34" s="1">
        <f t="shared" si="45"/>
        <v>47.580536705700851</v>
      </c>
      <c r="DQ34" s="1">
        <f t="shared" si="46"/>
        <v>52.419463294299149</v>
      </c>
      <c r="DR34" s="1">
        <f t="shared" si="47"/>
        <v>1.1457131651998891</v>
      </c>
      <c r="DS34" s="1">
        <f t="shared" si="107"/>
        <v>0.70156825445644611</v>
      </c>
      <c r="DT34" s="1">
        <f t="shared" si="108"/>
        <v>0.22365292198907891</v>
      </c>
      <c r="DU34" s="1">
        <f t="shared" si="134"/>
        <v>-0.21112808981640074</v>
      </c>
      <c r="DV34" s="1">
        <f t="shared" si="109"/>
        <v>-0.15803891516513599</v>
      </c>
      <c r="DW34" s="1">
        <f t="shared" si="48"/>
        <v>2.0233912831599473E-2</v>
      </c>
      <c r="DX34" s="1">
        <f t="shared" si="110"/>
        <v>1014.1637389821196</v>
      </c>
      <c r="DY34" s="1">
        <f t="shared" si="111"/>
        <v>-162.30912665289796</v>
      </c>
      <c r="DZ34" s="1">
        <f t="shared" si="112"/>
        <v>701.56825445644608</v>
      </c>
      <c r="EA34" s="1">
        <f t="shared" si="113"/>
        <v>250</v>
      </c>
      <c r="EB34" s="1">
        <f t="shared" si="114"/>
        <v>1.1395441324601393E-4</v>
      </c>
      <c r="EC34" s="4">
        <f t="shared" si="115"/>
        <v>0.23151449154489967</v>
      </c>
      <c r="ED34" s="1">
        <f t="shared" si="116"/>
        <v>-4.8269637163549683</v>
      </c>
      <c r="EE34" s="4">
        <f t="shared" si="49"/>
        <v>170.04170034145994</v>
      </c>
      <c r="EF34" s="4">
        <f t="shared" si="50"/>
        <v>180.04170034145994</v>
      </c>
      <c r="EG34" s="4">
        <f t="shared" si="117"/>
        <v>2.022870066262851E-2</v>
      </c>
      <c r="EH34" s="4">
        <f t="shared" si="51"/>
        <v>-5.212168970963188E-6</v>
      </c>
      <c r="EI34" s="4">
        <f t="shared" si="52"/>
        <v>-34.177631869124298</v>
      </c>
      <c r="EJ34" s="4">
        <f t="shared" si="53"/>
        <v>-47.594039734123037</v>
      </c>
      <c r="EK34" s="4">
        <f t="shared" si="54"/>
        <v>-61.010447599121775</v>
      </c>
      <c r="EL34" s="1">
        <f t="shared" si="55"/>
        <v>47.594039734123037</v>
      </c>
      <c r="EM34" s="1">
        <f t="shared" si="56"/>
        <v>52.405960265876963</v>
      </c>
      <c r="EN34" s="1">
        <f t="shared" si="57"/>
        <v>1.1459028200799486</v>
      </c>
      <c r="EO34" s="1">
        <f t="shared" si="118"/>
        <v>0.70141298379906125</v>
      </c>
      <c r="EP34" s="1">
        <f t="shared" si="119"/>
        <v>0.22375031461707168</v>
      </c>
      <c r="EQ34" s="1">
        <f t="shared" si="135"/>
        <v>-0.21122532337973302</v>
      </c>
      <c r="ER34" s="1">
        <f t="shared" si="120"/>
        <v>-0.15811782084919912</v>
      </c>
      <c r="ES34" s="1">
        <f t="shared" si="58"/>
        <v>2.022870066262851E-2</v>
      </c>
      <c r="ET34" s="1">
        <f t="shared" si="121"/>
        <v>1014.1600904638399</v>
      </c>
      <c r="EU34" s="1">
        <f t="shared" si="122"/>
        <v>-162.39016436854448</v>
      </c>
      <c r="EV34" s="1">
        <f t="shared" si="123"/>
        <v>701.41298379906129</v>
      </c>
      <c r="EW34" s="1">
        <f t="shared" si="124"/>
        <v>250</v>
      </c>
      <c r="EX34" s="1">
        <f t="shared" si="125"/>
        <v>1.1393774321031835E-4</v>
      </c>
      <c r="EY34" s="4">
        <f t="shared" si="126"/>
        <v>0.23061612211107474</v>
      </c>
      <c r="EZ34" s="1">
        <f t="shared" si="127"/>
        <v>-4.8265590435460526</v>
      </c>
      <c r="FA34" s="4">
        <f t="shared" si="59"/>
        <v>170.04901636823629</v>
      </c>
      <c r="FB34" s="4">
        <f t="shared" si="60"/>
        <v>180.04901636823629</v>
      </c>
      <c r="FC34" s="4">
        <f t="shared" si="128"/>
        <v>2.0232683735075595E-2</v>
      </c>
      <c r="FD34" s="4">
        <f t="shared" si="61"/>
        <v>3.9830724470855949E-6</v>
      </c>
      <c r="FE34" s="4"/>
      <c r="FF34" s="4"/>
      <c r="FG34" s="4"/>
      <c r="FH34" s="4"/>
      <c r="FI34" s="4"/>
      <c r="FJ34" s="4"/>
      <c r="FK34" s="4"/>
      <c r="FL34" s="4"/>
      <c r="FM34" s="4"/>
      <c r="FN34" s="6"/>
      <c r="FO34" s="4"/>
      <c r="FP34" s="4"/>
      <c r="FQ34" s="4"/>
      <c r="FR34" s="1"/>
      <c r="FS34" s="4"/>
      <c r="FT34" s="4"/>
      <c r="FX34" s="2"/>
      <c r="FY34" s="2"/>
      <c r="FZ34" s="2"/>
      <c r="GA34" s="2"/>
      <c r="GB34" s="3"/>
      <c r="GC34" s="2"/>
      <c r="GD34" s="2"/>
      <c r="GE34" s="2"/>
      <c r="GF34" s="2"/>
    </row>
    <row r="35" spans="1:188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29"/>
        <v>420</v>
      </c>
      <c r="F35" s="1">
        <f t="shared" si="62"/>
        <v>1.5509999999999984</v>
      </c>
      <c r="G35" s="1">
        <f>'0.5Q 17-24'!GA35</f>
        <v>-35.596638131603228</v>
      </c>
      <c r="H35" s="1">
        <f>'0.5Q 17-24'!GB35</f>
        <v>-49.013045996601967</v>
      </c>
      <c r="I35" s="1">
        <f>'0.5Q 17-24'!GC35</f>
        <v>-62.429453861600706</v>
      </c>
      <c r="J35" s="1">
        <f>'0.5Q 17-24'!GD35</f>
        <v>49.013045996601967</v>
      </c>
      <c r="K35" s="1">
        <f>'0.5Q 17-24'!GE35</f>
        <v>50.986954003398033</v>
      </c>
      <c r="L35" s="1">
        <f>'0.5Q 17-24'!GF35</f>
        <v>1.1793508451574515</v>
      </c>
      <c r="M35" s="1">
        <f>'0.5Q 17-24'!GG35</f>
        <v>0.67481766495709028</v>
      </c>
      <c r="N35" s="1">
        <f>'0.5Q 17-24'!GH35</f>
        <v>0.21051007082971326</v>
      </c>
      <c r="O35" s="1">
        <f>'0.5Q 17-24'!GI35</f>
        <v>-0.21414137063727851</v>
      </c>
      <c r="P35" s="1">
        <f>'0.5Q 17-24'!GJ35</f>
        <v>-0.15654049518785648</v>
      </c>
      <c r="Q35" s="1">
        <f>'0.5Q 17-24'!GK35</f>
        <v>1.9680964245311641E-2</v>
      </c>
      <c r="R35" s="1">
        <f>'0.5Q 17-24'!GL35</f>
        <v>1013.7766749717181</v>
      </c>
      <c r="S35" s="1">
        <f>'0.5Q 17-24'!GM35</f>
        <v>-160.77021936783237</v>
      </c>
      <c r="T35" s="1">
        <f>'0.5Q 17-24'!GN35</f>
        <v>674.8176649570903</v>
      </c>
      <c r="U35" s="1">
        <f>'0.5Q 17-24'!GO35</f>
        <v>250</v>
      </c>
      <c r="V35" s="1">
        <f>'0.5Q 17-24'!GP35</f>
        <v>1.1066736171609637E-4</v>
      </c>
      <c r="W35" s="1">
        <f>'0.5Q 17-24'!GQ35</f>
        <v>0.21390768790370346</v>
      </c>
      <c r="X35" s="1">
        <f>'0.5Q 17-24'!GR35</f>
        <v>-4.706333373424207</v>
      </c>
      <c r="Y35" s="1">
        <f>'0.5Q 17-24'!GS35</f>
        <v>170.3376031995686</v>
      </c>
      <c r="Z35" s="1">
        <f>'0.5Q 17-24'!GT35</f>
        <v>180.3376031995686</v>
      </c>
      <c r="AA35" s="1">
        <f>'0.5Q 17-24'!GU35</f>
        <v>1.9685724550787223E-2</v>
      </c>
      <c r="AB35" s="4"/>
      <c r="AC35" s="4">
        <f t="shared" si="2"/>
        <v>-35.5843057339981</v>
      </c>
      <c r="AD35" s="4">
        <f t="shared" si="3"/>
        <v>-49.000713598996839</v>
      </c>
      <c r="AE35" s="4">
        <f t="shared" si="4"/>
        <v>-62.417121463995578</v>
      </c>
      <c r="AF35" s="1">
        <f t="shared" si="5"/>
        <v>49.000713598996839</v>
      </c>
      <c r="AG35" s="1">
        <f t="shared" si="6"/>
        <v>50.999286401003161</v>
      </c>
      <c r="AH35" s="1">
        <f t="shared" si="7"/>
        <v>1.179197446087894</v>
      </c>
      <c r="AI35" s="1">
        <f t="shared" si="63"/>
        <v>0.67496350241258884</v>
      </c>
      <c r="AJ35" s="1">
        <f t="shared" si="64"/>
        <v>0.21015802970907077</v>
      </c>
      <c r="AK35" s="1">
        <f t="shared" si="130"/>
        <v>-0.21375742895184094</v>
      </c>
      <c r="AL35" s="1">
        <f t="shared" si="65"/>
        <v>-0.15648069390869249</v>
      </c>
      <c r="AM35" s="1">
        <f t="shared" si="8"/>
        <v>1.9685724550787223E-2</v>
      </c>
      <c r="AN35" s="1">
        <f t="shared" si="66"/>
        <v>1013.780007185551</v>
      </c>
      <c r="AO35" s="1">
        <f t="shared" si="67"/>
        <v>-160.70880225810535</v>
      </c>
      <c r="AP35" s="1">
        <f t="shared" si="68"/>
        <v>674.96350241258881</v>
      </c>
      <c r="AQ35" s="1">
        <f t="shared" si="69"/>
        <v>250</v>
      </c>
      <c r="AR35" s="1">
        <f t="shared" si="70"/>
        <v>1.1069494975534527E-4</v>
      </c>
      <c r="AS35" s="4">
        <f t="shared" si="71"/>
        <v>0.21457399050808421</v>
      </c>
      <c r="AT35" s="1">
        <f t="shared" si="72"/>
        <v>-4.7068571471887219</v>
      </c>
      <c r="AU35" s="4">
        <f t="shared" si="9"/>
        <v>170.31717697036248</v>
      </c>
      <c r="AV35" s="4">
        <f t="shared" si="10"/>
        <v>180.31717697036248</v>
      </c>
      <c r="AW35" s="4">
        <f t="shared" si="73"/>
        <v>1.9679769668022463E-2</v>
      </c>
      <c r="AX35" s="4">
        <f t="shared" si="11"/>
        <v>-5.9548827647595837E-6</v>
      </c>
      <c r="AY35" s="4">
        <f t="shared" si="12"/>
        <v>-35.599732891419755</v>
      </c>
      <c r="AZ35" s="4">
        <f t="shared" si="13"/>
        <v>-49.016140756418494</v>
      </c>
      <c r="BA35" s="4">
        <f t="shared" si="14"/>
        <v>-62.432548621417233</v>
      </c>
      <c r="BB35" s="1">
        <f t="shared" si="15"/>
        <v>49.016140756418494</v>
      </c>
      <c r="BC35" s="1">
        <f t="shared" si="16"/>
        <v>50.983859243581506</v>
      </c>
      <c r="BD35" s="1">
        <f t="shared" si="17"/>
        <v>1.1794193786385108</v>
      </c>
      <c r="BE35" s="1">
        <f t="shared" si="74"/>
        <v>0.67475657127323174</v>
      </c>
      <c r="BF35" s="1">
        <f t="shared" si="75"/>
        <v>0.21007235236696578</v>
      </c>
      <c r="BG35" s="1">
        <f t="shared" si="131"/>
        <v>-0.21191763999559696</v>
      </c>
      <c r="BH35" s="1">
        <f t="shared" si="76"/>
        <v>-0.15653247962618819</v>
      </c>
      <c r="BI35" s="1">
        <f t="shared" si="18"/>
        <v>1.9679769668022463E-2</v>
      </c>
      <c r="BJ35" s="1">
        <f t="shared" si="77"/>
        <v>1013.7758387676157</v>
      </c>
      <c r="BK35" s="1">
        <f t="shared" si="78"/>
        <v>-160.76198722568779</v>
      </c>
      <c r="BL35" s="1">
        <f t="shared" si="79"/>
        <v>674.75657127323177</v>
      </c>
      <c r="BM35" s="1">
        <f t="shared" si="80"/>
        <v>250</v>
      </c>
      <c r="BN35" s="1">
        <f t="shared" si="81"/>
        <v>1.1067417672086105E-4</v>
      </c>
      <c r="BO35" s="4">
        <f t="shared" si="82"/>
        <v>0.21390918415636748</v>
      </c>
      <c r="BP35" s="1">
        <f t="shared" si="83"/>
        <v>-4.706033232849248</v>
      </c>
      <c r="BQ35" s="4">
        <f t="shared" si="19"/>
        <v>170.31653656946369</v>
      </c>
      <c r="BR35" s="4">
        <f t="shared" si="20"/>
        <v>180.31653656946369</v>
      </c>
      <c r="BS35" s="4">
        <f t="shared" si="84"/>
        <v>1.9682982671096395E-2</v>
      </c>
      <c r="BT35" s="4">
        <f t="shared" si="21"/>
        <v>3.2130030739319082E-6</v>
      </c>
      <c r="BU35" s="4">
        <f t="shared" si="22"/>
        <v>-35.591409049259312</v>
      </c>
      <c r="BV35" s="4">
        <f t="shared" si="23"/>
        <v>-49.007816914258051</v>
      </c>
      <c r="BW35" s="4">
        <f t="shared" si="24"/>
        <v>-62.424224779256789</v>
      </c>
      <c r="BX35" s="1">
        <f t="shared" si="25"/>
        <v>49.007816914258051</v>
      </c>
      <c r="BY35" s="1">
        <f t="shared" si="26"/>
        <v>50.992183085741949</v>
      </c>
      <c r="BZ35" s="1">
        <f t="shared" si="27"/>
        <v>1.1793366215281871</v>
      </c>
      <c r="CA35" s="1">
        <f t="shared" si="85"/>
        <v>0.67480456555186308</v>
      </c>
      <c r="CB35" s="1">
        <f t="shared" si="86"/>
        <v>0.20947321155107634</v>
      </c>
      <c r="CC35" s="1">
        <f t="shared" si="132"/>
        <v>-0.21182926248778344</v>
      </c>
      <c r="CD35" s="1">
        <f t="shared" si="87"/>
        <v>-0.15644475896052543</v>
      </c>
      <c r="CE35" s="1">
        <f t="shared" si="28"/>
        <v>1.9682982671096395E-2</v>
      </c>
      <c r="CF35" s="1">
        <f t="shared" si="88"/>
        <v>1013.7780878697675</v>
      </c>
      <c r="CG35" s="1">
        <f t="shared" si="89"/>
        <v>-160.67189634763881</v>
      </c>
      <c r="CH35" s="1">
        <f t="shared" si="90"/>
        <v>674.80456555186311</v>
      </c>
      <c r="CI35" s="1">
        <f t="shared" si="91"/>
        <v>250</v>
      </c>
      <c r="CJ35" s="1">
        <f t="shared" si="92"/>
        <v>1.1069264451344929E-4</v>
      </c>
      <c r="CK35" s="4">
        <f t="shared" si="93"/>
        <v>0.21470564028710157</v>
      </c>
      <c r="CL35" s="1">
        <f t="shared" si="94"/>
        <v>-4.7060400274869973</v>
      </c>
      <c r="CM35" s="4">
        <f t="shared" si="29"/>
        <v>170.29162908968877</v>
      </c>
      <c r="CN35" s="4">
        <f t="shared" si="30"/>
        <v>180.29162908968877</v>
      </c>
      <c r="CO35" s="4">
        <f t="shared" si="95"/>
        <v>1.9676498280684775E-2</v>
      </c>
      <c r="CP35" s="4">
        <f t="shared" si="31"/>
        <v>-6.484390411620744E-6</v>
      </c>
      <c r="CQ35" s="4">
        <f t="shared" si="32"/>
        <v>-35.608207988149516</v>
      </c>
      <c r="CR35" s="4">
        <f t="shared" si="33"/>
        <v>-49.024615853148255</v>
      </c>
      <c r="CS35" s="4">
        <f t="shared" si="34"/>
        <v>-62.441023718146994</v>
      </c>
      <c r="CT35" s="1">
        <f t="shared" si="35"/>
        <v>49.024615853148255</v>
      </c>
      <c r="CU35" s="1">
        <f t="shared" si="36"/>
        <v>50.975384146851745</v>
      </c>
      <c r="CV35" s="1">
        <f t="shared" si="37"/>
        <v>1.179573985333688</v>
      </c>
      <c r="CW35" s="1">
        <f t="shared" si="96"/>
        <v>0.67459451844385399</v>
      </c>
      <c r="CX35" s="1">
        <f t="shared" si="97"/>
        <v>0.20945306509702033</v>
      </c>
      <c r="CY35" s="1">
        <f t="shared" si="133"/>
        <v>-0.21092214039115495</v>
      </c>
      <c r="CZ35" s="1">
        <f t="shared" si="98"/>
        <v>-0.15651542512023145</v>
      </c>
      <c r="DA35" s="1">
        <f t="shared" si="38"/>
        <v>1.9676498280684775E-2</v>
      </c>
      <c r="DB35" s="1">
        <f t="shared" si="99"/>
        <v>1013.7735487964794</v>
      </c>
      <c r="DC35" s="1">
        <f t="shared" si="100"/>
        <v>-160.7444719069801</v>
      </c>
      <c r="DD35" s="1">
        <f t="shared" si="101"/>
        <v>674.59451844385399</v>
      </c>
      <c r="DE35" s="1">
        <f t="shared" si="102"/>
        <v>250</v>
      </c>
      <c r="DF35" s="1">
        <f t="shared" si="103"/>
        <v>1.1067167999658095E-4</v>
      </c>
      <c r="DG35" s="4">
        <f t="shared" si="104"/>
        <v>0.21387749547024071</v>
      </c>
      <c r="DH35" s="1">
        <f t="shared" si="105"/>
        <v>-4.7052470747009529</v>
      </c>
      <c r="DI35" s="4">
        <f t="shared" si="39"/>
        <v>170.29194547143987</v>
      </c>
      <c r="DJ35" s="4">
        <f t="shared" si="40"/>
        <v>180.29194547143987</v>
      </c>
      <c r="DK35" s="4">
        <f t="shared" si="106"/>
        <v>1.9680444439449753E-2</v>
      </c>
      <c r="DL35" s="4">
        <f t="shared" si="41"/>
        <v>3.9461587649780583E-6</v>
      </c>
      <c r="DM35" s="4">
        <f t="shared" si="42"/>
        <v>-35.597984778913826</v>
      </c>
      <c r="DN35" s="4">
        <f t="shared" si="43"/>
        <v>-49.014392643912565</v>
      </c>
      <c r="DO35" s="4">
        <f t="shared" si="44"/>
        <v>-62.430800508911304</v>
      </c>
      <c r="DP35" s="1">
        <f t="shared" si="45"/>
        <v>49.014392643912565</v>
      </c>
      <c r="DQ35" s="1">
        <f t="shared" si="46"/>
        <v>50.985607356087435</v>
      </c>
      <c r="DR35" s="1">
        <f t="shared" si="47"/>
        <v>1.1794485954622869</v>
      </c>
      <c r="DS35" s="1">
        <f t="shared" si="107"/>
        <v>0.67470860524795562</v>
      </c>
      <c r="DT35" s="1">
        <f t="shared" si="108"/>
        <v>0.20913160901273709</v>
      </c>
      <c r="DU35" s="1">
        <f t="shared" si="134"/>
        <v>-0.21112808981640074</v>
      </c>
      <c r="DV35" s="1">
        <f t="shared" si="109"/>
        <v>-0.156459521950853</v>
      </c>
      <c r="DW35" s="1">
        <f t="shared" si="48"/>
        <v>1.9680444439449753E-2</v>
      </c>
      <c r="DX35" s="1">
        <f t="shared" si="110"/>
        <v>1013.7763111076148</v>
      </c>
      <c r="DY35" s="1">
        <f t="shared" si="111"/>
        <v>-160.68705823396505</v>
      </c>
      <c r="DZ35" s="1">
        <f t="shared" si="112"/>
        <v>674.70860524795557</v>
      </c>
      <c r="EA35" s="1">
        <f t="shared" si="113"/>
        <v>250</v>
      </c>
      <c r="EB35" s="1">
        <f t="shared" si="114"/>
        <v>1.1069367842994406E-4</v>
      </c>
      <c r="EC35" s="4">
        <f t="shared" si="115"/>
        <v>0.2144757855428196</v>
      </c>
      <c r="ED35" s="1">
        <f t="shared" si="116"/>
        <v>-4.7056353243196192</v>
      </c>
      <c r="EE35" s="4">
        <f t="shared" si="49"/>
        <v>170.27480686911019</v>
      </c>
      <c r="EF35" s="4">
        <f t="shared" si="50"/>
        <v>180.27480686911019</v>
      </c>
      <c r="EG35" s="4">
        <f t="shared" si="117"/>
        <v>1.9675322956774474E-2</v>
      </c>
      <c r="EH35" s="4">
        <f t="shared" si="51"/>
        <v>-5.1214826752785103E-6</v>
      </c>
      <c r="EI35" s="4">
        <f t="shared" si="52"/>
        <v>-35.611252868746156</v>
      </c>
      <c r="EJ35" s="4">
        <f t="shared" si="53"/>
        <v>-49.027660733744895</v>
      </c>
      <c r="EK35" s="4">
        <f t="shared" si="54"/>
        <v>-62.444068598743634</v>
      </c>
      <c r="EL35" s="1">
        <f t="shared" si="55"/>
        <v>49.027660733744895</v>
      </c>
      <c r="EM35" s="1">
        <f t="shared" si="56"/>
        <v>50.972339266255105</v>
      </c>
      <c r="EN35" s="1">
        <f t="shared" si="57"/>
        <v>1.1796303777673844</v>
      </c>
      <c r="EO35" s="1">
        <f t="shared" si="118"/>
        <v>0.67455115374871699</v>
      </c>
      <c r="EP35" s="1">
        <f t="shared" si="119"/>
        <v>0.20921499467687826</v>
      </c>
      <c r="EQ35" s="1">
        <f t="shared" si="135"/>
        <v>-0.21122532337973302</v>
      </c>
      <c r="ER35" s="1">
        <f t="shared" si="120"/>
        <v>-0.15652324901444575</v>
      </c>
      <c r="ES35" s="1">
        <f t="shared" si="58"/>
        <v>1.9675322956774474E-2</v>
      </c>
      <c r="ET35" s="1">
        <f t="shared" si="121"/>
        <v>1013.7727260697422</v>
      </c>
      <c r="EU35" s="1">
        <f t="shared" si="122"/>
        <v>-160.75250720281608</v>
      </c>
      <c r="EV35" s="1">
        <f t="shared" si="123"/>
        <v>674.55115374871696</v>
      </c>
      <c r="EW35" s="1">
        <f t="shared" si="124"/>
        <v>250</v>
      </c>
      <c r="EX35" s="1">
        <f t="shared" si="125"/>
        <v>1.1067554117080713E-4</v>
      </c>
      <c r="EY35" s="4">
        <f t="shared" si="126"/>
        <v>0.21376401116411928</v>
      </c>
      <c r="EZ35" s="1">
        <f t="shared" si="127"/>
        <v>-4.7050667280294984</v>
      </c>
      <c r="FA35" s="4">
        <f t="shared" si="59"/>
        <v>170.27923101398108</v>
      </c>
      <c r="FB35" s="4">
        <f t="shared" si="60"/>
        <v>180.27923101398108</v>
      </c>
      <c r="FC35" s="4">
        <f t="shared" si="128"/>
        <v>1.9679210465086621E-2</v>
      </c>
      <c r="FD35" s="4">
        <f t="shared" si="61"/>
        <v>3.8875083121468756E-6</v>
      </c>
      <c r="FE35" s="4"/>
      <c r="FF35" s="4"/>
      <c r="FG35" s="4"/>
      <c r="FH35" s="4"/>
      <c r="FI35" s="4"/>
      <c r="FJ35" s="4"/>
      <c r="FK35" s="4"/>
      <c r="FL35" s="4"/>
      <c r="FM35" s="4"/>
      <c r="FN35" s="6"/>
      <c r="FO35" s="4"/>
      <c r="FP35" s="4"/>
      <c r="FQ35" s="4"/>
      <c r="FR35" s="1"/>
      <c r="FS35" s="4"/>
      <c r="FT35" s="4"/>
      <c r="FX35" s="2"/>
      <c r="FY35" s="2"/>
      <c r="FZ35" s="2"/>
      <c r="GA35" s="2"/>
      <c r="GB35" s="3"/>
      <c r="GC35" s="2"/>
      <c r="GD35" s="2"/>
      <c r="GE35" s="2"/>
      <c r="GF35" s="2"/>
    </row>
    <row r="36" spans="1:188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29"/>
        <v>415</v>
      </c>
      <c r="F36" s="1">
        <f t="shared" si="62"/>
        <v>1.5634999999999983</v>
      </c>
      <c r="G36" s="1">
        <f>'0.5Q 17-24'!GA36</f>
        <v>-36.991803569077682</v>
      </c>
      <c r="H36" s="1">
        <f>'0.5Q 17-24'!GB36</f>
        <v>-50.408211434076421</v>
      </c>
      <c r="I36" s="1">
        <f>'0.5Q 17-24'!GC36</f>
        <v>-63.82461929907516</v>
      </c>
      <c r="J36" s="1">
        <f>'0.5Q 17-24'!GD36</f>
        <v>50.408211434076421</v>
      </c>
      <c r="K36" s="1">
        <f>'0.5Q 17-24'!GE36</f>
        <v>49.591788565923579</v>
      </c>
      <c r="L36" s="1">
        <f>'0.5Q 17-24'!GF36</f>
        <v>1.2118776121527812</v>
      </c>
      <c r="M36" s="1">
        <f>'0.5Q 17-24'!GG36</f>
        <v>0.65053533990659496</v>
      </c>
      <c r="N36" s="1">
        <f>'0.5Q 17-24'!GH36</f>
        <v>0.19754147537783884</v>
      </c>
      <c r="O36" s="1">
        <f>'0.5Q 17-24'!GI36</f>
        <v>-0.21414137063727851</v>
      </c>
      <c r="P36" s="1">
        <f>'0.5Q 17-24'!GJ36</f>
        <v>-0.15531048566562775</v>
      </c>
      <c r="Q36" s="1">
        <f>'0.5Q 17-24'!GK36</f>
        <v>1.9142430386446502E-2</v>
      </c>
      <c r="R36" s="1">
        <f>'0.5Q 17-24'!GL36</f>
        <v>1013.3997012705125</v>
      </c>
      <c r="S36" s="1">
        <f>'0.5Q 17-24'!GM36</f>
        <v>-159.506974988313</v>
      </c>
      <c r="T36" s="1">
        <f>'0.5Q 17-24'!GN36</f>
        <v>650.53533990659491</v>
      </c>
      <c r="U36" s="1">
        <f>'0.5Q 17-24'!GO36</f>
        <v>250</v>
      </c>
      <c r="V36" s="1">
        <f>'0.5Q 17-24'!GP36</f>
        <v>1.0770677177302789E-4</v>
      </c>
      <c r="W36" s="1">
        <f>'0.5Q 17-24'!GQ36</f>
        <v>0.19897925856649465</v>
      </c>
      <c r="X36" s="1">
        <f>'0.5Q 17-24'!GR36</f>
        <v>-4.5866283380451307</v>
      </c>
      <c r="Y36" s="1">
        <f>'0.5Q 17-24'!GS36</f>
        <v>170.22237896579969</v>
      </c>
      <c r="Z36" s="1">
        <f>'0.5Q 17-24'!GT36</f>
        <v>180.22237896579969</v>
      </c>
      <c r="AA36" s="1">
        <f>'0.5Q 17-24'!GU36</f>
        <v>1.9147046019394202E-2</v>
      </c>
      <c r="AB36" s="4"/>
      <c r="AC36" s="4">
        <f t="shared" si="2"/>
        <v>-36.979845970767578</v>
      </c>
      <c r="AD36" s="4">
        <f t="shared" si="3"/>
        <v>-50.396253835766316</v>
      </c>
      <c r="AE36" s="4">
        <f t="shared" si="4"/>
        <v>-63.812661700765055</v>
      </c>
      <c r="AF36" s="1">
        <f t="shared" si="5"/>
        <v>50.396253835766316</v>
      </c>
      <c r="AG36" s="1">
        <f t="shared" si="6"/>
        <v>49.603746164233684</v>
      </c>
      <c r="AH36" s="1">
        <f t="shared" si="7"/>
        <v>1.2117317383334167</v>
      </c>
      <c r="AI36" s="1">
        <f t="shared" si="63"/>
        <v>0.65068584491045467</v>
      </c>
      <c r="AJ36" s="1">
        <f t="shared" si="64"/>
        <v>0.19722445359884561</v>
      </c>
      <c r="AK36" s="1">
        <f t="shared" si="130"/>
        <v>-0.21375742895184094</v>
      </c>
      <c r="AL36" s="1">
        <f t="shared" si="65"/>
        <v>-0.15526977447787563</v>
      </c>
      <c r="AM36" s="1">
        <f t="shared" si="8"/>
        <v>1.9147046019394202E-2</v>
      </c>
      <c r="AN36" s="1">
        <f t="shared" si="66"/>
        <v>1013.402932213576</v>
      </c>
      <c r="AO36" s="1">
        <f t="shared" si="67"/>
        <v>-159.46516378426782</v>
      </c>
      <c r="AP36" s="1">
        <f t="shared" si="68"/>
        <v>650.68584491045465</v>
      </c>
      <c r="AQ36" s="1">
        <f t="shared" si="69"/>
        <v>250</v>
      </c>
      <c r="AR36" s="1">
        <f t="shared" si="70"/>
        <v>1.0773570627860412E-4</v>
      </c>
      <c r="AS36" s="4">
        <f t="shared" si="71"/>
        <v>0.19945116677854827</v>
      </c>
      <c r="AT36" s="1">
        <f t="shared" si="72"/>
        <v>-4.5873103380700027</v>
      </c>
      <c r="AU36" s="4">
        <f t="shared" si="9"/>
        <v>170.20451638725359</v>
      </c>
      <c r="AV36" s="4">
        <f t="shared" si="10"/>
        <v>180.20451638725359</v>
      </c>
      <c r="AW36" s="4">
        <f t="shared" si="73"/>
        <v>1.9141201436181112E-2</v>
      </c>
      <c r="AX36" s="4">
        <f t="shared" si="11"/>
        <v>-5.8445832130903097E-6</v>
      </c>
      <c r="AY36" s="4">
        <f t="shared" si="12"/>
        <v>-36.994987378055377</v>
      </c>
      <c r="AZ36" s="4">
        <f t="shared" si="13"/>
        <v>-50.411395243054116</v>
      </c>
      <c r="BA36" s="4">
        <f t="shared" si="14"/>
        <v>-63.827803108052855</v>
      </c>
      <c r="BB36" s="1">
        <f t="shared" si="15"/>
        <v>50.411395243054116</v>
      </c>
      <c r="BC36" s="1">
        <f t="shared" si="16"/>
        <v>49.588604756945884</v>
      </c>
      <c r="BD36" s="1">
        <f t="shared" si="17"/>
        <v>1.211943474629291</v>
      </c>
      <c r="BE36" s="1">
        <f t="shared" si="74"/>
        <v>0.65048191981560421</v>
      </c>
      <c r="BF36" s="1">
        <f t="shared" si="75"/>
        <v>0.19713958022132577</v>
      </c>
      <c r="BG36" s="1">
        <f t="shared" si="131"/>
        <v>-0.21191763999559696</v>
      </c>
      <c r="BH36" s="1">
        <f t="shared" si="76"/>
        <v>-0.15530805786885724</v>
      </c>
      <c r="BI36" s="1">
        <f t="shared" si="18"/>
        <v>1.9141201436181112E-2</v>
      </c>
      <c r="BJ36" s="1">
        <f t="shared" si="77"/>
        <v>1013.3988410053267</v>
      </c>
      <c r="BK36" s="1">
        <f t="shared" si="78"/>
        <v>-159.50448159247375</v>
      </c>
      <c r="BL36" s="1">
        <f t="shared" si="79"/>
        <v>650.48191981560421</v>
      </c>
      <c r="BM36" s="1">
        <f t="shared" si="80"/>
        <v>250</v>
      </c>
      <c r="BN36" s="1">
        <f t="shared" si="81"/>
        <v>1.0771364636827027E-4</v>
      </c>
      <c r="BO36" s="4">
        <f t="shared" si="82"/>
        <v>0.1989465613673326</v>
      </c>
      <c r="BP36" s="1">
        <f t="shared" si="83"/>
        <v>-4.5863537976779458</v>
      </c>
      <c r="BQ36" s="4">
        <f t="shared" si="19"/>
        <v>170.20140700016012</v>
      </c>
      <c r="BR36" s="4">
        <f t="shared" si="20"/>
        <v>180.20140700016012</v>
      </c>
      <c r="BS36" s="4">
        <f t="shared" si="84"/>
        <v>1.9144317342944896E-2</v>
      </c>
      <c r="BT36" s="4">
        <f t="shared" si="21"/>
        <v>3.1159067637835658E-6</v>
      </c>
      <c r="BU36" s="4">
        <f t="shared" si="22"/>
        <v>-36.986915080739877</v>
      </c>
      <c r="BV36" s="4">
        <f t="shared" si="23"/>
        <v>-50.403322945738616</v>
      </c>
      <c r="BW36" s="4">
        <f t="shared" si="24"/>
        <v>-63.819730810737354</v>
      </c>
      <c r="BX36" s="1">
        <f t="shared" si="25"/>
        <v>50.403322945738616</v>
      </c>
      <c r="BY36" s="1">
        <f t="shared" si="26"/>
        <v>49.596677054261384</v>
      </c>
      <c r="BZ36" s="1">
        <f t="shared" si="27"/>
        <v>1.2118636067929516</v>
      </c>
      <c r="CA36" s="1">
        <f t="shared" si="85"/>
        <v>0.65053970529528993</v>
      </c>
      <c r="CB36" s="1">
        <f t="shared" si="86"/>
        <v>0.19659287313031357</v>
      </c>
      <c r="CC36" s="1">
        <f t="shared" si="132"/>
        <v>-0.21182926248778344</v>
      </c>
      <c r="CD36" s="1">
        <f t="shared" si="87"/>
        <v>-0.15523707974724077</v>
      </c>
      <c r="CE36" s="1">
        <f t="shared" si="28"/>
        <v>1.9144317342944896E-2</v>
      </c>
      <c r="CF36" s="1">
        <f t="shared" si="88"/>
        <v>1013.4010221400613</v>
      </c>
      <c r="CG36" s="1">
        <f t="shared" si="89"/>
        <v>-159.43158564201121</v>
      </c>
      <c r="CH36" s="1">
        <f t="shared" si="90"/>
        <v>650.53970529528988</v>
      </c>
      <c r="CI36" s="1">
        <f t="shared" si="91"/>
        <v>250</v>
      </c>
      <c r="CJ36" s="1">
        <f t="shared" si="92"/>
        <v>1.0773306563029993E-4</v>
      </c>
      <c r="CK36" s="4">
        <f t="shared" si="93"/>
        <v>0.19956952248369078</v>
      </c>
      <c r="CL36" s="1">
        <f t="shared" si="94"/>
        <v>-4.5865098132525333</v>
      </c>
      <c r="CM36" s="4">
        <f t="shared" si="29"/>
        <v>170.1792661952019</v>
      </c>
      <c r="CN36" s="4">
        <f t="shared" si="30"/>
        <v>180.1792661952019</v>
      </c>
      <c r="CO36" s="4">
        <f t="shared" si="95"/>
        <v>1.9137945146262297E-2</v>
      </c>
      <c r="CP36" s="4">
        <f t="shared" si="31"/>
        <v>-6.3721966825983078E-6</v>
      </c>
      <c r="CQ36" s="4">
        <f t="shared" si="32"/>
        <v>-37.003423362301014</v>
      </c>
      <c r="CR36" s="4">
        <f t="shared" si="33"/>
        <v>-50.419831227299753</v>
      </c>
      <c r="CS36" s="4">
        <f t="shared" si="34"/>
        <v>-63.836239092298491</v>
      </c>
      <c r="CT36" s="1">
        <f t="shared" si="35"/>
        <v>50.419831227299753</v>
      </c>
      <c r="CU36" s="1">
        <f t="shared" si="36"/>
        <v>49.580168772700247</v>
      </c>
      <c r="CV36" s="1">
        <f t="shared" si="37"/>
        <v>1.2120905511703863</v>
      </c>
      <c r="CW36" s="1">
        <f t="shared" si="96"/>
        <v>0.65033131673396749</v>
      </c>
      <c r="CX36" s="1">
        <f t="shared" si="97"/>
        <v>0.19656860928561515</v>
      </c>
      <c r="CY36" s="1">
        <f t="shared" si="133"/>
        <v>-0.21092214039115495</v>
      </c>
      <c r="CZ36" s="1">
        <f t="shared" si="98"/>
        <v>-0.15529258949086261</v>
      </c>
      <c r="DA36" s="1">
        <f t="shared" si="38"/>
        <v>1.9137945146262297E-2</v>
      </c>
      <c r="DB36" s="1">
        <f t="shared" si="99"/>
        <v>1013.3965616023837</v>
      </c>
      <c r="DC36" s="1">
        <f t="shared" si="100"/>
        <v>-159.48859525890572</v>
      </c>
      <c r="DD36" s="1">
        <f t="shared" si="101"/>
        <v>650.33131673396747</v>
      </c>
      <c r="DE36" s="1">
        <f t="shared" si="102"/>
        <v>250</v>
      </c>
      <c r="DF36" s="1">
        <f t="shared" si="103"/>
        <v>1.0771062688449546E-4</v>
      </c>
      <c r="DG36" s="4">
        <f t="shared" si="104"/>
        <v>0.19892323653829777</v>
      </c>
      <c r="DH36" s="1">
        <f t="shared" si="105"/>
        <v>-4.5855630500272762</v>
      </c>
      <c r="DI36" s="4">
        <f t="shared" si="39"/>
        <v>170.17671581857385</v>
      </c>
      <c r="DJ36" s="4">
        <f t="shared" si="40"/>
        <v>180.17671581857385</v>
      </c>
      <c r="DK36" s="4">
        <f t="shared" si="106"/>
        <v>1.9141775776854691E-2</v>
      </c>
      <c r="DL36" s="4">
        <f t="shared" si="41"/>
        <v>3.8306305923940798E-6</v>
      </c>
      <c r="DM36" s="4">
        <f t="shared" si="42"/>
        <v>-36.993499448849214</v>
      </c>
      <c r="DN36" s="4">
        <f t="shared" si="43"/>
        <v>-50.409907313847953</v>
      </c>
      <c r="DO36" s="4">
        <f t="shared" si="44"/>
        <v>-63.826315178846691</v>
      </c>
      <c r="DP36" s="1">
        <f t="shared" si="45"/>
        <v>50.409907313847953</v>
      </c>
      <c r="DQ36" s="1">
        <f t="shared" si="46"/>
        <v>49.590092686152047</v>
      </c>
      <c r="DR36" s="1">
        <f t="shared" si="47"/>
        <v>1.2119710849717227</v>
      </c>
      <c r="DS36" s="1">
        <f t="shared" si="107"/>
        <v>0.65044979018871629</v>
      </c>
      <c r="DT36" s="1">
        <f t="shared" si="108"/>
        <v>0.19627808107461667</v>
      </c>
      <c r="DU36" s="1">
        <f t="shared" si="134"/>
        <v>-0.21112808981640074</v>
      </c>
      <c r="DV36" s="1">
        <f t="shared" si="109"/>
        <v>-0.15525247811881951</v>
      </c>
      <c r="DW36" s="1">
        <f t="shared" si="48"/>
        <v>1.9141775776854691E-2</v>
      </c>
      <c r="DX36" s="1">
        <f t="shared" si="110"/>
        <v>1013.3992430437984</v>
      </c>
      <c r="DY36" s="1">
        <f t="shared" si="111"/>
        <v>-159.44740007759</v>
      </c>
      <c r="DZ36" s="1">
        <f t="shared" si="112"/>
        <v>650.44979018871629</v>
      </c>
      <c r="EA36" s="1">
        <f t="shared" si="113"/>
        <v>250</v>
      </c>
      <c r="EB36" s="1">
        <f t="shared" si="114"/>
        <v>1.0773373251901225E-4</v>
      </c>
      <c r="EC36" s="4">
        <f t="shared" si="115"/>
        <v>0.19935881972287517</v>
      </c>
      <c r="ED36" s="1">
        <f t="shared" si="116"/>
        <v>-4.586085124490797</v>
      </c>
      <c r="EE36" s="4">
        <f t="shared" si="49"/>
        <v>170.1618009534979</v>
      </c>
      <c r="EF36" s="4">
        <f t="shared" si="50"/>
        <v>180.1618009534979</v>
      </c>
      <c r="EG36" s="4">
        <f t="shared" si="117"/>
        <v>1.9136750500626857E-2</v>
      </c>
      <c r="EH36" s="4">
        <f t="shared" si="51"/>
        <v>-5.0252762278345242E-6</v>
      </c>
      <c r="EI36" s="4">
        <f t="shared" si="52"/>
        <v>-37.006518299180392</v>
      </c>
      <c r="EJ36" s="4">
        <f t="shared" si="53"/>
        <v>-50.422926164179131</v>
      </c>
      <c r="EK36" s="4">
        <f t="shared" si="54"/>
        <v>-63.83933402917787</v>
      </c>
      <c r="EL36" s="1">
        <f t="shared" si="55"/>
        <v>50.422926164179131</v>
      </c>
      <c r="EM36" s="1">
        <f t="shared" si="56"/>
        <v>49.577073835820869</v>
      </c>
      <c r="EN36" s="1">
        <f t="shared" si="57"/>
        <v>1.2121449888919895</v>
      </c>
      <c r="EO36" s="1">
        <f t="shared" si="118"/>
        <v>0.6502922224921015</v>
      </c>
      <c r="EP36" s="1">
        <f t="shared" si="119"/>
        <v>0.19634978229427166</v>
      </c>
      <c r="EQ36" s="1">
        <f t="shared" si="135"/>
        <v>-0.21122532337973302</v>
      </c>
      <c r="ER36" s="1">
        <f t="shared" si="120"/>
        <v>-0.15530295956479426</v>
      </c>
      <c r="ES36" s="1">
        <f t="shared" si="58"/>
        <v>1.9136750500626857E-2</v>
      </c>
      <c r="ET36" s="1">
        <f t="shared" si="121"/>
        <v>1013.3957253504389</v>
      </c>
      <c r="EU36" s="1">
        <f t="shared" si="122"/>
        <v>-159.49924553223499</v>
      </c>
      <c r="EV36" s="1">
        <f t="shared" si="123"/>
        <v>650.29222249210147</v>
      </c>
      <c r="EW36" s="1">
        <f t="shared" si="124"/>
        <v>250</v>
      </c>
      <c r="EX36" s="1">
        <f t="shared" si="125"/>
        <v>1.0771449122952345E-4</v>
      </c>
      <c r="EY36" s="4">
        <f t="shared" si="126"/>
        <v>0.19880244125034921</v>
      </c>
      <c r="EZ36" s="1">
        <f t="shared" si="127"/>
        <v>-4.5853851839063653</v>
      </c>
      <c r="FA36" s="4">
        <f t="shared" si="59"/>
        <v>170.1636629031168</v>
      </c>
      <c r="FB36" s="4">
        <f t="shared" si="60"/>
        <v>180.1636629031168</v>
      </c>
      <c r="FC36" s="4">
        <f t="shared" si="128"/>
        <v>1.9140537087132838E-2</v>
      </c>
      <c r="FD36" s="4">
        <f t="shared" si="61"/>
        <v>3.7865865059813486E-6</v>
      </c>
      <c r="FE36" s="4"/>
      <c r="FF36" s="4"/>
      <c r="FG36" s="4"/>
      <c r="FH36" s="4"/>
      <c r="FI36" s="4"/>
      <c r="FJ36" s="4"/>
      <c r="FK36" s="4"/>
      <c r="FL36" s="4"/>
      <c r="FM36" s="4"/>
      <c r="FN36" s="6"/>
      <c r="FO36" s="4"/>
      <c r="FP36" s="4"/>
      <c r="FQ36" s="4"/>
      <c r="FR36" s="1"/>
      <c r="FS36" s="4"/>
      <c r="FT36" s="4"/>
      <c r="FX36" s="2"/>
      <c r="FY36" s="2"/>
      <c r="FZ36" s="2"/>
      <c r="GA36" s="2"/>
      <c r="GB36" s="3"/>
      <c r="GC36" s="2"/>
      <c r="GD36" s="2"/>
      <c r="GE36" s="2"/>
      <c r="GF36" s="2"/>
    </row>
    <row r="37" spans="1:188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29"/>
        <v>410</v>
      </c>
      <c r="F37" s="4">
        <f t="shared" si="62"/>
        <v>1.5759999999999983</v>
      </c>
      <c r="G37" s="1">
        <f>'0.5Q 17-24'!GA37</f>
        <v>-38.352020434198771</v>
      </c>
      <c r="H37" s="1">
        <f>'0.5Q 17-24'!GB37</f>
        <v>-51.76842829919751</v>
      </c>
      <c r="I37" s="1">
        <f>'0.5Q 17-24'!GC37</f>
        <v>-65.184836164196241</v>
      </c>
      <c r="J37" s="1">
        <f>'0.5Q 17-24'!GD37</f>
        <v>51.76842829919751</v>
      </c>
      <c r="K37" s="1">
        <f>'0.5Q 17-24'!GE37</f>
        <v>48.23157170080249</v>
      </c>
      <c r="L37" s="1">
        <f>'0.5Q 17-24'!GF37</f>
        <v>1.243301025692827</v>
      </c>
      <c r="M37" s="1">
        <f>'0.5Q 17-24'!GG37</f>
        <v>0.62846827080091483</v>
      </c>
      <c r="N37" s="1">
        <f>'0.5Q 17-24'!GH37</f>
        <v>0.18599041212778902</v>
      </c>
      <c r="O37" s="1">
        <f>'0.5Q 17-24'!GI37</f>
        <v>-0.21414137063727851</v>
      </c>
      <c r="P37" s="1">
        <f>'0.5Q 17-24'!GJ37</f>
        <v>-0.15441123790262878</v>
      </c>
      <c r="Q37" s="1">
        <f>'0.5Q 17-24'!GK37</f>
        <v>1.8617386676509761E-2</v>
      </c>
      <c r="R37" s="1">
        <f>'0.5Q 17-24'!GL37</f>
        <v>1013.0321706735567</v>
      </c>
      <c r="S37" s="1">
        <f>'0.5Q 17-24'!GM37</f>
        <v>-158.58342955075781</v>
      </c>
      <c r="T37" s="1">
        <f>'0.5Q 17-24'!GN37</f>
        <v>628.46827080091487</v>
      </c>
      <c r="U37" s="1">
        <f>'0.5Q 17-24'!GO37</f>
        <v>250</v>
      </c>
      <c r="V37" s="1">
        <f>'0.5Q 17-24'!GP37</f>
        <v>1.0500874198734813E-4</v>
      </c>
      <c r="W37" s="1">
        <f>'0.5Q 17-24'!GQ37</f>
        <v>0.18563720080437576</v>
      </c>
      <c r="X37" s="1">
        <f>'0.5Q 17-24'!GR37</f>
        <v>-4.4687094683230644</v>
      </c>
      <c r="Y37" s="1">
        <f>'0.5Q 17-24'!GS37</f>
        <v>169.78565136041701</v>
      </c>
      <c r="Z37" s="1">
        <f>'0.5Q 17-24'!GT37</f>
        <v>179.78565136041701</v>
      </c>
      <c r="AA37" s="1">
        <f>'0.5Q 17-24'!GU37</f>
        <v>1.8621852569539597E-2</v>
      </c>
      <c r="AB37" s="4"/>
      <c r="AC37" s="4">
        <f t="shared" si="2"/>
        <v>-38.340450763137021</v>
      </c>
      <c r="AD37" s="4">
        <f t="shared" si="3"/>
        <v>-51.75685862813576</v>
      </c>
      <c r="AE37" s="4">
        <f t="shared" si="4"/>
        <v>-65.173266493134491</v>
      </c>
      <c r="AF37" s="1">
        <f t="shared" si="5"/>
        <v>51.75685862813576</v>
      </c>
      <c r="AG37" s="1">
        <f t="shared" si="6"/>
        <v>48.24314137186424</v>
      </c>
      <c r="AH37" s="1">
        <f t="shared" si="7"/>
        <v>1.2431627819147559</v>
      </c>
      <c r="AI37" s="4">
        <f t="shared" si="63"/>
        <v>0.62862087162678382</v>
      </c>
      <c r="AJ37" s="1">
        <f t="shared" si="64"/>
        <v>0.18570374931862699</v>
      </c>
      <c r="AK37" s="4">
        <f t="shared" si="130"/>
        <v>-0.21375742895184094</v>
      </c>
      <c r="AL37" s="1">
        <f t="shared" si="65"/>
        <v>-0.15438741934689945</v>
      </c>
      <c r="AM37" s="1">
        <f t="shared" si="8"/>
        <v>1.8621852569539597E-2</v>
      </c>
      <c r="AN37" s="1">
        <f t="shared" si="66"/>
        <v>1013.0352967986778</v>
      </c>
      <c r="AO37" s="1">
        <f t="shared" si="67"/>
        <v>-158.55896741765267</v>
      </c>
      <c r="AP37" s="1">
        <f t="shared" si="68"/>
        <v>628.62087162678381</v>
      </c>
      <c r="AQ37" s="1">
        <f t="shared" si="69"/>
        <v>250</v>
      </c>
      <c r="AR37" s="1">
        <f t="shared" si="70"/>
        <v>1.0503868997092103E-4</v>
      </c>
      <c r="AS37" s="4">
        <f t="shared" si="71"/>
        <v>0.18594828527208024</v>
      </c>
      <c r="AT37" s="1">
        <f t="shared" si="72"/>
        <v>-4.4695148571128192</v>
      </c>
      <c r="AU37" s="4">
        <f t="shared" si="9"/>
        <v>169.76994032859713</v>
      </c>
      <c r="AV37" s="4">
        <f t="shared" si="10"/>
        <v>179.76994032859713</v>
      </c>
      <c r="AW37" s="4">
        <f t="shared" si="73"/>
        <v>1.861612304416339E-2</v>
      </c>
      <c r="AX37" s="4">
        <f t="shared" si="11"/>
        <v>-5.7295253762072729E-6</v>
      </c>
      <c r="AY37" s="4">
        <f t="shared" si="12"/>
        <v>-38.355294093127199</v>
      </c>
      <c r="AZ37" s="4">
        <f t="shared" si="13"/>
        <v>-51.771701958125938</v>
      </c>
      <c r="BA37" s="4">
        <f t="shared" si="14"/>
        <v>-65.188109823124677</v>
      </c>
      <c r="BB37" s="1">
        <f t="shared" si="15"/>
        <v>51.771701958125938</v>
      </c>
      <c r="BC37" s="1">
        <f t="shared" si="16"/>
        <v>48.228298041874062</v>
      </c>
      <c r="BD37" s="1">
        <f t="shared" si="17"/>
        <v>1.2433645338956898</v>
      </c>
      <c r="BE37" s="4">
        <f t="shared" si="74"/>
        <v>0.62842118532797642</v>
      </c>
      <c r="BF37" s="1">
        <f t="shared" si="75"/>
        <v>0.18562022778176498</v>
      </c>
      <c r="BG37" s="4">
        <f t="shared" si="131"/>
        <v>-0.21191763999559696</v>
      </c>
      <c r="BH37" s="1">
        <f t="shared" si="76"/>
        <v>-0.15441386874236651</v>
      </c>
      <c r="BI37" s="1">
        <f t="shared" si="18"/>
        <v>1.861612304416339E-2</v>
      </c>
      <c r="BJ37" s="1">
        <f t="shared" si="77"/>
        <v>1013.0312861309143</v>
      </c>
      <c r="BK37" s="1">
        <f t="shared" si="78"/>
        <v>-158.58613147578527</v>
      </c>
      <c r="BL37" s="1">
        <f t="shared" si="79"/>
        <v>628.42118532797645</v>
      </c>
      <c r="BM37" s="1">
        <f t="shared" si="80"/>
        <v>250</v>
      </c>
      <c r="BN37" s="1">
        <f t="shared" si="81"/>
        <v>1.0501567840354442E-4</v>
      </c>
      <c r="BO37" s="4">
        <f t="shared" si="82"/>
        <v>0.18557670570095014</v>
      </c>
      <c r="BP37" s="1">
        <f t="shared" si="83"/>
        <v>-4.4684540553398975</v>
      </c>
      <c r="BQ37" s="4">
        <f t="shared" si="19"/>
        <v>169.76464687715949</v>
      </c>
      <c r="BR37" s="4">
        <f t="shared" si="20"/>
        <v>179.76464687715949</v>
      </c>
      <c r="BS37" s="4">
        <f t="shared" si="84"/>
        <v>1.861913822370935E-2</v>
      </c>
      <c r="BT37" s="4">
        <f t="shared" si="21"/>
        <v>3.0151795459600061E-6</v>
      </c>
      <c r="BU37" s="4">
        <f t="shared" si="22"/>
        <v>-38.347482747153208</v>
      </c>
      <c r="BV37" s="4">
        <f t="shared" si="23"/>
        <v>-51.763890612151947</v>
      </c>
      <c r="BW37" s="4">
        <f t="shared" si="24"/>
        <v>-65.180298477150686</v>
      </c>
      <c r="BX37" s="1">
        <f t="shared" si="25"/>
        <v>51.763890612151947</v>
      </c>
      <c r="BY37" s="1">
        <f t="shared" si="26"/>
        <v>48.236109387848053</v>
      </c>
      <c r="BZ37" s="1">
        <f t="shared" si="27"/>
        <v>1.2432879044195704</v>
      </c>
      <c r="CA37" s="4">
        <f t="shared" si="85"/>
        <v>0.62848595253237605</v>
      </c>
      <c r="CB37" s="1">
        <f t="shared" si="86"/>
        <v>0.18511956339028418</v>
      </c>
      <c r="CC37" s="4">
        <f t="shared" si="132"/>
        <v>-0.21182926248778344</v>
      </c>
      <c r="CD37" s="1">
        <f t="shared" si="87"/>
        <v>-0.15435768635476649</v>
      </c>
      <c r="CE37" s="1">
        <f t="shared" si="28"/>
        <v>1.861913822370935E-2</v>
      </c>
      <c r="CF37" s="1">
        <f t="shared" si="88"/>
        <v>1013.0333967565965</v>
      </c>
      <c r="CG37" s="1">
        <f t="shared" si="89"/>
        <v>-158.52843104007226</v>
      </c>
      <c r="CH37" s="1">
        <f t="shared" si="90"/>
        <v>628.48595253237602</v>
      </c>
      <c r="CI37" s="1">
        <f t="shared" si="91"/>
        <v>250</v>
      </c>
      <c r="CJ37" s="1">
        <f t="shared" si="92"/>
        <v>1.0503582384710913E-4</v>
      </c>
      <c r="CK37" s="4">
        <f t="shared" si="93"/>
        <v>0.18605469929995677</v>
      </c>
      <c r="CL37" s="1">
        <f t="shared" si="94"/>
        <v>-4.4687298566273803</v>
      </c>
      <c r="CM37" s="4">
        <f t="shared" si="29"/>
        <v>169.74487760536894</v>
      </c>
      <c r="CN37" s="4">
        <f t="shared" si="30"/>
        <v>179.74487760536894</v>
      </c>
      <c r="CO37" s="4">
        <f t="shared" si="95"/>
        <v>1.8612883882600791E-2</v>
      </c>
      <c r="CP37" s="4">
        <f t="shared" si="31"/>
        <v>-6.2543411085587419E-6</v>
      </c>
      <c r="CQ37" s="4">
        <f t="shared" si="32"/>
        <v>-38.363685703392996</v>
      </c>
      <c r="CR37" s="4">
        <f t="shared" si="33"/>
        <v>-51.780093568391734</v>
      </c>
      <c r="CS37" s="4">
        <f t="shared" si="34"/>
        <v>-65.196501433390466</v>
      </c>
      <c r="CT37" s="1">
        <f t="shared" si="35"/>
        <v>51.780093568391734</v>
      </c>
      <c r="CU37" s="1">
        <f t="shared" si="36"/>
        <v>48.219906431608266</v>
      </c>
      <c r="CV37" s="1">
        <f t="shared" si="37"/>
        <v>1.243504584295096</v>
      </c>
      <c r="CW37" s="4">
        <f t="shared" si="96"/>
        <v>0.6282806624941939</v>
      </c>
      <c r="CX37" s="1">
        <f t="shared" si="97"/>
        <v>0.18509224481889111</v>
      </c>
      <c r="CY37" s="4">
        <f t="shared" si="133"/>
        <v>-0.21092214039115495</v>
      </c>
      <c r="CZ37" s="1">
        <f t="shared" si="98"/>
        <v>-0.1543997843762506</v>
      </c>
      <c r="DA37" s="1">
        <f t="shared" si="38"/>
        <v>1.8612883882600791E-2</v>
      </c>
      <c r="DB37" s="1">
        <f t="shared" si="99"/>
        <v>1013.0290187178206</v>
      </c>
      <c r="DC37" s="1">
        <f t="shared" si="100"/>
        <v>-158.57166655009689</v>
      </c>
      <c r="DD37" s="1">
        <f t="shared" si="101"/>
        <v>628.28066249419385</v>
      </c>
      <c r="DE37" s="1">
        <f t="shared" si="102"/>
        <v>250</v>
      </c>
      <c r="DF37" s="1">
        <f t="shared" si="103"/>
        <v>1.0501225273230122E-4</v>
      </c>
      <c r="DG37" s="4">
        <f t="shared" si="104"/>
        <v>0.18556089797692749</v>
      </c>
      <c r="DH37" s="1">
        <f t="shared" si="105"/>
        <v>-4.4676600726732705</v>
      </c>
      <c r="DI37" s="4">
        <f t="shared" si="39"/>
        <v>169.73979306776755</v>
      </c>
      <c r="DJ37" s="4">
        <f t="shared" si="40"/>
        <v>179.73979306776755</v>
      </c>
      <c r="DK37" s="4">
        <f t="shared" si="106"/>
        <v>1.8616594765215353E-2</v>
      </c>
      <c r="DL37" s="4">
        <f t="shared" si="41"/>
        <v>3.7108826145618168E-6</v>
      </c>
      <c r="DM37" s="4">
        <f t="shared" si="42"/>
        <v>-38.354072017863039</v>
      </c>
      <c r="DN37" s="4">
        <f t="shared" si="43"/>
        <v>-51.770479882861778</v>
      </c>
      <c r="DO37" s="4">
        <f t="shared" si="44"/>
        <v>-65.18688774786051</v>
      </c>
      <c r="DP37" s="1">
        <f t="shared" si="45"/>
        <v>51.770479882861778</v>
      </c>
      <c r="DQ37" s="1">
        <f t="shared" si="46"/>
        <v>48.229520117138222</v>
      </c>
      <c r="DR37" s="1">
        <f t="shared" si="47"/>
        <v>1.2433911537491524</v>
      </c>
      <c r="DS37" s="4">
        <f t="shared" si="107"/>
        <v>0.6284013755485951</v>
      </c>
      <c r="DT37" s="1">
        <f t="shared" si="108"/>
        <v>0.18482861931287126</v>
      </c>
      <c r="DU37" s="4">
        <f t="shared" si="134"/>
        <v>-0.21112808981640074</v>
      </c>
      <c r="DV37" s="1">
        <f t="shared" si="109"/>
        <v>-0.15437367437929156</v>
      </c>
      <c r="DW37" s="1">
        <f t="shared" si="48"/>
        <v>1.8616594765215353E-2</v>
      </c>
      <c r="DX37" s="1">
        <f t="shared" si="110"/>
        <v>1013.0316163356507</v>
      </c>
      <c r="DY37" s="1">
        <f t="shared" si="111"/>
        <v>-158.54485106102001</v>
      </c>
      <c r="DZ37" s="1">
        <f t="shared" si="112"/>
        <v>628.40137554859507</v>
      </c>
      <c r="EA37" s="1">
        <f t="shared" si="113"/>
        <v>250</v>
      </c>
      <c r="EB37" s="1">
        <f t="shared" si="114"/>
        <v>1.0503620232786768E-4</v>
      </c>
      <c r="EC37" s="4">
        <f t="shared" si="115"/>
        <v>0.18586135294735043</v>
      </c>
      <c r="ED37" s="1">
        <f t="shared" si="116"/>
        <v>-4.4682873383564878</v>
      </c>
      <c r="EE37" s="4">
        <f t="shared" si="49"/>
        <v>169.72675003472796</v>
      </c>
      <c r="EF37" s="4">
        <f t="shared" si="50"/>
        <v>179.72675003472796</v>
      </c>
      <c r="EG37" s="4">
        <f t="shared" si="117"/>
        <v>1.8611669783965338E-2</v>
      </c>
      <c r="EH37" s="4">
        <f t="shared" si="51"/>
        <v>-4.9249812500151702E-6</v>
      </c>
      <c r="EI37" s="4">
        <f t="shared" si="52"/>
        <v>-38.366831036645472</v>
      </c>
      <c r="EJ37" s="4">
        <f t="shared" si="53"/>
        <v>-51.783238901644211</v>
      </c>
      <c r="EK37" s="4">
        <f t="shared" si="54"/>
        <v>-65.199646766642957</v>
      </c>
      <c r="EL37" s="1">
        <f t="shared" si="55"/>
        <v>51.783238901644211</v>
      </c>
      <c r="EM37" s="1">
        <f t="shared" si="56"/>
        <v>48.216761098355789</v>
      </c>
      <c r="EN37" s="1">
        <f t="shared" si="57"/>
        <v>1.2435572482426585</v>
      </c>
      <c r="EO37" s="4">
        <f t="shared" si="118"/>
        <v>0.62824518701337873</v>
      </c>
      <c r="EP37" s="1">
        <f t="shared" si="119"/>
        <v>0.1848904928305582</v>
      </c>
      <c r="EQ37" s="4">
        <f t="shared" si="135"/>
        <v>-0.21122532337973302</v>
      </c>
      <c r="ER37" s="1">
        <f t="shared" si="120"/>
        <v>-0.15441253584528156</v>
      </c>
      <c r="ES37" s="1">
        <f t="shared" si="58"/>
        <v>1.8611669783965338E-2</v>
      </c>
      <c r="ET37" s="1">
        <f t="shared" si="121"/>
        <v>1013.0281688487756</v>
      </c>
      <c r="EU37" s="1">
        <f t="shared" si="122"/>
        <v>-158.58476256382107</v>
      </c>
      <c r="EV37" s="1">
        <f t="shared" si="123"/>
        <v>628.24518701337877</v>
      </c>
      <c r="EW37" s="1">
        <f t="shared" si="124"/>
        <v>250</v>
      </c>
      <c r="EX37" s="1">
        <f t="shared" si="125"/>
        <v>1.050161433323038E-4</v>
      </c>
      <c r="EY37" s="4">
        <f t="shared" si="126"/>
        <v>0.18543454264544806</v>
      </c>
      <c r="EZ37" s="1">
        <f t="shared" si="127"/>
        <v>-4.4674829033458856</v>
      </c>
      <c r="FA37" s="4">
        <f t="shared" si="59"/>
        <v>169.7263410222636</v>
      </c>
      <c r="FB37" s="4">
        <f t="shared" si="60"/>
        <v>179.7263410222636</v>
      </c>
      <c r="FC37" s="4">
        <f t="shared" si="128"/>
        <v>1.86153512940209E-2</v>
      </c>
      <c r="FD37" s="4">
        <f t="shared" si="61"/>
        <v>3.6815100555621927E-6</v>
      </c>
      <c r="FE37" s="4"/>
      <c r="FF37" s="4"/>
      <c r="FG37" s="4"/>
      <c r="FH37" s="4"/>
      <c r="FI37" s="4"/>
      <c r="FJ37" s="4"/>
      <c r="FK37" s="4"/>
      <c r="FL37" s="4"/>
      <c r="FM37" s="4"/>
      <c r="FN37" s="6"/>
      <c r="FO37" s="4"/>
      <c r="FP37" s="4"/>
      <c r="FQ37" s="4"/>
      <c r="FR37" s="1"/>
      <c r="FS37" s="4"/>
      <c r="FT37" s="4"/>
      <c r="FX37" s="2"/>
      <c r="FY37" s="2"/>
      <c r="FZ37" s="2"/>
      <c r="GA37" s="2"/>
      <c r="GB37" s="3"/>
      <c r="GC37" s="2"/>
      <c r="GD37" s="2"/>
      <c r="GE37" s="2"/>
      <c r="GF37" s="2"/>
    </row>
    <row r="38" spans="1:188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29"/>
        <v>405</v>
      </c>
      <c r="F38" s="4">
        <f t="shared" si="62"/>
        <v>1.5884999999999982</v>
      </c>
      <c r="G38" s="1">
        <f>'0.5Q 17-24'!GA38</f>
        <v>-39.680280375062537</v>
      </c>
      <c r="H38" s="1">
        <f>'0.5Q 17-24'!GB38</f>
        <v>-53.096688240061276</v>
      </c>
      <c r="I38" s="1">
        <f>'0.5Q 17-24'!GC38</f>
        <v>-66.513096105060015</v>
      </c>
      <c r="J38" s="1">
        <f>'0.5Q 17-24'!GD38</f>
        <v>53.096688240061276</v>
      </c>
      <c r="K38" s="1">
        <f>'0.5Q 17-24'!GE38</f>
        <v>46.903311759938724</v>
      </c>
      <c r="L38" s="1">
        <f>'0.5Q 17-24'!GF38</f>
        <v>1.2737160841737547</v>
      </c>
      <c r="M38" s="1">
        <f>'0.5Q 17-24'!GG38</f>
        <v>0.60830116961855474</v>
      </c>
      <c r="N38" s="1">
        <f>'0.5Q 17-24'!GH38</f>
        <v>0.17564358494933047</v>
      </c>
      <c r="O38" s="1">
        <f>'0.5Q 17-24'!GI38</f>
        <v>-0.21414137063727851</v>
      </c>
      <c r="P38" s="1">
        <f>'0.5Q 17-24'!GJ38</f>
        <v>-0.15380812278691142</v>
      </c>
      <c r="Q38" s="1">
        <f>'0.5Q 17-24'!GK38</f>
        <v>1.8104678339336346E-2</v>
      </c>
      <c r="R38" s="1">
        <f>'0.5Q 17-24'!GL38</f>
        <v>1012.6732748375354</v>
      </c>
      <c r="S38" s="1">
        <f>'0.5Q 17-24'!GM38</f>
        <v>-157.96401826461377</v>
      </c>
      <c r="T38" s="1">
        <f>'0.5Q 17-24'!GN38</f>
        <v>608.3011696185547</v>
      </c>
      <c r="U38" s="1">
        <f>'0.5Q 17-24'!GO38</f>
        <v>250</v>
      </c>
      <c r="V38" s="1">
        <f>'0.5Q 17-24'!GP38</f>
        <v>1.0254166743468295E-4</v>
      </c>
      <c r="W38" s="1">
        <f>'0.5Q 17-24'!GQ38</f>
        <v>0.17364363558886026</v>
      </c>
      <c r="X38" s="1">
        <f>'0.5Q 17-24'!GR38</f>
        <v>-4.3525259492452264</v>
      </c>
      <c r="Y38" s="1">
        <f>'0.5Q 17-24'!GS38</f>
        <v>169.04845251237464</v>
      </c>
      <c r="Z38" s="1">
        <f>'0.5Q 17-24'!GT38</f>
        <v>179.04845251237464</v>
      </c>
      <c r="AA38" s="1">
        <f>'0.5Q 17-24'!GU38</f>
        <v>1.8108990787689093E-2</v>
      </c>
      <c r="AB38" s="4"/>
      <c r="AC38" s="4">
        <f t="shared" si="2"/>
        <v>-39.669108229070972</v>
      </c>
      <c r="AD38" s="4">
        <f t="shared" si="3"/>
        <v>-53.08551609406971</v>
      </c>
      <c r="AE38" s="4">
        <f t="shared" si="4"/>
        <v>-66.501923959068449</v>
      </c>
      <c r="AF38" s="1">
        <f t="shared" si="5"/>
        <v>53.08551609406971</v>
      </c>
      <c r="AG38" s="1">
        <f t="shared" si="6"/>
        <v>46.91448390593029</v>
      </c>
      <c r="AH38" s="1">
        <f t="shared" si="7"/>
        <v>1.2735854778206064</v>
      </c>
      <c r="AI38" s="4">
        <f t="shared" si="63"/>
        <v>0.608453918117009</v>
      </c>
      <c r="AJ38" s="1">
        <f t="shared" si="64"/>
        <v>0.17538341223461731</v>
      </c>
      <c r="AK38" s="4">
        <f t="shared" si="130"/>
        <v>-0.21375742895184094</v>
      </c>
      <c r="AL38" s="1">
        <f t="shared" si="65"/>
        <v>-0.15379931439072345</v>
      </c>
      <c r="AM38" s="1">
        <f t="shared" si="8"/>
        <v>1.8108990787689093E-2</v>
      </c>
      <c r="AN38" s="1">
        <f t="shared" si="66"/>
        <v>1012.6762935513824</v>
      </c>
      <c r="AO38" s="1">
        <f t="shared" si="67"/>
        <v>-157.95497186556079</v>
      </c>
      <c r="AP38" s="1">
        <f t="shared" si="68"/>
        <v>608.45391811700904</v>
      </c>
      <c r="AQ38" s="1">
        <f t="shared" si="69"/>
        <v>250</v>
      </c>
      <c r="AR38" s="1">
        <f t="shared" si="70"/>
        <v>1.0257235637010088E-4</v>
      </c>
      <c r="AS38" s="4">
        <f t="shared" si="71"/>
        <v>0.17382199184336686</v>
      </c>
      <c r="AT38" s="1">
        <f t="shared" si="72"/>
        <v>-4.353425705078906</v>
      </c>
      <c r="AU38" s="4">
        <f t="shared" si="9"/>
        <v>169.03454267627367</v>
      </c>
      <c r="AV38" s="4">
        <f t="shared" si="10"/>
        <v>179.03454267627367</v>
      </c>
      <c r="AW38" s="4">
        <f t="shared" si="73"/>
        <v>1.8103379773111085E-2</v>
      </c>
      <c r="AX38" s="4">
        <f t="shared" si="11"/>
        <v>-5.6110145780080556E-6</v>
      </c>
      <c r="AY38" s="4">
        <f t="shared" si="12"/>
        <v>-39.683644536267884</v>
      </c>
      <c r="AZ38" s="4">
        <f t="shared" si="13"/>
        <v>-53.100052401266623</v>
      </c>
      <c r="BA38" s="4">
        <f t="shared" si="14"/>
        <v>-66.516460266265369</v>
      </c>
      <c r="BB38" s="1">
        <f t="shared" si="15"/>
        <v>53.100052401266623</v>
      </c>
      <c r="BC38" s="1">
        <f t="shared" si="16"/>
        <v>46.899947598733377</v>
      </c>
      <c r="BD38" s="1">
        <f t="shared" si="17"/>
        <v>1.2737774991857116</v>
      </c>
      <c r="BE38" s="4">
        <f t="shared" si="74"/>
        <v>0.60825930580043597</v>
      </c>
      <c r="BF38" s="1">
        <f t="shared" si="75"/>
        <v>0.17530161558627624</v>
      </c>
      <c r="BG38" s="4">
        <f t="shared" si="131"/>
        <v>-0.21191763999559696</v>
      </c>
      <c r="BH38" s="1">
        <f t="shared" si="76"/>
        <v>-0.15381533268787911</v>
      </c>
      <c r="BI38" s="1">
        <f t="shared" si="18"/>
        <v>1.8103379773111085E-2</v>
      </c>
      <c r="BJ38" s="1">
        <f t="shared" si="77"/>
        <v>1012.6723658411778</v>
      </c>
      <c r="BK38" s="1">
        <f t="shared" si="78"/>
        <v>-157.97142297710562</v>
      </c>
      <c r="BL38" s="1">
        <f t="shared" si="79"/>
        <v>608.25930580043598</v>
      </c>
      <c r="BM38" s="1">
        <f t="shared" si="80"/>
        <v>250</v>
      </c>
      <c r="BN38" s="1">
        <f t="shared" si="81"/>
        <v>1.0254865421046103E-4</v>
      </c>
      <c r="BO38" s="4">
        <f t="shared" si="82"/>
        <v>0.17356092583605887</v>
      </c>
      <c r="BP38" s="1">
        <f t="shared" si="83"/>
        <v>-4.352284017441713</v>
      </c>
      <c r="BQ38" s="4">
        <f t="shared" si="19"/>
        <v>169.0273251283549</v>
      </c>
      <c r="BR38" s="4">
        <f t="shared" si="20"/>
        <v>179.0273251283549</v>
      </c>
      <c r="BS38" s="4">
        <f t="shared" si="84"/>
        <v>1.810629151562989E-2</v>
      </c>
      <c r="BT38" s="4">
        <f t="shared" si="21"/>
        <v>2.9117425188046608E-6</v>
      </c>
      <c r="BU38" s="4">
        <f t="shared" si="22"/>
        <v>-39.676101161866839</v>
      </c>
      <c r="BV38" s="4">
        <f t="shared" si="23"/>
        <v>-53.092509026865578</v>
      </c>
      <c r="BW38" s="4">
        <f t="shared" si="24"/>
        <v>-66.508916891864317</v>
      </c>
      <c r="BX38" s="1">
        <f t="shared" si="25"/>
        <v>53.092509026865578</v>
      </c>
      <c r="BY38" s="1">
        <f t="shared" si="26"/>
        <v>46.907490973134422</v>
      </c>
      <c r="BZ38" s="1">
        <f t="shared" si="27"/>
        <v>1.2737043483407624</v>
      </c>
      <c r="CA38" s="4">
        <f t="shared" si="85"/>
        <v>0.60832887842384054</v>
      </c>
      <c r="CB38" s="1">
        <f t="shared" si="86"/>
        <v>0.174841638209766</v>
      </c>
      <c r="CC38" s="4">
        <f t="shared" si="132"/>
        <v>-0.21182926248778344</v>
      </c>
      <c r="CD38" s="1">
        <f t="shared" si="87"/>
        <v>-0.15377229018347327</v>
      </c>
      <c r="CE38" s="1">
        <f t="shared" si="28"/>
        <v>1.810629151562989E-2</v>
      </c>
      <c r="CF38" s="1">
        <f t="shared" si="88"/>
        <v>1012.674404060941</v>
      </c>
      <c r="CG38" s="1">
        <f t="shared" si="89"/>
        <v>-157.92721746423072</v>
      </c>
      <c r="CH38" s="1">
        <f t="shared" si="90"/>
        <v>608.32887842384048</v>
      </c>
      <c r="CI38" s="1">
        <f t="shared" si="91"/>
        <v>250</v>
      </c>
      <c r="CJ38" s="1">
        <f t="shared" si="92"/>
        <v>1.025693416158921E-4</v>
      </c>
      <c r="CK38" s="4">
        <f t="shared" si="93"/>
        <v>0.1739177942442518</v>
      </c>
      <c r="CL38" s="1">
        <f t="shared" si="94"/>
        <v>-4.3526550846632199</v>
      </c>
      <c r="CM38" s="4">
        <f t="shared" si="29"/>
        <v>169.00958787776901</v>
      </c>
      <c r="CN38" s="4">
        <f t="shared" si="30"/>
        <v>179.00958787776901</v>
      </c>
      <c r="CO38" s="4">
        <f t="shared" si="95"/>
        <v>1.8100159345560498E-2</v>
      </c>
      <c r="CP38" s="4">
        <f t="shared" si="31"/>
        <v>-6.1321700693915682E-6</v>
      </c>
      <c r="CQ38" s="4">
        <f t="shared" si="32"/>
        <v>-39.691987612823809</v>
      </c>
      <c r="CR38" s="4">
        <f t="shared" si="33"/>
        <v>-53.108395477822548</v>
      </c>
      <c r="CS38" s="4">
        <f t="shared" si="34"/>
        <v>-66.524803342821286</v>
      </c>
      <c r="CT38" s="1">
        <f t="shared" si="35"/>
        <v>53.108395477822548</v>
      </c>
      <c r="CU38" s="1">
        <f t="shared" si="36"/>
        <v>46.891604522177452</v>
      </c>
      <c r="CV38" s="1">
        <f t="shared" si="37"/>
        <v>1.2739109692513442</v>
      </c>
      <c r="CW38" s="4">
        <f t="shared" si="96"/>
        <v>0.60812769912496289</v>
      </c>
      <c r="CX38" s="1">
        <f t="shared" si="97"/>
        <v>0.17481207829290868</v>
      </c>
      <c r="CY38" s="4">
        <f t="shared" si="133"/>
        <v>-0.21092214039115495</v>
      </c>
      <c r="CZ38" s="1">
        <f t="shared" si="98"/>
        <v>-0.15380244709749591</v>
      </c>
      <c r="DA38" s="1">
        <f t="shared" si="38"/>
        <v>1.8100159345560498E-2</v>
      </c>
      <c r="DB38" s="1">
        <f t="shared" si="99"/>
        <v>1012.6701115418923</v>
      </c>
      <c r="DC38" s="1">
        <f t="shared" si="100"/>
        <v>-157.95818921807026</v>
      </c>
      <c r="DD38" s="1">
        <f t="shared" si="101"/>
        <v>608.12769912496287</v>
      </c>
      <c r="DE38" s="1">
        <f t="shared" si="102"/>
        <v>250</v>
      </c>
      <c r="DF38" s="1">
        <f t="shared" si="103"/>
        <v>1.0254490740805866E-4</v>
      </c>
      <c r="DG38" s="4">
        <f t="shared" si="104"/>
        <v>0.17355199549080993</v>
      </c>
      <c r="DH38" s="1">
        <f t="shared" si="105"/>
        <v>-4.3514878408993152</v>
      </c>
      <c r="DI38" s="4">
        <f t="shared" si="39"/>
        <v>169.00226970236176</v>
      </c>
      <c r="DJ38" s="4">
        <f t="shared" si="40"/>
        <v>179.00226970236176</v>
      </c>
      <c r="DK38" s="4">
        <f t="shared" si="106"/>
        <v>1.8103747328217901E-2</v>
      </c>
      <c r="DL38" s="4">
        <f t="shared" si="41"/>
        <v>3.5879826574027052E-6</v>
      </c>
      <c r="DM38" s="4">
        <f t="shared" si="42"/>
        <v>-39.682692320965252</v>
      </c>
      <c r="DN38" s="4">
        <f t="shared" si="43"/>
        <v>-53.099100185963991</v>
      </c>
      <c r="DO38" s="4">
        <f t="shared" si="44"/>
        <v>-66.515508050962723</v>
      </c>
      <c r="DP38" s="1">
        <f t="shared" si="45"/>
        <v>53.099100185963991</v>
      </c>
      <c r="DQ38" s="1">
        <f t="shared" si="46"/>
        <v>46.900899814036009</v>
      </c>
      <c r="DR38" s="1">
        <f t="shared" si="47"/>
        <v>1.2738036048809316</v>
      </c>
      <c r="DS38" s="4">
        <f t="shared" si="107"/>
        <v>0.608249022635583</v>
      </c>
      <c r="DT38" s="1">
        <f t="shared" si="108"/>
        <v>0.1745720106843687</v>
      </c>
      <c r="DU38" s="4">
        <f t="shared" si="134"/>
        <v>-0.21112808981640074</v>
      </c>
      <c r="DV38" s="1">
        <f t="shared" si="109"/>
        <v>-0.15378881086824617</v>
      </c>
      <c r="DW38" s="1">
        <f t="shared" si="48"/>
        <v>1.8103747328217901E-2</v>
      </c>
      <c r="DX38" s="1">
        <f t="shared" si="110"/>
        <v>1012.6726231297525</v>
      </c>
      <c r="DY38" s="1">
        <f t="shared" si="111"/>
        <v>-157.94418453790618</v>
      </c>
      <c r="DZ38" s="1">
        <f t="shared" si="112"/>
        <v>608.24902263558306</v>
      </c>
      <c r="EA38" s="1">
        <f t="shared" si="113"/>
        <v>250</v>
      </c>
      <c r="EB38" s="1">
        <f t="shared" si="114"/>
        <v>1.0256948739949048E-4</v>
      </c>
      <c r="EC38" s="4">
        <f t="shared" si="115"/>
        <v>0.17374039479359965</v>
      </c>
      <c r="ED38" s="1">
        <f t="shared" si="116"/>
        <v>-4.3521964372608748</v>
      </c>
      <c r="EE38" s="4">
        <f t="shared" si="49"/>
        <v>168.99079350287809</v>
      </c>
      <c r="EF38" s="4">
        <f t="shared" si="50"/>
        <v>178.99079350287809</v>
      </c>
      <c r="EG38" s="4">
        <f t="shared" si="117"/>
        <v>1.8098925599405083E-2</v>
      </c>
      <c r="EH38" s="4">
        <f t="shared" si="51"/>
        <v>-4.8217288128177271E-6</v>
      </c>
      <c r="EI38" s="4">
        <f t="shared" si="52"/>
        <v>-39.69518384638706</v>
      </c>
      <c r="EJ38" s="4">
        <f t="shared" si="53"/>
        <v>-53.111591711385799</v>
      </c>
      <c r="EK38" s="4">
        <f t="shared" si="54"/>
        <v>-66.527999576384531</v>
      </c>
      <c r="EL38" s="1">
        <f t="shared" si="55"/>
        <v>53.111591711385799</v>
      </c>
      <c r="EM38" s="1">
        <f t="shared" si="56"/>
        <v>46.888408288614201</v>
      </c>
      <c r="EN38" s="1">
        <f t="shared" si="57"/>
        <v>1.2739620127152018</v>
      </c>
      <c r="EO38" s="4">
        <f t="shared" si="118"/>
        <v>0.60809528945086733</v>
      </c>
      <c r="EP38" s="1">
        <f t="shared" si="119"/>
        <v>0.17462555474347366</v>
      </c>
      <c r="EQ38" s="4">
        <f t="shared" si="135"/>
        <v>-0.21122532337973302</v>
      </c>
      <c r="ER38" s="1">
        <f t="shared" si="120"/>
        <v>-0.15381742748631777</v>
      </c>
      <c r="ES38" s="1">
        <f t="shared" si="58"/>
        <v>1.8098925599405083E-2</v>
      </c>
      <c r="ET38" s="1">
        <f t="shared" si="121"/>
        <v>1012.6692479195835</v>
      </c>
      <c r="EU38" s="1">
        <f t="shared" si="122"/>
        <v>-157.97357437699807</v>
      </c>
      <c r="EV38" s="1">
        <f t="shared" si="123"/>
        <v>608.09528945086731</v>
      </c>
      <c r="EW38" s="1">
        <f t="shared" si="124"/>
        <v>250</v>
      </c>
      <c r="EX38" s="1">
        <f t="shared" si="125"/>
        <v>1.0254883691205099E-4</v>
      </c>
      <c r="EY38" s="4">
        <f t="shared" si="126"/>
        <v>0.17342168355845558</v>
      </c>
      <c r="EZ38" s="1">
        <f t="shared" si="127"/>
        <v>-4.3513097162928149</v>
      </c>
      <c r="FA38" s="4">
        <f t="shared" si="59"/>
        <v>168.98837251752613</v>
      </c>
      <c r="FB38" s="4">
        <f t="shared" si="60"/>
        <v>178.98837251752613</v>
      </c>
      <c r="FC38" s="4">
        <f t="shared" si="128"/>
        <v>1.8102498844142237E-2</v>
      </c>
      <c r="FD38" s="4">
        <f t="shared" si="61"/>
        <v>3.5732447371539244E-6</v>
      </c>
      <c r="FE38" s="4"/>
      <c r="FF38" s="4"/>
      <c r="FG38" s="4"/>
      <c r="FH38" s="4"/>
      <c r="FI38" s="4"/>
      <c r="FJ38" s="4"/>
      <c r="FK38" s="4"/>
      <c r="FL38" s="4"/>
      <c r="FM38" s="4"/>
      <c r="FN38" s="6"/>
      <c r="FO38" s="4"/>
      <c r="FP38" s="4"/>
      <c r="FQ38" s="4"/>
      <c r="FR38" s="1"/>
      <c r="FS38" s="4"/>
      <c r="FT38" s="4"/>
      <c r="FX38" s="2"/>
      <c r="FY38" s="2"/>
      <c r="FZ38" s="2"/>
      <c r="GA38" s="2"/>
      <c r="GB38" s="3"/>
      <c r="GC38" s="2"/>
      <c r="GD38" s="2"/>
      <c r="GE38" s="2"/>
      <c r="GF38" s="2"/>
    </row>
    <row r="39" spans="1:188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29"/>
        <v>400</v>
      </c>
      <c r="F39" s="4">
        <f t="shared" si="62"/>
        <v>1.6009999999999982</v>
      </c>
      <c r="G39" s="1">
        <f>'0.5Q 17-24'!GA39</f>
        <v>-40.97923518824102</v>
      </c>
      <c r="H39" s="1">
        <f>'0.5Q 17-24'!GB39</f>
        <v>-54.395643053239759</v>
      </c>
      <c r="I39" s="1">
        <f>'0.5Q 17-24'!GC39</f>
        <v>-67.812050918238498</v>
      </c>
      <c r="J39" s="1">
        <f>'0.5Q 17-24'!GD39</f>
        <v>54.395643053239759</v>
      </c>
      <c r="K39" s="1">
        <f>'0.5Q 17-24'!GE39</f>
        <v>45.604356946760241</v>
      </c>
      <c r="L39" s="1">
        <f>'0.5Q 17-24'!GF39</f>
        <v>1.303204943036637</v>
      </c>
      <c r="M39" s="1">
        <f>'0.5Q 17-24'!GG39</f>
        <v>0.58977717725764656</v>
      </c>
      <c r="N39" s="1">
        <f>'0.5Q 17-24'!GH39</f>
        <v>0.16632827278695725</v>
      </c>
      <c r="O39" s="1">
        <f>'0.5Q 17-24'!GI39</f>
        <v>-0.21414137063727851</v>
      </c>
      <c r="P39" s="1">
        <f>'0.5Q 17-24'!GJ39</f>
        <v>-0.1534742342144193</v>
      </c>
      <c r="Q39" s="1">
        <f>'0.5Q 17-24'!GK39</f>
        <v>1.7603281781449452E-2</v>
      </c>
      <c r="R39" s="1">
        <f>'0.5Q 17-24'!GL39</f>
        <v>1012.3222972470145</v>
      </c>
      <c r="S39" s="1">
        <f>'0.5Q 17-24'!GM39</f>
        <v>-157.62110802289291</v>
      </c>
      <c r="T39" s="1">
        <f>'0.5Q 17-24'!GN39</f>
        <v>589.7771772576466</v>
      </c>
      <c r="U39" s="1">
        <f>'0.5Q 17-24'!GO39</f>
        <v>250</v>
      </c>
      <c r="V39" s="1">
        <f>'0.5Q 17-24'!GP39</f>
        <v>1.0027931157737883E-4</v>
      </c>
      <c r="W39" s="1">
        <f>'0.5Q 17-24'!GQ39</f>
        <v>0.16280483507182694</v>
      </c>
      <c r="X39" s="1">
        <f>'0.5Q 17-24'!GR39</f>
        <v>-4.2380156102905362</v>
      </c>
      <c r="Y39" s="1">
        <f>'0.5Q 17-24'!GS39</f>
        <v>168.02934211294138</v>
      </c>
      <c r="Z39" s="1">
        <f>'0.5Q 17-24'!GT39</f>
        <v>178.02934211294138</v>
      </c>
      <c r="AA39" s="1">
        <f>'0.5Q 17-24'!GU39</f>
        <v>1.7607438226323199E-2</v>
      </c>
      <c r="AB39" s="4"/>
      <c r="AC39" s="4">
        <f t="shared" si="2"/>
        <v>-40.968467196340129</v>
      </c>
      <c r="AD39" s="4">
        <f t="shared" si="3"/>
        <v>-54.384875061338867</v>
      </c>
      <c r="AE39" s="4">
        <f t="shared" si="4"/>
        <v>-67.801282926337606</v>
      </c>
      <c r="AF39" s="1">
        <f t="shared" si="5"/>
        <v>54.384875061338867</v>
      </c>
      <c r="AG39" s="1">
        <f t="shared" si="6"/>
        <v>45.615124938661133</v>
      </c>
      <c r="AH39" s="1">
        <f t="shared" si="7"/>
        <v>1.3030819069943764</v>
      </c>
      <c r="AI39" s="4">
        <f t="shared" si="63"/>
        <v>0.58992858347540089</v>
      </c>
      <c r="AJ39" s="1">
        <f t="shared" si="64"/>
        <v>0.16609134414646304</v>
      </c>
      <c r="AK39" s="4">
        <f t="shared" si="130"/>
        <v>-0.21375742895184094</v>
      </c>
      <c r="AL39" s="1">
        <f t="shared" si="65"/>
        <v>-0.15347879522887609</v>
      </c>
      <c r="AM39" s="1">
        <f t="shared" si="8"/>
        <v>1.7607438226323199E-2</v>
      </c>
      <c r="AN39" s="1">
        <f t="shared" si="66"/>
        <v>1012.3252067584262</v>
      </c>
      <c r="AO39" s="1">
        <f t="shared" si="67"/>
        <v>-157.62579227596032</v>
      </c>
      <c r="AP39" s="1">
        <f t="shared" si="68"/>
        <v>589.92858347540084</v>
      </c>
      <c r="AQ39" s="1">
        <f t="shared" si="69"/>
        <v>250</v>
      </c>
      <c r="AR39" s="1">
        <f t="shared" si="70"/>
        <v>1.0031051227317872E-4</v>
      </c>
      <c r="AS39" s="4">
        <f t="shared" si="71"/>
        <v>0.16287416465092477</v>
      </c>
      <c r="AT39" s="1">
        <f t="shared" si="72"/>
        <v>-4.2389853919298757</v>
      </c>
      <c r="AU39" s="4">
        <f t="shared" si="9"/>
        <v>168.01694289210957</v>
      </c>
      <c r="AV39" s="4">
        <f t="shared" si="10"/>
        <v>178.01694289210957</v>
      </c>
      <c r="AW39" s="4">
        <f t="shared" si="73"/>
        <v>1.7601948176633988E-2</v>
      </c>
      <c r="AX39" s="4">
        <f t="shared" si="11"/>
        <v>-5.4900496892114348E-6</v>
      </c>
      <c r="AY39" s="4">
        <f t="shared" si="12"/>
        <v>-40.982690122996118</v>
      </c>
      <c r="AZ39" s="4">
        <f t="shared" si="13"/>
        <v>-54.399097987994857</v>
      </c>
      <c r="BA39" s="4">
        <f t="shared" si="14"/>
        <v>-67.815505852993596</v>
      </c>
      <c r="BB39" s="1">
        <f t="shared" si="15"/>
        <v>54.399097987994857</v>
      </c>
      <c r="BC39" s="1">
        <f t="shared" si="16"/>
        <v>45.600902012005143</v>
      </c>
      <c r="BD39" s="1">
        <f t="shared" si="17"/>
        <v>1.3032644782075509</v>
      </c>
      <c r="BE39" s="4">
        <f t="shared" si="74"/>
        <v>0.58973958043678554</v>
      </c>
      <c r="BF39" s="1">
        <f t="shared" si="75"/>
        <v>0.16601151301275421</v>
      </c>
      <c r="BG39" s="4">
        <f t="shared" si="131"/>
        <v>-0.21191763999559696</v>
      </c>
      <c r="BH39" s="1">
        <f t="shared" si="76"/>
        <v>-0.15348555452484511</v>
      </c>
      <c r="BI39" s="1">
        <f t="shared" si="18"/>
        <v>1.7601948176633988E-2</v>
      </c>
      <c r="BJ39" s="1">
        <f t="shared" si="77"/>
        <v>1012.3213637236437</v>
      </c>
      <c r="BK39" s="1">
        <f t="shared" si="78"/>
        <v>-157.63273420810643</v>
      </c>
      <c r="BL39" s="1">
        <f t="shared" si="79"/>
        <v>589.73958043678556</v>
      </c>
      <c r="BM39" s="1">
        <f t="shared" si="80"/>
        <v>250</v>
      </c>
      <c r="BN39" s="1">
        <f t="shared" si="81"/>
        <v>1.0028631929541939E-4</v>
      </c>
      <c r="BO39" s="4">
        <f t="shared" si="82"/>
        <v>0.16270496979028054</v>
      </c>
      <c r="BP39" s="1">
        <f t="shared" si="83"/>
        <v>-4.2377820743682166</v>
      </c>
      <c r="BQ39" s="4">
        <f t="shared" si="19"/>
        <v>168.00804395350193</v>
      </c>
      <c r="BR39" s="4">
        <f t="shared" si="20"/>
        <v>178.00804395350193</v>
      </c>
      <c r="BS39" s="4">
        <f t="shared" si="84"/>
        <v>1.7604754544781821E-2</v>
      </c>
      <c r="BT39" s="4">
        <f t="shared" si="21"/>
        <v>2.8063681478326941E-6</v>
      </c>
      <c r="BU39" s="4">
        <f t="shared" si="22"/>
        <v>-40.975419739193441</v>
      </c>
      <c r="BV39" s="4">
        <f t="shared" si="23"/>
        <v>-54.39182760419218</v>
      </c>
      <c r="BW39" s="4">
        <f t="shared" si="24"/>
        <v>-67.808235469190919</v>
      </c>
      <c r="BX39" s="1">
        <f t="shared" si="25"/>
        <v>54.39182760419218</v>
      </c>
      <c r="BY39" s="1">
        <f t="shared" si="26"/>
        <v>45.60817239580782</v>
      </c>
      <c r="BZ39" s="1">
        <f t="shared" si="27"/>
        <v>1.3031949610509199</v>
      </c>
      <c r="CA39" s="4">
        <f t="shared" si="85"/>
        <v>0.58981225420315031</v>
      </c>
      <c r="CB39" s="1">
        <f t="shared" si="86"/>
        <v>0.16558769272098547</v>
      </c>
      <c r="CC39" s="4">
        <f t="shared" si="132"/>
        <v>-0.21182926248778344</v>
      </c>
      <c r="CD39" s="1">
        <f t="shared" si="87"/>
        <v>-0.15345422155649716</v>
      </c>
      <c r="CE39" s="1">
        <f t="shared" si="28"/>
        <v>1.7604754544781821E-2</v>
      </c>
      <c r="CF39" s="1">
        <f t="shared" si="88"/>
        <v>1012.3233281813473</v>
      </c>
      <c r="CG39" s="1">
        <f t="shared" si="89"/>
        <v>-157.60055462295369</v>
      </c>
      <c r="CH39" s="1">
        <f t="shared" si="90"/>
        <v>589.81225420315036</v>
      </c>
      <c r="CI39" s="1">
        <f t="shared" si="91"/>
        <v>250</v>
      </c>
      <c r="CJ39" s="1">
        <f t="shared" si="92"/>
        <v>1.0030739416961379E-4</v>
      </c>
      <c r="CK39" s="4">
        <f t="shared" si="93"/>
        <v>0.16296079877061601</v>
      </c>
      <c r="CL39" s="1">
        <f t="shared" si="94"/>
        <v>-4.238227837424839</v>
      </c>
      <c r="CM39" s="4">
        <f t="shared" si="29"/>
        <v>167.99205024990215</v>
      </c>
      <c r="CN39" s="4">
        <f t="shared" si="30"/>
        <v>177.99205024990215</v>
      </c>
      <c r="CO39" s="4">
        <f t="shared" si="95"/>
        <v>1.7598747806368057E-2</v>
      </c>
      <c r="CP39" s="4">
        <f t="shared" si="31"/>
        <v>-6.0067384137635349E-6</v>
      </c>
      <c r="CQ39" s="4">
        <f t="shared" si="32"/>
        <v>-40.990981237674696</v>
      </c>
      <c r="CR39" s="4">
        <f t="shared" si="33"/>
        <v>-54.407389102673434</v>
      </c>
      <c r="CS39" s="4">
        <f t="shared" si="34"/>
        <v>-67.823796967672166</v>
      </c>
      <c r="CT39" s="1">
        <f t="shared" si="35"/>
        <v>54.407389102673434</v>
      </c>
      <c r="CU39" s="1">
        <f t="shared" si="36"/>
        <v>45.592610897326566</v>
      </c>
      <c r="CV39" s="1">
        <f t="shared" si="37"/>
        <v>1.3033917632038901</v>
      </c>
      <c r="CW39" s="4">
        <f t="shared" si="96"/>
        <v>0.58961587905091761</v>
      </c>
      <c r="CX39" s="1">
        <f t="shared" si="97"/>
        <v>0.16555651481606787</v>
      </c>
      <c r="CY39" s="4">
        <f t="shared" si="133"/>
        <v>-0.21092214039115495</v>
      </c>
      <c r="CZ39" s="1">
        <f t="shared" si="98"/>
        <v>-0.15347367738431647</v>
      </c>
      <c r="DA39" s="1">
        <f t="shared" si="38"/>
        <v>1.7598747806368057E-2</v>
      </c>
      <c r="DB39" s="1">
        <f t="shared" si="99"/>
        <v>1012.3191234644578</v>
      </c>
      <c r="DC39" s="1">
        <f t="shared" si="100"/>
        <v>-157.6205361472407</v>
      </c>
      <c r="DD39" s="1">
        <f t="shared" si="101"/>
        <v>589.61587905091756</v>
      </c>
      <c r="DE39" s="1">
        <f t="shared" si="102"/>
        <v>250</v>
      </c>
      <c r="DF39" s="1">
        <f t="shared" si="103"/>
        <v>1.0028230783848818E-4</v>
      </c>
      <c r="DG39" s="4">
        <f t="shared" si="104"/>
        <v>0.16270254266815287</v>
      </c>
      <c r="DH39" s="1">
        <f t="shared" si="105"/>
        <v>-4.2369844089238615</v>
      </c>
      <c r="DI39" s="4">
        <f t="shared" si="39"/>
        <v>167.98277302772104</v>
      </c>
      <c r="DJ39" s="4">
        <f t="shared" si="40"/>
        <v>177.98277302772104</v>
      </c>
      <c r="DK39" s="4">
        <f t="shared" si="106"/>
        <v>1.7602210615751797E-2</v>
      </c>
      <c r="DL39" s="4">
        <f t="shared" si="41"/>
        <v>3.4628093837398011E-6</v>
      </c>
      <c r="DM39" s="4">
        <f t="shared" si="42"/>
        <v>-40.982010228908528</v>
      </c>
      <c r="DN39" s="4">
        <f t="shared" si="43"/>
        <v>-54.398418093907267</v>
      </c>
      <c r="DO39" s="4">
        <f t="shared" si="44"/>
        <v>-67.814825958905999</v>
      </c>
      <c r="DP39" s="1">
        <f t="shared" si="45"/>
        <v>54.398418093907267</v>
      </c>
      <c r="DQ39" s="1">
        <f t="shared" si="46"/>
        <v>45.601581906092733</v>
      </c>
      <c r="DR39" s="1">
        <f t="shared" si="47"/>
        <v>1.3032904333853264</v>
      </c>
      <c r="DS39" s="4">
        <f t="shared" si="107"/>
        <v>0.58973657008789537</v>
      </c>
      <c r="DT39" s="1">
        <f t="shared" si="108"/>
        <v>0.16533719962542992</v>
      </c>
      <c r="DU39" s="4">
        <f t="shared" si="134"/>
        <v>-0.21112808981640074</v>
      </c>
      <c r="DV39" s="1">
        <f t="shared" si="109"/>
        <v>-0.1534711965443292</v>
      </c>
      <c r="DW39" s="1">
        <f t="shared" si="48"/>
        <v>1.7602210615751797E-2</v>
      </c>
      <c r="DX39" s="1">
        <f t="shared" si="110"/>
        <v>1012.3215474310263</v>
      </c>
      <c r="DY39" s="1">
        <f t="shared" si="111"/>
        <v>-157.61798827495696</v>
      </c>
      <c r="DZ39" s="1">
        <f t="shared" si="112"/>
        <v>589.73657008789542</v>
      </c>
      <c r="EA39" s="1">
        <f t="shared" si="113"/>
        <v>250</v>
      </c>
      <c r="EB39" s="1">
        <f t="shared" si="114"/>
        <v>1.0030734249322077E-4</v>
      </c>
      <c r="EC39" s="4">
        <f t="shared" si="115"/>
        <v>0.16279830341436466</v>
      </c>
      <c r="ED39" s="1">
        <f t="shared" si="116"/>
        <v>-4.2377543505235851</v>
      </c>
      <c r="EE39" s="4">
        <f t="shared" si="49"/>
        <v>167.97260108655371</v>
      </c>
      <c r="EF39" s="4">
        <f t="shared" si="50"/>
        <v>177.97260108655371</v>
      </c>
      <c r="EG39" s="4">
        <f t="shared" si="117"/>
        <v>1.7597494205098173E-2</v>
      </c>
      <c r="EH39" s="4">
        <f t="shared" si="51"/>
        <v>-4.716410653624048E-6</v>
      </c>
      <c r="EI39" s="4">
        <f t="shared" si="52"/>
        <v>-40.994228909358327</v>
      </c>
      <c r="EJ39" s="4">
        <f t="shared" si="53"/>
        <v>-54.410636774357066</v>
      </c>
      <c r="EK39" s="4">
        <f t="shared" si="54"/>
        <v>-67.827044639355805</v>
      </c>
      <c r="EL39" s="1">
        <f t="shared" si="55"/>
        <v>54.410636774357066</v>
      </c>
      <c r="EM39" s="1">
        <f t="shared" si="56"/>
        <v>45.589363225642934</v>
      </c>
      <c r="EN39" s="1">
        <f t="shared" si="57"/>
        <v>1.3034413155235987</v>
      </c>
      <c r="EO39" s="4">
        <f t="shared" si="118"/>
        <v>0.58958605616793669</v>
      </c>
      <c r="EP39" s="1">
        <f t="shared" si="119"/>
        <v>0.16538363274631204</v>
      </c>
      <c r="EQ39" s="4">
        <f t="shared" si="135"/>
        <v>-0.21122532337973302</v>
      </c>
      <c r="ER39" s="1">
        <f t="shared" si="120"/>
        <v>-0.15349073570692048</v>
      </c>
      <c r="ES39" s="1">
        <f t="shared" si="58"/>
        <v>1.7597494205098173E-2</v>
      </c>
      <c r="ET39" s="1">
        <f t="shared" si="121"/>
        <v>1012.3182459435686</v>
      </c>
      <c r="EU39" s="1">
        <f t="shared" si="122"/>
        <v>-157.63805538572149</v>
      </c>
      <c r="EV39" s="1">
        <f t="shared" si="123"/>
        <v>589.5860561679367</v>
      </c>
      <c r="EW39" s="1">
        <f t="shared" si="124"/>
        <v>250</v>
      </c>
      <c r="EX39" s="1">
        <f t="shared" si="125"/>
        <v>1.0028627886138203E-4</v>
      </c>
      <c r="EY39" s="4">
        <f t="shared" si="126"/>
        <v>0.16256978861861029</v>
      </c>
      <c r="EZ39" s="1">
        <f t="shared" si="127"/>
        <v>-4.2368037626559332</v>
      </c>
      <c r="FA39" s="4">
        <f t="shared" si="59"/>
        <v>167.96840071157027</v>
      </c>
      <c r="FB39" s="4">
        <f t="shared" si="60"/>
        <v>177.96840071157027</v>
      </c>
      <c r="FC39" s="4">
        <f t="shared" si="128"/>
        <v>1.7600956779914766E-2</v>
      </c>
      <c r="FD39" s="4">
        <f t="shared" si="61"/>
        <v>3.4625748165928449E-6</v>
      </c>
      <c r="FE39" s="4"/>
      <c r="FF39" s="4"/>
      <c r="FG39" s="4"/>
      <c r="FH39" s="4"/>
      <c r="FI39" s="4"/>
      <c r="FJ39" s="4"/>
      <c r="FK39" s="4"/>
      <c r="FL39" s="4"/>
      <c r="FM39" s="4"/>
      <c r="FN39" s="6"/>
      <c r="FO39" s="4"/>
      <c r="FP39" s="4"/>
      <c r="FQ39" s="4"/>
      <c r="FR39" s="1"/>
      <c r="FS39" s="4"/>
      <c r="FT39" s="4"/>
      <c r="FX39" s="2"/>
      <c r="FY39" s="2"/>
      <c r="FZ39" s="2"/>
      <c r="GA39" s="2"/>
      <c r="GB39" s="3"/>
      <c r="GC39" s="2"/>
      <c r="GD39" s="2"/>
      <c r="GE39" s="2"/>
      <c r="GF39" s="2"/>
    </row>
    <row r="40" spans="1:188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29"/>
        <v>395</v>
      </c>
      <c r="F40" s="4">
        <f t="shared" si="62"/>
        <v>1.6134999999999982</v>
      </c>
      <c r="G40" s="1">
        <f>'0.5Q 17-24'!GA40</f>
        <v>-42.251252582003872</v>
      </c>
      <c r="H40" s="1">
        <f>'0.5Q 17-24'!GB40</f>
        <v>-55.667660447002611</v>
      </c>
      <c r="I40" s="1">
        <f>'0.5Q 17-24'!GC40</f>
        <v>-69.084068312001349</v>
      </c>
      <c r="J40" s="1">
        <f>'0.5Q 17-24'!GD40</f>
        <v>55.667660447002611</v>
      </c>
      <c r="K40" s="1">
        <f>'0.5Q 17-24'!GE40</f>
        <v>44.332339552997389</v>
      </c>
      <c r="L40" s="1">
        <f>'0.5Q 17-24'!GF40</f>
        <v>1.3318391810773336</v>
      </c>
      <c r="M40" s="1">
        <f>'0.5Q 17-24'!GG40</f>
        <v>0.57268476081393072</v>
      </c>
      <c r="N40" s="1">
        <f>'0.5Q 17-24'!GH40</f>
        <v>0.15790321249696471</v>
      </c>
      <c r="O40" s="1">
        <f>'0.5Q 17-24'!GI40</f>
        <v>-0.21414137063727851</v>
      </c>
      <c r="P40" s="1">
        <f>'0.5Q 17-24'!GJ40</f>
        <v>-0.15338881149905725</v>
      </c>
      <c r="Q40" s="1">
        <f>'0.5Q 17-24'!GK40</f>
        <v>1.7112283067456994E-2</v>
      </c>
      <c r="R40" s="1">
        <f>'0.5Q 17-24'!GL40</f>
        <v>1011.9785981472198</v>
      </c>
      <c r="S40" s="1">
        <f>'0.5Q 17-24'!GM40</f>
        <v>-157.53337718576176</v>
      </c>
      <c r="T40" s="1">
        <f>'0.5Q 17-24'!GN40</f>
        <v>572.68476081393067</v>
      </c>
      <c r="U40" s="1">
        <f>'0.5Q 17-24'!GO40</f>
        <v>250</v>
      </c>
      <c r="V40" s="1">
        <f>'0.5Q 17-24'!GP40</f>
        <v>9.8199742798491674E-5</v>
      </c>
      <c r="W40" s="1">
        <f>'0.5Q 17-24'!GQ40</f>
        <v>0.15296122234159598</v>
      </c>
      <c r="X40" s="1">
        <f>'0.5Q 17-24'!GR40</f>
        <v>-4.125109544522652</v>
      </c>
      <c r="Y40" s="1">
        <f>'0.5Q 17-24'!GS40</f>
        <v>166.74476635394433</v>
      </c>
      <c r="Z40" s="1">
        <f>'0.5Q 17-24'!GT40</f>
        <v>176.74476635394433</v>
      </c>
      <c r="AA40" s="1">
        <f>'0.5Q 17-24'!GU40</f>
        <v>1.7116281954804656E-2</v>
      </c>
      <c r="AB40" s="4"/>
      <c r="AC40" s="4">
        <f t="shared" si="2"/>
        <v>-42.240892770222366</v>
      </c>
      <c r="AD40" s="4">
        <f t="shared" si="3"/>
        <v>-55.657300635221105</v>
      </c>
      <c r="AE40" s="4">
        <f t="shared" si="4"/>
        <v>-69.073708500219851</v>
      </c>
      <c r="AF40" s="1">
        <f t="shared" si="5"/>
        <v>55.657300635221105</v>
      </c>
      <c r="AG40" s="1">
        <f t="shared" si="6"/>
        <v>44.342699364778895</v>
      </c>
      <c r="AH40" s="1">
        <f t="shared" si="7"/>
        <v>1.3317235903472953</v>
      </c>
      <c r="AI40" s="4">
        <f t="shared" si="63"/>
        <v>0.57283366705837668</v>
      </c>
      <c r="AJ40" s="1">
        <f t="shared" si="64"/>
        <v>0.157686774015313</v>
      </c>
      <c r="AK40" s="4">
        <f t="shared" si="130"/>
        <v>-0.21375742895184094</v>
      </c>
      <c r="AL40" s="1">
        <f t="shared" si="65"/>
        <v>-0.15340527556209183</v>
      </c>
      <c r="AM40" s="1">
        <f t="shared" si="8"/>
        <v>1.7116281954804656E-2</v>
      </c>
      <c r="AN40" s="1">
        <f t="shared" si="66"/>
        <v>1011.9813973683633</v>
      </c>
      <c r="AO40" s="1">
        <f t="shared" si="67"/>
        <v>-157.55028610777956</v>
      </c>
      <c r="AP40" s="1">
        <f t="shared" si="68"/>
        <v>572.8336670583767</v>
      </c>
      <c r="AQ40" s="1">
        <f t="shared" si="69"/>
        <v>250</v>
      </c>
      <c r="AR40" s="1">
        <f t="shared" si="70"/>
        <v>9.8231254303708654E-5</v>
      </c>
      <c r="AS40" s="4">
        <f t="shared" si="71"/>
        <v>0.15294172755953597</v>
      </c>
      <c r="AT40" s="1">
        <f t="shared" si="72"/>
        <v>-4.1261287611416275</v>
      </c>
      <c r="AU40" s="4">
        <f t="shared" si="9"/>
        <v>166.73364750153459</v>
      </c>
      <c r="AV40" s="4">
        <f t="shared" si="10"/>
        <v>176.73364750153459</v>
      </c>
      <c r="AW40" s="4">
        <f t="shared" si="73"/>
        <v>1.7110914589414175E-2</v>
      </c>
      <c r="AX40" s="4">
        <f t="shared" si="11"/>
        <v>-5.3673653904809382E-6</v>
      </c>
      <c r="AY40" s="4">
        <f t="shared" si="12"/>
        <v>-42.254797861907548</v>
      </c>
      <c r="AZ40" s="4">
        <f t="shared" si="13"/>
        <v>-55.671205726906287</v>
      </c>
      <c r="BA40" s="4">
        <f t="shared" si="14"/>
        <v>-69.087613591905026</v>
      </c>
      <c r="BB40" s="1">
        <f t="shared" si="15"/>
        <v>55.671205726906287</v>
      </c>
      <c r="BC40" s="1">
        <f t="shared" si="16"/>
        <v>44.328794273093713</v>
      </c>
      <c r="BD40" s="1">
        <f t="shared" si="17"/>
        <v>1.3318970070172593</v>
      </c>
      <c r="BE40" s="4">
        <f t="shared" si="74"/>
        <v>0.57265057619416915</v>
      </c>
      <c r="BF40" s="1">
        <f t="shared" si="75"/>
        <v>0.15760904584481539</v>
      </c>
      <c r="BG40" s="4">
        <f t="shared" si="131"/>
        <v>-0.21191763999559696</v>
      </c>
      <c r="BH40" s="1">
        <f t="shared" si="76"/>
        <v>-0.15340373756770381</v>
      </c>
      <c r="BI40" s="1">
        <f t="shared" si="18"/>
        <v>1.7110914589414175E-2</v>
      </c>
      <c r="BJ40" s="1">
        <f t="shared" si="77"/>
        <v>1011.9776402125899</v>
      </c>
      <c r="BK40" s="1">
        <f t="shared" si="78"/>
        <v>-157.54870655678317</v>
      </c>
      <c r="BL40" s="1">
        <f t="shared" si="79"/>
        <v>572.65057619416916</v>
      </c>
      <c r="BM40" s="1">
        <f t="shared" si="80"/>
        <v>250</v>
      </c>
      <c r="BN40" s="1">
        <f t="shared" si="81"/>
        <v>9.8206717443962557E-5</v>
      </c>
      <c r="BO40" s="4">
        <f t="shared" si="82"/>
        <v>0.152849022139942</v>
      </c>
      <c r="BP40" s="1">
        <f t="shared" si="83"/>
        <v>-4.1248796252136017</v>
      </c>
      <c r="BQ40" s="4">
        <f t="shared" si="19"/>
        <v>166.72330052386175</v>
      </c>
      <c r="BR40" s="4">
        <f t="shared" si="20"/>
        <v>176.72330052386175</v>
      </c>
      <c r="BS40" s="4">
        <f t="shared" si="84"/>
        <v>1.7113614316549109E-2</v>
      </c>
      <c r="BT40" s="4">
        <f t="shared" si="21"/>
        <v>2.6997271349339658E-6</v>
      </c>
      <c r="BU40" s="4">
        <f t="shared" si="22"/>
        <v>-42.247803750159008</v>
      </c>
      <c r="BV40" s="4">
        <f t="shared" si="23"/>
        <v>-55.664211615157747</v>
      </c>
      <c r="BW40" s="4">
        <f t="shared" si="24"/>
        <v>-69.080619480156486</v>
      </c>
      <c r="BX40" s="1">
        <f t="shared" si="25"/>
        <v>55.664211615157747</v>
      </c>
      <c r="BY40" s="1">
        <f t="shared" si="26"/>
        <v>44.335788384842253</v>
      </c>
      <c r="BZ40" s="1">
        <f t="shared" si="27"/>
        <v>1.3318312110136761</v>
      </c>
      <c r="CA40" s="4">
        <f t="shared" si="85"/>
        <v>0.5727249992551231</v>
      </c>
      <c r="CB40" s="1">
        <f t="shared" si="86"/>
        <v>0.1572175171393595</v>
      </c>
      <c r="CC40" s="4">
        <f t="shared" si="132"/>
        <v>-0.21182926248778344</v>
      </c>
      <c r="CD40" s="1">
        <f t="shared" si="87"/>
        <v>-0.15338285404841637</v>
      </c>
      <c r="CE40" s="1">
        <f t="shared" si="28"/>
        <v>1.7113614316549109E-2</v>
      </c>
      <c r="CF40" s="1">
        <f t="shared" si="88"/>
        <v>1011.9795300215843</v>
      </c>
      <c r="CG40" s="1">
        <f t="shared" si="89"/>
        <v>-157.52725876480457</v>
      </c>
      <c r="CH40" s="1">
        <f t="shared" si="90"/>
        <v>572.72499925512307</v>
      </c>
      <c r="CI40" s="1">
        <f t="shared" si="91"/>
        <v>250</v>
      </c>
      <c r="CJ40" s="1">
        <f t="shared" si="92"/>
        <v>9.82280456465423E-5</v>
      </c>
      <c r="CK40" s="4">
        <f t="shared" si="93"/>
        <v>0.15302088408637374</v>
      </c>
      <c r="CL40" s="1">
        <f t="shared" si="94"/>
        <v>-4.125382695050904</v>
      </c>
      <c r="CM40" s="4">
        <f t="shared" si="29"/>
        <v>166.70880986692751</v>
      </c>
      <c r="CN40" s="4">
        <f t="shared" si="30"/>
        <v>176.70880986692751</v>
      </c>
      <c r="CO40" s="4">
        <f t="shared" si="95"/>
        <v>1.7107735455484302E-2</v>
      </c>
      <c r="CP40" s="4">
        <f t="shared" si="31"/>
        <v>-5.8788610648070894E-6</v>
      </c>
      <c r="CQ40" s="4">
        <f t="shared" si="32"/>
        <v>-42.26303396017147</v>
      </c>
      <c r="CR40" s="4">
        <f t="shared" si="33"/>
        <v>-55.679441825170208</v>
      </c>
      <c r="CS40" s="4">
        <f t="shared" si="34"/>
        <v>-69.095849690168947</v>
      </c>
      <c r="CT40" s="1">
        <f t="shared" si="35"/>
        <v>55.679441825170208</v>
      </c>
      <c r="CU40" s="1">
        <f t="shared" si="36"/>
        <v>44.320558174829792</v>
      </c>
      <c r="CV40" s="1">
        <f t="shared" si="37"/>
        <v>1.3320184572356679</v>
      </c>
      <c r="CW40" s="4">
        <f t="shared" si="96"/>
        <v>0.57253388063555732</v>
      </c>
      <c r="CX40" s="1">
        <f t="shared" si="97"/>
        <v>0.15718519752127402</v>
      </c>
      <c r="CY40" s="4">
        <f t="shared" si="133"/>
        <v>-0.21092214039115495</v>
      </c>
      <c r="CZ40" s="1">
        <f t="shared" si="98"/>
        <v>-0.15339264962120555</v>
      </c>
      <c r="DA40" s="1">
        <f t="shared" si="38"/>
        <v>1.7107735455484302E-2</v>
      </c>
      <c r="DB40" s="1">
        <f t="shared" si="99"/>
        <v>1011.9754148188389</v>
      </c>
      <c r="DC40" s="1">
        <f t="shared" si="100"/>
        <v>-157.53731901397052</v>
      </c>
      <c r="DD40" s="1">
        <f t="shared" si="101"/>
        <v>572.53388063555735</v>
      </c>
      <c r="DE40" s="1">
        <f t="shared" si="102"/>
        <v>250</v>
      </c>
      <c r="DF40" s="1">
        <f t="shared" si="103"/>
        <v>9.8202470176751014E-5</v>
      </c>
      <c r="DG40" s="4">
        <f t="shared" si="104"/>
        <v>0.15285304925539805</v>
      </c>
      <c r="DH40" s="1">
        <f t="shared" si="105"/>
        <v>-4.1240808146156773</v>
      </c>
      <c r="DI40" s="4">
        <f t="shared" si="39"/>
        <v>166.69782819250051</v>
      </c>
      <c r="DJ40" s="4">
        <f t="shared" si="40"/>
        <v>176.69782819250051</v>
      </c>
      <c r="DK40" s="4">
        <f t="shared" si="106"/>
        <v>1.7111071554712427E-2</v>
      </c>
      <c r="DL40" s="4">
        <f t="shared" si="41"/>
        <v>3.3360992281253332E-6</v>
      </c>
      <c r="DM40" s="4">
        <f t="shared" si="42"/>
        <v>-42.254391216057151</v>
      </c>
      <c r="DN40" s="4">
        <f t="shared" si="43"/>
        <v>-55.67079908105589</v>
      </c>
      <c r="DO40" s="4">
        <f t="shared" si="44"/>
        <v>-69.087206946054636</v>
      </c>
      <c r="DP40" s="1">
        <f t="shared" si="45"/>
        <v>55.67079908105589</v>
      </c>
      <c r="DQ40" s="1">
        <f t="shared" si="46"/>
        <v>44.32920091894411</v>
      </c>
      <c r="DR40" s="1">
        <f t="shared" si="47"/>
        <v>1.3319230826773802</v>
      </c>
      <c r="DS40" s="4">
        <f t="shared" si="107"/>
        <v>0.57265298584107782</v>
      </c>
      <c r="DT40" s="1">
        <f t="shared" si="108"/>
        <v>0.15698426076492097</v>
      </c>
      <c r="DU40" s="4">
        <f t="shared" si="134"/>
        <v>-0.21112808981640074</v>
      </c>
      <c r="DV40" s="1">
        <f t="shared" si="109"/>
        <v>-0.15340017157690575</v>
      </c>
      <c r="DW40" s="1">
        <f t="shared" si="48"/>
        <v>1.7111071554712427E-2</v>
      </c>
      <c r="DX40" s="1">
        <f t="shared" si="110"/>
        <v>1011.9777500882988</v>
      </c>
      <c r="DY40" s="1">
        <f t="shared" si="111"/>
        <v>-157.54504421291375</v>
      </c>
      <c r="DZ40" s="1">
        <f t="shared" si="112"/>
        <v>572.65298584107779</v>
      </c>
      <c r="EA40" s="1">
        <f t="shared" si="113"/>
        <v>250</v>
      </c>
      <c r="EB40" s="1">
        <f t="shared" si="114"/>
        <v>9.8227812207873908E-5</v>
      </c>
      <c r="EC40" s="4">
        <f t="shared" si="115"/>
        <v>0.15287260977857842</v>
      </c>
      <c r="ED40" s="1">
        <f t="shared" si="116"/>
        <v>-4.1248952788995288</v>
      </c>
      <c r="EE40" s="4">
        <f t="shared" si="49"/>
        <v>166.68873735547419</v>
      </c>
      <c r="EF40" s="4">
        <f t="shared" si="50"/>
        <v>176.68873735547419</v>
      </c>
      <c r="EG40" s="4">
        <f t="shared" si="117"/>
        <v>1.7106461831501267E-2</v>
      </c>
      <c r="EH40" s="4">
        <f t="shared" si="51"/>
        <v>-4.609723211160266E-6</v>
      </c>
      <c r="EI40" s="4">
        <f t="shared" si="52"/>
        <v>-42.266333504168962</v>
      </c>
      <c r="EJ40" s="4">
        <f t="shared" si="53"/>
        <v>-55.682741369167701</v>
      </c>
      <c r="EK40" s="4">
        <f t="shared" si="54"/>
        <v>-69.099149234166447</v>
      </c>
      <c r="EL40" s="1">
        <f t="shared" si="55"/>
        <v>55.682741369167701</v>
      </c>
      <c r="EM40" s="1">
        <f t="shared" si="56"/>
        <v>44.317258630832299</v>
      </c>
      <c r="EN40" s="1">
        <f t="shared" si="57"/>
        <v>1.3320666265001766</v>
      </c>
      <c r="EO40" s="4">
        <f t="shared" si="118"/>
        <v>0.57250621953155889</v>
      </c>
      <c r="EP40" s="1">
        <f t="shared" si="119"/>
        <v>0.157024580102472</v>
      </c>
      <c r="EQ40" s="4">
        <f t="shared" si="135"/>
        <v>-0.21122532337973302</v>
      </c>
      <c r="ER40" s="1">
        <f t="shared" si="120"/>
        <v>-0.15341162463377789</v>
      </c>
      <c r="ES40" s="1">
        <f t="shared" si="58"/>
        <v>1.7106461831501267E-2</v>
      </c>
      <c r="ET40" s="1">
        <f t="shared" si="121"/>
        <v>1011.974523282051</v>
      </c>
      <c r="EU40" s="1">
        <f t="shared" si="122"/>
        <v>-157.55680673138255</v>
      </c>
      <c r="EV40" s="1">
        <f t="shared" si="123"/>
        <v>572.50621953155894</v>
      </c>
      <c r="EW40" s="1">
        <f t="shared" si="124"/>
        <v>250</v>
      </c>
      <c r="EX40" s="1">
        <f t="shared" si="125"/>
        <v>9.8206474719381157E-5</v>
      </c>
      <c r="EY40" s="4">
        <f t="shared" si="126"/>
        <v>0.15271933334138979</v>
      </c>
      <c r="EZ40" s="1">
        <f t="shared" si="127"/>
        <v>-4.1238961245339274</v>
      </c>
      <c r="FA40" s="4">
        <f t="shared" si="59"/>
        <v>166.68296969313744</v>
      </c>
      <c r="FB40" s="4">
        <f t="shared" si="60"/>
        <v>176.68296969313744</v>
      </c>
      <c r="FC40" s="4">
        <f t="shared" si="128"/>
        <v>1.7109811979433516E-2</v>
      </c>
      <c r="FD40" s="4">
        <f t="shared" si="61"/>
        <v>3.3501479322489702E-6</v>
      </c>
      <c r="FE40" s="4"/>
      <c r="FF40" s="4"/>
      <c r="FG40" s="4"/>
      <c r="FH40" s="4"/>
      <c r="FI40" s="4"/>
      <c r="FJ40" s="4"/>
      <c r="FK40" s="4"/>
      <c r="FL40" s="4"/>
      <c r="FM40" s="4"/>
      <c r="FN40" s="6"/>
      <c r="FO40" s="4"/>
      <c r="FP40" s="4"/>
      <c r="FQ40" s="4"/>
      <c r="FR40" s="1"/>
      <c r="FS40" s="4"/>
      <c r="FT40" s="4"/>
      <c r="FX40" s="2"/>
      <c r="FY40" s="2"/>
      <c r="FZ40" s="2"/>
      <c r="GA40" s="2"/>
      <c r="GB40" s="3"/>
      <c r="GC40" s="2"/>
      <c r="GD40" s="2"/>
      <c r="GE40" s="2"/>
      <c r="GF40" s="2"/>
    </row>
    <row r="41" spans="1:188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29"/>
        <v>390</v>
      </c>
      <c r="F41" s="4">
        <f t="shared" si="62"/>
        <v>1.6259999999999981</v>
      </c>
      <c r="G41" s="1">
        <f>'0.5Q 17-24'!GA41</f>
        <v>-43.498461462102192</v>
      </c>
      <c r="H41" s="1">
        <f>'0.5Q 17-24'!GB41</f>
        <v>-56.914869327100931</v>
      </c>
      <c r="I41" s="1">
        <f>'0.5Q 17-24'!GC41</f>
        <v>-70.331277192099662</v>
      </c>
      <c r="J41" s="1">
        <f>'0.5Q 17-24'!GD41</f>
        <v>56.914869327100931</v>
      </c>
      <c r="K41" s="1">
        <f>'0.5Q 17-24'!GE41</f>
        <v>43.085130672899069</v>
      </c>
      <c r="L41" s="1">
        <f>'0.5Q 17-24'!GF41</f>
        <v>1.3596815817618233</v>
      </c>
      <c r="M41" s="1">
        <f>'0.5Q 17-24'!GG41</f>
        <v>0.55684801368979464</v>
      </c>
      <c r="N41" s="1">
        <f>'0.5Q 17-24'!GH41</f>
        <v>0.1502518316369903</v>
      </c>
      <c r="O41" s="1">
        <f>'0.5Q 17-24'!GI41</f>
        <v>-0.21414137063727851</v>
      </c>
      <c r="P41" s="1">
        <f>'0.5Q 17-24'!GJ41</f>
        <v>-0.153536105447452</v>
      </c>
      <c r="Q41" s="1">
        <f>'0.5Q 17-24'!GK41</f>
        <v>1.6630860439739041E-2</v>
      </c>
      <c r="R41" s="1">
        <f>'0.5Q 17-24'!GL41</f>
        <v>1011.6416023078174</v>
      </c>
      <c r="S41" s="1">
        <f>'0.5Q 17-24'!GM41</f>
        <v>-157.68465101664214</v>
      </c>
      <c r="T41" s="1">
        <f>'0.5Q 17-24'!GN41</f>
        <v>556.8480136897947</v>
      </c>
      <c r="U41" s="1">
        <f>'0.5Q 17-24'!GO41</f>
        <v>250</v>
      </c>
      <c r="V41" s="1">
        <f>'0.5Q 17-24'!GP41</f>
        <v>9.6284525543590541E-5</v>
      </c>
      <c r="W41" s="1">
        <f>'0.5Q 17-24'!GQ41</f>
        <v>0.14397993111816304</v>
      </c>
      <c r="X41" s="1">
        <f>'0.5Q 17-24'!GR41</f>
        <v>-4.0137351788165976</v>
      </c>
      <c r="Y41" s="1">
        <f>'0.5Q 17-24'!GS41</f>
        <v>165.20934539244527</v>
      </c>
      <c r="Z41" s="1">
        <f>'0.5Q 17-24'!GT41</f>
        <v>175.20934539244527</v>
      </c>
      <c r="AA41" s="1">
        <f>'0.5Q 17-24'!GU41</f>
        <v>1.6634701148882328E-2</v>
      </c>
      <c r="AB41" s="4"/>
      <c r="AC41" s="4">
        <f t="shared" si="2"/>
        <v>-43.488511438414918</v>
      </c>
      <c r="AD41" s="4">
        <f t="shared" si="3"/>
        <v>-56.904919303413656</v>
      </c>
      <c r="AE41" s="4">
        <f t="shared" si="4"/>
        <v>-70.321327168412395</v>
      </c>
      <c r="AF41" s="1">
        <f t="shared" si="5"/>
        <v>56.904919303413656</v>
      </c>
      <c r="AG41" s="1">
        <f t="shared" si="6"/>
        <v>43.095080696586344</v>
      </c>
      <c r="AH41" s="1">
        <f t="shared" si="7"/>
        <v>1.3595732651309111</v>
      </c>
      <c r="AI41" s="4">
        <f t="shared" si="63"/>
        <v>0.55699349567231771</v>
      </c>
      <c r="AJ41" s="1">
        <f t="shared" si="64"/>
        <v>0.15005351844679229</v>
      </c>
      <c r="AK41" s="4">
        <f t="shared" si="130"/>
        <v>-0.21375742895184094</v>
      </c>
      <c r="AL41" s="1">
        <f t="shared" si="65"/>
        <v>-0.15356311417341148</v>
      </c>
      <c r="AM41" s="1">
        <f t="shared" si="8"/>
        <v>1.6634701148882328E-2</v>
      </c>
      <c r="AN41" s="1">
        <f t="shared" si="66"/>
        <v>1011.6442908042176</v>
      </c>
      <c r="AO41" s="1">
        <f t="shared" si="67"/>
        <v>-157.71238951837705</v>
      </c>
      <c r="AP41" s="1">
        <f t="shared" si="68"/>
        <v>556.99349567231775</v>
      </c>
      <c r="AQ41" s="1">
        <f t="shared" si="69"/>
        <v>250</v>
      </c>
      <c r="AR41" s="1">
        <f t="shared" si="70"/>
        <v>9.6316161184465532E-5</v>
      </c>
      <c r="AS41" s="4">
        <f t="shared" si="71"/>
        <v>0.14388907031266526</v>
      </c>
      <c r="AT41" s="1">
        <f t="shared" si="72"/>
        <v>-4.0147862169079165</v>
      </c>
      <c r="AU41" s="4">
        <f t="shared" si="9"/>
        <v>165.19933964896677</v>
      </c>
      <c r="AV41" s="4">
        <f t="shared" si="10"/>
        <v>175.19933964896677</v>
      </c>
      <c r="AW41" s="4">
        <f t="shared" si="73"/>
        <v>1.6629457690834373E-2</v>
      </c>
      <c r="AX41" s="4">
        <f t="shared" si="11"/>
        <v>-5.2434580479557291E-6</v>
      </c>
      <c r="AY41" s="4">
        <f t="shared" si="12"/>
        <v>-43.502095526622064</v>
      </c>
      <c r="AZ41" s="4">
        <f t="shared" si="13"/>
        <v>-56.918503391620803</v>
      </c>
      <c r="BA41" s="4">
        <f t="shared" si="14"/>
        <v>-70.334911256619534</v>
      </c>
      <c r="BB41" s="1">
        <f t="shared" si="15"/>
        <v>56.918503391620803</v>
      </c>
      <c r="BC41" s="1">
        <f t="shared" si="16"/>
        <v>43.081496608379197</v>
      </c>
      <c r="BD41" s="1">
        <f t="shared" si="17"/>
        <v>1.3597378287173814</v>
      </c>
      <c r="BE41" s="4">
        <f t="shared" si="74"/>
        <v>0.55681643400244063</v>
      </c>
      <c r="BF41" s="1">
        <f t="shared" si="75"/>
        <v>0.14997794769832484</v>
      </c>
      <c r="BG41" s="4">
        <f t="shared" si="131"/>
        <v>-0.21191763999559696</v>
      </c>
      <c r="BH41" s="1">
        <f t="shared" si="76"/>
        <v>-0.1535540386658405</v>
      </c>
      <c r="BI41" s="1">
        <f t="shared" si="18"/>
        <v>1.6629457690834373E-2</v>
      </c>
      <c r="BJ41" s="1">
        <f t="shared" si="77"/>
        <v>1011.6406203835842</v>
      </c>
      <c r="BK41" s="1">
        <f t="shared" si="78"/>
        <v>-157.70306879059152</v>
      </c>
      <c r="BL41" s="1">
        <f t="shared" si="79"/>
        <v>556.81643400244059</v>
      </c>
      <c r="BM41" s="1">
        <f t="shared" si="80"/>
        <v>250</v>
      </c>
      <c r="BN41" s="1">
        <f t="shared" si="81"/>
        <v>9.6291379715960501E-5</v>
      </c>
      <c r="BO41" s="4">
        <f t="shared" si="82"/>
        <v>0.14386026314825046</v>
      </c>
      <c r="BP41" s="1">
        <f t="shared" si="83"/>
        <v>-4.013504159560342</v>
      </c>
      <c r="BQ41" s="4">
        <f t="shared" si="19"/>
        <v>165.18777653280375</v>
      </c>
      <c r="BR41" s="4">
        <f t="shared" si="20"/>
        <v>175.18777653280375</v>
      </c>
      <c r="BS41" s="4">
        <f t="shared" si="84"/>
        <v>1.6632050118648593E-2</v>
      </c>
      <c r="BT41" s="4">
        <f t="shared" si="21"/>
        <v>2.5924278142207269E-6</v>
      </c>
      <c r="BU41" s="4">
        <f t="shared" si="22"/>
        <v>-43.495379392388323</v>
      </c>
      <c r="BV41" s="4">
        <f t="shared" si="23"/>
        <v>-56.911787257387061</v>
      </c>
      <c r="BW41" s="4">
        <f t="shared" si="24"/>
        <v>-70.328195122385807</v>
      </c>
      <c r="BX41" s="1">
        <f t="shared" si="25"/>
        <v>56.911787257387061</v>
      </c>
      <c r="BY41" s="1">
        <f t="shared" si="26"/>
        <v>43.088212742612939</v>
      </c>
      <c r="BZ41" s="1">
        <f t="shared" si="27"/>
        <v>1.3596757868705962</v>
      </c>
      <c r="CA41" s="4">
        <f t="shared" si="85"/>
        <v>0.55689151713840257</v>
      </c>
      <c r="CB41" s="1">
        <f t="shared" si="86"/>
        <v>0.14961538392539045</v>
      </c>
      <c r="CC41" s="4">
        <f t="shared" si="132"/>
        <v>-0.21182926248778344</v>
      </c>
      <c r="CD41" s="1">
        <f t="shared" si="87"/>
        <v>-0.15354246678413838</v>
      </c>
      <c r="CE41" s="1">
        <f t="shared" si="28"/>
        <v>1.6632050118648593E-2</v>
      </c>
      <c r="CF41" s="1">
        <f t="shared" si="88"/>
        <v>1011.642435083054</v>
      </c>
      <c r="CG41" s="1">
        <f t="shared" si="89"/>
        <v>-157.6911842366458</v>
      </c>
      <c r="CH41" s="1">
        <f t="shared" si="90"/>
        <v>556.89151713840261</v>
      </c>
      <c r="CI41" s="1">
        <f t="shared" si="91"/>
        <v>250</v>
      </c>
      <c r="CJ41" s="1">
        <f t="shared" si="92"/>
        <v>9.6312839580103149E-5</v>
      </c>
      <c r="CK41" s="4">
        <f t="shared" si="93"/>
        <v>0.14396281433632183</v>
      </c>
      <c r="CL41" s="1">
        <f t="shared" si="94"/>
        <v>-4.0140497153258261</v>
      </c>
      <c r="CM41" s="4">
        <f t="shared" si="29"/>
        <v>165.17459461739756</v>
      </c>
      <c r="CN41" s="4">
        <f t="shared" si="30"/>
        <v>175.17459461739756</v>
      </c>
      <c r="CO41" s="4">
        <f t="shared" si="95"/>
        <v>1.6626300968682069E-2</v>
      </c>
      <c r="CP41" s="4">
        <f t="shared" si="31"/>
        <v>-5.749149966524647E-6</v>
      </c>
      <c r="CQ41" s="4">
        <f t="shared" si="32"/>
        <v>-43.510273563286056</v>
      </c>
      <c r="CR41" s="4">
        <f t="shared" si="33"/>
        <v>-56.926681428284795</v>
      </c>
      <c r="CS41" s="4">
        <f t="shared" si="34"/>
        <v>-70.343089293283526</v>
      </c>
      <c r="CT41" s="1">
        <f t="shared" si="35"/>
        <v>56.926681428284795</v>
      </c>
      <c r="CU41" s="1">
        <f t="shared" si="36"/>
        <v>43.073318571715205</v>
      </c>
      <c r="CV41" s="1">
        <f t="shared" si="37"/>
        <v>1.3598537533774189</v>
      </c>
      <c r="CW41" s="4">
        <f t="shared" si="96"/>
        <v>0.55670592283501907</v>
      </c>
      <c r="CX41" s="1">
        <f t="shared" si="97"/>
        <v>0.14958228319729214</v>
      </c>
      <c r="CY41" s="4">
        <f t="shared" si="133"/>
        <v>-0.21092214039115495</v>
      </c>
      <c r="CZ41" s="1">
        <f t="shared" si="98"/>
        <v>-0.15354346614919104</v>
      </c>
      <c r="DA41" s="1">
        <f t="shared" si="38"/>
        <v>1.6626300968682069E-2</v>
      </c>
      <c r="DB41" s="1">
        <f t="shared" si="99"/>
        <v>1011.6384106780773</v>
      </c>
      <c r="DC41" s="1">
        <f t="shared" si="100"/>
        <v>-157.69221060454217</v>
      </c>
      <c r="DD41" s="1">
        <f t="shared" si="101"/>
        <v>556.70592283501912</v>
      </c>
      <c r="DE41" s="1">
        <f t="shared" si="102"/>
        <v>250</v>
      </c>
      <c r="DF41" s="1">
        <f t="shared" si="103"/>
        <v>9.6286897360446658E-5</v>
      </c>
      <c r="DG41" s="4">
        <f t="shared" si="104"/>
        <v>0.14387107382535136</v>
      </c>
      <c r="DH41" s="1">
        <f t="shared" si="105"/>
        <v>-4.0127041683451665</v>
      </c>
      <c r="DI41" s="4">
        <f t="shared" si="39"/>
        <v>165.16214925862192</v>
      </c>
      <c r="DJ41" s="4">
        <f t="shared" si="40"/>
        <v>175.16214925862192</v>
      </c>
      <c r="DK41" s="4">
        <f t="shared" si="106"/>
        <v>1.6629509454227986E-2</v>
      </c>
      <c r="DL41" s="4">
        <f t="shared" si="41"/>
        <v>3.2084855459170447E-6</v>
      </c>
      <c r="DM41" s="4">
        <f t="shared" si="42"/>
        <v>-43.501961424566069</v>
      </c>
      <c r="DN41" s="4">
        <f t="shared" si="43"/>
        <v>-56.918369289564808</v>
      </c>
      <c r="DO41" s="4">
        <f t="shared" si="44"/>
        <v>-70.33477715456354</v>
      </c>
      <c r="DP41" s="1">
        <f t="shared" si="45"/>
        <v>56.918369289564808</v>
      </c>
      <c r="DQ41" s="1">
        <f t="shared" si="46"/>
        <v>43.081630710435192</v>
      </c>
      <c r="DR41" s="1">
        <f t="shared" si="47"/>
        <v>1.3597642179865648</v>
      </c>
      <c r="DS41" s="4">
        <f t="shared" si="107"/>
        <v>0.55682270618369056</v>
      </c>
      <c r="DT41" s="1">
        <f t="shared" si="108"/>
        <v>0.14939769855030985</v>
      </c>
      <c r="DU41" s="4">
        <f t="shared" si="134"/>
        <v>-0.21112808981640074</v>
      </c>
      <c r="DV41" s="1">
        <f t="shared" si="109"/>
        <v>-0.15355996739302055</v>
      </c>
      <c r="DW41" s="1">
        <f t="shared" si="48"/>
        <v>1.6629509454227986E-2</v>
      </c>
      <c r="DX41" s="1">
        <f t="shared" si="110"/>
        <v>1011.6406566179596</v>
      </c>
      <c r="DY41" s="1">
        <f t="shared" si="111"/>
        <v>-157.70915771197997</v>
      </c>
      <c r="DZ41" s="1">
        <f t="shared" si="112"/>
        <v>556.82270618369057</v>
      </c>
      <c r="EA41" s="1">
        <f t="shared" si="113"/>
        <v>250</v>
      </c>
      <c r="EB41" s="1">
        <f t="shared" si="114"/>
        <v>9.6312420096888315E-5</v>
      </c>
      <c r="EC41" s="4">
        <f t="shared" si="115"/>
        <v>0.14382843915691923</v>
      </c>
      <c r="ED41" s="1">
        <f t="shared" si="116"/>
        <v>-4.0135489244000775</v>
      </c>
      <c r="EE41" s="4">
        <f t="shared" si="49"/>
        <v>165.15395456682364</v>
      </c>
      <c r="EF41" s="4">
        <f t="shared" si="50"/>
        <v>175.15395456682364</v>
      </c>
      <c r="EG41" s="4">
        <f t="shared" si="117"/>
        <v>1.6625007256701279E-2</v>
      </c>
      <c r="EH41" s="4">
        <f t="shared" si="51"/>
        <v>-4.5021975267067749E-6</v>
      </c>
      <c r="EI41" s="4">
        <f t="shared" si="52"/>
        <v>-43.513625148728522</v>
      </c>
      <c r="EJ41" s="4">
        <f t="shared" si="53"/>
        <v>-56.930033013727261</v>
      </c>
      <c r="EK41" s="4">
        <f t="shared" si="54"/>
        <v>-70.346440878726</v>
      </c>
      <c r="EL41" s="1">
        <f t="shared" si="55"/>
        <v>56.930033013727261</v>
      </c>
      <c r="EM41" s="1">
        <f t="shared" si="56"/>
        <v>43.069966986272739</v>
      </c>
      <c r="EN41" s="1">
        <f t="shared" si="57"/>
        <v>1.3599006282698822</v>
      </c>
      <c r="EO41" s="4">
        <f t="shared" si="118"/>
        <v>0.55668003539411259</v>
      </c>
      <c r="EP41" s="1">
        <f t="shared" si="119"/>
        <v>0.14943272317523748</v>
      </c>
      <c r="EQ41" s="4">
        <f t="shared" si="135"/>
        <v>-0.21122532337973302</v>
      </c>
      <c r="ER41" s="1">
        <f t="shared" si="120"/>
        <v>-0.15356417210214143</v>
      </c>
      <c r="ES41" s="1">
        <f t="shared" si="58"/>
        <v>1.6625007256701279E-2</v>
      </c>
      <c r="ET41" s="1">
        <f t="shared" si="121"/>
        <v>1011.6375050796909</v>
      </c>
      <c r="EU41" s="1">
        <f t="shared" si="122"/>
        <v>-157.7134760323413</v>
      </c>
      <c r="EV41" s="1">
        <f t="shared" si="123"/>
        <v>556.68003539411256</v>
      </c>
      <c r="EW41" s="1">
        <f t="shared" si="124"/>
        <v>250</v>
      </c>
      <c r="EX41" s="1">
        <f t="shared" si="125"/>
        <v>9.629091495999762E-5</v>
      </c>
      <c r="EY41" s="4">
        <f t="shared" si="126"/>
        <v>0.1437378991748797</v>
      </c>
      <c r="EZ41" s="1">
        <f t="shared" si="127"/>
        <v>-4.0125139150004392</v>
      </c>
      <c r="FA41" s="4">
        <f t="shared" si="59"/>
        <v>165.14681806738611</v>
      </c>
      <c r="FB41" s="4">
        <f t="shared" si="60"/>
        <v>175.14681806738611</v>
      </c>
      <c r="FC41" s="4">
        <f t="shared" si="128"/>
        <v>1.662824377107576E-2</v>
      </c>
      <c r="FD41" s="4">
        <f t="shared" si="61"/>
        <v>3.2365143744807201E-6</v>
      </c>
      <c r="FE41" s="4"/>
      <c r="FF41" s="4"/>
      <c r="FG41" s="4"/>
      <c r="FH41" s="4"/>
      <c r="FI41" s="4"/>
      <c r="FJ41" s="4"/>
      <c r="FK41" s="4"/>
      <c r="FL41" s="4"/>
      <c r="FM41" s="4"/>
      <c r="FN41" s="6"/>
      <c r="FO41" s="4"/>
      <c r="FP41" s="4"/>
      <c r="FQ41" s="4"/>
      <c r="FR41" s="1"/>
      <c r="FS41" s="4"/>
      <c r="FT41" s="4"/>
      <c r="FX41" s="2"/>
      <c r="FY41" s="2"/>
      <c r="FZ41" s="2"/>
      <c r="GA41" s="2"/>
      <c r="GB41" s="3"/>
      <c r="GC41" s="2"/>
      <c r="GD41" s="2"/>
      <c r="GE41" s="2"/>
      <c r="GF41" s="2"/>
    </row>
    <row r="42" spans="1:188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29"/>
        <v>385</v>
      </c>
      <c r="F42" s="4">
        <f t="shared" si="62"/>
        <v>1.6384999999999981</v>
      </c>
      <c r="G42" s="1">
        <f>'0.5Q 17-24'!GA42</f>
        <v>-44.722789160016681</v>
      </c>
      <c r="H42" s="1">
        <f>'0.5Q 17-24'!GB42</f>
        <v>-58.13919702501542</v>
      </c>
      <c r="I42" s="1">
        <f>'0.5Q 17-24'!GC42</f>
        <v>-71.555604890014166</v>
      </c>
      <c r="J42" s="1">
        <f>'0.5Q 17-24'!GD42</f>
        <v>58.13919702501542</v>
      </c>
      <c r="K42" s="1">
        <f>'0.5Q 17-24'!GE42</f>
        <v>41.86080297498458</v>
      </c>
      <c r="L42" s="1">
        <f>'0.5Q 17-24'!GF42</f>
        <v>1.3867875499817239</v>
      </c>
      <c r="M42" s="1">
        <f>'0.5Q 17-24'!GG42</f>
        <v>0.54211936439801267</v>
      </c>
      <c r="N42" s="1">
        <f>'0.5Q 17-24'!GH42</f>
        <v>0.14327715577729777</v>
      </c>
      <c r="O42" s="1">
        <f>'0.5Q 17-24'!GI42</f>
        <v>-0.21414137063727851</v>
      </c>
      <c r="P42" s="1">
        <f>'0.5Q 17-24'!GJ42</f>
        <v>-0.15390456194408811</v>
      </c>
      <c r="Q42" s="1">
        <f>'0.5Q 17-24'!GK42</f>
        <v>1.6158269948344049E-2</v>
      </c>
      <c r="R42" s="1">
        <f>'0.5Q 17-24'!GL42</f>
        <v>1011.3107889638409</v>
      </c>
      <c r="S42" s="1">
        <f>'0.5Q 17-24'!GM42</f>
        <v>-158.06306320781738</v>
      </c>
      <c r="T42" s="1">
        <f>'0.5Q 17-24'!GN42</f>
        <v>542.11936439801264</v>
      </c>
      <c r="U42" s="1">
        <f>'0.5Q 17-24'!GO42</f>
        <v>250</v>
      </c>
      <c r="V42" s="1">
        <f>'0.5Q 17-24'!GP42</f>
        <v>9.4518098278998511E-5</v>
      </c>
      <c r="W42" s="1">
        <f>'0.5Q 17-24'!GQ42</f>
        <v>0.13574920098297411</v>
      </c>
      <c r="X42" s="1">
        <f>'0.5Q 17-24'!GR42</f>
        <v>-3.9038182861030384</v>
      </c>
      <c r="Y42" s="1">
        <f>'0.5Q 17-24'!GS42</f>
        <v>163.43610515292335</v>
      </c>
      <c r="Z42" s="1">
        <f>'0.5Q 17-24'!GT42</f>
        <v>173.43610515292335</v>
      </c>
      <c r="AA42" s="1">
        <f>'0.5Q 17-24'!GU42</f>
        <v>1.616195278565059E-2</v>
      </c>
      <c r="AB42" s="4"/>
      <c r="AC42" s="4">
        <f t="shared" si="2"/>
        <v>-44.71324813072512</v>
      </c>
      <c r="AD42" s="4">
        <f t="shared" si="3"/>
        <v>-58.129655995723859</v>
      </c>
      <c r="AE42" s="4">
        <f t="shared" si="4"/>
        <v>-71.546063860722597</v>
      </c>
      <c r="AF42" s="1">
        <f t="shared" si="5"/>
        <v>58.129655995723859</v>
      </c>
      <c r="AG42" s="1">
        <f t="shared" si="6"/>
        <v>41.870344004276141</v>
      </c>
      <c r="AH42" s="1">
        <f t="shared" si="7"/>
        <v>1.386686297770612</v>
      </c>
      <c r="AI42" s="4">
        <f t="shared" si="63"/>
        <v>0.54226065279401769</v>
      </c>
      <c r="AJ42" s="1">
        <f t="shared" si="64"/>
        <v>0.14309491023325474</v>
      </c>
      <c r="AK42" s="4">
        <f t="shared" si="130"/>
        <v>-0.21375742895184094</v>
      </c>
      <c r="AL42" s="1">
        <f t="shared" si="65"/>
        <v>-0.15394079760051635</v>
      </c>
      <c r="AM42" s="1">
        <f t="shared" si="8"/>
        <v>1.616195278565059E-2</v>
      </c>
      <c r="AN42" s="1">
        <f t="shared" si="66"/>
        <v>1011.3133669499555</v>
      </c>
      <c r="AO42" s="1">
        <f t="shared" si="67"/>
        <v>-158.1002779516823</v>
      </c>
      <c r="AP42" s="1">
        <f t="shared" si="68"/>
        <v>542.26065279401769</v>
      </c>
      <c r="AQ42" s="1">
        <f t="shared" si="69"/>
        <v>250</v>
      </c>
      <c r="AR42" s="1">
        <f t="shared" si="70"/>
        <v>9.4549672646347671E-5</v>
      </c>
      <c r="AS42" s="4">
        <f t="shared" si="71"/>
        <v>0.13560232511199502</v>
      </c>
      <c r="AT42" s="1">
        <f t="shared" si="72"/>
        <v>-3.9048858713006527</v>
      </c>
      <c r="AU42" s="4">
        <f t="shared" si="9"/>
        <v>163.42711212032168</v>
      </c>
      <c r="AV42" s="4">
        <f t="shared" si="10"/>
        <v>173.42711212032168</v>
      </c>
      <c r="AW42" s="4">
        <f t="shared" si="73"/>
        <v>1.6156834185269722E-2</v>
      </c>
      <c r="AX42" s="4">
        <f t="shared" si="11"/>
        <v>-5.1186003808684211E-6</v>
      </c>
      <c r="AY42" s="4">
        <f t="shared" si="12"/>
        <v>-44.726508753473489</v>
      </c>
      <c r="AZ42" s="4">
        <f t="shared" si="13"/>
        <v>-58.142916618472228</v>
      </c>
      <c r="BA42" s="4">
        <f t="shared" si="14"/>
        <v>-71.559324483470959</v>
      </c>
      <c r="BB42" s="1">
        <f t="shared" si="15"/>
        <v>58.142916618472228</v>
      </c>
      <c r="BC42" s="1">
        <f t="shared" si="16"/>
        <v>41.857083381527772</v>
      </c>
      <c r="BD42" s="1">
        <f t="shared" si="17"/>
        <v>1.3868423079147416</v>
      </c>
      <c r="BE42" s="4">
        <f t="shared" si="74"/>
        <v>0.54208958394720508</v>
      </c>
      <c r="BF42" s="1">
        <f t="shared" si="75"/>
        <v>0.14302148261537859</v>
      </c>
      <c r="BG42" s="4">
        <f t="shared" si="131"/>
        <v>-0.21191763999559696</v>
      </c>
      <c r="BH42" s="1">
        <f t="shared" si="76"/>
        <v>-0.15392474135662146</v>
      </c>
      <c r="BI42" s="1">
        <f t="shared" si="18"/>
        <v>1.6156834185269722E-2</v>
      </c>
      <c r="BJ42" s="1">
        <f t="shared" si="77"/>
        <v>1011.3097839296887</v>
      </c>
      <c r="BK42" s="1">
        <f t="shared" si="78"/>
        <v>-158.08378786807737</v>
      </c>
      <c r="BL42" s="1">
        <f t="shared" si="79"/>
        <v>542.08958394720503</v>
      </c>
      <c r="BM42" s="1">
        <f t="shared" si="80"/>
        <v>250</v>
      </c>
      <c r="BN42" s="1">
        <f t="shared" si="81"/>
        <v>9.4524701112930209E-5</v>
      </c>
      <c r="BO42" s="4">
        <f t="shared" si="82"/>
        <v>0.13562724524923567</v>
      </c>
      <c r="BP42" s="1">
        <f t="shared" si="83"/>
        <v>-3.9035813010681952</v>
      </c>
      <c r="BQ42" s="4">
        <f t="shared" si="19"/>
        <v>163.4145707789821</v>
      </c>
      <c r="BR42" s="4">
        <f t="shared" si="20"/>
        <v>173.4145707789821</v>
      </c>
      <c r="BS42" s="4">
        <f t="shared" si="84"/>
        <v>1.6159319234418854E-2</v>
      </c>
      <c r="BT42" s="4">
        <f t="shared" si="21"/>
        <v>2.4850491491326676E-6</v>
      </c>
      <c r="BU42" s="4">
        <f t="shared" si="22"/>
        <v>-44.720070802309934</v>
      </c>
      <c r="BV42" s="4">
        <f t="shared" si="23"/>
        <v>-58.136478667308673</v>
      </c>
      <c r="BW42" s="4">
        <f t="shared" si="24"/>
        <v>-71.552886532307411</v>
      </c>
      <c r="BX42" s="1">
        <f t="shared" si="25"/>
        <v>58.136478667308673</v>
      </c>
      <c r="BY42" s="1">
        <f t="shared" si="26"/>
        <v>41.863521332691327</v>
      </c>
      <c r="BZ42" s="1">
        <f t="shared" si="27"/>
        <v>1.3867840085406919</v>
      </c>
      <c r="CA42" s="4">
        <f t="shared" si="85"/>
        <v>0.54216443340191489</v>
      </c>
      <c r="CB42" s="1">
        <f t="shared" si="86"/>
        <v>0.14268499737882373</v>
      </c>
      <c r="CC42" s="4">
        <f t="shared" si="132"/>
        <v>-0.21182926248778344</v>
      </c>
      <c r="CD42" s="1">
        <f t="shared" si="87"/>
        <v>-0.15392142393735814</v>
      </c>
      <c r="CE42" s="1">
        <f t="shared" si="28"/>
        <v>1.6159319234418854E-2</v>
      </c>
      <c r="CF42" s="1">
        <f t="shared" si="88"/>
        <v>1011.3115234640933</v>
      </c>
      <c r="CG42" s="1">
        <f t="shared" si="89"/>
        <v>-158.08038081214556</v>
      </c>
      <c r="CH42" s="1">
        <f t="shared" si="90"/>
        <v>542.16443340191495</v>
      </c>
      <c r="CI42" s="1">
        <f t="shared" si="91"/>
        <v>250</v>
      </c>
      <c r="CJ42" s="1">
        <f t="shared" si="92"/>
        <v>9.4546176845947824E-5</v>
      </c>
      <c r="CK42" s="4">
        <f t="shared" si="93"/>
        <v>0.13567320031616162</v>
      </c>
      <c r="CL42" s="1">
        <f t="shared" si="94"/>
        <v>-3.9041566082885524</v>
      </c>
      <c r="CM42" s="4">
        <f t="shared" si="29"/>
        <v>163.40254919570671</v>
      </c>
      <c r="CN42" s="4">
        <f t="shared" si="30"/>
        <v>173.40254919570671</v>
      </c>
      <c r="CO42" s="4">
        <f t="shared" si="95"/>
        <v>1.6153701195549052E-2</v>
      </c>
      <c r="CP42" s="4">
        <f t="shared" si="31"/>
        <v>-5.6180388698021111E-6</v>
      </c>
      <c r="CQ42" s="4">
        <f t="shared" si="32"/>
        <v>-44.734625307153976</v>
      </c>
      <c r="CR42" s="4">
        <f t="shared" si="33"/>
        <v>-58.151033172152715</v>
      </c>
      <c r="CS42" s="4">
        <f t="shared" si="34"/>
        <v>-71.567441037151454</v>
      </c>
      <c r="CT42" s="1">
        <f t="shared" si="35"/>
        <v>58.151033172152715</v>
      </c>
      <c r="CU42" s="1">
        <f t="shared" si="36"/>
        <v>41.848966827847285</v>
      </c>
      <c r="CV42" s="1">
        <f t="shared" si="37"/>
        <v>1.3869529777698519</v>
      </c>
      <c r="CW42" s="4">
        <f t="shared" si="96"/>
        <v>0.54198448784866127</v>
      </c>
      <c r="CX42" s="1">
        <f t="shared" si="97"/>
        <v>0.14265138327796051</v>
      </c>
      <c r="CY42" s="4">
        <f t="shared" si="133"/>
        <v>-0.21092214039115495</v>
      </c>
      <c r="CZ42" s="1">
        <f t="shared" si="98"/>
        <v>-0.15391432944242259</v>
      </c>
      <c r="DA42" s="1">
        <f t="shared" si="38"/>
        <v>1.6153701195549052E-2</v>
      </c>
      <c r="DB42" s="1">
        <f t="shared" si="99"/>
        <v>1011.3075908368843</v>
      </c>
      <c r="DC42" s="1">
        <f t="shared" si="100"/>
        <v>-158.07309462395685</v>
      </c>
      <c r="DD42" s="1">
        <f t="shared" si="101"/>
        <v>541.98448784866127</v>
      </c>
      <c r="DE42" s="1">
        <f t="shared" si="102"/>
        <v>250</v>
      </c>
      <c r="DF42" s="1">
        <f t="shared" si="103"/>
        <v>9.451995462660332E-5</v>
      </c>
      <c r="DG42" s="4">
        <f t="shared" si="104"/>
        <v>0.13564558539795527</v>
      </c>
      <c r="DH42" s="1">
        <f t="shared" si="105"/>
        <v>-3.9027797134893074</v>
      </c>
      <c r="DI42" s="4">
        <f t="shared" si="39"/>
        <v>163.38887424015437</v>
      </c>
      <c r="DJ42" s="4">
        <f t="shared" si="40"/>
        <v>173.38887424015437</v>
      </c>
      <c r="DK42" s="4">
        <f t="shared" si="106"/>
        <v>1.6156781729803459E-2</v>
      </c>
      <c r="DL42" s="4">
        <f t="shared" si="41"/>
        <v>3.0805342544071301E-6</v>
      </c>
      <c r="DM42" s="4">
        <f t="shared" si="42"/>
        <v>-44.726644648463804</v>
      </c>
      <c r="DN42" s="4">
        <f t="shared" si="43"/>
        <v>-58.143052513462543</v>
      </c>
      <c r="DO42" s="4">
        <f t="shared" si="44"/>
        <v>-71.559460378461281</v>
      </c>
      <c r="DP42" s="1">
        <f t="shared" si="45"/>
        <v>58.143052513462543</v>
      </c>
      <c r="DQ42" s="1">
        <f t="shared" si="46"/>
        <v>41.856947486537457</v>
      </c>
      <c r="DR42" s="1">
        <f t="shared" si="47"/>
        <v>1.3868691367450023</v>
      </c>
      <c r="DS42" s="4">
        <f t="shared" si="107"/>
        <v>0.54209837516875137</v>
      </c>
      <c r="DT42" s="1">
        <f t="shared" si="108"/>
        <v>0.14248140548549273</v>
      </c>
      <c r="DU42" s="4">
        <f t="shared" si="134"/>
        <v>-0.21112808981640074</v>
      </c>
      <c r="DV42" s="1">
        <f t="shared" si="109"/>
        <v>-0.15393888235104827</v>
      </c>
      <c r="DW42" s="1">
        <f t="shared" si="48"/>
        <v>1.6156781729803459E-2</v>
      </c>
      <c r="DX42" s="1">
        <f t="shared" si="110"/>
        <v>1011.3097472108623</v>
      </c>
      <c r="DY42" s="1">
        <f t="shared" si="111"/>
        <v>-158.09831095217359</v>
      </c>
      <c r="DZ42" s="1">
        <f t="shared" si="112"/>
        <v>542.09837516875132</v>
      </c>
      <c r="EA42" s="1">
        <f t="shared" si="113"/>
        <v>250</v>
      </c>
      <c r="EB42" s="1">
        <f t="shared" si="114"/>
        <v>9.45455448849053E-5</v>
      </c>
      <c r="EC42" s="4">
        <f t="shared" si="115"/>
        <v>0.13555277634655596</v>
      </c>
      <c r="ED42" s="1">
        <f t="shared" si="116"/>
        <v>-3.9036426561043087</v>
      </c>
      <c r="EE42" s="4">
        <f t="shared" si="49"/>
        <v>163.38143032595164</v>
      </c>
      <c r="EF42" s="4">
        <f t="shared" si="50"/>
        <v>173.38143032595164</v>
      </c>
      <c r="EG42" s="4">
        <f t="shared" si="117"/>
        <v>1.6152387514358636E-2</v>
      </c>
      <c r="EH42" s="4">
        <f t="shared" si="51"/>
        <v>-4.3942154448230186E-6</v>
      </c>
      <c r="EI42" s="4">
        <f t="shared" si="52"/>
        <v>-44.738028626300135</v>
      </c>
      <c r="EJ42" s="4">
        <f t="shared" si="53"/>
        <v>-58.154436491298874</v>
      </c>
      <c r="EK42" s="4">
        <f t="shared" si="54"/>
        <v>-71.570844356297613</v>
      </c>
      <c r="EL42" s="1">
        <f t="shared" si="55"/>
        <v>58.154436491298874</v>
      </c>
      <c r="EM42" s="1">
        <f t="shared" si="56"/>
        <v>41.845563508701126</v>
      </c>
      <c r="EN42" s="1">
        <f t="shared" si="57"/>
        <v>1.3869986285860296</v>
      </c>
      <c r="EO42" s="4">
        <f t="shared" si="118"/>
        <v>0.54196000632294794</v>
      </c>
      <c r="EP42" s="1">
        <f t="shared" si="119"/>
        <v>0.14251180786030013</v>
      </c>
      <c r="EQ42" s="4">
        <f t="shared" si="135"/>
        <v>-0.21122532337973302</v>
      </c>
      <c r="ER42" s="1">
        <f t="shared" si="120"/>
        <v>-0.15393653643014799</v>
      </c>
      <c r="ES42" s="1">
        <f t="shared" si="58"/>
        <v>1.6152387514358636E-2</v>
      </c>
      <c r="ET42" s="1">
        <f t="shared" si="121"/>
        <v>1011.3066712600512</v>
      </c>
      <c r="EU42" s="1">
        <f t="shared" si="122"/>
        <v>-158.09590164449057</v>
      </c>
      <c r="EV42" s="1">
        <f t="shared" si="123"/>
        <v>541.96000632294795</v>
      </c>
      <c r="EW42" s="1">
        <f t="shared" si="124"/>
        <v>250</v>
      </c>
      <c r="EX42" s="1">
        <f t="shared" si="125"/>
        <v>9.4523948468528546E-5</v>
      </c>
      <c r="EY42" s="4">
        <f t="shared" si="126"/>
        <v>0.13551454840389368</v>
      </c>
      <c r="EZ42" s="1">
        <f t="shared" si="127"/>
        <v>-3.9025823301857656</v>
      </c>
      <c r="FA42" s="4">
        <f t="shared" si="59"/>
        <v>163.37311880367952</v>
      </c>
      <c r="FB42" s="4">
        <f t="shared" si="60"/>
        <v>173.37311880367952</v>
      </c>
      <c r="FC42" s="4">
        <f t="shared" si="128"/>
        <v>1.6155509680608037E-2</v>
      </c>
      <c r="FD42" s="4">
        <f t="shared" si="61"/>
        <v>3.1221662494008984E-6</v>
      </c>
      <c r="FE42" s="4"/>
      <c r="FF42" s="4"/>
      <c r="FG42" s="4"/>
      <c r="FH42" s="4"/>
      <c r="FI42" s="4"/>
      <c r="FJ42" s="4"/>
      <c r="FK42" s="4"/>
      <c r="FL42" s="4"/>
      <c r="FM42" s="4"/>
      <c r="FN42" s="6"/>
      <c r="FO42" s="4"/>
      <c r="FP42" s="4"/>
      <c r="FQ42" s="4"/>
      <c r="FR42" s="1"/>
      <c r="FS42" s="4"/>
      <c r="FT42" s="4"/>
      <c r="FX42" s="2"/>
      <c r="FY42" s="2"/>
      <c r="FZ42" s="2"/>
      <c r="GA42" s="2"/>
      <c r="GB42" s="3"/>
      <c r="GC42" s="2"/>
      <c r="GD42" s="2"/>
      <c r="GE42" s="2"/>
      <c r="GF42" s="2"/>
    </row>
    <row r="43" spans="1:188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29"/>
        <v>380</v>
      </c>
      <c r="F43" s="4">
        <f t="shared" si="62"/>
        <v>1.650999999999998</v>
      </c>
      <c r="G43" s="1">
        <f>'0.5Q 17-24'!GA43</f>
        <v>-45.925992410495645</v>
      </c>
      <c r="H43" s="1">
        <f>'0.5Q 17-24'!GB43</f>
        <v>-59.342400275494384</v>
      </c>
      <c r="I43" s="1">
        <f>'0.5Q 17-24'!GC43</f>
        <v>-72.75880814049313</v>
      </c>
      <c r="J43" s="1">
        <f>'0.5Q 17-24'!GD43</f>
        <v>59.342400275494384</v>
      </c>
      <c r="K43" s="1">
        <f>'0.5Q 17-24'!GE43</f>
        <v>40.657599724505616</v>
      </c>
      <c r="L43" s="1">
        <f>'0.5Q 17-24'!GF43</f>
        <v>1.4132062509488685</v>
      </c>
      <c r="M43" s="1">
        <f>'0.5Q 17-24'!GG43</f>
        <v>0.52837401934289208</v>
      </c>
      <c r="N43" s="1">
        <f>'0.5Q 17-24'!GH43</f>
        <v>0.13689792821862126</v>
      </c>
      <c r="O43" s="1">
        <f>'0.5Q 17-24'!GI43</f>
        <v>-0.21414137063727851</v>
      </c>
      <c r="P43" s="1">
        <f>'0.5Q 17-24'!GJ43</f>
        <v>-0.15448623847309334</v>
      </c>
      <c r="Q43" s="1">
        <f>'0.5Q 17-24'!GK43</f>
        <v>1.569383349365917E-2</v>
      </c>
      <c r="R43" s="1">
        <f>'0.5Q 17-24'!GL43</f>
        <v>1010.9856834455614</v>
      </c>
      <c r="S43" s="1">
        <f>'0.5Q 17-24'!GM43</f>
        <v>-158.66045663663633</v>
      </c>
      <c r="T43" s="1">
        <f>'0.5Q 17-24'!GN43</f>
        <v>528.3740193428921</v>
      </c>
      <c r="U43" s="1">
        <f>'0.5Q 17-24'!GO43</f>
        <v>250</v>
      </c>
      <c r="V43" s="1">
        <f>'0.5Q 17-24'!GP43</f>
        <v>9.288729093697573E-5</v>
      </c>
      <c r="W43" s="1">
        <f>'0.5Q 17-24'!GQ43</f>
        <v>0.12817411117835489</v>
      </c>
      <c r="X43" s="1">
        <f>'0.5Q 17-24'!GR43</f>
        <v>-3.7952842622364376</v>
      </c>
      <c r="Y43" s="1">
        <f>'0.5Q 17-24'!GS43</f>
        <v>161.43666446979145</v>
      </c>
      <c r="Z43" s="1">
        <f>'0.5Q 17-24'!GT43</f>
        <v>171.43666446979145</v>
      </c>
      <c r="AA43" s="1">
        <f>'0.5Q 17-24'!GU43</f>
        <v>1.5697359744415815E-2</v>
      </c>
      <c r="AB43" s="4"/>
      <c r="AC43" s="4">
        <f t="shared" si="2"/>
        <v>-45.91685704584112</v>
      </c>
      <c r="AD43" s="4">
        <f t="shared" si="3"/>
        <v>-59.333264910839858</v>
      </c>
      <c r="AE43" s="4">
        <f t="shared" si="4"/>
        <v>-72.749672775838604</v>
      </c>
      <c r="AF43" s="1">
        <f t="shared" si="5"/>
        <v>59.333264910839858</v>
      </c>
      <c r="AG43" s="1">
        <f t="shared" si="6"/>
        <v>40.666735089160142</v>
      </c>
      <c r="AH43" s="1">
        <f t="shared" si="7"/>
        <v>1.4131118197159798</v>
      </c>
      <c r="AI43" s="4">
        <f t="shared" si="63"/>
        <v>0.52851043890735472</v>
      </c>
      <c r="AJ43" s="1">
        <f t="shared" si="64"/>
        <v>0.1367299353374743</v>
      </c>
      <c r="AK43" s="4">
        <f t="shared" si="130"/>
        <v>-0.21375742895184094</v>
      </c>
      <c r="AL43" s="1">
        <f t="shared" si="65"/>
        <v>-0.15453035699892625</v>
      </c>
      <c r="AM43" s="1">
        <f t="shared" si="8"/>
        <v>1.5697359744415815E-2</v>
      </c>
      <c r="AN43" s="1">
        <f t="shared" si="66"/>
        <v>1010.988151821091</v>
      </c>
      <c r="AO43" s="1">
        <f t="shared" si="67"/>
        <v>-158.70576724503724</v>
      </c>
      <c r="AP43" s="1">
        <f t="shared" si="68"/>
        <v>528.51043890735468</v>
      </c>
      <c r="AQ43" s="1">
        <f t="shared" si="69"/>
        <v>250</v>
      </c>
      <c r="AR43" s="1">
        <f t="shared" si="70"/>
        <v>9.2918608246955048E-5</v>
      </c>
      <c r="AS43" s="4">
        <f t="shared" si="71"/>
        <v>0.12798498409411124</v>
      </c>
      <c r="AT43" s="1">
        <f t="shared" si="72"/>
        <v>-3.7963549520098425</v>
      </c>
      <c r="AU43" s="4">
        <f t="shared" si="9"/>
        <v>161.42865426357028</v>
      </c>
      <c r="AV43" s="4">
        <f t="shared" si="10"/>
        <v>171.42865426357028</v>
      </c>
      <c r="AW43" s="4">
        <f t="shared" si="73"/>
        <v>1.5692366893963434E-2</v>
      </c>
      <c r="AX43" s="4">
        <f t="shared" si="11"/>
        <v>-4.9928504523809314E-6</v>
      </c>
      <c r="AY43" s="4">
        <f t="shared" si="12"/>
        <v>-45.929791891572677</v>
      </c>
      <c r="AZ43" s="4">
        <f t="shared" si="13"/>
        <v>-59.346199756571416</v>
      </c>
      <c r="BA43" s="4">
        <f t="shared" si="14"/>
        <v>-72.762607621570154</v>
      </c>
      <c r="BB43" s="1">
        <f t="shared" si="15"/>
        <v>59.346199756571416</v>
      </c>
      <c r="BC43" s="1">
        <f t="shared" si="16"/>
        <v>40.653800243428584</v>
      </c>
      <c r="BD43" s="1">
        <f t="shared" si="17"/>
        <v>1.4132595677992557</v>
      </c>
      <c r="BE43" s="4">
        <f t="shared" si="74"/>
        <v>0.52834519769028088</v>
      </c>
      <c r="BF43" s="1">
        <f t="shared" si="75"/>
        <v>0.13665857867436965</v>
      </c>
      <c r="BG43" s="4">
        <f t="shared" si="131"/>
        <v>-0.21191763999559696</v>
      </c>
      <c r="BH43" s="1">
        <f t="shared" si="76"/>
        <v>-0.15450766712683853</v>
      </c>
      <c r="BI43" s="1">
        <f t="shared" si="18"/>
        <v>1.5692366893963434E-2</v>
      </c>
      <c r="BJ43" s="1">
        <f t="shared" si="77"/>
        <v>1010.9846568257743</v>
      </c>
      <c r="BK43" s="1">
        <f t="shared" si="78"/>
        <v>-158.68246429260572</v>
      </c>
      <c r="BL43" s="1">
        <f t="shared" si="79"/>
        <v>528.34519769028088</v>
      </c>
      <c r="BM43" s="1">
        <f t="shared" si="80"/>
        <v>250</v>
      </c>
      <c r="BN43" s="1">
        <f t="shared" si="81"/>
        <v>9.2893458261257561E-5</v>
      </c>
      <c r="BO43" s="4">
        <f t="shared" si="82"/>
        <v>0.12805557100618573</v>
      </c>
      <c r="BP43" s="1">
        <f t="shared" si="83"/>
        <v>-3.795036152484673</v>
      </c>
      <c r="BQ43" s="4">
        <f t="shared" si="19"/>
        <v>161.4153856194319</v>
      </c>
      <c r="BR43" s="4">
        <f t="shared" si="20"/>
        <v>171.4153856194319</v>
      </c>
      <c r="BS43" s="4">
        <f t="shared" si="84"/>
        <v>1.5694745062994502E-2</v>
      </c>
      <c r="BT43" s="4">
        <f t="shared" si="21"/>
        <v>2.3781690310677173E-6</v>
      </c>
      <c r="BU43" s="4">
        <f t="shared" si="22"/>
        <v>-45.923630831906699</v>
      </c>
      <c r="BV43" s="4">
        <f t="shared" si="23"/>
        <v>-59.340038696905438</v>
      </c>
      <c r="BW43" s="4">
        <f t="shared" si="24"/>
        <v>-72.75644656190417</v>
      </c>
      <c r="BX43" s="1">
        <f t="shared" si="25"/>
        <v>59.340038696905438</v>
      </c>
      <c r="BY43" s="1">
        <f t="shared" si="26"/>
        <v>40.659961303094562</v>
      </c>
      <c r="BZ43" s="1">
        <f t="shared" si="27"/>
        <v>1.4132049618378635</v>
      </c>
      <c r="CA43" s="4">
        <f t="shared" si="85"/>
        <v>0.52841906594343069</v>
      </c>
      <c r="CB43" s="1">
        <f t="shared" si="86"/>
        <v>0.13634564761532403</v>
      </c>
      <c r="CC43" s="4">
        <f t="shared" si="132"/>
        <v>-0.21182926248778344</v>
      </c>
      <c r="CD43" s="1">
        <f t="shared" si="87"/>
        <v>-0.15451159244157966</v>
      </c>
      <c r="CE43" s="1">
        <f t="shared" si="28"/>
        <v>1.5694745062994502E-2</v>
      </c>
      <c r="CF43" s="1">
        <f t="shared" si="88"/>
        <v>1010.9863215440962</v>
      </c>
      <c r="CG43" s="1">
        <f t="shared" si="89"/>
        <v>-158.68649566935113</v>
      </c>
      <c r="CH43" s="1">
        <f t="shared" si="90"/>
        <v>528.41906594343072</v>
      </c>
      <c r="CI43" s="1">
        <f t="shared" si="91"/>
        <v>250</v>
      </c>
      <c r="CJ43" s="1">
        <f t="shared" si="92"/>
        <v>9.2914834284870543E-5</v>
      </c>
      <c r="CK43" s="4">
        <f t="shared" si="93"/>
        <v>0.12805607068750105</v>
      </c>
      <c r="CL43" s="1">
        <f t="shared" si="94"/>
        <v>-3.7956301950611242</v>
      </c>
      <c r="CM43" s="4">
        <f t="shared" si="29"/>
        <v>161.40442403915603</v>
      </c>
      <c r="CN43" s="4">
        <f t="shared" si="30"/>
        <v>171.40442403915603</v>
      </c>
      <c r="CO43" s="4">
        <f t="shared" si="95"/>
        <v>1.568925926761075E-2</v>
      </c>
      <c r="CP43" s="4">
        <f t="shared" si="31"/>
        <v>-5.4857953837514351E-6</v>
      </c>
      <c r="CQ43" s="4">
        <f t="shared" si="32"/>
        <v>-45.937842737045948</v>
      </c>
      <c r="CR43" s="4">
        <f t="shared" si="33"/>
        <v>-59.354250602044687</v>
      </c>
      <c r="CS43" s="4">
        <f t="shared" si="34"/>
        <v>-72.770658467043432</v>
      </c>
      <c r="CT43" s="1">
        <f t="shared" si="35"/>
        <v>59.354250602044687</v>
      </c>
      <c r="CU43" s="1">
        <f t="shared" si="36"/>
        <v>40.645749397955313</v>
      </c>
      <c r="CV43" s="1">
        <f t="shared" si="37"/>
        <v>1.4133652167301194</v>
      </c>
      <c r="CW43" s="4">
        <f t="shared" si="96"/>
        <v>0.52824477920534907</v>
      </c>
      <c r="CX43" s="1">
        <f t="shared" si="97"/>
        <v>0.13631171060914066</v>
      </c>
      <c r="CY43" s="4">
        <f t="shared" si="133"/>
        <v>-0.21092214039115495</v>
      </c>
      <c r="CZ43" s="1">
        <f t="shared" si="98"/>
        <v>-0.15449695153122453</v>
      </c>
      <c r="DA43" s="1">
        <f t="shared" si="38"/>
        <v>1.568925926761075E-2</v>
      </c>
      <c r="DB43" s="1">
        <f t="shared" si="99"/>
        <v>1010.9824814873276</v>
      </c>
      <c r="DC43" s="1">
        <f t="shared" si="100"/>
        <v>-158.67145916159822</v>
      </c>
      <c r="DD43" s="1">
        <f t="shared" si="101"/>
        <v>528.24477920534912</v>
      </c>
      <c r="DE43" s="1">
        <f t="shared" si="102"/>
        <v>250</v>
      </c>
      <c r="DF43" s="1">
        <f t="shared" si="103"/>
        <v>9.2888385587660416E-5</v>
      </c>
      <c r="DG43" s="4">
        <f t="shared" si="104"/>
        <v>0.12808262911438434</v>
      </c>
      <c r="DH43" s="1">
        <f t="shared" si="105"/>
        <v>-3.7942321877883032</v>
      </c>
      <c r="DI43" s="4">
        <f t="shared" si="39"/>
        <v>161.38975630720915</v>
      </c>
      <c r="DJ43" s="4">
        <f t="shared" si="40"/>
        <v>171.38975630720915</v>
      </c>
      <c r="DK43" s="4">
        <f t="shared" si="106"/>
        <v>1.5692212048618228E-2</v>
      </c>
      <c r="DL43" s="4">
        <f t="shared" si="41"/>
        <v>2.9527810074779504E-6</v>
      </c>
      <c r="DM43" s="4">
        <f t="shared" si="42"/>
        <v>-45.930193045316734</v>
      </c>
      <c r="DN43" s="4">
        <f t="shared" si="43"/>
        <v>-59.346600910315473</v>
      </c>
      <c r="DO43" s="4">
        <f t="shared" si="44"/>
        <v>-72.763008775314205</v>
      </c>
      <c r="DP43" s="1">
        <f t="shared" si="45"/>
        <v>59.346600910315473</v>
      </c>
      <c r="DQ43" s="1">
        <f t="shared" si="46"/>
        <v>40.653399089684527</v>
      </c>
      <c r="DR43" s="1">
        <f t="shared" si="47"/>
        <v>1.413286902446413</v>
      </c>
      <c r="DS43" s="4">
        <f t="shared" si="107"/>
        <v>0.52835531402821267</v>
      </c>
      <c r="DT43" s="1">
        <f t="shared" si="108"/>
        <v>0.13615482087487984</v>
      </c>
      <c r="DU43" s="4">
        <f t="shared" si="134"/>
        <v>-0.21112808981640074</v>
      </c>
      <c r="DV43" s="1">
        <f t="shared" si="109"/>
        <v>-0.15452869152575052</v>
      </c>
      <c r="DW43" s="1">
        <f t="shared" si="48"/>
        <v>1.5692212048618228E-2</v>
      </c>
      <c r="DX43" s="1">
        <f t="shared" si="110"/>
        <v>1010.9845484340327</v>
      </c>
      <c r="DY43" s="1">
        <f t="shared" si="111"/>
        <v>-158.7040567707763</v>
      </c>
      <c r="DZ43" s="1">
        <f t="shared" si="112"/>
        <v>528.35531402821266</v>
      </c>
      <c r="EA43" s="1">
        <f t="shared" si="113"/>
        <v>250</v>
      </c>
      <c r="EB43" s="1">
        <f t="shared" si="114"/>
        <v>9.2913936237046246E-5</v>
      </c>
      <c r="EC43" s="4">
        <f t="shared" si="115"/>
        <v>0.12795006224883579</v>
      </c>
      <c r="ED43" s="1">
        <f t="shared" si="116"/>
        <v>-3.7951029499057212</v>
      </c>
      <c r="EE43" s="4">
        <f t="shared" si="49"/>
        <v>161.38296340095073</v>
      </c>
      <c r="EF43" s="4">
        <f t="shared" si="50"/>
        <v>171.38296340095073</v>
      </c>
      <c r="EG43" s="4">
        <f t="shared" si="117"/>
        <v>1.568792603985773E-2</v>
      </c>
      <c r="EH43" s="4">
        <f t="shared" si="51"/>
        <v>-4.2860087604984498E-6</v>
      </c>
      <c r="EI43" s="4">
        <f t="shared" si="52"/>
        <v>-45.941296694955334</v>
      </c>
      <c r="EJ43" s="4">
        <f t="shared" si="53"/>
        <v>-59.357704559954072</v>
      </c>
      <c r="EK43" s="4">
        <f t="shared" si="54"/>
        <v>-72.774112424952818</v>
      </c>
      <c r="EL43" s="1">
        <f t="shared" si="55"/>
        <v>59.357704559954072</v>
      </c>
      <c r="EM43" s="1">
        <f t="shared" si="56"/>
        <v>40.642295440045928</v>
      </c>
      <c r="EN43" s="1">
        <f t="shared" si="57"/>
        <v>1.4134096954118669</v>
      </c>
      <c r="EO43" s="4">
        <f t="shared" si="118"/>
        <v>0.52822133651674541</v>
      </c>
      <c r="EP43" s="1">
        <f t="shared" si="119"/>
        <v>0.13618114792247518</v>
      </c>
      <c r="EQ43" s="4">
        <f t="shared" si="135"/>
        <v>-0.21122532337973302</v>
      </c>
      <c r="ER43" s="1">
        <f t="shared" si="120"/>
        <v>-0.15452035392540039</v>
      </c>
      <c r="ES43" s="1">
        <f t="shared" si="58"/>
        <v>1.568792603985773E-2</v>
      </c>
      <c r="ET43" s="1">
        <f t="shared" si="121"/>
        <v>1010.9815482279004</v>
      </c>
      <c r="EU43" s="1">
        <f t="shared" si="122"/>
        <v>-158.69549388846471</v>
      </c>
      <c r="EV43" s="1">
        <f t="shared" si="123"/>
        <v>528.2213365167454</v>
      </c>
      <c r="EW43" s="1">
        <f t="shared" si="124"/>
        <v>250</v>
      </c>
      <c r="EX43" s="1">
        <f t="shared" si="125"/>
        <v>9.2892294900181333E-5</v>
      </c>
      <c r="EY43" s="4">
        <f t="shared" si="126"/>
        <v>0.12795552729599266</v>
      </c>
      <c r="EZ43" s="1">
        <f t="shared" si="127"/>
        <v>-3.7940259826684395</v>
      </c>
      <c r="FA43" s="4">
        <f t="shared" si="59"/>
        <v>161.37367832281717</v>
      </c>
      <c r="FB43" s="4">
        <f t="shared" si="60"/>
        <v>171.37367832281717</v>
      </c>
      <c r="FC43" s="4">
        <f t="shared" si="128"/>
        <v>1.5690933620664871E-2</v>
      </c>
      <c r="FD43" s="4">
        <f t="shared" si="61"/>
        <v>3.0075808071412802E-6</v>
      </c>
      <c r="FE43" s="4"/>
      <c r="FF43" s="4"/>
      <c r="FG43" s="4"/>
      <c r="FH43" s="4"/>
      <c r="FI43" s="4"/>
      <c r="FJ43" s="4"/>
      <c r="FK43" s="4"/>
      <c r="FL43" s="4"/>
      <c r="FM43" s="4"/>
      <c r="FN43" s="6"/>
      <c r="FO43" s="4"/>
      <c r="FP43" s="4"/>
      <c r="FQ43" s="4"/>
      <c r="FR43" s="1"/>
      <c r="FS43" s="4"/>
      <c r="FT43" s="4"/>
      <c r="FX43" s="2"/>
      <c r="FY43" s="2"/>
      <c r="FZ43" s="2"/>
      <c r="GA43" s="2"/>
      <c r="GB43" s="3"/>
      <c r="GC43" s="2"/>
      <c r="GD43" s="2"/>
      <c r="GE43" s="2"/>
      <c r="GF43" s="2"/>
    </row>
    <row r="44" spans="1:188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29"/>
        <v>375</v>
      </c>
      <c r="F44" s="4">
        <f t="shared" si="62"/>
        <v>1.663499999999998</v>
      </c>
      <c r="G44" s="1">
        <f>'0.5Q 17-24'!GA44</f>
        <v>-47.109683457532739</v>
      </c>
      <c r="H44" s="1">
        <f>'0.5Q 17-24'!GB44</f>
        <v>-60.526091322531478</v>
      </c>
      <c r="I44" s="1">
        <f>'0.5Q 17-24'!GC44</f>
        <v>-73.942499187530217</v>
      </c>
      <c r="J44" s="1">
        <f>'0.5Q 17-24'!GD44</f>
        <v>60.526091322531478</v>
      </c>
      <c r="K44" s="1">
        <f>'0.5Q 17-24'!GE44</f>
        <v>39.473908677468522</v>
      </c>
      <c r="L44" s="1">
        <f>'0.5Q 17-24'!GF44</f>
        <v>1.4389815346807733</v>
      </c>
      <c r="M44" s="1">
        <f>'0.5Q 17-24'!GG44</f>
        <v>0.51550567463809482</v>
      </c>
      <c r="N44" s="1">
        <f>'0.5Q 17-24'!GH44</f>
        <v>0.13104562119352142</v>
      </c>
      <c r="O44" s="1">
        <f>'0.5Q 17-24'!GI44</f>
        <v>-0.21414137063727851</v>
      </c>
      <c r="P44" s="1">
        <f>'0.5Q 17-24'!GJ44</f>
        <v>-0.15527639883105196</v>
      </c>
      <c r="Q44" s="1">
        <f>'0.5Q 17-24'!GK44</f>
        <v>1.5236928749502851E-2</v>
      </c>
      <c r="R44" s="1">
        <f>'0.5Q 17-24'!GL44</f>
        <v>1010.6658501246519</v>
      </c>
      <c r="S44" s="1">
        <f>'0.5Q 17-24'!GM44</f>
        <v>-159.47196712746697</v>
      </c>
      <c r="T44" s="1">
        <f>'0.5Q 17-24'!GN44</f>
        <v>515.50567463809477</v>
      </c>
      <c r="U44" s="1">
        <f>'0.5Q 17-24'!GO44</f>
        <v>250</v>
      </c>
      <c r="V44" s="1">
        <f>'0.5Q 17-24'!GP44</f>
        <v>9.1380948831263839E-5</v>
      </c>
      <c r="W44" s="1">
        <f>'0.5Q 17-24'!GQ44</f>
        <v>0.1211732935247322</v>
      </c>
      <c r="X44" s="1">
        <f>'0.5Q 17-24'!GR44</f>
        <v>-3.6880588938509802</v>
      </c>
      <c r="Y44" s="1">
        <f>'0.5Q 17-24'!GS44</f>
        <v>159.22138444222421</v>
      </c>
      <c r="Z44" s="1">
        <f>'0.5Q 17-24'!GT44</f>
        <v>169.22138444222421</v>
      </c>
      <c r="AA44" s="1">
        <f>'0.5Q 17-24'!GU44</f>
        <v>1.5240300776617392E-2</v>
      </c>
      <c r="AB44" s="4"/>
      <c r="AC44" s="4">
        <f t="shared" si="2"/>
        <v>-47.100947635992476</v>
      </c>
      <c r="AD44" s="4">
        <f t="shared" si="3"/>
        <v>-60.517355500991215</v>
      </c>
      <c r="AE44" s="4">
        <f t="shared" si="4"/>
        <v>-73.933763365989961</v>
      </c>
      <c r="AF44" s="1">
        <f t="shared" si="5"/>
        <v>60.517355500991215</v>
      </c>
      <c r="AG44" s="1">
        <f t="shared" si="6"/>
        <v>39.482644499008785</v>
      </c>
      <c r="AH44" s="1">
        <f t="shared" si="7"/>
        <v>1.4388936497165574</v>
      </c>
      <c r="AI44" s="4">
        <f t="shared" si="63"/>
        <v>0.51563660001155309</v>
      </c>
      <c r="AJ44" s="1">
        <f t="shared" si="64"/>
        <v>0.13089025901493967</v>
      </c>
      <c r="AK44" s="4">
        <f t="shared" si="130"/>
        <v>-0.21375742895184094</v>
      </c>
      <c r="AL44" s="1">
        <f t="shared" si="65"/>
        <v>-0.15532696679997288</v>
      </c>
      <c r="AM44" s="1">
        <f t="shared" si="8"/>
        <v>1.5240300776617392E-2</v>
      </c>
      <c r="AN44" s="1">
        <f t="shared" si="66"/>
        <v>1010.6682105436322</v>
      </c>
      <c r="AO44" s="1">
        <f t="shared" si="67"/>
        <v>-159.52390144290814</v>
      </c>
      <c r="AP44" s="1">
        <f t="shared" si="68"/>
        <v>515.63660001155313</v>
      </c>
      <c r="AQ44" s="1">
        <f t="shared" si="69"/>
        <v>250</v>
      </c>
      <c r="AR44" s="1">
        <f t="shared" si="70"/>
        <v>9.1411793559684554E-5</v>
      </c>
      <c r="AS44" s="4">
        <f t="shared" si="71"/>
        <v>0.12095448961455375</v>
      </c>
      <c r="AT44" s="1">
        <f t="shared" si="72"/>
        <v>-3.6891207045397945</v>
      </c>
      <c r="AU44" s="4">
        <f t="shared" si="9"/>
        <v>159.21439956051466</v>
      </c>
      <c r="AV44" s="4">
        <f t="shared" si="10"/>
        <v>169.21439956051466</v>
      </c>
      <c r="AW44" s="4">
        <f t="shared" si="73"/>
        <v>1.5235434716635077E-2</v>
      </c>
      <c r="AX44" s="4">
        <f t="shared" si="11"/>
        <v>-4.8660599823151934E-6</v>
      </c>
      <c r="AY44" s="4">
        <f t="shared" si="12"/>
        <v>-47.11355400900365</v>
      </c>
      <c r="AZ44" s="4">
        <f t="shared" si="13"/>
        <v>-60.529961874002389</v>
      </c>
      <c r="BA44" s="4">
        <f t="shared" si="14"/>
        <v>-73.946369739001128</v>
      </c>
      <c r="BB44" s="1">
        <f t="shared" si="15"/>
        <v>60.529961874002389</v>
      </c>
      <c r="BC44" s="1">
        <f t="shared" si="16"/>
        <v>39.470038125997611</v>
      </c>
      <c r="BD44" s="1">
        <f t="shared" si="17"/>
        <v>1.4390334135770118</v>
      </c>
      <c r="BE44" s="4">
        <f t="shared" si="74"/>
        <v>0.51547691555512198</v>
      </c>
      <c r="BF44" s="1">
        <f t="shared" si="75"/>
        <v>0.13082085263933937</v>
      </c>
      <c r="BG44" s="4">
        <f t="shared" si="131"/>
        <v>-0.21191763999559696</v>
      </c>
      <c r="BH44" s="1">
        <f t="shared" si="76"/>
        <v>-0.15529777552525992</v>
      </c>
      <c r="BI44" s="1">
        <f t="shared" si="18"/>
        <v>1.5235434716635077E-2</v>
      </c>
      <c r="BJ44" s="1">
        <f t="shared" si="77"/>
        <v>1010.6648043016446</v>
      </c>
      <c r="BK44" s="1">
        <f t="shared" si="78"/>
        <v>-159.49392141995244</v>
      </c>
      <c r="BL44" s="1">
        <f t="shared" si="79"/>
        <v>515.47691555512199</v>
      </c>
      <c r="BM44" s="1">
        <f t="shared" si="80"/>
        <v>250</v>
      </c>
      <c r="BN44" s="1">
        <f t="shared" si="81"/>
        <v>9.1386435465671412E-5</v>
      </c>
      <c r="BO44" s="4">
        <f t="shared" si="82"/>
        <v>0.1210644988896</v>
      </c>
      <c r="BP44" s="1">
        <f t="shared" si="83"/>
        <v>-3.6877941802691692</v>
      </c>
      <c r="BQ44" s="4">
        <f t="shared" si="19"/>
        <v>159.20067582504581</v>
      </c>
      <c r="BR44" s="4">
        <f t="shared" si="20"/>
        <v>169.20067582504581</v>
      </c>
      <c r="BS44" s="4">
        <f t="shared" si="84"/>
        <v>1.5237707110535112E-2</v>
      </c>
      <c r="BT44" s="4">
        <f t="shared" si="21"/>
        <v>2.2723939000351967E-6</v>
      </c>
      <c r="BU44" s="4">
        <f t="shared" si="22"/>
        <v>-47.107666978174549</v>
      </c>
      <c r="BV44" s="4">
        <f t="shared" si="23"/>
        <v>-60.524074843173288</v>
      </c>
      <c r="BW44" s="4">
        <f t="shared" si="24"/>
        <v>-73.940482708172027</v>
      </c>
      <c r="BX44" s="1">
        <f t="shared" si="25"/>
        <v>60.524074843173288</v>
      </c>
      <c r="BY44" s="1">
        <f t="shared" si="26"/>
        <v>39.475925156826712</v>
      </c>
      <c r="BZ44" s="1">
        <f t="shared" si="27"/>
        <v>1.4389824200423553</v>
      </c>
      <c r="CA44" s="4">
        <f t="shared" si="85"/>
        <v>0.51554916408983686</v>
      </c>
      <c r="CB44" s="1">
        <f t="shared" si="86"/>
        <v>0.13052924936456556</v>
      </c>
      <c r="CC44" s="4">
        <f t="shared" si="132"/>
        <v>-0.21182926248778344</v>
      </c>
      <c r="CD44" s="1">
        <f t="shared" si="87"/>
        <v>-0.15530794501148942</v>
      </c>
      <c r="CE44" s="1">
        <f t="shared" si="28"/>
        <v>1.5237707110535112E-2</v>
      </c>
      <c r="CF44" s="1">
        <f t="shared" si="88"/>
        <v>1010.6663949773747</v>
      </c>
      <c r="CG44" s="1">
        <f t="shared" si="89"/>
        <v>-159.50436568569987</v>
      </c>
      <c r="CH44" s="1">
        <f t="shared" si="90"/>
        <v>515.54916408983684</v>
      </c>
      <c r="CI44" s="1">
        <f t="shared" si="91"/>
        <v>250</v>
      </c>
      <c r="CJ44" s="1">
        <f t="shared" si="92"/>
        <v>9.1407590491877916E-5</v>
      </c>
      <c r="CK44" s="4">
        <f t="shared" si="93"/>
        <v>0.12102940359663079</v>
      </c>
      <c r="CL44" s="1">
        <f t="shared" si="94"/>
        <v>-3.6883973740371472</v>
      </c>
      <c r="CM44" s="4">
        <f t="shared" si="29"/>
        <v>159.19072846098263</v>
      </c>
      <c r="CN44" s="4">
        <f t="shared" si="30"/>
        <v>169.19072846098263</v>
      </c>
      <c r="CO44" s="4">
        <f t="shared" si="95"/>
        <v>1.5232354593483976E-2</v>
      </c>
      <c r="CP44" s="4">
        <f t="shared" si="31"/>
        <v>-5.3525170511364156E-6</v>
      </c>
      <c r="CQ44" s="4">
        <f t="shared" si="32"/>
        <v>-47.121533602659355</v>
      </c>
      <c r="CR44" s="4">
        <f t="shared" si="33"/>
        <v>-60.537941467658094</v>
      </c>
      <c r="CS44" s="4">
        <f t="shared" si="34"/>
        <v>-73.954349332656832</v>
      </c>
      <c r="CT44" s="1">
        <f t="shared" si="35"/>
        <v>60.537941467658094</v>
      </c>
      <c r="CU44" s="1">
        <f t="shared" si="36"/>
        <v>39.462058532341906</v>
      </c>
      <c r="CV44" s="1">
        <f t="shared" si="37"/>
        <v>1.4391342392198552</v>
      </c>
      <c r="CW44" s="4">
        <f t="shared" si="96"/>
        <v>0.51538044979471564</v>
      </c>
      <c r="CX44" s="1">
        <f t="shared" si="97"/>
        <v>0.13049511140570361</v>
      </c>
      <c r="CY44" s="4">
        <f t="shared" si="133"/>
        <v>-0.21092214039115495</v>
      </c>
      <c r="CZ44" s="1">
        <f t="shared" si="98"/>
        <v>-0.15528614586788317</v>
      </c>
      <c r="DA44" s="1">
        <f t="shared" si="38"/>
        <v>1.5232354593483976E-2</v>
      </c>
      <c r="DB44" s="1">
        <f t="shared" si="99"/>
        <v>1010.6626482154388</v>
      </c>
      <c r="DC44" s="1">
        <f t="shared" si="100"/>
        <v>-159.48197752923338</v>
      </c>
      <c r="DD44" s="1">
        <f t="shared" si="101"/>
        <v>515.38044979471567</v>
      </c>
      <c r="DE44" s="1">
        <f t="shared" si="102"/>
        <v>250</v>
      </c>
      <c r="DF44" s="1">
        <f t="shared" si="103"/>
        <v>9.1380934825354912E-5</v>
      </c>
      <c r="DG44" s="4">
        <f t="shared" si="104"/>
        <v>0.12110194772374655</v>
      </c>
      <c r="DH44" s="1">
        <f t="shared" si="105"/>
        <v>-3.6869867006472474</v>
      </c>
      <c r="DI44" s="4">
        <f t="shared" si="39"/>
        <v>159.17532213196961</v>
      </c>
      <c r="DJ44" s="4">
        <f t="shared" si="40"/>
        <v>169.17532213196961</v>
      </c>
      <c r="DK44" s="4">
        <f t="shared" si="106"/>
        <v>1.5235180372377791E-2</v>
      </c>
      <c r="DL44" s="4">
        <f t="shared" si="41"/>
        <v>2.8257788938154671E-6</v>
      </c>
      <c r="DM44" s="4">
        <f t="shared" si="42"/>
        <v>-47.114212931949993</v>
      </c>
      <c r="DN44" s="4">
        <f t="shared" si="43"/>
        <v>-60.530620796948732</v>
      </c>
      <c r="DO44" s="4">
        <f t="shared" si="44"/>
        <v>-73.947028661947471</v>
      </c>
      <c r="DP44" s="1">
        <f t="shared" si="45"/>
        <v>60.530620796948732</v>
      </c>
      <c r="DQ44" s="1">
        <f t="shared" si="46"/>
        <v>39.469379203051268</v>
      </c>
      <c r="DR44" s="1">
        <f t="shared" si="47"/>
        <v>1.4390612652014934</v>
      </c>
      <c r="DS44" s="4">
        <f t="shared" si="107"/>
        <v>0.51548725510160764</v>
      </c>
      <c r="DT44" s="1">
        <f t="shared" si="108"/>
        <v>0.13034996963684006</v>
      </c>
      <c r="DU44" s="4">
        <f t="shared" si="134"/>
        <v>-0.21112808981640074</v>
      </c>
      <c r="DV44" s="1">
        <f t="shared" si="109"/>
        <v>-0.1553242332721122</v>
      </c>
      <c r="DW44" s="1">
        <f t="shared" si="48"/>
        <v>1.5235180372377791E-2</v>
      </c>
      <c r="DX44" s="1">
        <f t="shared" si="110"/>
        <v>1010.6646262606645</v>
      </c>
      <c r="DY44" s="1">
        <f t="shared" si="111"/>
        <v>-159.52109405512468</v>
      </c>
      <c r="DZ44" s="1">
        <f t="shared" si="112"/>
        <v>515.48725510160762</v>
      </c>
      <c r="EA44" s="1">
        <f t="shared" si="113"/>
        <v>250</v>
      </c>
      <c r="EB44" s="1">
        <f t="shared" si="114"/>
        <v>9.14063352480874E-5</v>
      </c>
      <c r="EC44" s="4">
        <f t="shared" si="115"/>
        <v>0.12093877910516709</v>
      </c>
      <c r="ED44" s="1">
        <f t="shared" si="116"/>
        <v>-3.6878563139892804</v>
      </c>
      <c r="EE44" s="4">
        <f t="shared" si="49"/>
        <v>159.16913965272869</v>
      </c>
      <c r="EF44" s="4">
        <f t="shared" si="50"/>
        <v>169.16913965272869</v>
      </c>
      <c r="EG44" s="4">
        <f t="shared" si="117"/>
        <v>1.5231002737521824E-2</v>
      </c>
      <c r="EH44" s="4">
        <f t="shared" si="51"/>
        <v>-4.1776348559674492E-6</v>
      </c>
      <c r="EI44" s="4">
        <f t="shared" si="52"/>
        <v>-47.125035820177885</v>
      </c>
      <c r="EJ44" s="4">
        <f t="shared" si="53"/>
        <v>-60.541443685176624</v>
      </c>
      <c r="EK44" s="4">
        <f t="shared" si="54"/>
        <v>-73.957851550175363</v>
      </c>
      <c r="EL44" s="1">
        <f t="shared" si="55"/>
        <v>60.541443685176624</v>
      </c>
      <c r="EM44" s="1">
        <f t="shared" si="56"/>
        <v>39.458556314823376</v>
      </c>
      <c r="EN44" s="1">
        <f t="shared" si="57"/>
        <v>1.4391775778270326</v>
      </c>
      <c r="EO44" s="4">
        <f t="shared" si="118"/>
        <v>0.51535764830331399</v>
      </c>
      <c r="EP44" s="1">
        <f t="shared" si="119"/>
        <v>0.1303726536008073</v>
      </c>
      <c r="EQ44" s="4">
        <f t="shared" si="135"/>
        <v>-0.21122532337973302</v>
      </c>
      <c r="ER44" s="1">
        <f t="shared" si="120"/>
        <v>-0.15531030264802037</v>
      </c>
      <c r="ES44" s="1">
        <f t="shared" si="58"/>
        <v>1.5231002737521824E-2</v>
      </c>
      <c r="ET44" s="1">
        <f t="shared" si="121"/>
        <v>1010.6617019162653</v>
      </c>
      <c r="EU44" s="1">
        <f t="shared" si="122"/>
        <v>-159.50678702556988</v>
      </c>
      <c r="EV44" s="1">
        <f t="shared" si="123"/>
        <v>515.35764830331402</v>
      </c>
      <c r="EW44" s="1">
        <f t="shared" si="124"/>
        <v>250</v>
      </c>
      <c r="EX44" s="1">
        <f t="shared" si="125"/>
        <v>9.1384660467181208E-5</v>
      </c>
      <c r="EY44" s="4">
        <f t="shared" si="126"/>
        <v>0.12098098391276466</v>
      </c>
      <c r="EZ44" s="1">
        <f t="shared" si="127"/>
        <v>-3.6867697004676914</v>
      </c>
      <c r="FA44" s="4">
        <f t="shared" si="59"/>
        <v>159.15910422008048</v>
      </c>
      <c r="FB44" s="4">
        <f t="shared" si="60"/>
        <v>169.15910422008048</v>
      </c>
      <c r="FC44" s="4">
        <f t="shared" si="128"/>
        <v>1.5233896002649927E-2</v>
      </c>
      <c r="FD44" s="4">
        <f t="shared" si="61"/>
        <v>2.8932651281038391E-6</v>
      </c>
      <c r="FE44" s="4"/>
      <c r="FF44" s="4"/>
      <c r="FG44" s="4"/>
      <c r="FH44" s="4"/>
      <c r="FI44" s="4"/>
      <c r="FJ44" s="4"/>
      <c r="FK44" s="4"/>
      <c r="FL44" s="4"/>
      <c r="FM44" s="4"/>
      <c r="FN44" s="6"/>
      <c r="FO44" s="4"/>
      <c r="FP44" s="4"/>
      <c r="FQ44" s="4"/>
      <c r="FR44" s="1"/>
      <c r="FS44" s="4"/>
      <c r="FT44" s="4"/>
      <c r="FX44" s="2"/>
      <c r="FY44" s="2"/>
      <c r="FZ44" s="2"/>
      <c r="GA44" s="2"/>
      <c r="GB44" s="3"/>
      <c r="GC44" s="2"/>
      <c r="GD44" s="2"/>
      <c r="GE44" s="2"/>
      <c r="GF44" s="2"/>
    </row>
    <row r="45" spans="1:188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29"/>
        <v>370</v>
      </c>
      <c r="F45" s="4">
        <f t="shared" si="62"/>
        <v>1.6759999999999979</v>
      </c>
      <c r="G45" s="1">
        <f>'0.5Q 17-24'!GA45</f>
        <v>-48.275352374003717</v>
      </c>
      <c r="H45" s="1">
        <f>'0.5Q 17-24'!GB45</f>
        <v>-61.691760239002456</v>
      </c>
      <c r="I45" s="1">
        <f>'0.5Q 17-24'!GC45</f>
        <v>-75.108168104001194</v>
      </c>
      <c r="J45" s="1">
        <f>'0.5Q 17-24'!GD45</f>
        <v>61.691760239002456</v>
      </c>
      <c r="K45" s="1">
        <f>'0.5Q 17-24'!GE45</f>
        <v>38.308239760997544</v>
      </c>
      <c r="L45" s="1">
        <f>'0.5Q 17-24'!GF45</f>
        <v>1.4641526932614521</v>
      </c>
      <c r="M45" s="1">
        <f>'0.5Q 17-24'!GG45</f>
        <v>0.5034231716135773</v>
      </c>
      <c r="N45" s="1">
        <f>'0.5Q 17-24'!GH45</f>
        <v>0.12566211282323272</v>
      </c>
      <c r="O45" s="1">
        <f>'0.5Q 17-24'!GI45</f>
        <v>-0.21414137063727851</v>
      </c>
      <c r="P45" s="1">
        <f>'0.5Q 17-24'!GJ45</f>
        <v>-0.15627325283540255</v>
      </c>
      <c r="Q45" s="1">
        <f>'0.5Q 17-24'!GK45</f>
        <v>1.4786980547745054E-2</v>
      </c>
      <c r="R45" s="1">
        <f>'0.5Q 17-24'!GL45</f>
        <v>1010.3508863834217</v>
      </c>
      <c r="S45" s="1">
        <f>'0.5Q 17-24'!GM45</f>
        <v>-160.49575612701514</v>
      </c>
      <c r="T45" s="1">
        <f>'0.5Q 17-24'!GN45</f>
        <v>503.42317161357732</v>
      </c>
      <c r="U45" s="1">
        <f>'0.5Q 17-24'!GO45</f>
        <v>250</v>
      </c>
      <c r="V45" s="1">
        <f>'0.5Q 17-24'!GP45</f>
        <v>8.9989640351559316E-5</v>
      </c>
      <c r="W45" s="1">
        <f>'0.5Q 17-24'!GQ45</f>
        <v>0.11467635637798367</v>
      </c>
      <c r="X45" s="1">
        <f>'0.5Q 17-24'!GR45</f>
        <v>-3.5820687805582798</v>
      </c>
      <c r="Y45" s="1">
        <f>'0.5Q 17-24'!GS45</f>
        <v>156.79948276146339</v>
      </c>
      <c r="Z45" s="1">
        <f>'0.5Q 17-24'!GT45</f>
        <v>166.79948276146339</v>
      </c>
      <c r="AA45" s="1">
        <f>'0.5Q 17-24'!GU45</f>
        <v>1.4790201918427422E-2</v>
      </c>
      <c r="AB45" s="4"/>
      <c r="AC45" s="4">
        <f t="shared" si="2"/>
        <v>-48.267006854101204</v>
      </c>
      <c r="AD45" s="4">
        <f t="shared" si="3"/>
        <v>-61.683414719099943</v>
      </c>
      <c r="AE45" s="4">
        <f t="shared" si="4"/>
        <v>-75.099822584098689</v>
      </c>
      <c r="AF45" s="1">
        <f t="shared" si="5"/>
        <v>61.683414719099943</v>
      </c>
      <c r="AG45" s="1">
        <f t="shared" si="6"/>
        <v>38.316585280900057</v>
      </c>
      <c r="AH45" s="1">
        <f t="shared" si="7"/>
        <v>1.464071049850685</v>
      </c>
      <c r="AI45" s="4">
        <f t="shared" si="63"/>
        <v>0.50354800268255229</v>
      </c>
      <c r="AJ45" s="1">
        <f t="shared" si="64"/>
        <v>0.12551791671790927</v>
      </c>
      <c r="AK45" s="4">
        <f t="shared" si="130"/>
        <v>-0.21375742895184094</v>
      </c>
      <c r="AL45" s="1">
        <f t="shared" si="65"/>
        <v>-0.15632869829912344</v>
      </c>
      <c r="AM45" s="1">
        <f t="shared" si="8"/>
        <v>1.4790201918427422E-2</v>
      </c>
      <c r="AN45" s="1">
        <f t="shared" si="66"/>
        <v>1010.3531413428992</v>
      </c>
      <c r="AO45" s="1">
        <f t="shared" si="67"/>
        <v>-160.55269972716576</v>
      </c>
      <c r="AP45" s="1">
        <f t="shared" si="68"/>
        <v>503.54800268255229</v>
      </c>
      <c r="AQ45" s="1">
        <f t="shared" si="69"/>
        <v>250</v>
      </c>
      <c r="AR45" s="1">
        <f t="shared" si="70"/>
        <v>9.0019771637993987E-5</v>
      </c>
      <c r="AS45" s="4">
        <f t="shared" si="71"/>
        <v>0.11443950712739082</v>
      </c>
      <c r="AT45" s="1">
        <f t="shared" si="72"/>
        <v>-3.583110972479465</v>
      </c>
      <c r="AU45" s="4">
        <f t="shared" si="9"/>
        <v>156.79363935770496</v>
      </c>
      <c r="AV45" s="4">
        <f t="shared" si="10"/>
        <v>166.79363935770496</v>
      </c>
      <c r="AW45" s="4">
        <f t="shared" si="73"/>
        <v>1.4785464039223985E-2</v>
      </c>
      <c r="AX45" s="4">
        <f t="shared" si="11"/>
        <v>-4.7378792034369344E-6</v>
      </c>
      <c r="AY45" s="4">
        <f t="shared" si="12"/>
        <v>-48.279281152555704</v>
      </c>
      <c r="AZ45" s="4">
        <f t="shared" si="13"/>
        <v>-61.695689017554443</v>
      </c>
      <c r="BA45" s="4">
        <f t="shared" si="14"/>
        <v>-75.112096882553175</v>
      </c>
      <c r="BB45" s="1">
        <f t="shared" si="15"/>
        <v>61.695689017554443</v>
      </c>
      <c r="BC45" s="1">
        <f t="shared" si="16"/>
        <v>38.304310982445557</v>
      </c>
      <c r="BD45" s="1">
        <f t="shared" si="17"/>
        <v>1.464203089732836</v>
      </c>
      <c r="BE45" s="4">
        <f t="shared" si="74"/>
        <v>0.50339352311648433</v>
      </c>
      <c r="BF45" s="1">
        <f t="shared" si="75"/>
        <v>0.12545029872920055</v>
      </c>
      <c r="BG45" s="4">
        <f t="shared" si="131"/>
        <v>-0.21191763999559696</v>
      </c>
      <c r="BH45" s="1">
        <f t="shared" si="76"/>
        <v>-0.1562929235503723</v>
      </c>
      <c r="BI45" s="1">
        <f t="shared" si="18"/>
        <v>1.4785464039223985E-2</v>
      </c>
      <c r="BJ45" s="1">
        <f t="shared" si="77"/>
        <v>1010.3498248274567</v>
      </c>
      <c r="BK45" s="1">
        <f t="shared" si="78"/>
        <v>-160.51595834470336</v>
      </c>
      <c r="BL45" s="1">
        <f t="shared" si="79"/>
        <v>503.39352311648435</v>
      </c>
      <c r="BM45" s="1">
        <f t="shared" si="80"/>
        <v>250</v>
      </c>
      <c r="BN45" s="1">
        <f t="shared" si="81"/>
        <v>8.9994135482218332E-5</v>
      </c>
      <c r="BO45" s="4">
        <f t="shared" si="82"/>
        <v>0.11458421254102291</v>
      </c>
      <c r="BP45" s="1">
        <f t="shared" si="83"/>
        <v>-3.5817817972649735</v>
      </c>
      <c r="BQ45" s="4">
        <f t="shared" si="19"/>
        <v>156.77976764613354</v>
      </c>
      <c r="BR45" s="4">
        <f t="shared" si="20"/>
        <v>166.77976764613354</v>
      </c>
      <c r="BS45" s="4">
        <f t="shared" si="84"/>
        <v>1.4787632440584349E-2</v>
      </c>
      <c r="BT45" s="4">
        <f t="shared" si="21"/>
        <v>2.1684013603636559E-6</v>
      </c>
      <c r="BU45" s="4">
        <f t="shared" si="22"/>
        <v>-48.273663532451138</v>
      </c>
      <c r="BV45" s="4">
        <f t="shared" si="23"/>
        <v>-61.690071397449877</v>
      </c>
      <c r="BW45" s="4">
        <f t="shared" si="24"/>
        <v>-75.106479262448616</v>
      </c>
      <c r="BX45" s="1">
        <f t="shared" si="25"/>
        <v>61.690071397449877</v>
      </c>
      <c r="BY45" s="1">
        <f t="shared" si="26"/>
        <v>38.309928602550123</v>
      </c>
      <c r="BZ45" s="1">
        <f t="shared" si="27"/>
        <v>1.4641555994498214</v>
      </c>
      <c r="CA45" s="4">
        <f t="shared" si="85"/>
        <v>0.50346358814932213</v>
      </c>
      <c r="CB45" s="1">
        <f t="shared" si="86"/>
        <v>0.12517803856775075</v>
      </c>
      <c r="CC45" s="4">
        <f t="shared" si="132"/>
        <v>-0.21182926248778344</v>
      </c>
      <c r="CD45" s="1">
        <f t="shared" si="87"/>
        <v>-0.15630831113061325</v>
      </c>
      <c r="CE45" s="1">
        <f t="shared" si="28"/>
        <v>1.4787632440584349E-2</v>
      </c>
      <c r="CF45" s="1">
        <f t="shared" si="88"/>
        <v>1010.351342708409</v>
      </c>
      <c r="CG45" s="1">
        <f t="shared" si="89"/>
        <v>-160.53176169736241</v>
      </c>
      <c r="CH45" s="1">
        <f t="shared" si="90"/>
        <v>503.46358814932211</v>
      </c>
      <c r="CI45" s="1">
        <f t="shared" si="91"/>
        <v>250</v>
      </c>
      <c r="CJ45" s="1">
        <f t="shared" si="92"/>
        <v>9.0014933990152643E-5</v>
      </c>
      <c r="CK45" s="4">
        <f t="shared" si="93"/>
        <v>0.11452238158117069</v>
      </c>
      <c r="CL45" s="1">
        <f t="shared" si="94"/>
        <v>-3.5823857285649163</v>
      </c>
      <c r="CM45" s="4">
        <f t="shared" si="29"/>
        <v>156.77085725813231</v>
      </c>
      <c r="CN45" s="4">
        <f t="shared" si="30"/>
        <v>166.77085725813231</v>
      </c>
      <c r="CO45" s="4">
        <f t="shared" si="95"/>
        <v>1.4782414336778855E-2</v>
      </c>
      <c r="CP45" s="4">
        <f t="shared" si="31"/>
        <v>-5.2181038054932571E-6</v>
      </c>
      <c r="CQ45" s="4">
        <f t="shared" si="32"/>
        <v>-48.287181936092317</v>
      </c>
      <c r="CR45" s="4">
        <f t="shared" si="33"/>
        <v>-61.703589801091056</v>
      </c>
      <c r="CS45" s="4">
        <f t="shared" si="34"/>
        <v>-75.119997666089802</v>
      </c>
      <c r="CT45" s="1">
        <f t="shared" si="35"/>
        <v>61.703589801091056</v>
      </c>
      <c r="CU45" s="1">
        <f t="shared" si="36"/>
        <v>38.296410198908944</v>
      </c>
      <c r="CV45" s="1">
        <f t="shared" si="37"/>
        <v>1.4642992528075767</v>
      </c>
      <c r="CW45" s="4">
        <f t="shared" si="96"/>
        <v>0.50330027175442993</v>
      </c>
      <c r="CX45" s="1">
        <f t="shared" si="97"/>
        <v>0.1251437541323546</v>
      </c>
      <c r="CY45" s="4">
        <f t="shared" si="133"/>
        <v>-0.21092214039115495</v>
      </c>
      <c r="CZ45" s="1">
        <f t="shared" si="98"/>
        <v>-0.15627956414848163</v>
      </c>
      <c r="DA45" s="1">
        <f t="shared" si="38"/>
        <v>1.4782414336778855E-2</v>
      </c>
      <c r="DB45" s="1">
        <f t="shared" si="99"/>
        <v>1010.3476900357451</v>
      </c>
      <c r="DC45" s="1">
        <f t="shared" si="100"/>
        <v>-160.50223797177361</v>
      </c>
      <c r="DD45" s="1">
        <f t="shared" si="101"/>
        <v>503.3002717544299</v>
      </c>
      <c r="DE45" s="1">
        <f t="shared" si="102"/>
        <v>250</v>
      </c>
      <c r="DF45" s="1">
        <f t="shared" si="103"/>
        <v>8.9988051341024009E-5</v>
      </c>
      <c r="DG45" s="4">
        <f t="shared" si="104"/>
        <v>0.11463431913578419</v>
      </c>
      <c r="DH45" s="1">
        <f t="shared" si="105"/>
        <v>-3.5809692650589295</v>
      </c>
      <c r="DI45" s="4">
        <f t="shared" si="39"/>
        <v>156.75500994031901</v>
      </c>
      <c r="DJ45" s="4">
        <f t="shared" si="40"/>
        <v>166.75500994031901</v>
      </c>
      <c r="DK45" s="4">
        <f t="shared" si="106"/>
        <v>1.4785114510878335E-2</v>
      </c>
      <c r="DL45" s="4">
        <f t="shared" si="41"/>
        <v>2.7001740994792023E-6</v>
      </c>
      <c r="DM45" s="4">
        <f t="shared" si="42"/>
        <v>-48.280186666404539</v>
      </c>
      <c r="DN45" s="4">
        <f t="shared" si="43"/>
        <v>-61.696594531403278</v>
      </c>
      <c r="DO45" s="4">
        <f t="shared" si="44"/>
        <v>-75.11300239640201</v>
      </c>
      <c r="DP45" s="1">
        <f t="shared" si="45"/>
        <v>61.696594531403278</v>
      </c>
      <c r="DQ45" s="1">
        <f t="shared" si="46"/>
        <v>38.303405468596722</v>
      </c>
      <c r="DR45" s="1">
        <f t="shared" si="47"/>
        <v>1.4642314155205143</v>
      </c>
      <c r="DS45" s="4">
        <f t="shared" si="107"/>
        <v>0.50340300638041846</v>
      </c>
      <c r="DT45" s="1">
        <f t="shared" si="108"/>
        <v>0.12500915174240229</v>
      </c>
      <c r="DU45" s="4">
        <f t="shared" si="134"/>
        <v>-0.21112808981640074</v>
      </c>
      <c r="DV45" s="1">
        <f t="shared" si="109"/>
        <v>-0.15632312265144696</v>
      </c>
      <c r="DW45" s="1">
        <f t="shared" si="48"/>
        <v>1.4785114510878335E-2</v>
      </c>
      <c r="DX45" s="1">
        <f t="shared" si="110"/>
        <v>1010.3495801576148</v>
      </c>
      <c r="DY45" s="1">
        <f t="shared" si="111"/>
        <v>-160.54697342548906</v>
      </c>
      <c r="DZ45" s="1">
        <f t="shared" si="112"/>
        <v>503.40300638041845</v>
      </c>
      <c r="EA45" s="1">
        <f t="shared" si="113"/>
        <v>250</v>
      </c>
      <c r="EB45" s="1">
        <f t="shared" si="114"/>
        <v>9.0013172299891267E-5</v>
      </c>
      <c r="EC45" s="4">
        <f t="shared" si="115"/>
        <v>0.11444882962295339</v>
      </c>
      <c r="ED45" s="1">
        <f t="shared" si="116"/>
        <v>-3.5818297980966305</v>
      </c>
      <c r="EE45" s="4">
        <f t="shared" si="49"/>
        <v>156.74947801089075</v>
      </c>
      <c r="EF45" s="4">
        <f t="shared" si="50"/>
        <v>166.74947801089075</v>
      </c>
      <c r="EG45" s="4">
        <f t="shared" si="117"/>
        <v>1.4781045582069274E-2</v>
      </c>
      <c r="EH45" s="4">
        <f t="shared" si="51"/>
        <v>-4.0689288090603459E-6</v>
      </c>
      <c r="EI45" s="4">
        <f t="shared" si="52"/>
        <v>-48.290727932749256</v>
      </c>
      <c r="EJ45" s="4">
        <f t="shared" si="53"/>
        <v>-61.707135797747995</v>
      </c>
      <c r="EK45" s="4">
        <f t="shared" si="54"/>
        <v>-75.123543662746727</v>
      </c>
      <c r="EL45" s="1">
        <f t="shared" si="55"/>
        <v>61.707135797747995</v>
      </c>
      <c r="EM45" s="1">
        <f t="shared" si="56"/>
        <v>38.292864202252005</v>
      </c>
      <c r="EN45" s="1">
        <f t="shared" si="57"/>
        <v>1.4643414591066557</v>
      </c>
      <c r="EO45" s="4">
        <f t="shared" si="118"/>
        <v>0.50327762559246203</v>
      </c>
      <c r="EP45" s="1">
        <f t="shared" si="119"/>
        <v>0.12502851282657804</v>
      </c>
      <c r="EQ45" s="4">
        <f t="shared" si="135"/>
        <v>-0.21122532337973302</v>
      </c>
      <c r="ER45" s="1">
        <f t="shared" si="120"/>
        <v>-0.15630377891010586</v>
      </c>
      <c r="ES45" s="1">
        <f t="shared" si="58"/>
        <v>1.4781045582069274E-2</v>
      </c>
      <c r="ET45" s="1">
        <f t="shared" si="121"/>
        <v>1010.3467319074484</v>
      </c>
      <c r="EU45" s="1">
        <f t="shared" si="122"/>
        <v>-160.52710701625691</v>
      </c>
      <c r="EV45" s="1">
        <f t="shared" si="123"/>
        <v>503.27762559246202</v>
      </c>
      <c r="EW45" s="1">
        <f t="shared" si="124"/>
        <v>250</v>
      </c>
      <c r="EX45" s="1">
        <f t="shared" si="125"/>
        <v>8.9991431090509846E-5</v>
      </c>
      <c r="EY45" s="4">
        <f t="shared" si="126"/>
        <v>0.11452250555515704</v>
      </c>
      <c r="EZ45" s="1">
        <f t="shared" si="127"/>
        <v>-3.5807388899621619</v>
      </c>
      <c r="FA45" s="4">
        <f t="shared" si="59"/>
        <v>156.73894515789232</v>
      </c>
      <c r="FB45" s="4">
        <f t="shared" si="60"/>
        <v>166.73894515789232</v>
      </c>
      <c r="FC45" s="4">
        <f t="shared" si="128"/>
        <v>1.4783825364699622E-2</v>
      </c>
      <c r="FD45" s="4">
        <f t="shared" si="61"/>
        <v>2.7797826303473105E-6</v>
      </c>
      <c r="FE45" s="4"/>
      <c r="FF45" s="4"/>
      <c r="FG45" s="4"/>
      <c r="FH45" s="4"/>
      <c r="FI45" s="4"/>
      <c r="FJ45" s="4"/>
      <c r="FK45" s="4"/>
      <c r="FL45" s="4"/>
      <c r="FM45" s="4"/>
      <c r="FN45" s="6"/>
      <c r="FO45" s="4"/>
      <c r="FP45" s="4"/>
      <c r="FQ45" s="4"/>
      <c r="FR45" s="1"/>
      <c r="FS45" s="4"/>
      <c r="FT45" s="4"/>
      <c r="FX45" s="2"/>
      <c r="FY45" s="2"/>
      <c r="FZ45" s="2"/>
      <c r="GA45" s="2"/>
      <c r="GB45" s="3"/>
      <c r="GC45" s="2"/>
      <c r="GD45" s="2"/>
      <c r="GE45" s="2"/>
      <c r="GF45" s="2"/>
    </row>
    <row r="46" spans="1:188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29"/>
        <v>365</v>
      </c>
      <c r="F46" s="4">
        <f t="shared" si="62"/>
        <v>1.6884999999999979</v>
      </c>
      <c r="G46" s="1">
        <f>'0.5Q 17-24'!GA46</f>
        <v>-49.424386494972339</v>
      </c>
      <c r="H46" s="1">
        <f>'0.5Q 17-24'!GB46</f>
        <v>-62.840794359971078</v>
      </c>
      <c r="I46" s="1">
        <f>'0.5Q 17-24'!GC46</f>
        <v>-76.257202224969816</v>
      </c>
      <c r="J46" s="1">
        <f>'0.5Q 17-24'!GD46</f>
        <v>62.840794359971078</v>
      </c>
      <c r="K46" s="1">
        <f>'0.5Q 17-24'!GE46</f>
        <v>37.159205640028922</v>
      </c>
      <c r="L46" s="1">
        <f>'0.5Q 17-24'!GF46</f>
        <v>1.4887550866462709</v>
      </c>
      <c r="M46" s="1">
        <f>'0.5Q 17-24'!GG46</f>
        <v>0.49204786769637465</v>
      </c>
      <c r="N46" s="1">
        <f>'0.5Q 17-24'!GH46</f>
        <v>0.12069787034800078</v>
      </c>
      <c r="O46" s="1">
        <f>'0.5Q 17-24'!GI46</f>
        <v>-0.21414137063727851</v>
      </c>
      <c r="P46" s="1">
        <f>'0.5Q 17-24'!GJ46</f>
        <v>-0.15747782875889313</v>
      </c>
      <c r="Q46" s="1">
        <f>'0.5Q 17-24'!GK46</f>
        <v>1.4343453377051165E-2</v>
      </c>
      <c r="R46" s="1">
        <f>'0.5Q 17-24'!GL46</f>
        <v>1010.0404173639359</v>
      </c>
      <c r="S46" s="1">
        <f>'0.5Q 17-24'!GM46</f>
        <v>-161.73287969195843</v>
      </c>
      <c r="T46" s="1">
        <f>'0.5Q 17-24'!GN46</f>
        <v>492.04786769637462</v>
      </c>
      <c r="U46" s="1">
        <f>'0.5Q 17-24'!GO46</f>
        <v>250</v>
      </c>
      <c r="V46" s="1">
        <f>'0.5Q 17-24'!GP46</f>
        <v>8.8705434138777742E-5</v>
      </c>
      <c r="W46" s="1">
        <f>'0.5Q 17-24'!GQ46</f>
        <v>0.10862179648993944</v>
      </c>
      <c r="X46" s="1">
        <f>'0.5Q 17-24'!GR46</f>
        <v>-3.4772415477728518</v>
      </c>
      <c r="Y46" s="1">
        <f>'0.5Q 17-24'!GS46</f>
        <v>154.17911379805619</v>
      </c>
      <c r="Z46" s="1">
        <f>'0.5Q 17-24'!GT46</f>
        <v>164.17911379805619</v>
      </c>
      <c r="AA46" s="1">
        <f>'0.5Q 17-24'!GU46</f>
        <v>1.4346528995605587E-2</v>
      </c>
      <c r="AB46" s="4"/>
      <c r="AC46" s="4">
        <f t="shared" si="2"/>
        <v>-49.416418571256216</v>
      </c>
      <c r="AD46" s="4">
        <f t="shared" si="3"/>
        <v>-62.832826436254955</v>
      </c>
      <c r="AE46" s="4">
        <f t="shared" si="4"/>
        <v>-76.249234301253694</v>
      </c>
      <c r="AF46" s="1">
        <f t="shared" si="5"/>
        <v>62.832826436254955</v>
      </c>
      <c r="AG46" s="1">
        <f t="shared" si="6"/>
        <v>37.167173563745045</v>
      </c>
      <c r="AH46" s="1">
        <f t="shared" si="7"/>
        <v>1.4886793514133529</v>
      </c>
      <c r="AI46" s="4">
        <f t="shared" si="63"/>
        <v>0.49216603125335823</v>
      </c>
      <c r="AJ46" s="1">
        <f t="shared" si="64"/>
        <v>0.12056350932425272</v>
      </c>
      <c r="AK46" s="4">
        <f t="shared" si="130"/>
        <v>-0.21375742895184094</v>
      </c>
      <c r="AL46" s="1">
        <f t="shared" si="65"/>
        <v>-0.1575364247539798</v>
      </c>
      <c r="AM46" s="1">
        <f t="shared" si="8"/>
        <v>1.4346528995605587E-2</v>
      </c>
      <c r="AN46" s="1">
        <f t="shared" si="66"/>
        <v>1010.0425702969238</v>
      </c>
      <c r="AO46" s="1">
        <f t="shared" si="67"/>
        <v>-161.79305895083235</v>
      </c>
      <c r="AP46" s="1">
        <f t="shared" si="68"/>
        <v>492.16603125335826</v>
      </c>
      <c r="AQ46" s="1">
        <f t="shared" si="69"/>
        <v>250</v>
      </c>
      <c r="AR46" s="1">
        <f t="shared" si="70"/>
        <v>8.8734584564367081E-5</v>
      </c>
      <c r="AS46" s="4">
        <f t="shared" si="71"/>
        <v>0.10837763621610989</v>
      </c>
      <c r="AT46" s="1">
        <f t="shared" si="72"/>
        <v>-3.4782546126852867</v>
      </c>
      <c r="AU46" s="4">
        <f t="shared" si="9"/>
        <v>154.17461043962336</v>
      </c>
      <c r="AV46" s="4">
        <f t="shared" si="10"/>
        <v>164.17461043962336</v>
      </c>
      <c r="AW46" s="4">
        <f t="shared" si="73"/>
        <v>1.4341921258466148E-2</v>
      </c>
      <c r="AX46" s="4">
        <f t="shared" si="11"/>
        <v>-4.6077371394382532E-6</v>
      </c>
      <c r="AY46" s="4">
        <f t="shared" si="12"/>
        <v>-49.428355714104505</v>
      </c>
      <c r="AZ46" s="4">
        <f t="shared" si="13"/>
        <v>-62.844763579103244</v>
      </c>
      <c r="BA46" s="4">
        <f t="shared" si="14"/>
        <v>-76.26117144410199</v>
      </c>
      <c r="BB46" s="1">
        <f t="shared" si="15"/>
        <v>62.844763579103244</v>
      </c>
      <c r="BC46" s="1">
        <f t="shared" si="16"/>
        <v>37.155236420896756</v>
      </c>
      <c r="BD46" s="1">
        <f t="shared" si="17"/>
        <v>1.4888039066897889</v>
      </c>
      <c r="BE46" s="4">
        <f t="shared" si="74"/>
        <v>0.49201633913905862</v>
      </c>
      <c r="BF46" s="1">
        <f t="shared" si="75"/>
        <v>0.12049747618145258</v>
      </c>
      <c r="BG46" s="4">
        <f t="shared" si="131"/>
        <v>-0.21191763999559696</v>
      </c>
      <c r="BH46" s="1">
        <f t="shared" si="76"/>
        <v>-0.15749375886366201</v>
      </c>
      <c r="BI46" s="1">
        <f t="shared" si="18"/>
        <v>1.4341921258466148E-2</v>
      </c>
      <c r="BJ46" s="1">
        <f t="shared" si="77"/>
        <v>1010.0393448809264</v>
      </c>
      <c r="BK46" s="1">
        <f t="shared" si="78"/>
        <v>-161.74924022815816</v>
      </c>
      <c r="BL46" s="1">
        <f t="shared" si="79"/>
        <v>492.01633913905863</v>
      </c>
      <c r="BM46" s="1">
        <f t="shared" si="80"/>
        <v>250</v>
      </c>
      <c r="BN46" s="1">
        <f t="shared" si="81"/>
        <v>8.870855615156735E-5</v>
      </c>
      <c r="BO46" s="4">
        <f t="shared" si="82"/>
        <v>0.10855360919985756</v>
      </c>
      <c r="BP46" s="1">
        <f t="shared" si="83"/>
        <v>-3.4769267054166799</v>
      </c>
      <c r="BQ46" s="4">
        <f t="shared" si="19"/>
        <v>154.16095646250355</v>
      </c>
      <c r="BR46" s="4">
        <f t="shared" si="20"/>
        <v>164.16095646250355</v>
      </c>
      <c r="BS46" s="4">
        <f t="shared" si="84"/>
        <v>1.4343988267573996E-2</v>
      </c>
      <c r="BT46" s="4">
        <f t="shared" si="21"/>
        <v>2.0670091078478503E-6</v>
      </c>
      <c r="BU46" s="4">
        <f t="shared" si="22"/>
        <v>-49.423000768229251</v>
      </c>
      <c r="BV46" s="4">
        <f t="shared" si="23"/>
        <v>-62.83940863322799</v>
      </c>
      <c r="BW46" s="4">
        <f t="shared" si="24"/>
        <v>-76.255816498226721</v>
      </c>
      <c r="BX46" s="1">
        <f t="shared" si="25"/>
        <v>62.83940863322799</v>
      </c>
      <c r="BY46" s="1">
        <f t="shared" si="26"/>
        <v>37.16059136677201</v>
      </c>
      <c r="BZ46" s="1">
        <f t="shared" si="27"/>
        <v>1.4887597842027125</v>
      </c>
      <c r="CA46" s="4">
        <f t="shared" si="85"/>
        <v>0.49208369505782112</v>
      </c>
      <c r="CB46" s="1">
        <f t="shared" si="86"/>
        <v>0.12024276249835866</v>
      </c>
      <c r="CC46" s="4">
        <f t="shared" si="132"/>
        <v>-0.21182926248778344</v>
      </c>
      <c r="CD46" s="1">
        <f t="shared" si="87"/>
        <v>-0.15751325164171917</v>
      </c>
      <c r="CE46" s="1">
        <f t="shared" si="28"/>
        <v>1.4343988267573996E-2</v>
      </c>
      <c r="CF46" s="1">
        <f t="shared" si="88"/>
        <v>1010.0407917873018</v>
      </c>
      <c r="CG46" s="1">
        <f t="shared" si="89"/>
        <v>-161.76925970107843</v>
      </c>
      <c r="CH46" s="1">
        <f t="shared" si="90"/>
        <v>492.0836950578211</v>
      </c>
      <c r="CI46" s="1">
        <f t="shared" si="91"/>
        <v>250</v>
      </c>
      <c r="CJ46" s="1">
        <f t="shared" si="92"/>
        <v>8.8728834602070514E-5</v>
      </c>
      <c r="CK46" s="4">
        <f t="shared" si="93"/>
        <v>0.10847320087309242</v>
      </c>
      <c r="CL46" s="1">
        <f t="shared" si="94"/>
        <v>-3.4775238660204066</v>
      </c>
      <c r="CM46" s="4">
        <f t="shared" si="29"/>
        <v>154.1532049112391</v>
      </c>
      <c r="CN46" s="4">
        <f t="shared" si="30"/>
        <v>164.1532049112391</v>
      </c>
      <c r="CO46" s="4">
        <f t="shared" si="95"/>
        <v>1.433890608427774E-2</v>
      </c>
      <c r="CP46" s="4">
        <f t="shared" si="31"/>
        <v>-5.0821832962566482E-6</v>
      </c>
      <c r="CQ46" s="4">
        <f t="shared" si="32"/>
        <v>-49.436167046198825</v>
      </c>
      <c r="CR46" s="4">
        <f t="shared" si="33"/>
        <v>-62.852574911197564</v>
      </c>
      <c r="CS46" s="4">
        <f t="shared" si="34"/>
        <v>-76.26898277619631</v>
      </c>
      <c r="CT46" s="1">
        <f t="shared" si="35"/>
        <v>62.852574911197564</v>
      </c>
      <c r="CU46" s="1">
        <f t="shared" si="36"/>
        <v>37.147425088802436</v>
      </c>
      <c r="CV46" s="1">
        <f t="shared" si="37"/>
        <v>1.4888955281261842</v>
      </c>
      <c r="CW46" s="4">
        <f t="shared" si="96"/>
        <v>0.4919255063721506</v>
      </c>
      <c r="CX46" s="1">
        <f t="shared" si="97"/>
        <v>0.12020830694292214</v>
      </c>
      <c r="CY46" s="4">
        <f t="shared" si="133"/>
        <v>-0.21092214039115495</v>
      </c>
      <c r="CZ46" s="1">
        <f t="shared" si="98"/>
        <v>-0.15747754029063502</v>
      </c>
      <c r="DA46" s="1">
        <f t="shared" si="38"/>
        <v>1.433890608427774E-2</v>
      </c>
      <c r="DB46" s="1">
        <f t="shared" si="99"/>
        <v>1010.0372342589945</v>
      </c>
      <c r="DC46" s="1">
        <f t="shared" si="100"/>
        <v>-161.73258342928796</v>
      </c>
      <c r="DD46" s="1">
        <f t="shared" si="101"/>
        <v>491.92550637215061</v>
      </c>
      <c r="DE46" s="1">
        <f t="shared" si="102"/>
        <v>250</v>
      </c>
      <c r="DF46" s="1">
        <f t="shared" si="103"/>
        <v>8.8701650500223189E-5</v>
      </c>
      <c r="DG46" s="4">
        <f t="shared" si="104"/>
        <v>0.10861949459813815</v>
      </c>
      <c r="DH46" s="1">
        <f t="shared" si="105"/>
        <v>-3.476107026471297</v>
      </c>
      <c r="DI46" s="4">
        <f t="shared" si="39"/>
        <v>154.1373014736028</v>
      </c>
      <c r="DJ46" s="4">
        <f t="shared" si="40"/>
        <v>164.1373014736028</v>
      </c>
      <c r="DK46" s="4">
        <f t="shared" si="106"/>
        <v>1.4341482911586609E-2</v>
      </c>
      <c r="DL46" s="4">
        <f t="shared" si="41"/>
        <v>2.576827308869642E-6</v>
      </c>
      <c r="DM46" s="4">
        <f t="shared" si="42"/>
        <v>-49.429491327782067</v>
      </c>
      <c r="DN46" s="4">
        <f t="shared" si="43"/>
        <v>-62.845899192780806</v>
      </c>
      <c r="DO46" s="4">
        <f t="shared" si="44"/>
        <v>-76.262307057779537</v>
      </c>
      <c r="DP46" s="1">
        <f t="shared" si="45"/>
        <v>62.845899192780806</v>
      </c>
      <c r="DQ46" s="1">
        <f t="shared" si="46"/>
        <v>37.154100807219194</v>
      </c>
      <c r="DR46" s="1">
        <f t="shared" si="47"/>
        <v>1.4888326053794247</v>
      </c>
      <c r="DS46" s="4">
        <f t="shared" si="107"/>
        <v>0.49202379717820932</v>
      </c>
      <c r="DT46" s="1">
        <f t="shared" si="108"/>
        <v>0.12008311523203283</v>
      </c>
      <c r="DU46" s="4">
        <f t="shared" si="134"/>
        <v>-0.21112808981640074</v>
      </c>
      <c r="DV46" s="1">
        <f t="shared" si="109"/>
        <v>-0.15752553421813167</v>
      </c>
      <c r="DW46" s="1">
        <f t="shared" si="48"/>
        <v>1.4341482911586609E-2</v>
      </c>
      <c r="DX46" s="1">
        <f t="shared" si="110"/>
        <v>1010.0390380381106</v>
      </c>
      <c r="DY46" s="1">
        <f t="shared" si="111"/>
        <v>-161.7818741527056</v>
      </c>
      <c r="DZ46" s="1">
        <f t="shared" si="112"/>
        <v>492.02379717820929</v>
      </c>
      <c r="EA46" s="1">
        <f t="shared" si="113"/>
        <v>250</v>
      </c>
      <c r="EB46" s="1">
        <f t="shared" si="114"/>
        <v>8.8726319858345096E-5</v>
      </c>
      <c r="EC46" s="4">
        <f t="shared" si="115"/>
        <v>0.10841964699092088</v>
      </c>
      <c r="ED46" s="1">
        <f t="shared" si="116"/>
        <v>-3.4769510809057316</v>
      </c>
      <c r="EE46" s="4">
        <f t="shared" si="49"/>
        <v>154.13255918544468</v>
      </c>
      <c r="EF46" s="4">
        <f t="shared" si="50"/>
        <v>164.13255918544468</v>
      </c>
      <c r="EG46" s="4">
        <f t="shared" si="117"/>
        <v>1.4337523450070465E-2</v>
      </c>
      <c r="EH46" s="4">
        <f t="shared" si="51"/>
        <v>-3.9594615161443053E-6</v>
      </c>
      <c r="EI46" s="4">
        <f t="shared" si="52"/>
        <v>-49.439749000103689</v>
      </c>
      <c r="EJ46" s="4">
        <f t="shared" si="53"/>
        <v>-62.856156865102427</v>
      </c>
      <c r="EK46" s="4">
        <f t="shared" si="54"/>
        <v>-76.272564730101166</v>
      </c>
      <c r="EL46" s="1">
        <f t="shared" si="55"/>
        <v>62.856156865102427</v>
      </c>
      <c r="EM46" s="1">
        <f t="shared" si="56"/>
        <v>37.143843134897573</v>
      </c>
      <c r="EN46" s="1">
        <f t="shared" si="57"/>
        <v>1.4889365765315128</v>
      </c>
      <c r="EO46" s="4">
        <f t="shared" si="118"/>
        <v>0.49190234849714187</v>
      </c>
      <c r="EP46" s="1">
        <f t="shared" si="119"/>
        <v>0.12009936570081392</v>
      </c>
      <c r="EQ46" s="4">
        <f t="shared" si="135"/>
        <v>-0.21122532337973302</v>
      </c>
      <c r="ER46" s="1">
        <f t="shared" si="120"/>
        <v>-0.15750064957237789</v>
      </c>
      <c r="ES46" s="1">
        <f t="shared" si="58"/>
        <v>1.4337523450070465E-2</v>
      </c>
      <c r="ET46" s="1">
        <f t="shared" si="121"/>
        <v>1010.0362664150493</v>
      </c>
      <c r="EU46" s="1">
        <f t="shared" si="122"/>
        <v>-161.75631712382352</v>
      </c>
      <c r="EV46" s="1">
        <f t="shared" si="123"/>
        <v>491.90234849714187</v>
      </c>
      <c r="EW46" s="1">
        <f t="shared" si="124"/>
        <v>250</v>
      </c>
      <c r="EX46" s="1">
        <f t="shared" si="125"/>
        <v>8.870442639976189E-5</v>
      </c>
      <c r="EY46" s="4">
        <f t="shared" si="126"/>
        <v>0.10852130633397238</v>
      </c>
      <c r="EZ46" s="1">
        <f t="shared" si="127"/>
        <v>-3.4758595561836438</v>
      </c>
      <c r="FA46" s="4">
        <f t="shared" si="59"/>
        <v>154.12179804587308</v>
      </c>
      <c r="FB46" s="4">
        <f t="shared" si="60"/>
        <v>164.12179804587308</v>
      </c>
      <c r="FC46" s="4">
        <f t="shared" si="128"/>
        <v>1.4340191172232515E-2</v>
      </c>
      <c r="FD46" s="4">
        <f t="shared" si="61"/>
        <v>2.6677221620502456E-6</v>
      </c>
      <c r="FE46" s="4"/>
      <c r="FF46" s="4"/>
      <c r="FG46" s="4"/>
      <c r="FH46" s="4"/>
      <c r="FI46" s="4"/>
      <c r="FJ46" s="4"/>
      <c r="FK46" s="4"/>
      <c r="FL46" s="4"/>
      <c r="FM46" s="4"/>
      <c r="FN46" s="6"/>
      <c r="FO46" s="4"/>
      <c r="FP46" s="4"/>
      <c r="FQ46" s="4"/>
      <c r="FR46" s="1"/>
      <c r="FS46" s="4"/>
      <c r="FT46" s="4"/>
      <c r="FX46" s="2"/>
      <c r="FY46" s="2"/>
      <c r="FZ46" s="2"/>
      <c r="GA46" s="2"/>
      <c r="GB46" s="3"/>
      <c r="GC46" s="2"/>
      <c r="GD46" s="2"/>
      <c r="GE46" s="2"/>
      <c r="GF46" s="2"/>
    </row>
    <row r="47" spans="1:188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29"/>
        <v>360</v>
      </c>
      <c r="F47" s="4">
        <f t="shared" si="62"/>
        <v>1.7009999999999978</v>
      </c>
      <c r="G47" s="1">
        <f>'0.5Q 17-24'!GA47</f>
        <v>-50.558087775165504</v>
      </c>
      <c r="H47" s="1">
        <f>'0.5Q 17-24'!GB47</f>
        <v>-63.974495640164243</v>
      </c>
      <c r="I47" s="1">
        <f>'0.5Q 17-24'!GC47</f>
        <v>-77.390903505162981</v>
      </c>
      <c r="J47" s="1">
        <f>'0.5Q 17-24'!GD47</f>
        <v>63.974495640164243</v>
      </c>
      <c r="K47" s="1">
        <f>'0.5Q 17-24'!GE47</f>
        <v>36.025504359835757</v>
      </c>
      <c r="L47" s="1">
        <f>'0.5Q 17-24'!GF47</f>
        <v>1.5128206652143263</v>
      </c>
      <c r="M47" s="1">
        <f>'0.5Q 17-24'!GG47</f>
        <v>0.48131157136110936</v>
      </c>
      <c r="N47" s="1">
        <f>'0.5Q 17-24'!GH47</f>
        <v>0.11611052740150282</v>
      </c>
      <c r="O47" s="1">
        <f>'0.5Q 17-24'!GI47</f>
        <v>-0.21414137063727851</v>
      </c>
      <c r="P47" s="1">
        <f>'0.5Q 17-24'!GJ47</f>
        <v>-0.15889400311809559</v>
      </c>
      <c r="Q47" s="1">
        <f>'0.5Q 17-24'!GK47</f>
        <v>1.3905844682896603E-2</v>
      </c>
      <c r="R47" s="1">
        <f>'0.5Q 17-24'!GL47</f>
        <v>1009.7340912780277</v>
      </c>
      <c r="S47" s="1">
        <f>'0.5Q 17-24'!GM47</f>
        <v>-163.18731908234653</v>
      </c>
      <c r="T47" s="1">
        <f>'0.5Q 17-24'!GN47</f>
        <v>481.31157136110937</v>
      </c>
      <c r="U47" s="1">
        <f>'0.5Q 17-24'!GO47</f>
        <v>250</v>
      </c>
      <c r="V47" s="1">
        <f>'0.5Q 17-24'!GP47</f>
        <v>8.7521738830912552E-5</v>
      </c>
      <c r="W47" s="1">
        <f>'0.5Q 17-24'!GQ47</f>
        <v>0.10295513797039561</v>
      </c>
      <c r="X47" s="1">
        <f>'0.5Q 17-24'!GR47</f>
        <v>-3.3735060327537552</v>
      </c>
      <c r="Y47" s="1">
        <f>'0.5Q 17-24'!GS47</f>
        <v>151.36742147600017</v>
      </c>
      <c r="Z47" s="1">
        <f>'0.5Q 17-24'!GT47</f>
        <v>161.36742147600017</v>
      </c>
      <c r="AA47" s="1">
        <f>'0.5Q 17-24'!GU47</f>
        <v>1.3908780940916547E-2</v>
      </c>
      <c r="AB47" s="4"/>
      <c r="AC47" s="4">
        <f t="shared" si="2"/>
        <v>-50.550480889103476</v>
      </c>
      <c r="AD47" s="4">
        <f t="shared" si="3"/>
        <v>-63.966888754102214</v>
      </c>
      <c r="AE47" s="4">
        <f t="shared" si="4"/>
        <v>-77.383296619100946</v>
      </c>
      <c r="AF47" s="1">
        <f t="shared" si="5"/>
        <v>63.966888754102214</v>
      </c>
      <c r="AG47" s="1">
        <f t="shared" si="6"/>
        <v>36.033111245897786</v>
      </c>
      <c r="AH47" s="1">
        <f t="shared" si="7"/>
        <v>1.512750478244018</v>
      </c>
      <c r="AI47" s="4">
        <f t="shared" si="63"/>
        <v>0.4814225366133007</v>
      </c>
      <c r="AJ47" s="1">
        <f t="shared" si="64"/>
        <v>0.11598478121249933</v>
      </c>
      <c r="AK47" s="4">
        <f t="shared" si="130"/>
        <v>-0.21375742895184094</v>
      </c>
      <c r="AL47" s="1">
        <f t="shared" si="65"/>
        <v>-0.15895387292128293</v>
      </c>
      <c r="AM47" s="1">
        <f t="shared" si="8"/>
        <v>1.3908780940916547E-2</v>
      </c>
      <c r="AN47" s="1">
        <f t="shared" si="66"/>
        <v>1009.7361466586416</v>
      </c>
      <c r="AO47" s="1">
        <f t="shared" si="67"/>
        <v>-163.24880656761599</v>
      </c>
      <c r="AP47" s="1">
        <f t="shared" si="68"/>
        <v>481.42253661330068</v>
      </c>
      <c r="AQ47" s="1">
        <f t="shared" si="69"/>
        <v>250</v>
      </c>
      <c r="AR47" s="1">
        <f t="shared" si="70"/>
        <v>8.7549610937807937E-5</v>
      </c>
      <c r="AS47" s="4">
        <f t="shared" si="71"/>
        <v>0.10271344510985472</v>
      </c>
      <c r="AT47" s="1">
        <f t="shared" si="72"/>
        <v>-3.3744817901192818</v>
      </c>
      <c r="AU47" s="4">
        <f t="shared" si="9"/>
        <v>151.36456689378008</v>
      </c>
      <c r="AV47" s="4">
        <f t="shared" si="10"/>
        <v>161.36456689378008</v>
      </c>
      <c r="AW47" s="4">
        <f t="shared" si="73"/>
        <v>1.3904306173938362E-2</v>
      </c>
      <c r="AX47" s="4">
        <f t="shared" si="11"/>
        <v>-4.474766978184927E-6</v>
      </c>
      <c r="AY47" s="4">
        <f t="shared" si="12"/>
        <v>-50.562073549668717</v>
      </c>
      <c r="AZ47" s="4">
        <f t="shared" si="13"/>
        <v>-63.978481414667456</v>
      </c>
      <c r="BA47" s="4">
        <f t="shared" si="14"/>
        <v>-77.394889279666188</v>
      </c>
      <c r="BB47" s="1">
        <f t="shared" si="15"/>
        <v>63.978481414667456</v>
      </c>
      <c r="BC47" s="1">
        <f t="shared" si="16"/>
        <v>36.021518585332544</v>
      </c>
      <c r="BD47" s="1">
        <f t="shared" si="17"/>
        <v>1.5128677635353802</v>
      </c>
      <c r="BE47" s="4">
        <f t="shared" si="74"/>
        <v>0.48127713691182628</v>
      </c>
      <c r="BF47" s="1">
        <f t="shared" si="75"/>
        <v>0.11592007289858988</v>
      </c>
      <c r="BG47" s="4">
        <f t="shared" si="131"/>
        <v>-0.21191763999559696</v>
      </c>
      <c r="BH47" s="1">
        <f t="shared" si="76"/>
        <v>-0.15890372129031649</v>
      </c>
      <c r="BI47" s="1">
        <f t="shared" si="18"/>
        <v>1.3904306173938362E-2</v>
      </c>
      <c r="BJ47" s="1">
        <f t="shared" si="77"/>
        <v>1009.7330143217569</v>
      </c>
      <c r="BK47" s="1">
        <f t="shared" si="78"/>
        <v>-163.19729983958084</v>
      </c>
      <c r="BL47" s="1">
        <f t="shared" si="79"/>
        <v>481.27713691182629</v>
      </c>
      <c r="BM47" s="1">
        <f t="shared" si="80"/>
        <v>250</v>
      </c>
      <c r="BN47" s="1">
        <f t="shared" si="81"/>
        <v>8.7523016905557272E-5</v>
      </c>
      <c r="BO47" s="4">
        <f t="shared" si="82"/>
        <v>0.1029185438234461</v>
      </c>
      <c r="BP47" s="1">
        <f t="shared" si="83"/>
        <v>-3.3731579996611445</v>
      </c>
      <c r="BQ47" s="4">
        <f t="shared" si="19"/>
        <v>151.35159791813604</v>
      </c>
      <c r="BR47" s="4">
        <f t="shared" si="20"/>
        <v>161.35159791813604</v>
      </c>
      <c r="BS47" s="4">
        <f t="shared" si="84"/>
        <v>1.3906275469840385E-2</v>
      </c>
      <c r="BT47" s="4">
        <f t="shared" si="21"/>
        <v>1.9692959020226053E-6</v>
      </c>
      <c r="BU47" s="4">
        <f t="shared" si="22"/>
        <v>-50.556971746813737</v>
      </c>
      <c r="BV47" s="4">
        <f t="shared" si="23"/>
        <v>-63.973379611812476</v>
      </c>
      <c r="BW47" s="4">
        <f t="shared" si="24"/>
        <v>-77.389787476811222</v>
      </c>
      <c r="BX47" s="1">
        <f t="shared" si="25"/>
        <v>63.973379611812476</v>
      </c>
      <c r="BY47" s="1">
        <f t="shared" si="26"/>
        <v>36.026620388187524</v>
      </c>
      <c r="BZ47" s="1">
        <f t="shared" si="27"/>
        <v>1.5128268470735624</v>
      </c>
      <c r="CA47" s="4">
        <f t="shared" si="85"/>
        <v>0.4813412574169984</v>
      </c>
      <c r="CB47" s="1">
        <f t="shared" si="86"/>
        <v>0.11568123867309495</v>
      </c>
      <c r="CC47" s="4">
        <f t="shared" si="132"/>
        <v>-0.21182926248778344</v>
      </c>
      <c r="CD47" s="1">
        <f t="shared" si="87"/>
        <v>-0.15892603601384345</v>
      </c>
      <c r="CE47" s="1">
        <f t="shared" si="28"/>
        <v>1.3906275469840385E-2</v>
      </c>
      <c r="CF47" s="1">
        <f t="shared" si="88"/>
        <v>1009.7343928288882</v>
      </c>
      <c r="CG47" s="1">
        <f t="shared" si="89"/>
        <v>-163.2202175069375</v>
      </c>
      <c r="CH47" s="1">
        <f t="shared" si="90"/>
        <v>481.34125741699842</v>
      </c>
      <c r="CI47" s="1">
        <f t="shared" si="91"/>
        <v>250</v>
      </c>
      <c r="CJ47" s="1">
        <f t="shared" si="92"/>
        <v>8.7542559546722321E-5</v>
      </c>
      <c r="CK47" s="4">
        <f t="shared" si="93"/>
        <v>0.10282733739503698</v>
      </c>
      <c r="CL47" s="1">
        <f t="shared" si="94"/>
        <v>-3.3737415300650593</v>
      </c>
      <c r="CM47" s="4">
        <f t="shared" si="29"/>
        <v>151.34529082565453</v>
      </c>
      <c r="CN47" s="4">
        <f t="shared" si="30"/>
        <v>161.34529082565453</v>
      </c>
      <c r="CO47" s="4">
        <f t="shared" si="95"/>
        <v>1.3901331528060083E-2</v>
      </c>
      <c r="CP47" s="4">
        <f t="shared" si="31"/>
        <v>-4.9439417803016222E-6</v>
      </c>
      <c r="CQ47" s="4">
        <f t="shared" si="32"/>
        <v>-50.569779886140942</v>
      </c>
      <c r="CR47" s="4">
        <f t="shared" si="33"/>
        <v>-63.986187751139681</v>
      </c>
      <c r="CS47" s="4">
        <f t="shared" si="34"/>
        <v>-77.402595616138427</v>
      </c>
      <c r="CT47" s="1">
        <f t="shared" si="35"/>
        <v>63.986187751139681</v>
      </c>
      <c r="CU47" s="1">
        <f t="shared" si="36"/>
        <v>36.013812248860319</v>
      </c>
      <c r="CV47" s="1">
        <f t="shared" si="37"/>
        <v>1.5129549169128964</v>
      </c>
      <c r="CW47" s="4">
        <f t="shared" si="96"/>
        <v>0.48118777573424421</v>
      </c>
      <c r="CX47" s="1">
        <f t="shared" si="97"/>
        <v>0.11564647366110199</v>
      </c>
      <c r="CY47" s="4">
        <f t="shared" si="133"/>
        <v>-0.21092214039115495</v>
      </c>
      <c r="CZ47" s="1">
        <f t="shared" si="98"/>
        <v>-0.15888296958265793</v>
      </c>
      <c r="DA47" s="1">
        <f t="shared" si="38"/>
        <v>1.3901331528060083E-2</v>
      </c>
      <c r="DB47" s="1">
        <f t="shared" si="99"/>
        <v>1009.7309320696421</v>
      </c>
      <c r="DC47" s="1">
        <f t="shared" si="100"/>
        <v>-163.17598742078135</v>
      </c>
      <c r="DD47" s="1">
        <f t="shared" si="101"/>
        <v>481.18777573424421</v>
      </c>
      <c r="DE47" s="1">
        <f t="shared" si="102"/>
        <v>250</v>
      </c>
      <c r="DF47" s="1">
        <f t="shared" si="103"/>
        <v>8.7514911243531318E-5</v>
      </c>
      <c r="DG47" s="4">
        <f t="shared" si="104"/>
        <v>0.10300481757007646</v>
      </c>
      <c r="DH47" s="1">
        <f t="shared" si="105"/>
        <v>-3.3723280644449445</v>
      </c>
      <c r="DI47" s="4">
        <f t="shared" si="39"/>
        <v>151.32985435033777</v>
      </c>
      <c r="DJ47" s="4">
        <f t="shared" si="40"/>
        <v>161.32985435033777</v>
      </c>
      <c r="DK47" s="4">
        <f t="shared" si="106"/>
        <v>1.3903788482556646E-2</v>
      </c>
      <c r="DL47" s="4">
        <f t="shared" si="41"/>
        <v>2.4569544965630241E-6</v>
      </c>
      <c r="DM47" s="4">
        <f t="shared" si="42"/>
        <v>-50.563414719051408</v>
      </c>
      <c r="DN47" s="4">
        <f t="shared" si="43"/>
        <v>-63.979822584050147</v>
      </c>
      <c r="DO47" s="4">
        <f t="shared" si="44"/>
        <v>-77.396230449048886</v>
      </c>
      <c r="DP47" s="1">
        <f t="shared" si="45"/>
        <v>63.979822584050147</v>
      </c>
      <c r="DQ47" s="1">
        <f t="shared" si="46"/>
        <v>36.020177415949853</v>
      </c>
      <c r="DR47" s="1">
        <f t="shared" si="47"/>
        <v>1.5128966614665971</v>
      </c>
      <c r="DS47" s="4">
        <f t="shared" si="107"/>
        <v>0.4812811217434465</v>
      </c>
      <c r="DT47" s="1">
        <f t="shared" si="108"/>
        <v>0.11552959569635356</v>
      </c>
      <c r="DU47" s="4">
        <f t="shared" si="134"/>
        <v>-0.21112808981640074</v>
      </c>
      <c r="DV47" s="1">
        <f t="shared" si="109"/>
        <v>-0.15893399747974096</v>
      </c>
      <c r="DW47" s="1">
        <f t="shared" si="48"/>
        <v>1.3903788482556646E-2</v>
      </c>
      <c r="DX47" s="1">
        <f t="shared" si="110"/>
        <v>1009.7326519377896</v>
      </c>
      <c r="DY47" s="1">
        <f t="shared" si="111"/>
        <v>-163.22839409164357</v>
      </c>
      <c r="DZ47" s="1">
        <f t="shared" si="112"/>
        <v>481.28112174344653</v>
      </c>
      <c r="EA47" s="1">
        <f t="shared" si="113"/>
        <v>250</v>
      </c>
      <c r="EB47" s="1">
        <f t="shared" si="114"/>
        <v>8.7538885805992644E-5</v>
      </c>
      <c r="EC47" s="4">
        <f t="shared" si="115"/>
        <v>0.10279899625915079</v>
      </c>
      <c r="ED47" s="1">
        <f t="shared" si="116"/>
        <v>-3.3731481243800108</v>
      </c>
      <c r="EE47" s="4">
        <f t="shared" si="49"/>
        <v>151.32612367883033</v>
      </c>
      <c r="EF47" s="4">
        <f t="shared" si="50"/>
        <v>161.32612367883033</v>
      </c>
      <c r="EG47" s="4">
        <f t="shared" si="117"/>
        <v>1.389993989721237E-2</v>
      </c>
      <c r="EH47" s="4">
        <f t="shared" si="51"/>
        <v>-3.8485853442755263E-6</v>
      </c>
      <c r="EI47" s="4">
        <f t="shared" si="52"/>
        <v>-50.573385147404451</v>
      </c>
      <c r="EJ47" s="4">
        <f t="shared" si="53"/>
        <v>-63.98979301240319</v>
      </c>
      <c r="EK47" s="4">
        <f t="shared" si="54"/>
        <v>-77.406200877401929</v>
      </c>
      <c r="EL47" s="1">
        <f t="shared" si="55"/>
        <v>63.98979301240319</v>
      </c>
      <c r="EM47" s="1">
        <f t="shared" si="56"/>
        <v>36.01020698759681</v>
      </c>
      <c r="EN47" s="1">
        <f t="shared" si="57"/>
        <v>1.5129947350423996</v>
      </c>
      <c r="EO47" s="4">
        <f t="shared" si="118"/>
        <v>0.48116317021773547</v>
      </c>
      <c r="EP47" s="1">
        <f t="shared" si="119"/>
        <v>0.11554286691422307</v>
      </c>
      <c r="EQ47" s="4">
        <f t="shared" si="135"/>
        <v>-0.21122532337973302</v>
      </c>
      <c r="ER47" s="1">
        <f t="shared" si="120"/>
        <v>-0.15890309055275306</v>
      </c>
      <c r="ES47" s="1">
        <f t="shared" si="58"/>
        <v>1.389993989721237E-2</v>
      </c>
      <c r="ET47" s="1">
        <f t="shared" si="121"/>
        <v>1009.7299579280487</v>
      </c>
      <c r="EU47" s="1">
        <f t="shared" si="122"/>
        <v>-163.19665205948846</v>
      </c>
      <c r="EV47" s="1">
        <f t="shared" si="123"/>
        <v>481.16317021773546</v>
      </c>
      <c r="EW47" s="1">
        <f t="shared" si="124"/>
        <v>250</v>
      </c>
      <c r="EX47" s="1">
        <f t="shared" si="125"/>
        <v>8.7516710571618886E-5</v>
      </c>
      <c r="EY47" s="4">
        <f t="shared" si="126"/>
        <v>0.10292677621354955</v>
      </c>
      <c r="EZ47" s="1">
        <f t="shared" si="127"/>
        <v>-3.372058198089543</v>
      </c>
      <c r="FA47" s="4">
        <f t="shared" si="59"/>
        <v>151.31537427707929</v>
      </c>
      <c r="FB47" s="4">
        <f t="shared" si="60"/>
        <v>161.31537427707929</v>
      </c>
      <c r="FC47" s="4">
        <f t="shared" si="128"/>
        <v>1.3902497480919472E-2</v>
      </c>
      <c r="FD47" s="4">
        <f t="shared" si="61"/>
        <v>2.5575837071020041E-6</v>
      </c>
      <c r="FE47" s="4"/>
      <c r="FF47" s="4"/>
      <c r="FG47" s="4"/>
      <c r="FH47" s="4"/>
      <c r="FI47" s="4"/>
      <c r="FJ47" s="4"/>
      <c r="FK47" s="4"/>
      <c r="FL47" s="4"/>
      <c r="FM47" s="4"/>
      <c r="FN47" s="6"/>
      <c r="FO47" s="4"/>
      <c r="FP47" s="4"/>
      <c r="FQ47" s="4"/>
      <c r="FR47" s="1"/>
      <c r="FS47" s="4"/>
      <c r="FT47" s="4"/>
      <c r="FX47" s="2"/>
      <c r="FY47" s="2"/>
      <c r="FZ47" s="2"/>
      <c r="GA47" s="2"/>
      <c r="GB47" s="3"/>
      <c r="GC47" s="2"/>
      <c r="GD47" s="2"/>
      <c r="GE47" s="2"/>
      <c r="GF47" s="2"/>
    </row>
    <row r="48" spans="1:188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29"/>
        <v>355</v>
      </c>
      <c r="F48" s="4">
        <f t="shared" si="62"/>
        <v>1.7134999999999978</v>
      </c>
      <c r="G48" s="1">
        <f>'0.5Q 17-24'!GA48</f>
        <v>-51.677688789724918</v>
      </c>
      <c r="H48" s="1">
        <f>'0.5Q 17-24'!GB48</f>
        <v>-65.094096654723657</v>
      </c>
      <c r="I48" s="1">
        <f>'0.5Q 17-24'!GC48</f>
        <v>-78.510504519722389</v>
      </c>
      <c r="J48" s="1">
        <f>'0.5Q 17-24'!GD48</f>
        <v>65.094096654723657</v>
      </c>
      <c r="K48" s="1">
        <f>'0.5Q 17-24'!GE48</f>
        <v>34.905903345276343</v>
      </c>
      <c r="L48" s="1">
        <f>'0.5Q 17-24'!GF48</f>
        <v>1.5363784119815129</v>
      </c>
      <c r="M48" s="1">
        <f>'0.5Q 17-24'!GG48</f>
        <v>0.47115493534373165</v>
      </c>
      <c r="N48" s="1">
        <f>'0.5Q 17-24'!GH48</f>
        <v>0.11186376832361843</v>
      </c>
      <c r="O48" s="1">
        <f>'0.5Q 17-24'!GI48</f>
        <v>-0.21414137063727851</v>
      </c>
      <c r="P48" s="1">
        <f>'0.5Q 17-24'!GJ48</f>
        <v>-0.16052873540274923</v>
      </c>
      <c r="Q48" s="1">
        <f>'0.5Q 17-24'!GK48</f>
        <v>1.3473678691276671E-2</v>
      </c>
      <c r="R48" s="1">
        <f>'0.5Q 17-24'!GL48</f>
        <v>1009.4315750838936</v>
      </c>
      <c r="S48" s="1">
        <f>'0.5Q 17-24'!GM48</f>
        <v>-164.86622183333151</v>
      </c>
      <c r="T48" s="1">
        <f>'0.5Q 17-24'!GN48</f>
        <v>471.15493534373167</v>
      </c>
      <c r="U48" s="1">
        <f>'0.5Q 17-24'!GO48</f>
        <v>250</v>
      </c>
      <c r="V48" s="1">
        <f>'0.5Q 17-24'!GP48</f>
        <v>8.6433198323986401E-5</v>
      </c>
      <c r="W48" s="1">
        <f>'0.5Q 17-24'!GQ48</f>
        <v>9.7627082762777775E-2</v>
      </c>
      <c r="X48" s="1">
        <f>'0.5Q 17-24'!GR48</f>
        <v>-3.2707925900563901</v>
      </c>
      <c r="Y48" s="1">
        <f>'0.5Q 17-24'!GS48</f>
        <v>148.37058449162672</v>
      </c>
      <c r="Z48" s="1">
        <f>'0.5Q 17-24'!GT48</f>
        <v>158.37058449162672</v>
      </c>
      <c r="AA48" s="1">
        <f>'0.5Q 17-24'!GU48</f>
        <v>1.3476483731800592E-2</v>
      </c>
      <c r="AB48" s="4"/>
      <c r="AC48" s="4">
        <f t="shared" si="2"/>
        <v>-51.670421845362434</v>
      </c>
      <c r="AD48" s="4">
        <f t="shared" si="3"/>
        <v>-65.086829710361172</v>
      </c>
      <c r="AE48" s="4">
        <f t="shared" si="4"/>
        <v>-78.503237575359918</v>
      </c>
      <c r="AF48" s="1">
        <f t="shared" si="5"/>
        <v>65.086829710361172</v>
      </c>
      <c r="AG48" s="1">
        <f t="shared" si="6"/>
        <v>34.913170289638828</v>
      </c>
      <c r="AH48" s="1">
        <f t="shared" si="7"/>
        <v>1.5363133874664467</v>
      </c>
      <c r="AI48" s="4">
        <f t="shared" si="63"/>
        <v>0.47125818444857526</v>
      </c>
      <c r="AJ48" s="1">
        <f t="shared" si="64"/>
        <v>0.11174548286098848</v>
      </c>
      <c r="AK48" s="4">
        <f t="shared" si="130"/>
        <v>-0.21375742895184094</v>
      </c>
      <c r="AL48" s="1">
        <f t="shared" si="65"/>
        <v>-0.16058777461745191</v>
      </c>
      <c r="AM48" s="1">
        <f t="shared" si="8"/>
        <v>1.3476483731800592E-2</v>
      </c>
      <c r="AN48" s="1">
        <f t="shared" si="66"/>
        <v>1009.4335386122603</v>
      </c>
      <c r="AO48" s="1">
        <f t="shared" si="67"/>
        <v>-164.92685628761546</v>
      </c>
      <c r="AP48" s="1">
        <f t="shared" si="68"/>
        <v>471.25818444857526</v>
      </c>
      <c r="AQ48" s="1">
        <f t="shared" si="69"/>
        <v>250</v>
      </c>
      <c r="AR48" s="1">
        <f t="shared" si="70"/>
        <v>8.6459441823191063E-5</v>
      </c>
      <c r="AS48" s="4">
        <f t="shared" si="71"/>
        <v>9.7396941588824865E-2</v>
      </c>
      <c r="AT48" s="1">
        <f t="shared" si="72"/>
        <v>-3.271723991361323</v>
      </c>
      <c r="AU48" s="4">
        <f t="shared" si="9"/>
        <v>148.36985062621369</v>
      </c>
      <c r="AV48" s="4">
        <f t="shared" si="10"/>
        <v>158.36985062621369</v>
      </c>
      <c r="AW48" s="4">
        <f t="shared" si="73"/>
        <v>1.3472146073092446E-2</v>
      </c>
      <c r="AX48" s="4">
        <f t="shared" si="11"/>
        <v>-4.3376587081454115E-6</v>
      </c>
      <c r="AY48" s="4">
        <f t="shared" si="12"/>
        <v>-51.681659303155548</v>
      </c>
      <c r="AZ48" s="4">
        <f t="shared" si="13"/>
        <v>-65.098067168154287</v>
      </c>
      <c r="BA48" s="4">
        <f t="shared" si="14"/>
        <v>-78.514475033153019</v>
      </c>
      <c r="BB48" s="1">
        <f t="shared" si="15"/>
        <v>65.098067168154287</v>
      </c>
      <c r="BC48" s="1">
        <f t="shared" si="16"/>
        <v>34.901932831845713</v>
      </c>
      <c r="BD48" s="1">
        <f t="shared" si="17"/>
        <v>1.5364235873717729</v>
      </c>
      <c r="BE48" s="4">
        <f t="shared" si="74"/>
        <v>0.47111647672785306</v>
      </c>
      <c r="BF48" s="1">
        <f t="shared" si="75"/>
        <v>0.11168175177031486</v>
      </c>
      <c r="BG48" s="4">
        <f t="shared" si="131"/>
        <v>-0.21191763999559696</v>
      </c>
      <c r="BH48" s="1">
        <f t="shared" si="76"/>
        <v>-0.16052914768205914</v>
      </c>
      <c r="BI48" s="1">
        <f t="shared" si="18"/>
        <v>1.3472146073092446E-2</v>
      </c>
      <c r="BJ48" s="1">
        <f t="shared" si="77"/>
        <v>1009.4305022511647</v>
      </c>
      <c r="BK48" s="1">
        <f t="shared" si="78"/>
        <v>-164.86664525242838</v>
      </c>
      <c r="BL48" s="1">
        <f t="shared" si="79"/>
        <v>471.11647672785307</v>
      </c>
      <c r="BM48" s="1">
        <f t="shared" si="80"/>
        <v>250</v>
      </c>
      <c r="BN48" s="1">
        <f t="shared" si="81"/>
        <v>8.6432020169183166E-5</v>
      </c>
      <c r="BO48" s="4">
        <f t="shared" si="82"/>
        <v>9.7630427298503117E-2</v>
      </c>
      <c r="BP48" s="1">
        <f t="shared" si="83"/>
        <v>-3.2704060909746087</v>
      </c>
      <c r="BQ48" s="4">
        <f t="shared" si="19"/>
        <v>148.35822896875956</v>
      </c>
      <c r="BR48" s="4">
        <f t="shared" si="20"/>
        <v>158.35822896875956</v>
      </c>
      <c r="BS48" s="4">
        <f t="shared" si="84"/>
        <v>1.3474022934207248E-2</v>
      </c>
      <c r="BT48" s="4">
        <f t="shared" si="21"/>
        <v>1.8768611148023417E-6</v>
      </c>
      <c r="BU48" s="4">
        <f t="shared" si="22"/>
        <v>-51.676796968661243</v>
      </c>
      <c r="BV48" s="4">
        <f t="shared" si="23"/>
        <v>-65.093204833659982</v>
      </c>
      <c r="BW48" s="4">
        <f t="shared" si="24"/>
        <v>-78.509612698658714</v>
      </c>
      <c r="BX48" s="1">
        <f t="shared" si="25"/>
        <v>65.093204833659982</v>
      </c>
      <c r="BY48" s="1">
        <f t="shared" si="26"/>
        <v>34.906795166340018</v>
      </c>
      <c r="BZ48" s="1">
        <f t="shared" si="27"/>
        <v>1.536385684790933</v>
      </c>
      <c r="CA48" s="4">
        <f t="shared" si="85"/>
        <v>0.47117675434741102</v>
      </c>
      <c r="CB48" s="1">
        <f t="shared" si="86"/>
        <v>0.11145717491156941</v>
      </c>
      <c r="CC48" s="4">
        <f t="shared" si="132"/>
        <v>-0.21182926248778344</v>
      </c>
      <c r="CD48" s="1">
        <f t="shared" si="87"/>
        <v>-0.16055264076353776</v>
      </c>
      <c r="CE48" s="1">
        <f t="shared" si="28"/>
        <v>1.3474022934207248E-2</v>
      </c>
      <c r="CF48" s="1">
        <f t="shared" si="88"/>
        <v>1009.431816053945</v>
      </c>
      <c r="CG48" s="1">
        <f t="shared" si="89"/>
        <v>-164.89077311696855</v>
      </c>
      <c r="CH48" s="1">
        <f t="shared" si="90"/>
        <v>471.17675434741102</v>
      </c>
      <c r="CI48" s="1">
        <f t="shared" si="91"/>
        <v>250</v>
      </c>
      <c r="CJ48" s="1">
        <f t="shared" si="92"/>
        <v>8.6450507126627218E-5</v>
      </c>
      <c r="CK48" s="4">
        <f t="shared" si="93"/>
        <v>9.7536447775633514E-2</v>
      </c>
      <c r="CL48" s="1">
        <f t="shared" si="94"/>
        <v>-3.2709692857761787</v>
      </c>
      <c r="CM48" s="4">
        <f t="shared" si="29"/>
        <v>148.35391629791218</v>
      </c>
      <c r="CN48" s="4">
        <f t="shared" si="30"/>
        <v>158.35391629791218</v>
      </c>
      <c r="CO48" s="4">
        <f t="shared" si="95"/>
        <v>1.3469221081264561E-2</v>
      </c>
      <c r="CP48" s="4">
        <f t="shared" si="31"/>
        <v>-4.8018529426874235E-6</v>
      </c>
      <c r="CQ48" s="4">
        <f t="shared" si="32"/>
        <v>-51.689237002191511</v>
      </c>
      <c r="CR48" s="4">
        <f t="shared" si="33"/>
        <v>-65.10564486719025</v>
      </c>
      <c r="CS48" s="4">
        <f t="shared" si="34"/>
        <v>-78.522052732188996</v>
      </c>
      <c r="CT48" s="1">
        <f t="shared" si="35"/>
        <v>65.10564486719025</v>
      </c>
      <c r="CU48" s="1">
        <f t="shared" si="36"/>
        <v>34.89435513280975</v>
      </c>
      <c r="CV48" s="1">
        <f t="shared" si="37"/>
        <v>1.5365062803373339</v>
      </c>
      <c r="CW48" s="4">
        <f t="shared" si="96"/>
        <v>0.47102726848875065</v>
      </c>
      <c r="CX48" s="1">
        <f t="shared" si="97"/>
        <v>0.11142179314920223</v>
      </c>
      <c r="CY48" s="4">
        <f t="shared" si="133"/>
        <v>-0.21092214039115495</v>
      </c>
      <c r="CZ48" s="1">
        <f t="shared" si="98"/>
        <v>-0.16050110864089473</v>
      </c>
      <c r="DA48" s="1">
        <f t="shared" si="38"/>
        <v>1.3469221081264561E-2</v>
      </c>
      <c r="DB48" s="1">
        <f t="shared" si="99"/>
        <v>1009.4284547568852</v>
      </c>
      <c r="DC48" s="1">
        <f t="shared" si="100"/>
        <v>-164.83784859637171</v>
      </c>
      <c r="DD48" s="1">
        <f t="shared" si="101"/>
        <v>471.02726848875068</v>
      </c>
      <c r="DE48" s="1">
        <f t="shared" si="102"/>
        <v>250</v>
      </c>
      <c r="DF48" s="1">
        <f t="shared" si="103"/>
        <v>8.6422089359104379E-5</v>
      </c>
      <c r="DG48" s="4">
        <f t="shared" si="104"/>
        <v>9.7744721474854829E-2</v>
      </c>
      <c r="DH48" s="1">
        <f t="shared" si="105"/>
        <v>-3.2695605488412851</v>
      </c>
      <c r="DI48" s="4">
        <f t="shared" si="39"/>
        <v>148.3396123711303</v>
      </c>
      <c r="DJ48" s="4">
        <f t="shared" si="40"/>
        <v>158.3396123711303</v>
      </c>
      <c r="DK48" s="4">
        <f t="shared" si="106"/>
        <v>1.3471563227919925E-2</v>
      </c>
      <c r="DL48" s="4">
        <f t="shared" si="41"/>
        <v>2.3421466553638637E-6</v>
      </c>
      <c r="DM48" s="4">
        <f t="shared" si="42"/>
        <v>-51.683169264742396</v>
      </c>
      <c r="DN48" s="4">
        <f t="shared" si="43"/>
        <v>-65.099577129741135</v>
      </c>
      <c r="DO48" s="4">
        <f t="shared" si="44"/>
        <v>-78.515984994739881</v>
      </c>
      <c r="DP48" s="1">
        <f t="shared" si="45"/>
        <v>65.099577129741135</v>
      </c>
      <c r="DQ48" s="1">
        <f t="shared" si="46"/>
        <v>34.900422870258865</v>
      </c>
      <c r="DR48" s="1">
        <f t="shared" si="47"/>
        <v>1.5364524103908832</v>
      </c>
      <c r="DS48" s="4">
        <f t="shared" si="107"/>
        <v>0.4711149784857227</v>
      </c>
      <c r="DT48" s="1">
        <f t="shared" si="108"/>
        <v>0.11131215517568724</v>
      </c>
      <c r="DU48" s="4">
        <f t="shared" si="134"/>
        <v>-0.21112808981640074</v>
      </c>
      <c r="DV48" s="1">
        <f t="shared" si="109"/>
        <v>-0.16055321076795293</v>
      </c>
      <c r="DW48" s="1">
        <f t="shared" si="48"/>
        <v>1.3471563227919925E-2</v>
      </c>
      <c r="DX48" s="1">
        <f t="shared" si="110"/>
        <v>1009.430094259544</v>
      </c>
      <c r="DY48" s="1">
        <f t="shared" si="111"/>
        <v>-164.891358522903</v>
      </c>
      <c r="DZ48" s="1">
        <f t="shared" si="112"/>
        <v>471.1149784857227</v>
      </c>
      <c r="EA48" s="1">
        <f t="shared" si="113"/>
        <v>250</v>
      </c>
      <c r="EB48" s="1">
        <f t="shared" si="114"/>
        <v>8.6445050927344214E-5</v>
      </c>
      <c r="EC48" s="4">
        <f t="shared" si="115"/>
        <v>9.7542189966461731E-2</v>
      </c>
      <c r="ED48" s="1">
        <f t="shared" si="116"/>
        <v>-3.2703486170135192</v>
      </c>
      <c r="EE48" s="4">
        <f t="shared" si="49"/>
        <v>148.33710857182055</v>
      </c>
      <c r="EF48" s="4">
        <f t="shared" si="50"/>
        <v>158.33710857182055</v>
      </c>
      <c r="EG48" s="4">
        <f t="shared" si="117"/>
        <v>1.3467827556327883E-2</v>
      </c>
      <c r="EH48" s="4">
        <f t="shared" si="51"/>
        <v>-3.7356715920418976E-6</v>
      </c>
      <c r="EI48" s="4">
        <f t="shared" si="52"/>
        <v>-51.692847170421253</v>
      </c>
      <c r="EJ48" s="4">
        <f t="shared" si="53"/>
        <v>-65.109255035419991</v>
      </c>
      <c r="EK48" s="4">
        <f t="shared" si="54"/>
        <v>-78.525662900418723</v>
      </c>
      <c r="EL48" s="1">
        <f t="shared" si="55"/>
        <v>65.109255035419991</v>
      </c>
      <c r="EM48" s="1">
        <f t="shared" si="56"/>
        <v>34.890744964580009</v>
      </c>
      <c r="EN48" s="1">
        <f t="shared" si="57"/>
        <v>1.536544738661229</v>
      </c>
      <c r="EO48" s="4">
        <f t="shared" si="118"/>
        <v>0.47100007237658836</v>
      </c>
      <c r="EP48" s="1">
        <f t="shared" si="119"/>
        <v>0.11132257037442415</v>
      </c>
      <c r="EQ48" s="4">
        <f t="shared" si="135"/>
        <v>-0.21122532337973302</v>
      </c>
      <c r="ER48" s="1">
        <f t="shared" si="120"/>
        <v>-0.16051561830628963</v>
      </c>
      <c r="ES48" s="1">
        <f t="shared" si="58"/>
        <v>1.3467827556327883E-2</v>
      </c>
      <c r="ET48" s="1">
        <f t="shared" si="121"/>
        <v>1009.4274792894296</v>
      </c>
      <c r="EU48" s="1">
        <f t="shared" si="122"/>
        <v>-164.85275031292556</v>
      </c>
      <c r="EV48" s="1">
        <f t="shared" si="123"/>
        <v>471.00007237658838</v>
      </c>
      <c r="EW48" s="1">
        <f t="shared" si="124"/>
        <v>250</v>
      </c>
      <c r="EX48" s="1">
        <f t="shared" si="125"/>
        <v>8.6422468176897485E-5</v>
      </c>
      <c r="EY48" s="4">
        <f t="shared" si="126"/>
        <v>9.7694859547916763E-2</v>
      </c>
      <c r="EZ48" s="1">
        <f t="shared" si="127"/>
        <v>-3.2692620295340542</v>
      </c>
      <c r="FA48" s="4">
        <f t="shared" si="59"/>
        <v>148.32654122118697</v>
      </c>
      <c r="FB48" s="4">
        <f t="shared" si="60"/>
        <v>158.32654122118697</v>
      </c>
      <c r="FC48" s="4">
        <f t="shared" si="128"/>
        <v>1.3470277233709183E-2</v>
      </c>
      <c r="FD48" s="4">
        <f t="shared" si="61"/>
        <v>2.449677381300211E-6</v>
      </c>
      <c r="FE48" s="4"/>
      <c r="FF48" s="4"/>
      <c r="FG48" s="4"/>
      <c r="FH48" s="4"/>
      <c r="FI48" s="4"/>
      <c r="FJ48" s="4"/>
      <c r="FK48" s="4"/>
      <c r="FL48" s="4"/>
      <c r="FM48" s="4"/>
      <c r="FN48" s="6"/>
      <c r="FO48" s="4"/>
      <c r="FP48" s="4"/>
      <c r="FQ48" s="4"/>
      <c r="FR48" s="1"/>
      <c r="FS48" s="4"/>
      <c r="FT48" s="4"/>
      <c r="FX48" s="2"/>
      <c r="FY48" s="2"/>
      <c r="FZ48" s="2"/>
      <c r="GA48" s="2"/>
      <c r="GB48" s="3"/>
      <c r="GC48" s="2"/>
      <c r="GD48" s="2"/>
      <c r="GE48" s="2"/>
      <c r="GF48" s="2"/>
    </row>
    <row r="49" spans="1:188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29"/>
        <v>350</v>
      </c>
      <c r="F49" s="4">
        <f t="shared" si="62"/>
        <v>1.7259999999999978</v>
      </c>
      <c r="G49" s="1">
        <f>'0.5Q 17-24'!GA49</f>
        <v>-52.784367788484623</v>
      </c>
      <c r="H49" s="1">
        <f>'0.5Q 17-24'!GB49</f>
        <v>-66.200775653483362</v>
      </c>
      <c r="I49" s="1">
        <f>'0.5Q 17-24'!GC49</f>
        <v>-79.617183518482108</v>
      </c>
      <c r="J49" s="1">
        <f>'0.5Q 17-24'!GD49</f>
        <v>66.200775653483362</v>
      </c>
      <c r="K49" s="1">
        <f>'0.5Q 17-24'!GE49</f>
        <v>33.799224346516638</v>
      </c>
      <c r="L49" s="1">
        <f>'0.5Q 17-24'!GF49</f>
        <v>1.5594547202710582</v>
      </c>
      <c r="M49" s="1">
        <f>'0.5Q 17-24'!GG49</f>
        <v>0.46152616579090644</v>
      </c>
      <c r="N49" s="1">
        <f>'0.5Q 17-24'!GH49</f>
        <v>0.10792643004662247</v>
      </c>
      <c r="O49" s="1">
        <f>'0.5Q 17-24'!GI49</f>
        <v>-0.21414137063727851</v>
      </c>
      <c r="P49" s="1">
        <f>'0.5Q 17-24'!GJ49</f>
        <v>-0.16239244483779694</v>
      </c>
      <c r="Q49" s="1">
        <f>'0.5Q 17-24'!GK49</f>
        <v>1.3046500597755421E-2</v>
      </c>
      <c r="R49" s="1">
        <f>'0.5Q 17-24'!GL49</f>
        <v>1009.1325504184288</v>
      </c>
      <c r="S49" s="1">
        <f>'0.5Q 17-24'!GM49</f>
        <v>-166.78028869731421</v>
      </c>
      <c r="T49" s="1">
        <f>'0.5Q 17-24'!GN49</f>
        <v>461.52616579090642</v>
      </c>
      <c r="U49" s="1">
        <f>'0.5Q 17-24'!GO49</f>
        <v>250</v>
      </c>
      <c r="V49" s="1">
        <f>'0.5Q 17-24'!GP49</f>
        <v>8.5435618704250008E-5</v>
      </c>
      <c r="W49" s="1">
        <f>'0.5Q 17-24'!GQ49</f>
        <v>9.2591978550522647E-2</v>
      </c>
      <c r="X49" s="1">
        <f>'0.5Q 17-24'!GR49</f>
        <v>-3.1690331708883326</v>
      </c>
      <c r="Y49" s="1">
        <f>'0.5Q 17-24'!GS49</f>
        <v>145.19387327593356</v>
      </c>
      <c r="Z49" s="1">
        <f>'0.5Q 17-24'!GT49</f>
        <v>155.19387327593356</v>
      </c>
      <c r="AA49" s="1">
        <f>'0.5Q 17-24'!GU49</f>
        <v>1.3049184831347453E-2</v>
      </c>
      <c r="AB49" s="4"/>
      <c r="AC49" s="4">
        <f t="shared" si="2"/>
        <v>-52.777413815448277</v>
      </c>
      <c r="AD49" s="4">
        <f t="shared" si="3"/>
        <v>-66.193821680447016</v>
      </c>
      <c r="AE49" s="4">
        <f t="shared" si="4"/>
        <v>-79.610229545445748</v>
      </c>
      <c r="AF49" s="1">
        <f t="shared" si="5"/>
        <v>66.193821680447016</v>
      </c>
      <c r="AG49" s="1">
        <f t="shared" si="6"/>
        <v>33.806178319552984</v>
      </c>
      <c r="AH49" s="1">
        <f t="shared" si="7"/>
        <v>1.5593944423611978</v>
      </c>
      <c r="AI49" s="4">
        <f t="shared" si="63"/>
        <v>0.46162109789502193</v>
      </c>
      <c r="AJ49" s="1">
        <f t="shared" si="64"/>
        <v>0.10781444452062976</v>
      </c>
      <c r="AK49" s="4">
        <f t="shared" si="130"/>
        <v>-0.21375742895184094</v>
      </c>
      <c r="AL49" s="1">
        <f t="shared" si="65"/>
        <v>-0.1624480877146682</v>
      </c>
      <c r="AM49" s="1">
        <f t="shared" si="8"/>
        <v>1.3049184831347453E-2</v>
      </c>
      <c r="AN49" s="1">
        <f t="shared" si="66"/>
        <v>1009.1344293819433</v>
      </c>
      <c r="AO49" s="1">
        <f t="shared" si="67"/>
        <v>-166.83743504471855</v>
      </c>
      <c r="AP49" s="1">
        <f t="shared" si="68"/>
        <v>461.62109789502193</v>
      </c>
      <c r="AQ49" s="1">
        <f t="shared" si="69"/>
        <v>250</v>
      </c>
      <c r="AR49" s="1">
        <f t="shared" si="70"/>
        <v>8.5459780090627738E-5</v>
      </c>
      <c r="AS49" s="4">
        <f t="shared" si="71"/>
        <v>9.2382506187986449E-2</v>
      </c>
      <c r="AT49" s="1">
        <f t="shared" si="72"/>
        <v>-3.169913701648877</v>
      </c>
      <c r="AU49" s="4">
        <f t="shared" si="9"/>
        <v>145.19600596139955</v>
      </c>
      <c r="AV49" s="4">
        <f t="shared" si="10"/>
        <v>155.19600596139955</v>
      </c>
      <c r="AW49" s="4">
        <f t="shared" si="73"/>
        <v>1.3044990483736868E-2</v>
      </c>
      <c r="AX49" s="4">
        <f t="shared" si="11"/>
        <v>-4.1943476105851807E-6</v>
      </c>
      <c r="AY49" s="4">
        <f t="shared" si="12"/>
        <v>-52.788280000967923</v>
      </c>
      <c r="AZ49" s="4">
        <f t="shared" si="13"/>
        <v>-66.204687865966662</v>
      </c>
      <c r="BA49" s="4">
        <f t="shared" si="14"/>
        <v>-79.621095730965408</v>
      </c>
      <c r="BB49" s="1">
        <f t="shared" si="15"/>
        <v>66.204687865966662</v>
      </c>
      <c r="BC49" s="1">
        <f t="shared" si="16"/>
        <v>33.795312134033338</v>
      </c>
      <c r="BD49" s="1">
        <f t="shared" si="17"/>
        <v>1.5594977040976068</v>
      </c>
      <c r="BE49" s="4">
        <f t="shared" si="74"/>
        <v>0.46148233451667853</v>
      </c>
      <c r="BF49" s="1">
        <f t="shared" si="75"/>
        <v>0.10775118815904898</v>
      </c>
      <c r="BG49" s="4">
        <f t="shared" si="131"/>
        <v>-0.21191763999559696</v>
      </c>
      <c r="BH49" s="1">
        <f t="shared" si="76"/>
        <v>-0.16237943037036387</v>
      </c>
      <c r="BI49" s="1">
        <f t="shared" si="18"/>
        <v>1.3044990483736868E-2</v>
      </c>
      <c r="BJ49" s="1">
        <f t="shared" si="77"/>
        <v>1009.1314933386158</v>
      </c>
      <c r="BK49" s="1">
        <f t="shared" si="78"/>
        <v>-166.7669225789711</v>
      </c>
      <c r="BL49" s="1">
        <f t="shared" si="79"/>
        <v>461.48233451667852</v>
      </c>
      <c r="BM49" s="1">
        <f t="shared" si="80"/>
        <v>250</v>
      </c>
      <c r="BN49" s="1">
        <f t="shared" si="81"/>
        <v>8.5431117871115689E-5</v>
      </c>
      <c r="BO49" s="4">
        <f t="shared" si="82"/>
        <v>9.2645284389199528E-2</v>
      </c>
      <c r="BP49" s="1">
        <f t="shared" si="83"/>
        <v>-3.1686023365450176</v>
      </c>
      <c r="BQ49" s="4">
        <f t="shared" si="19"/>
        <v>145.1867734917501</v>
      </c>
      <c r="BR49" s="4">
        <f t="shared" si="20"/>
        <v>155.1867734917501</v>
      </c>
      <c r="BS49" s="4">
        <f t="shared" si="84"/>
        <v>1.3046782822819207E-2</v>
      </c>
      <c r="BT49" s="4">
        <f t="shared" si="21"/>
        <v>1.7923390823390561E-6</v>
      </c>
      <c r="BU49" s="4">
        <f t="shared" si="22"/>
        <v>-52.783636635469641</v>
      </c>
      <c r="BV49" s="4">
        <f t="shared" si="23"/>
        <v>-66.20004450046838</v>
      </c>
      <c r="BW49" s="4">
        <f t="shared" si="24"/>
        <v>-79.616452365467126</v>
      </c>
      <c r="BX49" s="1">
        <f t="shared" si="25"/>
        <v>66.20004450046838</v>
      </c>
      <c r="BY49" s="1">
        <f t="shared" si="26"/>
        <v>33.79995549953162</v>
      </c>
      <c r="BZ49" s="1">
        <f t="shared" si="27"/>
        <v>1.5594625769058759</v>
      </c>
      <c r="CA49" s="4">
        <f t="shared" si="85"/>
        <v>0.46153784229885808</v>
      </c>
      <c r="CB49" s="1">
        <f t="shared" si="86"/>
        <v>0.10753915581718551</v>
      </c>
      <c r="CC49" s="4">
        <f t="shared" si="132"/>
        <v>-0.21182926248778344</v>
      </c>
      <c r="CD49" s="1">
        <f t="shared" si="87"/>
        <v>-0.16240153974535965</v>
      </c>
      <c r="CE49" s="1">
        <f t="shared" si="28"/>
        <v>1.3046782822819207E-2</v>
      </c>
      <c r="CF49" s="1">
        <f t="shared" si="88"/>
        <v>1009.1327479759735</v>
      </c>
      <c r="CG49" s="1">
        <f t="shared" si="89"/>
        <v>-166.78962934927927</v>
      </c>
      <c r="CH49" s="1">
        <f t="shared" si="90"/>
        <v>461.5378422988581</v>
      </c>
      <c r="CI49" s="1">
        <f t="shared" si="91"/>
        <v>250</v>
      </c>
      <c r="CJ49" s="1">
        <f t="shared" si="92"/>
        <v>8.5448022277608346E-5</v>
      </c>
      <c r="CK49" s="4">
        <f t="shared" si="93"/>
        <v>9.2558519506190318E-2</v>
      </c>
      <c r="CL49" s="1">
        <f t="shared" si="94"/>
        <v>-3.1691371861986113</v>
      </c>
      <c r="CM49" s="4">
        <f t="shared" si="29"/>
        <v>145.18532607692481</v>
      </c>
      <c r="CN49" s="4">
        <f t="shared" si="30"/>
        <v>155.18532607692481</v>
      </c>
      <c r="CO49" s="4">
        <f t="shared" si="95"/>
        <v>1.3042129308796975E-2</v>
      </c>
      <c r="CP49" s="4">
        <f t="shared" si="31"/>
        <v>-4.6535140222313254E-6</v>
      </c>
      <c r="CQ49" s="4">
        <f t="shared" si="32"/>
        <v>-52.795692371278527</v>
      </c>
      <c r="CR49" s="4">
        <f t="shared" si="33"/>
        <v>-66.212100236277266</v>
      </c>
      <c r="CS49" s="4">
        <f t="shared" si="34"/>
        <v>-79.628508101275997</v>
      </c>
      <c r="CT49" s="1">
        <f t="shared" si="35"/>
        <v>66.212100236277266</v>
      </c>
      <c r="CU49" s="1">
        <f t="shared" si="36"/>
        <v>33.787899763722734</v>
      </c>
      <c r="CV49" s="1">
        <f t="shared" si="37"/>
        <v>1.5595758401109761</v>
      </c>
      <c r="CW49" s="4">
        <f t="shared" si="96"/>
        <v>0.46139119547284224</v>
      </c>
      <c r="CX49" s="1">
        <f t="shared" si="97"/>
        <v>0.10750266222396997</v>
      </c>
      <c r="CY49" s="4">
        <f t="shared" si="133"/>
        <v>-0.21092214039115495</v>
      </c>
      <c r="CZ49" s="1">
        <f t="shared" si="98"/>
        <v>-0.16233925236662489</v>
      </c>
      <c r="DA49" s="1">
        <f t="shared" si="38"/>
        <v>1.3042129308796975E-2</v>
      </c>
      <c r="DB49" s="1">
        <f t="shared" si="99"/>
        <v>1009.1294905161578</v>
      </c>
      <c r="DC49" s="1">
        <f t="shared" si="100"/>
        <v>-166.72565896557109</v>
      </c>
      <c r="DD49" s="1">
        <f t="shared" si="101"/>
        <v>461.39119547284224</v>
      </c>
      <c r="DE49" s="1">
        <f t="shared" si="102"/>
        <v>250</v>
      </c>
      <c r="DF49" s="1">
        <f t="shared" si="103"/>
        <v>8.5418354493517129E-5</v>
      </c>
      <c r="DG49" s="4">
        <f t="shared" si="104"/>
        <v>9.2800928462211663E-2</v>
      </c>
      <c r="DH49" s="1">
        <f t="shared" si="105"/>
        <v>-3.1677313987370321</v>
      </c>
      <c r="DI49" s="4">
        <f t="shared" si="39"/>
        <v>145.17282579864053</v>
      </c>
      <c r="DJ49" s="4">
        <f t="shared" si="40"/>
        <v>155.17282579864053</v>
      </c>
      <c r="DK49" s="4">
        <f t="shared" si="106"/>
        <v>1.3044363323317338E-2</v>
      </c>
      <c r="DL49" s="4">
        <f t="shared" si="41"/>
        <v>2.2340145203626066E-6</v>
      </c>
      <c r="DM49" s="4">
        <f t="shared" si="42"/>
        <v>-52.789904768894168</v>
      </c>
      <c r="DN49" s="4">
        <f t="shared" si="43"/>
        <v>-66.206312633892907</v>
      </c>
      <c r="DO49" s="4">
        <f t="shared" si="44"/>
        <v>-79.622720498891653</v>
      </c>
      <c r="DP49" s="1">
        <f t="shared" si="45"/>
        <v>66.206312633892907</v>
      </c>
      <c r="DQ49" s="1">
        <f t="shared" si="46"/>
        <v>33.793687366107093</v>
      </c>
      <c r="DR49" s="1">
        <f t="shared" si="47"/>
        <v>1.5595260361395114</v>
      </c>
      <c r="DS49" s="4">
        <f t="shared" si="107"/>
        <v>0.46147251497256292</v>
      </c>
      <c r="DT49" s="1">
        <f t="shared" si="108"/>
        <v>0.10739930188207716</v>
      </c>
      <c r="DU49" s="4">
        <f t="shared" si="134"/>
        <v>-0.21112808981640074</v>
      </c>
      <c r="DV49" s="1">
        <f t="shared" si="109"/>
        <v>-0.16239005836440143</v>
      </c>
      <c r="DW49" s="1">
        <f t="shared" si="48"/>
        <v>1.3044363323317338E-2</v>
      </c>
      <c r="DX49" s="1">
        <f t="shared" si="110"/>
        <v>1009.1310543263221</v>
      </c>
      <c r="DY49" s="1">
        <f t="shared" si="111"/>
        <v>-166.77783774140755</v>
      </c>
      <c r="DZ49" s="1">
        <f t="shared" si="112"/>
        <v>461.47251497256292</v>
      </c>
      <c r="EA49" s="1">
        <f t="shared" si="113"/>
        <v>250</v>
      </c>
      <c r="EB49" s="1">
        <f t="shared" si="114"/>
        <v>8.5439980920517386E-5</v>
      </c>
      <c r="EC49" s="4">
        <f t="shared" si="115"/>
        <v>9.2610899284068612E-2</v>
      </c>
      <c r="ED49" s="1">
        <f t="shared" si="116"/>
        <v>-3.1684799315452659</v>
      </c>
      <c r="EE49" s="4">
        <f t="shared" si="49"/>
        <v>145.1716153331665</v>
      </c>
      <c r="EF49" s="4">
        <f t="shared" si="50"/>
        <v>155.1716153331665</v>
      </c>
      <c r="EG49" s="4">
        <f t="shared" si="117"/>
        <v>1.3040742835724565E-2</v>
      </c>
      <c r="EH49" s="4">
        <f t="shared" si="51"/>
        <v>-3.620487592772767E-6</v>
      </c>
      <c r="EI49" s="4">
        <f t="shared" si="52"/>
        <v>-52.799284270429844</v>
      </c>
      <c r="EJ49" s="4">
        <f t="shared" si="53"/>
        <v>-66.215692135428583</v>
      </c>
      <c r="EK49" s="4">
        <f t="shared" si="54"/>
        <v>-79.632100000427329</v>
      </c>
      <c r="EL49" s="1">
        <f t="shared" si="55"/>
        <v>66.215692135428583</v>
      </c>
      <c r="EM49" s="1">
        <f t="shared" si="56"/>
        <v>33.784307864571417</v>
      </c>
      <c r="EN49" s="1">
        <f t="shared" si="57"/>
        <v>1.5596127624495324</v>
      </c>
      <c r="EO49" s="4">
        <f t="shared" si="118"/>
        <v>0.46136047576606831</v>
      </c>
      <c r="EP49" s="1">
        <f t="shared" si="119"/>
        <v>0.10740707286957013</v>
      </c>
      <c r="EQ49" s="4">
        <f t="shared" si="135"/>
        <v>-0.21122532337973302</v>
      </c>
      <c r="ER49" s="1">
        <f t="shared" si="120"/>
        <v>-0.16234549027283871</v>
      </c>
      <c r="ES49" s="1">
        <f t="shared" si="58"/>
        <v>1.3040742835724565E-2</v>
      </c>
      <c r="ET49" s="1">
        <f t="shared" si="121"/>
        <v>1009.1285199850071</v>
      </c>
      <c r="EU49" s="1">
        <f t="shared" si="122"/>
        <v>-166.7320654200108</v>
      </c>
      <c r="EV49" s="1">
        <f t="shared" si="123"/>
        <v>461.3604757660683</v>
      </c>
      <c r="EW49" s="1">
        <f t="shared" si="124"/>
        <v>250</v>
      </c>
      <c r="EX49" s="1">
        <f t="shared" si="125"/>
        <v>8.5416944120663563E-5</v>
      </c>
      <c r="EY49" s="4">
        <f t="shared" si="126"/>
        <v>9.2785738155784253E-2</v>
      </c>
      <c r="EZ49" s="1">
        <f t="shared" si="127"/>
        <v>-3.1673999707753571</v>
      </c>
      <c r="FA49" s="4">
        <f t="shared" si="59"/>
        <v>145.16142313212086</v>
      </c>
      <c r="FB49" s="4">
        <f t="shared" si="60"/>
        <v>155.16142313212086</v>
      </c>
      <c r="FC49" s="4">
        <f t="shared" si="128"/>
        <v>1.3043087215818089E-2</v>
      </c>
      <c r="FD49" s="4">
        <f t="shared" si="61"/>
        <v>2.3443800935239734E-6</v>
      </c>
      <c r="FE49" s="4"/>
      <c r="FF49" s="4"/>
      <c r="FG49" s="4"/>
      <c r="FH49" s="4"/>
      <c r="FI49" s="4"/>
      <c r="FJ49" s="4"/>
      <c r="FK49" s="4"/>
      <c r="FL49" s="4"/>
      <c r="FM49" s="4"/>
      <c r="FN49" s="6"/>
      <c r="FO49" s="4"/>
      <c r="FP49" s="4"/>
      <c r="FQ49" s="4"/>
      <c r="FR49" s="1"/>
      <c r="FS49" s="4"/>
      <c r="FT49" s="4"/>
      <c r="FX49" s="2"/>
      <c r="FY49" s="2"/>
      <c r="FZ49" s="2"/>
      <c r="GA49" s="2"/>
      <c r="GB49" s="3"/>
      <c r="GC49" s="2"/>
      <c r="GD49" s="2"/>
      <c r="GE49" s="2"/>
      <c r="GF49" s="2"/>
    </row>
    <row r="50" spans="1:188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29"/>
        <v>345</v>
      </c>
      <c r="F50" s="4">
        <f t="shared" si="62"/>
        <v>1.7384999999999977</v>
      </c>
      <c r="G50" s="1">
        <f>'0.5Q 17-24'!GA50</f>
        <v>-53.879262799523538</v>
      </c>
      <c r="H50" s="1">
        <f>'0.5Q 17-24'!GB50</f>
        <v>-67.295670664522277</v>
      </c>
      <c r="I50" s="1">
        <f>'0.5Q 17-24'!GC50</f>
        <v>-80.712078529521023</v>
      </c>
      <c r="J50" s="1">
        <f>'0.5Q 17-24'!GD50</f>
        <v>67.295670664522277</v>
      </c>
      <c r="K50" s="1">
        <f>'0.5Q 17-24'!GE50</f>
        <v>32.704329335477723</v>
      </c>
      <c r="L50" s="1">
        <f>'0.5Q 17-24'!GF50</f>
        <v>1.5820737141022372</v>
      </c>
      <c r="M50" s="1">
        <f>'0.5Q 17-24'!GG50</f>
        <v>0.4523798766235787</v>
      </c>
      <c r="N50" s="1">
        <f>'0.5Q 17-24'!GH50</f>
        <v>0.10427174111520543</v>
      </c>
      <c r="O50" s="1">
        <f>'0.5Q 17-24'!GI50</f>
        <v>-0.21414137063727851</v>
      </c>
      <c r="P50" s="1">
        <f>'0.5Q 17-24'!GJ50</f>
        <v>-0.16449933186234528</v>
      </c>
      <c r="Q50" s="1">
        <f>'0.5Q 17-24'!GK50</f>
        <v>1.2623871123494404E-2</v>
      </c>
      <c r="R50" s="1">
        <f>'0.5Q 17-24'!GL50</f>
        <v>1008.8367097864461</v>
      </c>
      <c r="S50" s="1">
        <f>'0.5Q 17-24'!GM50</f>
        <v>-168.94410380926584</v>
      </c>
      <c r="T50" s="1">
        <f>'0.5Q 17-24'!GN50</f>
        <v>452.3798766235787</v>
      </c>
      <c r="U50" s="1">
        <f>'0.5Q 17-24'!GO50</f>
        <v>250</v>
      </c>
      <c r="V50" s="1">
        <f>'0.5Q 17-24'!GP50</f>
        <v>8.4525894852203331E-5</v>
      </c>
      <c r="W50" s="1">
        <f>'0.5Q 17-24'!GQ50</f>
        <v>8.7807264447177152E-2</v>
      </c>
      <c r="X50" s="1">
        <f>'0.5Q 17-24'!GR50</f>
        <v>-3.0681605164264236</v>
      </c>
      <c r="Y50" s="1">
        <f>'0.5Q 17-24'!GS50</f>
        <v>141.84175363847723</v>
      </c>
      <c r="Z50" s="1">
        <f>'0.5Q 17-24'!GT50</f>
        <v>151.84175363847723</v>
      </c>
      <c r="AA50" s="1">
        <f>'0.5Q 17-24'!GU50</f>
        <v>1.2626448127774897E-2</v>
      </c>
      <c r="AB50" s="4"/>
      <c r="AC50" s="4">
        <f t="shared" si="2"/>
        <v>-53.872586622631069</v>
      </c>
      <c r="AD50" s="4">
        <f t="shared" si="3"/>
        <v>-67.288994487629807</v>
      </c>
      <c r="AE50" s="4">
        <f t="shared" si="4"/>
        <v>-80.705402352628539</v>
      </c>
      <c r="AF50" s="1">
        <f t="shared" si="5"/>
        <v>67.288994487629807</v>
      </c>
      <c r="AG50" s="1">
        <f t="shared" si="6"/>
        <v>32.711005512370193</v>
      </c>
      <c r="AH50" s="1">
        <f t="shared" si="7"/>
        <v>1.5820177305666721</v>
      </c>
      <c r="AI50" s="4">
        <f t="shared" si="63"/>
        <v>0.45246576410948425</v>
      </c>
      <c r="AJ50" s="1">
        <f t="shared" si="64"/>
        <v>0.10416479459593622</v>
      </c>
      <c r="AK50" s="4">
        <f t="shared" si="130"/>
        <v>-0.21375742895184094</v>
      </c>
      <c r="AL50" s="1">
        <f t="shared" si="65"/>
        <v>-0.16454835071557017</v>
      </c>
      <c r="AM50" s="1">
        <f t="shared" si="8"/>
        <v>1.2626448127774897E-2</v>
      </c>
      <c r="AN50" s="1">
        <f t="shared" si="66"/>
        <v>1008.8385136894425</v>
      </c>
      <c r="AO50" s="1">
        <f t="shared" si="67"/>
        <v>-168.99444715190486</v>
      </c>
      <c r="AP50" s="1">
        <f t="shared" si="68"/>
        <v>452.46576410948427</v>
      </c>
      <c r="AQ50" s="1">
        <f t="shared" si="69"/>
        <v>250</v>
      </c>
      <c r="AR50" s="1">
        <f t="shared" si="70"/>
        <v>8.4547340714511213E-5</v>
      </c>
      <c r="AS50" s="4">
        <f t="shared" si="71"/>
        <v>8.7627985342562192E-2</v>
      </c>
      <c r="AT50" s="1">
        <f t="shared" si="72"/>
        <v>-3.068984046601162</v>
      </c>
      <c r="AU50" s="4">
        <f t="shared" si="9"/>
        <v>141.84805429404884</v>
      </c>
      <c r="AV50" s="4">
        <f t="shared" si="10"/>
        <v>151.84805429404884</v>
      </c>
      <c r="AW50" s="4">
        <f t="shared" si="73"/>
        <v>1.262240690976823E-2</v>
      </c>
      <c r="AX50" s="4">
        <f t="shared" si="11"/>
        <v>-4.0412180066663056E-6</v>
      </c>
      <c r="AY50" s="4">
        <f t="shared" si="12"/>
        <v>-53.883056099332272</v>
      </c>
      <c r="AZ50" s="4">
        <f t="shared" si="13"/>
        <v>-67.299463964331011</v>
      </c>
      <c r="BA50" s="4">
        <f t="shared" si="14"/>
        <v>-80.715871829329757</v>
      </c>
      <c r="BB50" s="1">
        <f t="shared" si="15"/>
        <v>67.299463964331011</v>
      </c>
      <c r="BC50" s="1">
        <f t="shared" si="16"/>
        <v>32.700536035668989</v>
      </c>
      <c r="BD50" s="1">
        <f t="shared" si="17"/>
        <v>1.5821141431119417</v>
      </c>
      <c r="BE50" s="4">
        <f t="shared" si="74"/>
        <v>0.4523287802866971</v>
      </c>
      <c r="BF50" s="1">
        <f t="shared" si="75"/>
        <v>0.10410117890586132</v>
      </c>
      <c r="BG50" s="4">
        <f t="shared" si="131"/>
        <v>-0.21191763999559696</v>
      </c>
      <c r="BH50" s="1">
        <f t="shared" si="76"/>
        <v>-0.16446684180602422</v>
      </c>
      <c r="BI50" s="1">
        <f t="shared" si="18"/>
        <v>1.262240690976823E-2</v>
      </c>
      <c r="BJ50" s="1">
        <f t="shared" si="77"/>
        <v>1008.8356848368378</v>
      </c>
      <c r="BK50" s="1">
        <f t="shared" si="78"/>
        <v>-168.91073587162299</v>
      </c>
      <c r="BL50" s="1">
        <f t="shared" si="79"/>
        <v>452.32878028669711</v>
      </c>
      <c r="BM50" s="1">
        <f t="shared" si="80"/>
        <v>250</v>
      </c>
      <c r="BN50" s="1">
        <f t="shared" si="81"/>
        <v>8.4516714793727438E-5</v>
      </c>
      <c r="BO50" s="4">
        <f t="shared" si="82"/>
        <v>8.7924445686120262E-2</v>
      </c>
      <c r="BP50" s="1">
        <f t="shared" si="83"/>
        <v>-3.0676772817559375</v>
      </c>
      <c r="BQ50" s="4">
        <f t="shared" si="19"/>
        <v>141.8428207808989</v>
      </c>
      <c r="BR50" s="4">
        <f t="shared" si="20"/>
        <v>151.8428207808989</v>
      </c>
      <c r="BS50" s="4">
        <f t="shared" si="84"/>
        <v>1.2624126856159762E-2</v>
      </c>
      <c r="BT50" s="4">
        <f t="shared" si="21"/>
        <v>1.7199463915318347E-6</v>
      </c>
      <c r="BU50" s="4">
        <f t="shared" si="22"/>
        <v>-53.878600279665086</v>
      </c>
      <c r="BV50" s="4">
        <f t="shared" si="23"/>
        <v>-67.295008144663825</v>
      </c>
      <c r="BW50" s="4">
        <f t="shared" si="24"/>
        <v>-80.711416009662571</v>
      </c>
      <c r="BX50" s="1">
        <f t="shared" si="25"/>
        <v>67.295008144663825</v>
      </c>
      <c r="BY50" s="1">
        <f t="shared" si="26"/>
        <v>32.704991855336175</v>
      </c>
      <c r="BZ50" s="1">
        <f t="shared" si="27"/>
        <v>1.5820814710768558</v>
      </c>
      <c r="CA50" s="4">
        <f t="shared" si="85"/>
        <v>0.45237788341959906</v>
      </c>
      <c r="CB50" s="1">
        <f t="shared" si="86"/>
        <v>0.10389976522755076</v>
      </c>
      <c r="CC50" s="4">
        <f t="shared" si="132"/>
        <v>-0.21182926248778344</v>
      </c>
      <c r="CD50" s="1">
        <f t="shared" si="87"/>
        <v>-0.16448307241359111</v>
      </c>
      <c r="CE50" s="1">
        <f t="shared" si="28"/>
        <v>1.2624126856159762E-2</v>
      </c>
      <c r="CF50" s="1">
        <f t="shared" si="88"/>
        <v>1008.8368887993117</v>
      </c>
      <c r="CG50" s="1">
        <f t="shared" si="89"/>
        <v>-168.92740503020633</v>
      </c>
      <c r="CH50" s="1">
        <f t="shared" si="90"/>
        <v>452.37788341959907</v>
      </c>
      <c r="CI50" s="1">
        <f t="shared" si="91"/>
        <v>250</v>
      </c>
      <c r="CJ50" s="1">
        <f t="shared" si="92"/>
        <v>8.4531193331888877E-5</v>
      </c>
      <c r="CK50" s="4">
        <f t="shared" si="93"/>
        <v>8.7859497149475635E-2</v>
      </c>
      <c r="CL50" s="1">
        <f t="shared" si="94"/>
        <v>-3.0681722168904648</v>
      </c>
      <c r="CM50" s="4">
        <f t="shared" si="29"/>
        <v>141.84524773288649</v>
      </c>
      <c r="CN50" s="4">
        <f t="shared" si="30"/>
        <v>151.84524773288649</v>
      </c>
      <c r="CO50" s="4">
        <f t="shared" si="95"/>
        <v>1.2619630738210338E-2</v>
      </c>
      <c r="CP50" s="4">
        <f t="shared" si="31"/>
        <v>-4.4961179494241998E-6</v>
      </c>
      <c r="CQ50" s="4">
        <f t="shared" si="32"/>
        <v>-53.890248253627327</v>
      </c>
      <c r="CR50" s="4">
        <f t="shared" si="33"/>
        <v>-67.306656118626066</v>
      </c>
      <c r="CS50" s="4">
        <f t="shared" si="34"/>
        <v>-80.723063983624797</v>
      </c>
      <c r="CT50" s="1">
        <f t="shared" si="35"/>
        <v>67.306656118626066</v>
      </c>
      <c r="CU50" s="1">
        <f t="shared" si="36"/>
        <v>32.693343881373934</v>
      </c>
      <c r="CV50" s="1">
        <f t="shared" si="37"/>
        <v>1.5821874693841411</v>
      </c>
      <c r="CW50" s="4">
        <f t="shared" si="96"/>
        <v>0.45223258546330136</v>
      </c>
      <c r="CX50" s="1">
        <f t="shared" si="97"/>
        <v>0.1038616194402784</v>
      </c>
      <c r="CY50" s="4">
        <f t="shared" si="133"/>
        <v>-0.21092214039115495</v>
      </c>
      <c r="CZ50" s="1">
        <f t="shared" si="98"/>
        <v>-0.16440656380924409</v>
      </c>
      <c r="DA50" s="1">
        <f t="shared" si="38"/>
        <v>1.2619630738210338E-2</v>
      </c>
      <c r="DB50" s="1">
        <f t="shared" si="99"/>
        <v>1008.8337415167472</v>
      </c>
      <c r="DC50" s="1">
        <f t="shared" si="100"/>
        <v>-168.84882916336986</v>
      </c>
      <c r="DD50" s="1">
        <f t="shared" si="101"/>
        <v>452.23258546330135</v>
      </c>
      <c r="DE50" s="1">
        <f t="shared" si="102"/>
        <v>250</v>
      </c>
      <c r="DF50" s="1">
        <f t="shared" si="103"/>
        <v>8.4499714117327451E-5</v>
      </c>
      <c r="DG50" s="4">
        <f t="shared" si="104"/>
        <v>8.8142115155158227E-2</v>
      </c>
      <c r="DH50" s="1">
        <f t="shared" si="105"/>
        <v>-3.0667655693974263</v>
      </c>
      <c r="DI50" s="4">
        <f t="shared" si="39"/>
        <v>141.83491078803388</v>
      </c>
      <c r="DJ50" s="4">
        <f t="shared" si="40"/>
        <v>151.83491078803388</v>
      </c>
      <c r="DK50" s="4">
        <f t="shared" si="106"/>
        <v>1.2621764079351314E-2</v>
      </c>
      <c r="DL50" s="4">
        <f t="shared" si="41"/>
        <v>2.1333411409762276E-6</v>
      </c>
      <c r="DM50" s="4">
        <f t="shared" si="42"/>
        <v>-53.884721463106679</v>
      </c>
      <c r="DN50" s="4">
        <f t="shared" si="43"/>
        <v>-67.301129328105418</v>
      </c>
      <c r="DO50" s="4">
        <f t="shared" si="44"/>
        <v>-80.717537193104164</v>
      </c>
      <c r="DP50" s="1">
        <f t="shared" si="45"/>
        <v>67.301129328105418</v>
      </c>
      <c r="DQ50" s="1">
        <f t="shared" si="46"/>
        <v>32.698870671894582</v>
      </c>
      <c r="DR50" s="1">
        <f t="shared" si="47"/>
        <v>1.5821413957339943</v>
      </c>
      <c r="DS50" s="4">
        <f t="shared" si="107"/>
        <v>0.45230719188965818</v>
      </c>
      <c r="DT50" s="1">
        <f t="shared" si="108"/>
        <v>0.10376388209610071</v>
      </c>
      <c r="DU50" s="4">
        <f t="shared" si="134"/>
        <v>-0.21112808981640074</v>
      </c>
      <c r="DV50" s="1">
        <f t="shared" si="109"/>
        <v>-0.16445426835062793</v>
      </c>
      <c r="DW50" s="1">
        <f t="shared" si="48"/>
        <v>1.2621764079351314E-2</v>
      </c>
      <c r="DX50" s="1">
        <f t="shared" si="110"/>
        <v>1008.8352348555459</v>
      </c>
      <c r="DY50" s="1">
        <f t="shared" si="111"/>
        <v>-168.89782268146189</v>
      </c>
      <c r="DZ50" s="1">
        <f t="shared" si="112"/>
        <v>452.30719188965816</v>
      </c>
      <c r="EA50" s="1">
        <f t="shared" si="113"/>
        <v>250</v>
      </c>
      <c r="EB50" s="1">
        <f t="shared" si="114"/>
        <v>8.451984879320473E-5</v>
      </c>
      <c r="EC50" s="4">
        <f t="shared" si="115"/>
        <v>8.7970275581700147E-2</v>
      </c>
      <c r="ED50" s="1">
        <f t="shared" si="116"/>
        <v>-3.0674707442561284</v>
      </c>
      <c r="EE50" s="4">
        <f t="shared" si="49"/>
        <v>141.83493464294062</v>
      </c>
      <c r="EF50" s="4">
        <f t="shared" si="50"/>
        <v>151.83493464294062</v>
      </c>
      <c r="EG50" s="4">
        <f t="shared" si="117"/>
        <v>1.2618260950275403E-2</v>
      </c>
      <c r="EH50" s="4">
        <f t="shared" si="51"/>
        <v>-3.5031290759116041E-6</v>
      </c>
      <c r="EI50" s="4">
        <f t="shared" si="52"/>
        <v>-53.893796927033897</v>
      </c>
      <c r="EJ50" s="4">
        <f t="shared" si="53"/>
        <v>-67.310204792032636</v>
      </c>
      <c r="EK50" s="4">
        <f t="shared" si="54"/>
        <v>-80.726612657031382</v>
      </c>
      <c r="EL50" s="1">
        <f t="shared" si="55"/>
        <v>67.310204792032636</v>
      </c>
      <c r="EM50" s="1">
        <f t="shared" si="56"/>
        <v>32.689795207967364</v>
      </c>
      <c r="EN50" s="1">
        <f t="shared" si="57"/>
        <v>1.5822226786222304</v>
      </c>
      <c r="EO50" s="4">
        <f t="shared" si="118"/>
        <v>0.4521983234539606</v>
      </c>
      <c r="EP50" s="1">
        <f t="shared" si="119"/>
        <v>0.10376928048437292</v>
      </c>
      <c r="EQ50" s="4">
        <f t="shared" si="135"/>
        <v>-0.21122532337973302</v>
      </c>
      <c r="ER50" s="1">
        <f t="shared" si="120"/>
        <v>-0.16440333568806953</v>
      </c>
      <c r="ES50" s="1">
        <f t="shared" si="58"/>
        <v>1.2618260950275403E-2</v>
      </c>
      <c r="ET50" s="1">
        <f t="shared" si="121"/>
        <v>1008.8327826651928</v>
      </c>
      <c r="EU50" s="1">
        <f t="shared" si="122"/>
        <v>-168.84551381836116</v>
      </c>
      <c r="EV50" s="1">
        <f t="shared" si="123"/>
        <v>452.1983234539606</v>
      </c>
      <c r="EW50" s="1">
        <f t="shared" si="124"/>
        <v>250</v>
      </c>
      <c r="EX50" s="1">
        <f t="shared" si="125"/>
        <v>8.4496377089832503E-5</v>
      </c>
      <c r="EY50" s="4">
        <f t="shared" si="126"/>
        <v>8.8161650601745689E-2</v>
      </c>
      <c r="EZ50" s="1">
        <f t="shared" si="127"/>
        <v>-3.0664035869671049</v>
      </c>
      <c r="FA50" s="4">
        <f t="shared" si="59"/>
        <v>141.82567157911089</v>
      </c>
      <c r="FB50" s="4">
        <f t="shared" si="60"/>
        <v>151.82567157911089</v>
      </c>
      <c r="FC50" s="4">
        <f t="shared" si="128"/>
        <v>1.2620504016200133E-2</v>
      </c>
      <c r="FD50" s="4">
        <f t="shared" si="61"/>
        <v>2.2430659247299478E-6</v>
      </c>
      <c r="FE50" s="4"/>
      <c r="FF50" s="4"/>
      <c r="FG50" s="4"/>
      <c r="FH50" s="4"/>
      <c r="FI50" s="4"/>
      <c r="FJ50" s="4"/>
      <c r="FK50" s="4"/>
      <c r="FL50" s="4"/>
      <c r="FM50" s="4"/>
      <c r="FN50" s="6"/>
      <c r="FO50" s="4"/>
      <c r="FP50" s="4"/>
      <c r="FQ50" s="4"/>
      <c r="FR50" s="1"/>
      <c r="FS50" s="4"/>
      <c r="FT50" s="4"/>
      <c r="FX50" s="2"/>
      <c r="FY50" s="2"/>
      <c r="FZ50" s="2"/>
      <c r="GA50" s="2"/>
      <c r="GB50" s="3"/>
      <c r="GC50" s="2"/>
      <c r="GD50" s="2"/>
      <c r="GE50" s="2"/>
      <c r="GF50" s="2"/>
    </row>
    <row r="51" spans="1:188" s="5" customFormat="1">
      <c r="A51" s="4">
        <v>33</v>
      </c>
      <c r="B51" s="4">
        <f t="shared" ref="B51:B82" si="136">C51-D51</f>
        <v>100</v>
      </c>
      <c r="C51" s="4">
        <v>0</v>
      </c>
      <c r="D51" s="1">
        <f t="shared" ref="D51:D82" si="137">-$B$16</f>
        <v>-100</v>
      </c>
      <c r="E51" s="1">
        <f t="shared" si="129"/>
        <v>340</v>
      </c>
      <c r="F51" s="4">
        <f t="shared" si="62"/>
        <v>1.7509999999999977</v>
      </c>
      <c r="G51" s="1">
        <f>'0.5Q 17-24'!GA51</f>
        <v>-54.963484760818282</v>
      </c>
      <c r="H51" s="1">
        <f>'0.5Q 17-24'!GB51</f>
        <v>-68.379892625817021</v>
      </c>
      <c r="I51" s="1">
        <f>'0.5Q 17-24'!GC51</f>
        <v>-81.796300490815753</v>
      </c>
      <c r="J51" s="1">
        <f>'0.5Q 17-24'!GD51</f>
        <v>68.379892625817021</v>
      </c>
      <c r="K51" s="1">
        <f>'0.5Q 17-24'!GE51</f>
        <v>31.620107374182979</v>
      </c>
      <c r="L51" s="1">
        <f>'0.5Q 17-24'!GF51</f>
        <v>1.6042575218482773</v>
      </c>
      <c r="M51" s="1">
        <f>'0.5Q 17-24'!GG51</f>
        <v>0.44367615492080237</v>
      </c>
      <c r="N51" s="1">
        <f>'0.5Q 17-24'!GH51</f>
        <v>0.10087667266353065</v>
      </c>
      <c r="O51" s="1">
        <f>'0.5Q 17-24'!GI51</f>
        <v>-0.21414137063727851</v>
      </c>
      <c r="P51" s="1">
        <f>'0.5Q 17-24'!GJ51</f>
        <v>-0.16686783611355363</v>
      </c>
      <c r="Q51" s="1">
        <f>'0.5Q 17-24'!GK51</f>
        <v>1.2205361446434632E-2</v>
      </c>
      <c r="R51" s="1">
        <f>'0.5Q 17-24'!GL51</f>
        <v>1008.5437530125043</v>
      </c>
      <c r="S51" s="1">
        <f>'0.5Q 17-24'!GM51</f>
        <v>-171.37660504534185</v>
      </c>
      <c r="T51" s="1">
        <f>'0.5Q 17-24'!GN51</f>
        <v>443.67615492080239</v>
      </c>
      <c r="U51" s="1">
        <f>'0.5Q 17-24'!GO51</f>
        <v>250</v>
      </c>
      <c r="V51" s="1">
        <f>'0.5Q 17-24'!GP51</f>
        <v>8.3701935411954401E-5</v>
      </c>
      <c r="W51" s="1">
        <f>'0.5Q 17-24'!GQ51</f>
        <v>8.3233036167115276E-2</v>
      </c>
      <c r="X51" s="1">
        <f>'0.5Q 17-24'!GR51</f>
        <v>-2.9681073254415424</v>
      </c>
      <c r="Y51" s="1">
        <f>'0.5Q 17-24'!GS51</f>
        <v>138.31822522893319</v>
      </c>
      <c r="Z51" s="1">
        <f>'0.5Q 17-24'!GT51</f>
        <v>148.31822522893319</v>
      </c>
      <c r="AA51" s="1">
        <f>'0.5Q 17-24'!GU51</f>
        <v>1.2207849907678861E-2</v>
      </c>
      <c r="AB51" s="4"/>
      <c r="AC51" s="4">
        <f t="shared" ref="AC51:AC82" si="138">IF(AE51&gt;$D51,(AA51/$B$13)*($C51-$D51)+$D51+($D$14/2),(IF(AC50+(AC50-AC49)&gt;$D51,AC50+(AC50-AC49),$D51)))</f>
        <v>-54.957037970030122</v>
      </c>
      <c r="AD51" s="4">
        <f t="shared" ref="AD51:AD82" si="139">IF((((AA51/$B$13)*($C51-$D51))+$D51)&gt;$D51-($D51/5),(AA51/$B$13)*($C51-$D51)+$D51,IF(AD50+(AD50-AD49)&gt;$D51,AD50+(AD50-AD49),$D51))</f>
        <v>-68.373445835028861</v>
      </c>
      <c r="AE51" s="4">
        <f t="shared" ref="AE51:AE82" si="140">IF(((AA51/$B$13)*($C51-$D51)+$D51-($D$14)/2)&gt;$D51,(AA51/$B$13)*($C51-$D51)+$D51-($D$14)/2,$D51)</f>
        <v>-81.789853700027606</v>
      </c>
      <c r="AF51" s="1">
        <f t="shared" ref="AF51:AF82" si="141">-AD51</f>
        <v>68.373445835028861</v>
      </c>
      <c r="AG51" s="1">
        <f t="shared" ref="AG51:AG82" si="142">AD51+($C51-$D51)</f>
        <v>31.626554164971139</v>
      </c>
      <c r="AH51" s="1">
        <f t="shared" ref="AH51:AH82" si="143">IF(AE51&gt;$D51,$F51-((((AJ52/$B$4)+$B$11)*(((AC51-AE51)/2)*(((AC51-AE51)/3)+(AE51-$D51))))+(($B$11*(AE51-$D51)^2)/2))/($C51-$D51),$F51-(((AJ52/$B$4)+$B$11)*((AC51-$D51)^3)/(6*$D$14*$B$19)))</f>
        <v>1.6042053280929072</v>
      </c>
      <c r="AI51" s="4">
        <f t="shared" si="63"/>
        <v>0.44375195052470229</v>
      </c>
      <c r="AJ51" s="1">
        <f t="shared" si="64"/>
        <v>0.10077316646534566</v>
      </c>
      <c r="AK51" s="4">
        <f t="shared" si="130"/>
        <v>-0.21375742895184094</v>
      </c>
      <c r="AL51" s="1">
        <f t="shared" si="65"/>
        <v>-0.16690573595053368</v>
      </c>
      <c r="AM51" s="1">
        <f t="shared" ref="AM51:AM82" si="144">AA51</f>
        <v>1.2207849907678861E-2</v>
      </c>
      <c r="AN51" s="1">
        <f t="shared" si="66"/>
        <v>1008.5454949353751</v>
      </c>
      <c r="AO51" s="1">
        <f t="shared" si="67"/>
        <v>-171.41552893591711</v>
      </c>
      <c r="AP51" s="1">
        <f t="shared" si="68"/>
        <v>443.75195052470229</v>
      </c>
      <c r="AQ51" s="1">
        <f t="shared" si="69"/>
        <v>250</v>
      </c>
      <c r="AR51" s="1">
        <f t="shared" si="70"/>
        <v>8.3719644019207215E-5</v>
      </c>
      <c r="AS51" s="4">
        <f t="shared" si="71"/>
        <v>8.3095324340978896E-2</v>
      </c>
      <c r="AT51" s="1">
        <f t="shared" si="72"/>
        <v>-2.9688671525787362</v>
      </c>
      <c r="AU51" s="4">
        <f t="shared" ref="AU51:AU82" si="145">IF(AD51&gt;$D51,-AT52/(AQ52*AR52),0)</f>
        <v>138.33099568299124</v>
      </c>
      <c r="AV51" s="4">
        <f t="shared" ref="AV51:AV82" si="146">AU51+10</f>
        <v>148.33099568299124</v>
      </c>
      <c r="AW51" s="4">
        <f t="shared" si="73"/>
        <v>1.2203978096359834E-2</v>
      </c>
      <c r="AX51" s="4">
        <f t="shared" ref="AX51:AX82" si="147">AW51-AA51</f>
        <v>-3.8718113190266273E-6</v>
      </c>
      <c r="AY51" s="4">
        <f t="shared" ref="AY51:AY82" si="148">IF(BA51&gt;$D51,(AW51/$B$13)*($C51-$D51)+$D51+($D$14/2),(IF(AY50+(AY50-AY49)&gt;$D51,AY50+(AY50-AY49),$D51)))</f>
        <v>-54.967068569302207</v>
      </c>
      <c r="AZ51" s="4">
        <f t="shared" ref="AZ51:AZ82" si="149">IF((((AW51/$B$13)*($C51-$D51))+$D51)&gt;$D51-($D51/5),(AW51/$B$13)*($C51-$D51)+$D51,IF(AZ50+(AZ50-AZ49)&gt;$D51,AZ50+(AZ50-AZ49),$D51))</f>
        <v>-68.383476434300945</v>
      </c>
      <c r="BA51" s="4">
        <f t="shared" ref="BA51:BA82" si="150">IF(((AW51/$B$13)*($C51-$D51)+$D51-($D$14)/2)&gt;$D51,(AW51/$B$13)*($C51-$D51)+$D51-($D$14)/2,$D51)</f>
        <v>-81.799884299299691</v>
      </c>
      <c r="BB51" s="1">
        <f t="shared" ref="BB51:BB82" si="151">-AZ51</f>
        <v>68.383476434300945</v>
      </c>
      <c r="BC51" s="1">
        <f t="shared" ref="BC51:BC82" si="152">AZ51+($C51-$D51)</f>
        <v>31.616523565699055</v>
      </c>
      <c r="BD51" s="1">
        <f t="shared" ref="BD51:BD82" si="153">IF(BA51&gt;$D51,$F51-((((BF52/$B$4)+$B$11)*(((AY51-BA51)/2)*(((AY51-BA51)/3)+(BA51-$D51))))+(($B$11*(BA51-$D51)^2)/2))/($C51-$D51),$F51-(((BF52/$B$4)+$B$11)*((AY51-$D51)^3)/(6*$D$14*$B$19)))</f>
        <v>1.6042948636280674</v>
      </c>
      <c r="BE51" s="4">
        <f t="shared" si="74"/>
        <v>0.44361441032251481</v>
      </c>
      <c r="BF51" s="1">
        <f t="shared" si="75"/>
        <v>0.10070775591846409</v>
      </c>
      <c r="BG51" s="4">
        <f t="shared" si="131"/>
        <v>-0.21191763999559696</v>
      </c>
      <c r="BH51" s="1">
        <f t="shared" si="76"/>
        <v>-0.1668053408743157</v>
      </c>
      <c r="BI51" s="1">
        <f t="shared" ref="BI51:BI82" si="154">AW51</f>
        <v>1.2203978096359834E-2</v>
      </c>
      <c r="BJ51" s="1">
        <f t="shared" si="77"/>
        <v>1008.542784667452</v>
      </c>
      <c r="BK51" s="1">
        <f t="shared" si="78"/>
        <v>-171.31242118473972</v>
      </c>
      <c r="BL51" s="1">
        <f t="shared" si="79"/>
        <v>443.6144103225148</v>
      </c>
      <c r="BM51" s="1">
        <f t="shared" si="80"/>
        <v>250</v>
      </c>
      <c r="BN51" s="1">
        <f t="shared" si="81"/>
        <v>8.3685762681679282E-5</v>
      </c>
      <c r="BO51" s="4">
        <f t="shared" si="82"/>
        <v>8.3438364597390235E-2</v>
      </c>
      <c r="BP51" s="1">
        <f t="shared" si="83"/>
        <v>-2.9675561594925681</v>
      </c>
      <c r="BQ51" s="4">
        <f t="shared" ref="BQ51:BQ82" si="155">IF(AZ51&gt;$D51,-BP52/(BM52*BN52),0)</f>
        <v>138.33175986871453</v>
      </c>
      <c r="BR51" s="4">
        <f t="shared" ref="BR51:BR82" si="156">BQ51+10</f>
        <v>148.33175986871453</v>
      </c>
      <c r="BS51" s="4">
        <f t="shared" si="84"/>
        <v>1.2205643147319265E-2</v>
      </c>
      <c r="BT51" s="4">
        <f t="shared" ref="BT51:BT82" si="157">BS51-AW51</f>
        <v>1.6650509594307722E-6</v>
      </c>
      <c r="BU51" s="4">
        <f t="shared" ref="BU51:BU82" si="158">IF(BW51&gt;$D51,(BS51/$B$13)*($C51-$D51)+$D51+($D$14/2),(IF(BU50+(BU50-BU49)&gt;$D51,BU50+(BU50-BU49),$D51)))</f>
        <v>-54.96275496578037</v>
      </c>
      <c r="BV51" s="4">
        <f t="shared" ref="BV51:BV82" si="159">IF((((BS51/$B$13)*($C51-$D51))+$D51)&gt;$D51-($D51/5),(BS51/$B$13)*($C51-$D51)+$D51,IF(BV50+(BV50-BV49)&gt;$D51,BV50+(BV50-BV49),$D51))</f>
        <v>-68.379162830779109</v>
      </c>
      <c r="BW51" s="4">
        <f t="shared" ref="BW51:BW82" si="160">IF(((BS51/$B$13)*($C51-$D51)+$D51-($D$14)/2)&gt;$D51,(BS51/$B$13)*($C51-$D51)+$D51-($D$14)/2,$D51)</f>
        <v>-81.795570695777855</v>
      </c>
      <c r="BX51" s="1">
        <f t="shared" ref="BX51:BX82" si="161">-BV51</f>
        <v>68.379162830779109</v>
      </c>
      <c r="BY51" s="1">
        <f t="shared" ref="BY51:BY82" si="162">BV51+($C51-$D51)</f>
        <v>31.620837169220891</v>
      </c>
      <c r="BZ51" s="1">
        <f t="shared" ref="BZ51:BZ82" si="163">IF(BW51&gt;$D51,$F51-((((CB52/$B$4)+$B$11)*(((BU51-BW51)/2)*(((BU51-BW51)/3)+(BW51-$D51))))+(($B$11*(BW51-$D51)^2)/2))/($C51-$D51),$F51-(((CB52/$B$4)+$B$11)*((BU51-$D51)^3)/(6*$D$14*$B$19)))</f>
        <v>1.6042642071459776</v>
      </c>
      <c r="CA51" s="4">
        <f t="shared" si="85"/>
        <v>0.443654721382436</v>
      </c>
      <c r="CB51" s="1">
        <f t="shared" si="86"/>
        <v>0.10051495693715558</v>
      </c>
      <c r="CC51" s="4">
        <f t="shared" si="132"/>
        <v>-0.21182926248778344</v>
      </c>
      <c r="CD51" s="1">
        <f t="shared" si="87"/>
        <v>-0.16680876479417275</v>
      </c>
      <c r="CE51" s="1">
        <f t="shared" ref="CE51:CE82" si="164">BS51</f>
        <v>1.2205643147319265E-2</v>
      </c>
      <c r="CF51" s="1">
        <f t="shared" si="88"/>
        <v>1008.5439502031235</v>
      </c>
      <c r="CG51" s="1">
        <f t="shared" si="89"/>
        <v>-171.31593761891131</v>
      </c>
      <c r="CH51" s="1">
        <f t="shared" si="90"/>
        <v>443.65472138243598</v>
      </c>
      <c r="CI51" s="1">
        <f t="shared" si="91"/>
        <v>250</v>
      </c>
      <c r="CJ51" s="1">
        <f t="shared" si="92"/>
        <v>8.3696741768099492E-5</v>
      </c>
      <c r="CK51" s="4">
        <f t="shared" si="93"/>
        <v>8.3414519196941081E-2</v>
      </c>
      <c r="CL51" s="1">
        <f t="shared" si="94"/>
        <v>-2.9679962676328753</v>
      </c>
      <c r="CM51" s="4">
        <f t="shared" ref="CM51:CM82" si="165">IF(BV51&gt;$D51,-CL52/(CI52*CJ52),0)</f>
        <v>138.33861379192606</v>
      </c>
      <c r="CN51" s="4">
        <f t="shared" ref="CN51:CN82" si="166">CM51+10</f>
        <v>148.33861379192606</v>
      </c>
      <c r="CO51" s="4">
        <f t="shared" si="95"/>
        <v>1.2201315082127127E-2</v>
      </c>
      <c r="CP51" s="4">
        <f t="shared" ref="CP51:CP82" si="167">CO51-BS51</f>
        <v>-4.32806519213777E-6</v>
      </c>
      <c r="CQ51" s="4">
        <f t="shared" ref="CQ51:CQ82" si="168">IF(CS51&gt;$D51,(CO51/$B$13)*($C51-$D51)+$D51+($D$14/2),(IF(CQ50+(CQ50-CQ49)&gt;$D51,CQ50+(CQ50-CQ49),$D51)))</f>
        <v>-54.973967569905078</v>
      </c>
      <c r="CR51" s="4">
        <f t="shared" ref="CR51:CR82" si="169">IF((((CO51/$B$13)*($C51-$D51))+$D51)&gt;$D51-($D51/5),(CO51/$B$13)*($C51-$D51)+$D51,IF(CR50+(CR50-CR49)&gt;$D51,CR50+(CR50-CR49),$D51))</f>
        <v>-68.390375434903817</v>
      </c>
      <c r="CS51" s="4">
        <f t="shared" ref="CS51:CS82" si="170">IF(((CO51/$B$13)*($C51-$D51)+$D51-($D$14)/2)&gt;$D51,(CO51/$B$13)*($C51-$D51)+$D51-($D$14)/2,$D51)</f>
        <v>-81.806783299902548</v>
      </c>
      <c r="CT51" s="1">
        <f t="shared" ref="CT51:CT82" si="171">-CR51</f>
        <v>68.390375434903817</v>
      </c>
      <c r="CU51" s="1">
        <f t="shared" ref="CU51:CU82" si="172">CR51+($C51-$D51)</f>
        <v>31.609624565096183</v>
      </c>
      <c r="CV51" s="1">
        <f t="shared" ref="CV51:CV82" si="173">IF(CS51&gt;$D51,$F51-((((CX52/$B$4)+$B$11)*(((CQ51-CS51)/2)*(((CQ51-CS51)/3)+(CS51-$D51))))+(($B$11*(CS51-$D51)^2)/2))/($C51-$D51),$F51-(((CX52/$B$4)+$B$11)*((CQ51-$D51)^3)/(6*$D$14*$B$19)))</f>
        <v>1.604362955581252</v>
      </c>
      <c r="CW51" s="4">
        <f t="shared" si="96"/>
        <v>0.44350972394221699</v>
      </c>
      <c r="CX51" s="1">
        <f t="shared" si="97"/>
        <v>0.10047497039890931</v>
      </c>
      <c r="CY51" s="4">
        <f t="shared" si="133"/>
        <v>-0.21092214039115495</v>
      </c>
      <c r="CZ51" s="1">
        <f t="shared" si="98"/>
        <v>-0.1667148972783308</v>
      </c>
      <c r="DA51" s="1">
        <f t="shared" ref="DA51:DA82" si="174">CO51</f>
        <v>1.2201315082127127E-2</v>
      </c>
      <c r="DB51" s="1">
        <f t="shared" si="99"/>
        <v>1008.5409205574889</v>
      </c>
      <c r="DC51" s="1">
        <f t="shared" si="100"/>
        <v>-171.21953380279129</v>
      </c>
      <c r="DD51" s="1">
        <f t="shared" si="101"/>
        <v>443.50972394221697</v>
      </c>
      <c r="DE51" s="1">
        <f t="shared" si="102"/>
        <v>250</v>
      </c>
      <c r="DF51" s="1">
        <f t="shared" si="103"/>
        <v>8.3663131216642209E-5</v>
      </c>
      <c r="DG51" s="4">
        <f t="shared" si="104"/>
        <v>8.3740582441777039E-2</v>
      </c>
      <c r="DH51" s="1">
        <f t="shared" si="105"/>
        <v>-2.9665881880900047</v>
      </c>
      <c r="DI51" s="4">
        <f t="shared" ref="DI51:DI82" si="175">IF(CR51&gt;$D51,-DH52/(DE52*DF52),0)</f>
        <v>138.33027925962077</v>
      </c>
      <c r="DJ51" s="4">
        <f t="shared" ref="DJ51:DJ82" si="176">DI51+10</f>
        <v>148.33027925962077</v>
      </c>
      <c r="DK51" s="4">
        <f t="shared" si="106"/>
        <v>1.220335458818987E-2</v>
      </c>
      <c r="DL51" s="4">
        <f t="shared" ref="DL51:DL82" si="177">DK51-CO51</f>
        <v>2.0395060627426131E-6</v>
      </c>
      <c r="DM51" s="4">
        <f t="shared" ref="DM51:DM82" si="178">IF(DO51&gt;$D51,(DK51/$B$13)*($C51-$D51)+$D51+($D$14/2),(IF(DM50+(DM50-DM49)&gt;$D51,DM50+(DM50-DM49),$D51)))</f>
        <v>-54.968683875442018</v>
      </c>
      <c r="DN51" s="4">
        <f t="shared" ref="DN51:DN82" si="179">IF((((DK51/$B$13)*($C51-$D51))+$D51)&gt;$D51-($D51/5),(DK51/$B$13)*($C51-$D51)+$D51,IF(DN50+(DN50-DN49)&gt;$D51,DN50+(DN50-DN49),$D51))</f>
        <v>-68.385091740440757</v>
      </c>
      <c r="DO51" s="4">
        <f t="shared" ref="DO51:DO82" si="180">IF(((DK51/$B$13)*($C51-$D51)+$D51-($D$14)/2)&gt;$D51,(DK51/$B$13)*($C51-$D51)+$D51-($D$14)/2,$D51)</f>
        <v>-81.801499605439489</v>
      </c>
      <c r="DP51" s="1">
        <f t="shared" ref="DP51:DP82" si="181">-DN51</f>
        <v>68.385091740440757</v>
      </c>
      <c r="DQ51" s="1">
        <f t="shared" ref="DQ51:DQ82" si="182">DN51+($C51-$D51)</f>
        <v>31.614908259559243</v>
      </c>
      <c r="DR51" s="1">
        <f t="shared" ref="DR51:DR82" si="183">IF(DO51&gt;$D51,$F51-((((DT52/$B$4)+$B$11)*(((DM51-DO51)/2)*(((DM51-DO51)/3)+(DO51-$D51))))+(($B$11*(DO51-$D51)^2)/2))/($C51-$D51),$F51-(((DT52/$B$4)+$B$11)*((DM51-$D51)^3)/(6*$D$14*$B$19)))</f>
        <v>1.6043203166280642</v>
      </c>
      <c r="DS51" s="4">
        <f t="shared" si="107"/>
        <v>0.4435784178813984</v>
      </c>
      <c r="DT51" s="1">
        <f t="shared" si="108"/>
        <v>0.10038260912969815</v>
      </c>
      <c r="DU51" s="4">
        <f t="shared" si="134"/>
        <v>-0.21112808981640074</v>
      </c>
      <c r="DV51" s="1">
        <f t="shared" si="109"/>
        <v>-0.16675992621302921</v>
      </c>
      <c r="DW51" s="1">
        <f t="shared" ref="DW51:DW82" si="184">DK51</f>
        <v>1.220335458818987E-2</v>
      </c>
      <c r="DX51" s="1">
        <f t="shared" si="110"/>
        <v>1008.5423482117328</v>
      </c>
      <c r="DY51" s="1">
        <f t="shared" si="111"/>
        <v>-171.26577941930526</v>
      </c>
      <c r="DZ51" s="1">
        <f t="shared" si="112"/>
        <v>443.57841788139842</v>
      </c>
      <c r="EA51" s="1">
        <f t="shared" si="113"/>
        <v>250</v>
      </c>
      <c r="EB51" s="1">
        <f t="shared" si="114"/>
        <v>8.3681898232288923E-5</v>
      </c>
      <c r="EC51" s="4">
        <f t="shared" si="115"/>
        <v>8.3584505403989914E-2</v>
      </c>
      <c r="ED51" s="1">
        <f t="shared" si="116"/>
        <v>-2.9672541416434774</v>
      </c>
      <c r="EE51" s="4">
        <f t="shared" ref="EE51:EE82" si="185">IF(DN51&gt;$D51,-ED52/(EA52*EB52),0)</f>
        <v>138.33193107988765</v>
      </c>
      <c r="EF51" s="4">
        <f t="shared" ref="EF51:EF82" si="186">EE51+10</f>
        <v>148.33193107988765</v>
      </c>
      <c r="EG51" s="4">
        <f t="shared" si="117"/>
        <v>1.2199972168187471E-2</v>
      </c>
      <c r="EH51" s="4">
        <f t="shared" ref="EH51:EH82" si="187">EG51-DK51</f>
        <v>-3.3824200023988699E-6</v>
      </c>
      <c r="EI51" s="4">
        <f t="shared" ref="EI51:EI82" si="188">IF(EK51&gt;$D51,(EG51/$B$13)*($C51-$D51)+$D51+($D$14/2),(IF(EI50+(EI50-EI49)&gt;$D51,EI50+(EI50-EI49),$D51)))</f>
        <v>-54.977446621562216</v>
      </c>
      <c r="EJ51" s="4">
        <f t="shared" ref="EJ51:EJ82" si="189">IF((((EG51/$B$13)*($C51-$D51))+$D51)&gt;$D51-($D51/5),(EG51/$B$13)*($C51-$D51)+$D51,IF(EJ50+(EJ50-EJ49)&gt;$D51,EJ50+(EJ50-EJ49),$D51))</f>
        <v>-68.393854486560954</v>
      </c>
      <c r="EK51" s="4">
        <f t="shared" ref="EK51:EK82" si="190">IF(((EG51/$B$13)*($C51-$D51)+$D51-($D$14)/2)&gt;$D51,(EG51/$B$13)*($C51-$D51)+$D51-($D$14)/2,$D51)</f>
        <v>-81.810262351559686</v>
      </c>
      <c r="EL51" s="1">
        <f t="shared" ref="EL51:EL82" si="191">-EJ51</f>
        <v>68.393854486560954</v>
      </c>
      <c r="EM51" s="1">
        <f t="shared" ref="EM51:EM82" si="192">EJ51+($C51-$D51)</f>
        <v>31.606145513439046</v>
      </c>
      <c r="EN51" s="1">
        <f t="shared" ref="EN51:EN82" si="193">IF(EK51&gt;$D51,$F51-((((EP52/$B$4)+$B$11)*(((EI51-EK51)/2)*(((EI51-EK51)/3)+(EK51-$D51))))+(($B$11*(EK51-$D51)^2)/2))/($C51-$D51),$F51-(((EP52/$B$4)+$B$11)*((EI51-$D51)^3)/(6*$D$14*$B$19)))</f>
        <v>1.6043963198344338</v>
      </c>
      <c r="EO51" s="4">
        <f t="shared" si="118"/>
        <v>0.44347282424406664</v>
      </c>
      <c r="EP51" s="1">
        <f t="shared" si="119"/>
        <v>0.10038557018473883</v>
      </c>
      <c r="EQ51" s="4">
        <f t="shared" si="135"/>
        <v>-0.21122532337973302</v>
      </c>
      <c r="ER51" s="1">
        <f t="shared" si="120"/>
        <v>-0.16670282937044331</v>
      </c>
      <c r="ES51" s="1">
        <f t="shared" ref="ES51:ES82" si="194">EG51</f>
        <v>1.2199972168187471E-2</v>
      </c>
      <c r="ET51" s="1">
        <f t="shared" si="121"/>
        <v>1008.5399805177314</v>
      </c>
      <c r="EU51" s="1">
        <f t="shared" si="122"/>
        <v>-171.20713982003269</v>
      </c>
      <c r="EV51" s="1">
        <f t="shared" si="123"/>
        <v>443.47282424406666</v>
      </c>
      <c r="EW51" s="1">
        <f t="shared" si="124"/>
        <v>250</v>
      </c>
      <c r="EX51" s="1">
        <f t="shared" si="125"/>
        <v>8.3657756417586379E-5</v>
      </c>
      <c r="EY51" s="4">
        <f t="shared" si="126"/>
        <v>8.3788670365402135E-2</v>
      </c>
      <c r="EZ51" s="1">
        <f t="shared" si="127"/>
        <v>-2.9662043716814654</v>
      </c>
      <c r="FA51" s="4">
        <f t="shared" ref="FA51:FA82" si="195">IF(EJ51&gt;$D51,-EZ52/(EW52*EX52),0)</f>
        <v>138.32477823264247</v>
      </c>
      <c r="FB51" s="4">
        <f t="shared" ref="FB51:FB82" si="196">FA51+10</f>
        <v>148.32477823264247</v>
      </c>
      <c r="FC51" s="4">
        <f t="shared" si="128"/>
        <v>1.2202121036822122E-2</v>
      </c>
      <c r="FD51" s="4">
        <f t="shared" ref="FD51:FD82" si="197">FC51-EG51</f>
        <v>2.1488686346507468E-6</v>
      </c>
      <c r="FE51" s="4"/>
      <c r="FF51" s="4"/>
      <c r="FG51" s="4"/>
      <c r="FH51" s="4"/>
      <c r="FI51" s="4"/>
      <c r="FJ51" s="4"/>
      <c r="FK51" s="4"/>
      <c r="FL51" s="4"/>
      <c r="FM51" s="4"/>
      <c r="FN51" s="6"/>
      <c r="FO51" s="4"/>
      <c r="FP51" s="4"/>
      <c r="FQ51" s="4"/>
      <c r="FR51" s="1"/>
      <c r="FS51" s="4"/>
      <c r="FT51" s="4"/>
      <c r="FX51" s="2"/>
      <c r="FY51" s="2"/>
      <c r="FZ51" s="2"/>
      <c r="GA51" s="2"/>
      <c r="GB51" s="3"/>
      <c r="GC51" s="2"/>
      <c r="GD51" s="2"/>
      <c r="GE51" s="2"/>
      <c r="GF51" s="2"/>
    </row>
    <row r="52" spans="1:188" s="5" customFormat="1">
      <c r="A52" s="4">
        <v>34</v>
      </c>
      <c r="B52" s="4">
        <f t="shared" si="136"/>
        <v>100</v>
      </c>
      <c r="C52" s="4">
        <v>0</v>
      </c>
      <c r="D52" s="1">
        <f t="shared" si="137"/>
        <v>-100</v>
      </c>
      <c r="E52" s="1">
        <f t="shared" si="129"/>
        <v>335</v>
      </c>
      <c r="F52" s="4">
        <f t="shared" ref="F52:F83" si="198">F51+($B$7/$B$4)*($E51-$E52)</f>
        <v>1.7634999999999976</v>
      </c>
      <c r="G52" s="1">
        <f>'0.5Q 17-24'!GA52</f>
        <v>-56.038128282928945</v>
      </c>
      <c r="H52" s="1">
        <f>'0.5Q 17-24'!GB52</f>
        <v>-69.454536147927683</v>
      </c>
      <c r="I52" s="1">
        <f>'0.5Q 17-24'!GC52</f>
        <v>-82.870944012926429</v>
      </c>
      <c r="J52" s="1">
        <f>'0.5Q 17-24'!GD52</f>
        <v>69.454536147927683</v>
      </c>
      <c r="K52" s="1">
        <f>'0.5Q 17-24'!GE52</f>
        <v>30.545463852072317</v>
      </c>
      <c r="L52" s="1">
        <f>'0.5Q 17-24'!GF52</f>
        <v>1.6260265137649539</v>
      </c>
      <c r="M52" s="1">
        <f>'0.5Q 17-24'!GG52</f>
        <v>0.43537983833353167</v>
      </c>
      <c r="N52" s="1">
        <f>'0.5Q 17-24'!GH52</f>
        <v>9.7721257584052812E-2</v>
      </c>
      <c r="O52" s="1">
        <f>'0.5Q 17-24'!GI52</f>
        <v>-0.21414137063727851</v>
      </c>
      <c r="P52" s="1">
        <f>'0.5Q 17-24'!GJ52</f>
        <v>-0.16952131908054277</v>
      </c>
      <c r="Q52" s="1">
        <f>'0.5Q 17-24'!GK52</f>
        <v>1.1790549046899912E-2</v>
      </c>
      <c r="R52" s="1">
        <f>'0.5Q 17-24'!GL52</f>
        <v>1008.2533843328298</v>
      </c>
      <c r="S52" s="1">
        <f>'0.5Q 17-24'!GM52</f>
        <v>-174.10178512209905</v>
      </c>
      <c r="T52" s="1">
        <f>'0.5Q 17-24'!GN52</f>
        <v>435.37983833353167</v>
      </c>
      <c r="U52" s="1">
        <f>'0.5Q 17-24'!GO52</f>
        <v>250</v>
      </c>
      <c r="V52" s="1">
        <f>'0.5Q 17-24'!GP52</f>
        <v>8.2962479906944014E-5</v>
      </c>
      <c r="W52" s="1">
        <f>'0.5Q 17-24'!GQ52</f>
        <v>7.8831516395096557E-2</v>
      </c>
      <c r="X52" s="1">
        <f>'0.5Q 17-24'!GR52</f>
        <v>-2.8688057453298814</v>
      </c>
      <c r="Y52" s="1">
        <f>'0.5Q 17-24'!GS52</f>
        <v>134.62769124139081</v>
      </c>
      <c r="Z52" s="1">
        <f>'0.5Q 17-24'!GT52</f>
        <v>144.62769124139081</v>
      </c>
      <c r="AA52" s="1">
        <f>'0.5Q 17-24'!GU52</f>
        <v>1.1792977295845049E-2</v>
      </c>
      <c r="AB52" s="4"/>
      <c r="AC52" s="4">
        <f t="shared" si="138"/>
        <v>-56.031837482552938</v>
      </c>
      <c r="AD52" s="4">
        <f t="shared" si="139"/>
        <v>-69.448245347551676</v>
      </c>
      <c r="AE52" s="4">
        <f t="shared" si="140"/>
        <v>-82.864653212550422</v>
      </c>
      <c r="AF52" s="1">
        <f t="shared" si="141"/>
        <v>69.448245347551676</v>
      </c>
      <c r="AG52" s="1">
        <f t="shared" si="142"/>
        <v>30.551754652448324</v>
      </c>
      <c r="AH52" s="1">
        <f t="shared" si="143"/>
        <v>1.6259774728300589</v>
      </c>
      <c r="AI52" s="4">
        <f t="shared" ref="AI52:AI83" si="199">-$B$4*(AH52-AH51)/($E52-$E51)</f>
        <v>0.43544289474303444</v>
      </c>
      <c r="AJ52" s="1">
        <f t="shared" ref="AJ52:AJ83" si="200">(($B$7*$B$19+ABS(O52*K52))/
J52)*((AA52-AA51)*$B$19/$B$13/($E52-$E51))</f>
        <v>9.7618685123731494E-2</v>
      </c>
      <c r="AK52" s="4">
        <f t="shared" si="130"/>
        <v>-0.21375742895184094</v>
      </c>
      <c r="AL52" s="1">
        <f t="shared" ref="AL52:AL83" si="201">IF(AG52&gt;5,((AQ52-(AP52*((AF52-(AC52-AD52))/$B51))-(AI52*(($B$9+$B$10)/2)*((AC52-AD52)/$B51)))*$B51/AG52)/$B$10,AI52)</f>
        <v>-0.16953905354968785</v>
      </c>
      <c r="AM52" s="1">
        <f t="shared" si="144"/>
        <v>1.1792977295845049E-2</v>
      </c>
      <c r="AN52" s="1">
        <f t="shared" ref="AN52:AN83" si="202">$B$9*(1+($B$11*(AM52)/$B$13))</f>
        <v>1008.2550841070916</v>
      </c>
      <c r="AO52" s="1">
        <f t="shared" ref="AO52:AO83" si="203">AL52*$B$10</f>
        <v>-174.1199987766004</v>
      </c>
      <c r="AP52" s="1">
        <f t="shared" ref="AP52:AP83" si="204">AI52*$B$9</f>
        <v>435.44289474303446</v>
      </c>
      <c r="AQ52" s="1">
        <f t="shared" ref="AQ52:AQ83" si="205">$B$9*$B$7</f>
        <v>250</v>
      </c>
      <c r="AR52" s="1">
        <f t="shared" ref="AR52:AR83" si="206">(AM52-AM51)/($E52-$E51)</f>
        <v>8.2974522366762241E-5</v>
      </c>
      <c r="AS52" s="4">
        <f t="shared" ref="AS52:AS83" si="207">(((AL52*AN52*AA52)*((AG52)))+(AI52*AN52*AA52*(AC52-AD52)))/$B$19</f>
        <v>7.8757250132550707E-2</v>
      </c>
      <c r="AT52" s="1">
        <f t="shared" ref="AT52:AT83" si="208">AS52-(AM52)*(AQ52)</f>
        <v>-2.8694870738287119</v>
      </c>
      <c r="AU52" s="4">
        <f t="shared" si="145"/>
        <v>134.65019469813319</v>
      </c>
      <c r="AV52" s="4">
        <f t="shared" si="146"/>
        <v>144.65019469813319</v>
      </c>
      <c r="AW52" s="4">
        <f t="shared" ref="AW52:AW83" si="209">AW51*((AV52-($B$6/2))/(AV52+($B$6/2)))</f>
        <v>1.1789300490210711E-2</v>
      </c>
      <c r="AX52" s="4">
        <f t="shared" si="147"/>
        <v>-3.6768056343380873E-6</v>
      </c>
      <c r="AY52" s="4">
        <f t="shared" si="148"/>
        <v>-56.041362885750722</v>
      </c>
      <c r="AZ52" s="4">
        <f t="shared" si="149"/>
        <v>-69.457770750749461</v>
      </c>
      <c r="BA52" s="4">
        <f t="shared" si="150"/>
        <v>-82.874178615748207</v>
      </c>
      <c r="BB52" s="1">
        <f t="shared" si="151"/>
        <v>69.457770750749461</v>
      </c>
      <c r="BC52" s="1">
        <f t="shared" si="152"/>
        <v>30.542229249250539</v>
      </c>
      <c r="BD52" s="1">
        <f t="shared" si="153"/>
        <v>1.6260599046608988</v>
      </c>
      <c r="BE52" s="4">
        <f t="shared" ref="BE52:BE83" si="210">-$B$4*(BD52-BD51)/($E52-$E51)</f>
        <v>0.43530082065662778</v>
      </c>
      <c r="BF52" s="1">
        <f t="shared" ref="BF52:BF83" si="211">(($B$7*$B$19+ABS(AK52*AG52))/
AF52)*((AW52-AW51)*$B$19/$B$13/($E52-$E51))</f>
        <v>9.754951625622868E-2</v>
      </c>
      <c r="BG52" s="4">
        <f t="shared" si="131"/>
        <v>-0.21191763999559696</v>
      </c>
      <c r="BH52" s="1">
        <f t="shared" ref="BH52:BH83" si="212">IF(BC52&gt;5,((BM52-(BL52*((BB52-(AY52-AZ52))/$B51))-(BE52*(($B$9+$B$10)/2)*((AY52-AZ52)/$B51)))*$B51/BC52)/$B$10,BE52)</f>
        <v>-0.16940874124264621</v>
      </c>
      <c r="BI52" s="1">
        <f t="shared" si="154"/>
        <v>1.1789300490210711E-2</v>
      </c>
      <c r="BJ52" s="1">
        <f t="shared" ref="BJ52:BJ83" si="213">$B$9*(1+($B$11*(BI52)/$B$13))</f>
        <v>1008.2525103431475</v>
      </c>
      <c r="BK52" s="1">
        <f t="shared" ref="BK52:BK83" si="214">BH52*$B$10</f>
        <v>-173.9861654310225</v>
      </c>
      <c r="BL52" s="1">
        <f t="shared" ref="BL52:BL83" si="215">BE52*$B$9</f>
        <v>435.30082065662776</v>
      </c>
      <c r="BM52" s="1">
        <f t="shared" ref="BM52:BM83" si="216">$B$9*$B$7</f>
        <v>250</v>
      </c>
      <c r="BN52" s="1">
        <f t="shared" ref="BN52:BN83" si="217">(BI52-BI51)/($E52-$E51)</f>
        <v>8.2935521229824538E-5</v>
      </c>
      <c r="BO52" s="4">
        <f t="shared" ref="BO52:BO83" si="218">(((BH52*BJ52*AW52)*((BC52)))+(BE52*BJ52*AW52*(AY52-AZ52)))/$B$19</f>
        <v>7.917097071498766E-2</v>
      </c>
      <c r="BP52" s="1">
        <f t="shared" ref="BP52:BP83" si="219">BO52-(BI52)*(BM52)</f>
        <v>-2.8681541518376905</v>
      </c>
      <c r="BQ52" s="4">
        <f t="shared" si="155"/>
        <v>134.6583556130453</v>
      </c>
      <c r="BR52" s="4">
        <f t="shared" si="156"/>
        <v>144.6583556130453</v>
      </c>
      <c r="BS52" s="4">
        <f t="shared" ref="BS52:BS83" si="220">BS51*((BR52-($B$6/2))/(BR52+($B$6/2)))</f>
        <v>1.1790931964373794E-2</v>
      </c>
      <c r="BT52" s="4">
        <f t="shared" si="157"/>
        <v>1.6314741630822638E-6</v>
      </c>
      <c r="BU52" s="4">
        <f t="shared" si="158"/>
        <v>-56.037136268747908</v>
      </c>
      <c r="BV52" s="4">
        <f t="shared" si="159"/>
        <v>-69.453544133746647</v>
      </c>
      <c r="BW52" s="4">
        <f t="shared" si="160"/>
        <v>-82.869951998745393</v>
      </c>
      <c r="BX52" s="1">
        <f t="shared" si="161"/>
        <v>69.453544133746647</v>
      </c>
      <c r="BY52" s="1">
        <f t="shared" si="162"/>
        <v>30.546455866253353</v>
      </c>
      <c r="BZ52" s="1">
        <f t="shared" si="163"/>
        <v>1.6260307214060035</v>
      </c>
      <c r="CA52" s="4">
        <f t="shared" ref="CA52:CA83" si="221">-$B$4*(BZ52-BZ51)/($E52-$E51)</f>
        <v>0.43533028520051698</v>
      </c>
      <c r="CB52" s="1">
        <f t="shared" ref="CB52:CB83" si="222">(($B$7*$B$19+ABS(BG52*BC52))/
BB52)*((BS52-BS51)*$B$19/$B$13/($E52-$E51))</f>
        <v>9.7363902294774748E-2</v>
      </c>
      <c r="CC52" s="4">
        <f t="shared" si="132"/>
        <v>-0.21182926248778344</v>
      </c>
      <c r="CD52" s="1">
        <f t="shared" ref="CD52:CD83" si="223">IF(BY52&gt;5,((CI52-(CH52*((BX52-(BU52-BV52))/$B51))-(CA52*(($B$9+$B$10)/2)*((BU52-BV52)/$B51)))*$B51/BY52)/$B$10,CA52)</f>
        <v>-0.16939205540479779</v>
      </c>
      <c r="CE52" s="1">
        <f t="shared" si="164"/>
        <v>1.1790931964373794E-2</v>
      </c>
      <c r="CF52" s="1">
        <f t="shared" ref="CF52:CF83" si="224">$B$9*(1+($B$11*(CE52)/$B$13))</f>
        <v>1008.2536523750616</v>
      </c>
      <c r="CG52" s="1">
        <f t="shared" ref="CG52:CG83" si="225">CD52*$B$10</f>
        <v>-173.96902874183542</v>
      </c>
      <c r="CH52" s="1">
        <f t="shared" ref="CH52:CH83" si="226">CA52*$B$9</f>
        <v>435.33028520051698</v>
      </c>
      <c r="CI52" s="1">
        <f t="shared" ref="CI52:CI83" si="227">$B$9*$B$7</f>
        <v>250</v>
      </c>
      <c r="CJ52" s="1">
        <f t="shared" ref="CJ52:CJ83" si="228">(CE52-CE51)/($E52-$E51)</f>
        <v>8.2942236589094229E-5</v>
      </c>
      <c r="CK52" s="4">
        <f t="shared" ref="CK52:CK83" si="229">(((CD52*CF52*BS52)*((BY52)))+(CA52*CF52*BS52*(BU52-BV52)))/$B$19</f>
        <v>7.920448245913142E-2</v>
      </c>
      <c r="CL52" s="1">
        <f t="shared" ref="CL52:CL83" si="230">CK52-(CE52)*(CI52)</f>
        <v>-2.8685285086343169</v>
      </c>
      <c r="CM52" s="4">
        <f t="shared" si="165"/>
        <v>134.66900127755684</v>
      </c>
      <c r="CN52" s="4">
        <f t="shared" si="166"/>
        <v>144.66900127755684</v>
      </c>
      <c r="CO52" s="4">
        <f t="shared" ref="CO52:CO83" si="231">CO51*((CN52-($B$6/2))/(CN52+($B$6/2)))</f>
        <v>1.1786780941913872E-2</v>
      </c>
      <c r="CP52" s="4">
        <f t="shared" si="167"/>
        <v>-4.1510224599219242E-6</v>
      </c>
      <c r="CQ52" s="4">
        <f t="shared" si="168"/>
        <v>-56.047890212944601</v>
      </c>
      <c r="CR52" s="4">
        <f t="shared" si="169"/>
        <v>-69.46429807794334</v>
      </c>
      <c r="CS52" s="4">
        <f t="shared" si="170"/>
        <v>-82.880705942942086</v>
      </c>
      <c r="CT52" s="1">
        <f t="shared" si="171"/>
        <v>69.46429807794334</v>
      </c>
      <c r="CU52" s="1">
        <f t="shared" si="172"/>
        <v>30.53570192205666</v>
      </c>
      <c r="CV52" s="1">
        <f t="shared" si="173"/>
        <v>1.6261222812960971</v>
      </c>
      <c r="CW52" s="4">
        <f t="shared" ref="CW52:CW83" si="232">-$B$4*(CV52-CV51)/($E52-$E51)</f>
        <v>0.43518651429690358</v>
      </c>
      <c r="CX52" s="1">
        <f t="shared" ref="CX52:CX83" si="233">(($B$7*$B$19+ABS(CC52*BY52))/
BX52)*((CO52-CO51)*$B$19/$B$13/($E52-$E51))</f>
        <v>9.7322681008950793E-2</v>
      </c>
      <c r="CY52" s="4">
        <f t="shared" si="133"/>
        <v>-0.21092214039115495</v>
      </c>
      <c r="CZ52" s="1">
        <f t="shared" ref="CZ52:CZ83" si="234">IF(CU52&gt;5,((DE52-(DD52*((CT52-(CQ52-CR52))/$B51))-(CW52*(($B$9+$B$10)/2)*((CQ52-CR52)/$B51)))*$B51/CU52)/$B$10,CW52)</f>
        <v>-0.16928170630792178</v>
      </c>
      <c r="DA52" s="1">
        <f t="shared" si="174"/>
        <v>1.1786780941913872E-2</v>
      </c>
      <c r="DB52" s="1">
        <f t="shared" ref="DB52:DB83" si="235">$B$9*(1+($B$11*(DA52)/$B$13))</f>
        <v>1008.2507466593398</v>
      </c>
      <c r="DC52" s="1">
        <f t="shared" ref="DC52:DC83" si="236">CZ52*$B$10</f>
        <v>-173.85569801236181</v>
      </c>
      <c r="DD52" s="1">
        <f t="shared" ref="DD52:DD83" si="237">CW52*$B$9</f>
        <v>435.18651429690357</v>
      </c>
      <c r="DE52" s="1">
        <f t="shared" ref="DE52:DE83" si="238">$B$9*$B$7</f>
        <v>250</v>
      </c>
      <c r="DF52" s="1">
        <f t="shared" ref="DF52:DF83" si="239">(DA52-DA51)/($E52-$E51)</f>
        <v>8.2906828042651071E-5</v>
      </c>
      <c r="DG52" s="4">
        <f t="shared" ref="DG52:DG83" si="240">(((CZ52*DB52*CO52)*((CU52)))+(CW52*DB52*CO52*(CQ52-CR52)))/$B$19</f>
        <v>7.9564066561148006E-2</v>
      </c>
      <c r="DH52" s="1">
        <f t="shared" ref="DH52:DH83" si="241">DG52-(DA52)*(DE52)</f>
        <v>-2.8671311689173198</v>
      </c>
      <c r="DI52" s="4">
        <f t="shared" si="175"/>
        <v>134.6627666441961</v>
      </c>
      <c r="DJ52" s="4">
        <f t="shared" si="176"/>
        <v>144.6627666441961</v>
      </c>
      <c r="DK52" s="4">
        <f t="shared" ref="DK52:DK83" si="242">DK51*((DJ52-($B$6/2))/(DJ52+($B$6/2)))</f>
        <v>1.1788733591776604E-2</v>
      </c>
      <c r="DL52" s="4">
        <f t="shared" si="177"/>
        <v>1.9526498627325806E-6</v>
      </c>
      <c r="DM52" s="4">
        <f t="shared" si="178"/>
        <v>-56.04283153454373</v>
      </c>
      <c r="DN52" s="4">
        <f t="shared" si="179"/>
        <v>-69.459239399542469</v>
      </c>
      <c r="DO52" s="4">
        <f t="shared" si="180"/>
        <v>-82.875647264541215</v>
      </c>
      <c r="DP52" s="1">
        <f t="shared" si="181"/>
        <v>69.459239399542469</v>
      </c>
      <c r="DQ52" s="1">
        <f t="shared" si="182"/>
        <v>30.540760600457531</v>
      </c>
      <c r="DR52" s="1">
        <f t="shared" si="183"/>
        <v>1.6260828511066736</v>
      </c>
      <c r="DS52" s="4">
        <f t="shared" ref="DS52:DS83" si="243">-$B$4*(DR52-DR51)/($E52-$E51)</f>
        <v>0.4352506895721886</v>
      </c>
      <c r="DT52" s="1">
        <f t="shared" ref="DT52:DT83" si="244">(($B$7*$B$19+ABS(CY52*CU52))/
CT52)*((DK52-DK51)*$B$19/$B$13/($E52-$E51))</f>
        <v>9.7235292246932822E-2</v>
      </c>
      <c r="DU52" s="4">
        <f t="shared" si="134"/>
        <v>-0.21112808981640074</v>
      </c>
      <c r="DV52" s="1">
        <f t="shared" ref="DV52:DV83" si="245">IF(DQ52&gt;5,((EA52-(DZ52*((DP52-(DM52-DN52))/$B51))-(DS52*(($B$9+$B$10)/2)*((DM52-DN52)/$B51)))*$B51/DQ52)/$B$10,DS52)</f>
        <v>-0.16932596603179026</v>
      </c>
      <c r="DW52" s="1">
        <f t="shared" si="184"/>
        <v>1.1788733591776604E-2</v>
      </c>
      <c r="DX52" s="1">
        <f t="shared" ref="DX52:DX83" si="246">$B$9*(1+($B$11*(DW52)/$B$13))</f>
        <v>1008.2521135142437</v>
      </c>
      <c r="DY52" s="1">
        <f t="shared" ref="DY52:DY83" si="247">DV52*$B$10</f>
        <v>-173.90115363396922</v>
      </c>
      <c r="DZ52" s="1">
        <f t="shared" ref="DZ52:DZ83" si="248">DS52*$B$9</f>
        <v>435.25068957218861</v>
      </c>
      <c r="EA52" s="1">
        <f t="shared" ref="EA52:EA83" si="249">$B$9*$B$7</f>
        <v>250</v>
      </c>
      <c r="EB52" s="1">
        <f t="shared" ref="EB52:EB83" si="250">(DW52-DW51)/($E52-$E51)</f>
        <v>8.2924199282653077E-5</v>
      </c>
      <c r="EC52" s="4">
        <f t="shared" ref="EC52:EC83" si="251">(((DV52*DX52*DK52)*((DQ52)))+(DS52*DX52*DK52*(DM52-DN52)))/$B$19</f>
        <v>7.94172429384431E-2</v>
      </c>
      <c r="ED52" s="1">
        <f t="shared" ref="ED52:ED83" si="252">EC52-(DW52)*(EA52)</f>
        <v>-2.8677661550057083</v>
      </c>
      <c r="EE52" s="4">
        <f t="shared" si="185"/>
        <v>134.6677855042357</v>
      </c>
      <c r="EF52" s="4">
        <f t="shared" si="186"/>
        <v>144.6677855042357</v>
      </c>
      <c r="EG52" s="4">
        <f t="shared" ref="EG52:EG83" si="253">EG51*((EF52-($B$6/2))/(EF52+($B$6/2)))</f>
        <v>1.1785480228718953E-2</v>
      </c>
      <c r="EH52" s="4">
        <f t="shared" si="187"/>
        <v>-3.2533630576515871E-6</v>
      </c>
      <c r="EI52" s="4">
        <f t="shared" si="188"/>
        <v>-56.051259936247497</v>
      </c>
      <c r="EJ52" s="4">
        <f t="shared" si="189"/>
        <v>-69.467667801246236</v>
      </c>
      <c r="EK52" s="4">
        <f t="shared" si="190"/>
        <v>-82.884075666244968</v>
      </c>
      <c r="EL52" s="1">
        <f t="shared" si="191"/>
        <v>69.467667801246236</v>
      </c>
      <c r="EM52" s="1">
        <f t="shared" si="192"/>
        <v>30.532332198753764</v>
      </c>
      <c r="EN52" s="1">
        <f t="shared" si="193"/>
        <v>1.6261536404094086</v>
      </c>
      <c r="EO52" s="4">
        <f t="shared" ref="EO52:EO83" si="254">-$B$4*(EN52-EN51)/($E52-$E51)</f>
        <v>0.43514641149949629</v>
      </c>
      <c r="EP52" s="1">
        <f t="shared" ref="EP52:EP83" si="255">(($B$7*$B$19+ABS(DU52*DQ52))/
DP52)*((EG52-EG51)*$B$19/$B$13/($E52-$E51))</f>
        <v>9.7234852491985393E-2</v>
      </c>
      <c r="EQ52" s="4">
        <f t="shared" si="135"/>
        <v>-0.21122532337973302</v>
      </c>
      <c r="ER52" s="1">
        <f t="shared" ref="ER52:ER83" si="256">IF(EM52&gt;5,((EW52-(EV52*((EL52-(EI52-EJ52))/$B51))-(EO52*(($B$9+$B$10)/2)*((EI52-EJ52)/$B51)))*$B51/EM52)/$B$10,EO52)</f>
        <v>-0.16925808142444246</v>
      </c>
      <c r="ES52" s="1">
        <f t="shared" si="194"/>
        <v>1.1785480228718953E-2</v>
      </c>
      <c r="ET52" s="1">
        <f t="shared" ref="ET52:ET83" si="257">$B$9*(1+($B$11*(ES52)/$B$13))</f>
        <v>1008.2498361601033</v>
      </c>
      <c r="EU52" s="1">
        <f t="shared" ref="EU52:EU83" si="258">ER52*$B$10</f>
        <v>-173.8314347845309</v>
      </c>
      <c r="EV52" s="1">
        <f t="shared" ref="EV52:EV83" si="259">EO52*$B$9</f>
        <v>435.14641149949631</v>
      </c>
      <c r="EW52" s="1">
        <f t="shared" ref="EW52:EW83" si="260">$B$9*$B$7</f>
        <v>250</v>
      </c>
      <c r="EX52" s="1">
        <f t="shared" ref="EX52:EX83" si="261">(ES52-ES51)/($E52-$E51)</f>
        <v>8.2898387893703612E-5</v>
      </c>
      <c r="EY52" s="4">
        <f t="shared" ref="EY52:EY83" si="262">(((ER52*ET52*EG52)*((EM52)))+(EO52*ET52*EG52*(EI52-EJ52)))/$B$19</f>
        <v>7.964477686970696E-2</v>
      </c>
      <c r="EZ52" s="1">
        <f t="shared" ref="EZ52:EZ83" si="263">EY52-(ES52)*(EW52)</f>
        <v>-2.8667252803100314</v>
      </c>
      <c r="FA52" s="4">
        <f t="shared" si="195"/>
        <v>134.6639328615594</v>
      </c>
      <c r="FB52" s="4">
        <f t="shared" si="196"/>
        <v>144.6639328615594</v>
      </c>
      <c r="FC52" s="4">
        <f t="shared" ref="FC52:FC83" si="264">FC51*((FB52-($B$6/2))/(FB52+($B$6/2)))</f>
        <v>1.1787545236911251E-2</v>
      </c>
      <c r="FD52" s="4">
        <f t="shared" si="197"/>
        <v>2.0650081922982816E-6</v>
      </c>
      <c r="FE52" s="4"/>
      <c r="FF52" s="4"/>
      <c r="FG52" s="4"/>
      <c r="FH52" s="4"/>
      <c r="FI52" s="4"/>
      <c r="FJ52" s="4"/>
      <c r="FK52" s="4"/>
      <c r="FL52" s="4"/>
      <c r="FM52" s="4"/>
      <c r="FN52" s="6"/>
      <c r="FO52" s="4"/>
      <c r="FP52" s="4"/>
      <c r="FQ52" s="4"/>
      <c r="FR52" s="1"/>
      <c r="FS52" s="4"/>
      <c r="FT52" s="4"/>
      <c r="FX52" s="2"/>
      <c r="FY52" s="2"/>
      <c r="FZ52" s="2"/>
      <c r="GA52" s="2"/>
      <c r="GB52" s="3"/>
      <c r="GC52" s="2"/>
      <c r="GD52" s="2"/>
      <c r="GE52" s="2"/>
      <c r="GF52" s="2"/>
    </row>
    <row r="53" spans="1:188" s="5" customFormat="1">
      <c r="A53" s="4">
        <v>35</v>
      </c>
      <c r="B53" s="4">
        <f t="shared" si="136"/>
        <v>100</v>
      </c>
      <c r="C53" s="4">
        <v>0</v>
      </c>
      <c r="D53" s="1">
        <f t="shared" si="137"/>
        <v>-100</v>
      </c>
      <c r="E53" s="1">
        <f t="shared" si="129"/>
        <v>330</v>
      </c>
      <c r="F53" s="4">
        <f t="shared" si="198"/>
        <v>1.7759999999999976</v>
      </c>
      <c r="G53" s="1">
        <f>'0.5Q 17-24'!GA53</f>
        <v>-57.104272591324836</v>
      </c>
      <c r="H53" s="1">
        <f>'0.5Q 17-24'!GB53</f>
        <v>-70.520680456323575</v>
      </c>
      <c r="I53" s="1">
        <f>'0.5Q 17-24'!GC53</f>
        <v>-83.937088321322307</v>
      </c>
      <c r="J53" s="1">
        <f>'0.5Q 17-24'!GD53</f>
        <v>70.520680456323575</v>
      </c>
      <c r="K53" s="1">
        <f>'0.5Q 17-24'!GE53</f>
        <v>29.479319543676425</v>
      </c>
      <c r="L53" s="1">
        <f>'0.5Q 17-24'!GF53</f>
        <v>1.6473994385872746</v>
      </c>
      <c r="M53" s="1">
        <f>'0.5Q 17-24'!GG53</f>
        <v>0.42745849644641343</v>
      </c>
      <c r="N53" s="1">
        <f>'0.5Q 17-24'!GH53</f>
        <v>9.478734260900501E-2</v>
      </c>
      <c r="O53" s="1">
        <f>'0.5Q 17-24'!GI53</f>
        <v>-0.21414137063727851</v>
      </c>
      <c r="P53" s="1">
        <f>'0.5Q 17-24'!GJ53</f>
        <v>-0.17248543581164114</v>
      </c>
      <c r="Q53" s="1">
        <f>'0.5Q 17-24'!GK53</f>
        <v>1.1379017343859103E-2</v>
      </c>
      <c r="R53" s="1">
        <f>'0.5Q 17-24'!GL53</f>
        <v>1007.9653121407013</v>
      </c>
      <c r="S53" s="1">
        <f>'0.5Q 17-24'!GM53</f>
        <v>-177.14599228727167</v>
      </c>
      <c r="T53" s="1">
        <f>'0.5Q 17-24'!GN53</f>
        <v>427.45849644641345</v>
      </c>
      <c r="U53" s="1">
        <f>'0.5Q 17-24'!GO53</f>
        <v>250</v>
      </c>
      <c r="V53" s="1">
        <f>'0.5Q 17-24'!GP53</f>
        <v>8.2306340608161854E-5</v>
      </c>
      <c r="W53" s="1">
        <f>'0.5Q 17-24'!GQ53</f>
        <v>7.4576183313685152E-2</v>
      </c>
      <c r="X53" s="1">
        <f>'0.5Q 17-24'!GR53</f>
        <v>-2.7701781526510905</v>
      </c>
      <c r="Y53" s="1">
        <f>'0.5Q 17-24'!GS53</f>
        <v>130.77591738854187</v>
      </c>
      <c r="Z53" s="1">
        <f>'0.5Q 17-24'!GT53</f>
        <v>140.77591738854187</v>
      </c>
      <c r="AA53" s="1">
        <f>'0.5Q 17-24'!GU53</f>
        <v>1.1381429510606852E-2</v>
      </c>
      <c r="AB53" s="4"/>
      <c r="AC53" s="4">
        <f t="shared" si="138"/>
        <v>-57.098023454672621</v>
      </c>
      <c r="AD53" s="4">
        <f t="shared" si="139"/>
        <v>-70.51443131967136</v>
      </c>
      <c r="AE53" s="4">
        <f t="shared" si="140"/>
        <v>-83.930839184670106</v>
      </c>
      <c r="AF53" s="1">
        <f t="shared" si="141"/>
        <v>70.51443131967136</v>
      </c>
      <c r="AG53" s="1">
        <f t="shared" si="142"/>
        <v>29.48556868032864</v>
      </c>
      <c r="AH53" s="1">
        <f t="shared" si="143"/>
        <v>1.6473526200992266</v>
      </c>
      <c r="AI53" s="4">
        <f t="shared" si="199"/>
        <v>0.42750294538335343</v>
      </c>
      <c r="AJ53" s="1">
        <f t="shared" si="200"/>
        <v>9.4682030684897667E-2</v>
      </c>
      <c r="AK53" s="4">
        <f t="shared" ref="AK53:AK84" si="265">AK52</f>
        <v>-0.21375742895184094</v>
      </c>
      <c r="AL53" s="1">
        <f t="shared" si="201"/>
        <v>-0.1724644364623841</v>
      </c>
      <c r="AM53" s="1">
        <f t="shared" si="144"/>
        <v>1.1381429510606852E-2</v>
      </c>
      <c r="AN53" s="1">
        <f t="shared" si="202"/>
        <v>1007.9670006574248</v>
      </c>
      <c r="AO53" s="1">
        <f t="shared" si="203"/>
        <v>-177.12442553559771</v>
      </c>
      <c r="AP53" s="1">
        <f t="shared" si="204"/>
        <v>427.50294538335345</v>
      </c>
      <c r="AQ53" s="1">
        <f t="shared" si="205"/>
        <v>250</v>
      </c>
      <c r="AR53" s="1">
        <f t="shared" si="206"/>
        <v>8.2309557047639462E-5</v>
      </c>
      <c r="AS53" s="4">
        <f t="shared" si="207"/>
        <v>7.4607907156274605E-2</v>
      </c>
      <c r="AT53" s="1">
        <f t="shared" si="208"/>
        <v>-2.7707494704954385</v>
      </c>
      <c r="AU53" s="4">
        <f t="shared" si="145"/>
        <v>130.81083459355415</v>
      </c>
      <c r="AV53" s="4">
        <f t="shared" si="146"/>
        <v>140.81083459355415</v>
      </c>
      <c r="AW53" s="4">
        <f t="shared" si="209"/>
        <v>1.1377981258010072E-2</v>
      </c>
      <c r="AX53" s="4">
        <f t="shared" si="147"/>
        <v>-3.4482525967799438E-6</v>
      </c>
      <c r="AY53" s="4">
        <f t="shared" si="148"/>
        <v>-57.106956751555479</v>
      </c>
      <c r="AZ53" s="4">
        <f t="shared" si="149"/>
        <v>-70.523364616554218</v>
      </c>
      <c r="BA53" s="4">
        <f t="shared" si="150"/>
        <v>-83.93977248155295</v>
      </c>
      <c r="BB53" s="1">
        <f t="shared" si="151"/>
        <v>70.523364616554218</v>
      </c>
      <c r="BC53" s="1">
        <f t="shared" si="152"/>
        <v>29.476635383445782</v>
      </c>
      <c r="BD53" s="1">
        <f t="shared" si="153"/>
        <v>1.6474275160709766</v>
      </c>
      <c r="BE53" s="4">
        <f t="shared" si="210"/>
        <v>0.42735222820155627</v>
      </c>
      <c r="BF53" s="1">
        <f t="shared" si="211"/>
        <v>9.4607664627815335E-2</v>
      </c>
      <c r="BG53" s="4">
        <f t="shared" ref="BG53:BG84" si="266">BG52</f>
        <v>-0.21191763999559696</v>
      </c>
      <c r="BH53" s="1">
        <f t="shared" si="212"/>
        <v>-0.17229084715931084</v>
      </c>
      <c r="BI53" s="1">
        <f t="shared" si="154"/>
        <v>1.1377981258010072E-2</v>
      </c>
      <c r="BJ53" s="1">
        <f t="shared" si="213"/>
        <v>1007.964586880607</v>
      </c>
      <c r="BK53" s="1">
        <f t="shared" si="214"/>
        <v>-176.94614584955542</v>
      </c>
      <c r="BL53" s="1">
        <f t="shared" si="215"/>
        <v>427.35222820155627</v>
      </c>
      <c r="BM53" s="1">
        <f t="shared" si="216"/>
        <v>250</v>
      </c>
      <c r="BN53" s="1">
        <f t="shared" si="217"/>
        <v>8.2263846440127836E-5</v>
      </c>
      <c r="BO53" s="4">
        <f t="shared" si="218"/>
        <v>7.51167424945966E-2</v>
      </c>
      <c r="BP53" s="1">
        <f t="shared" si="219"/>
        <v>-2.7693785720079216</v>
      </c>
      <c r="BQ53" s="4">
        <f t="shared" si="155"/>
        <v>130.82553450050219</v>
      </c>
      <c r="BR53" s="4">
        <f t="shared" si="156"/>
        <v>140.82553450050219</v>
      </c>
      <c r="BS53" s="4">
        <f t="shared" si="220"/>
        <v>1.1379598003350524E-2</v>
      </c>
      <c r="BT53" s="4">
        <f t="shared" si="157"/>
        <v>1.6167453404519749E-6</v>
      </c>
      <c r="BU53" s="4">
        <f t="shared" si="158"/>
        <v>-57.10276829212426</v>
      </c>
      <c r="BV53" s="4">
        <f t="shared" si="159"/>
        <v>-70.519176157122999</v>
      </c>
      <c r="BW53" s="4">
        <f t="shared" si="160"/>
        <v>-83.935584022121731</v>
      </c>
      <c r="BX53" s="1">
        <f t="shared" si="161"/>
        <v>70.519176157122999</v>
      </c>
      <c r="BY53" s="1">
        <f t="shared" si="162"/>
        <v>29.480823842877001</v>
      </c>
      <c r="BZ53" s="1">
        <f t="shared" si="163"/>
        <v>1.6473993127627371</v>
      </c>
      <c r="CA53" s="4">
        <f t="shared" si="221"/>
        <v>0.4273718271346727</v>
      </c>
      <c r="CB53" s="1">
        <f t="shared" si="222"/>
        <v>9.4429407943061539E-2</v>
      </c>
      <c r="CC53" s="4">
        <f t="shared" ref="CC53:CC84" si="267">CC52</f>
        <v>-0.21182926248778344</v>
      </c>
      <c r="CD53" s="1">
        <f t="shared" si="223"/>
        <v>-0.17225301609218041</v>
      </c>
      <c r="CE53" s="1">
        <f t="shared" si="164"/>
        <v>1.1379598003350524E-2</v>
      </c>
      <c r="CF53" s="1">
        <f t="shared" si="224"/>
        <v>1007.9657186023454</v>
      </c>
      <c r="CG53" s="1">
        <f t="shared" si="225"/>
        <v>-176.90729258699113</v>
      </c>
      <c r="CH53" s="1">
        <f t="shared" si="226"/>
        <v>427.37182713467269</v>
      </c>
      <c r="CI53" s="1">
        <f t="shared" si="227"/>
        <v>250</v>
      </c>
      <c r="CJ53" s="1">
        <f t="shared" si="228"/>
        <v>8.2266792204653902E-5</v>
      </c>
      <c r="CK53" s="4">
        <f t="shared" si="229"/>
        <v>7.5202814710371726E-2</v>
      </c>
      <c r="CL53" s="1">
        <f t="shared" si="230"/>
        <v>-2.7696966861272596</v>
      </c>
      <c r="CM53" s="4">
        <f t="shared" si="165"/>
        <v>130.83881690246605</v>
      </c>
      <c r="CN53" s="4">
        <f t="shared" si="166"/>
        <v>140.83881690246605</v>
      </c>
      <c r="CO53" s="4">
        <f t="shared" si="231"/>
        <v>1.1375629894464731E-2</v>
      </c>
      <c r="CP53" s="4">
        <f t="shared" si="167"/>
        <v>-3.9681088857927704E-6</v>
      </c>
      <c r="CQ53" s="4">
        <f t="shared" si="168"/>
        <v>-57.113048366957919</v>
      </c>
      <c r="CR53" s="4">
        <f t="shared" si="169"/>
        <v>-70.529456231956658</v>
      </c>
      <c r="CS53" s="4">
        <f t="shared" si="170"/>
        <v>-83.945864096955404</v>
      </c>
      <c r="CT53" s="1">
        <f t="shared" si="171"/>
        <v>70.529456231956658</v>
      </c>
      <c r="CU53" s="1">
        <f t="shared" si="172"/>
        <v>29.470543768043342</v>
      </c>
      <c r="CV53" s="1">
        <f t="shared" si="173"/>
        <v>1.6474839131510313</v>
      </c>
      <c r="CW53" s="4">
        <f t="shared" si="232"/>
        <v>0.42723263709868231</v>
      </c>
      <c r="CX53" s="1">
        <f t="shared" si="233"/>
        <v>9.4387833404983176E-2</v>
      </c>
      <c r="CY53" s="4">
        <f t="shared" ref="CY53:CY84" si="268">CY52</f>
        <v>-0.21092214039115495</v>
      </c>
      <c r="CZ53" s="1">
        <f t="shared" si="234"/>
        <v>-0.17213307650747284</v>
      </c>
      <c r="DA53" s="1">
        <f t="shared" si="174"/>
        <v>1.1375629894464731E-2</v>
      </c>
      <c r="DB53" s="1">
        <f t="shared" si="235"/>
        <v>1007.9629409261253</v>
      </c>
      <c r="DC53" s="1">
        <f t="shared" si="236"/>
        <v>-176.78411223470476</v>
      </c>
      <c r="DD53" s="1">
        <f t="shared" si="237"/>
        <v>427.23263709868229</v>
      </c>
      <c r="DE53" s="1">
        <f t="shared" si="238"/>
        <v>250</v>
      </c>
      <c r="DF53" s="1">
        <f t="shared" si="239"/>
        <v>8.2230209489828063E-5</v>
      </c>
      <c r="DG53" s="4">
        <f t="shared" si="240"/>
        <v>7.557059570816399E-2</v>
      </c>
      <c r="DH53" s="1">
        <f t="shared" si="241"/>
        <v>-2.7683368779080189</v>
      </c>
      <c r="DI53" s="4">
        <f t="shared" si="175"/>
        <v>130.83719703566337</v>
      </c>
      <c r="DJ53" s="4">
        <f t="shared" si="176"/>
        <v>140.83719703566337</v>
      </c>
      <c r="DK53" s="4">
        <f t="shared" si="242"/>
        <v>1.1377509784014984E-2</v>
      </c>
      <c r="DL53" s="4">
        <f t="shared" si="177"/>
        <v>1.8798895502526725E-6</v>
      </c>
      <c r="DM53" s="4">
        <f t="shared" si="178"/>
        <v>-57.108178186775923</v>
      </c>
      <c r="DN53" s="4">
        <f t="shared" si="179"/>
        <v>-70.524586051774662</v>
      </c>
      <c r="DO53" s="4">
        <f t="shared" si="180"/>
        <v>-83.940993916773408</v>
      </c>
      <c r="DP53" s="1">
        <f t="shared" si="181"/>
        <v>70.524586051774662</v>
      </c>
      <c r="DQ53" s="1">
        <f t="shared" si="182"/>
        <v>29.475413948225338</v>
      </c>
      <c r="DR53" s="1">
        <f t="shared" si="183"/>
        <v>1.6474473779672916</v>
      </c>
      <c r="DS53" s="4">
        <f t="shared" si="243"/>
        <v>0.42729053721235921</v>
      </c>
      <c r="DT53" s="1">
        <f t="shared" si="244"/>
        <v>9.4303436891390355E-2</v>
      </c>
      <c r="DU53" s="4">
        <f t="shared" ref="DU53:DU84" si="269">DU52</f>
        <v>-0.21112808981640074</v>
      </c>
      <c r="DV53" s="1">
        <f t="shared" si="245"/>
        <v>-0.17217113847810617</v>
      </c>
      <c r="DW53" s="1">
        <f t="shared" si="184"/>
        <v>1.1377509784014984E-2</v>
      </c>
      <c r="DX53" s="1">
        <f t="shared" si="246"/>
        <v>1007.9642568488106</v>
      </c>
      <c r="DY53" s="1">
        <f t="shared" si="247"/>
        <v>-176.8232026397846</v>
      </c>
      <c r="DZ53" s="1">
        <f t="shared" si="248"/>
        <v>427.2905372123592</v>
      </c>
      <c r="EA53" s="1">
        <f t="shared" si="249"/>
        <v>250</v>
      </c>
      <c r="EB53" s="1">
        <f t="shared" si="250"/>
        <v>8.2244761552324044E-5</v>
      </c>
      <c r="EC53" s="4">
        <f t="shared" si="251"/>
        <v>7.5447469109899357E-2</v>
      </c>
      <c r="ED53" s="1">
        <f t="shared" si="252"/>
        <v>-2.7689299768938467</v>
      </c>
      <c r="EE53" s="4">
        <f t="shared" si="185"/>
        <v>130.84796291290021</v>
      </c>
      <c r="EF53" s="4">
        <f t="shared" si="186"/>
        <v>140.84796291290021</v>
      </c>
      <c r="EG53" s="4">
        <f t="shared" si="253"/>
        <v>1.1374400782969175E-2</v>
      </c>
      <c r="EH53" s="4">
        <f t="shared" si="187"/>
        <v>-3.1090010458086764E-6</v>
      </c>
      <c r="EI53" s="4">
        <f t="shared" si="188"/>
        <v>-57.11623259363035</v>
      </c>
      <c r="EJ53" s="4">
        <f t="shared" si="189"/>
        <v>-70.532640458629089</v>
      </c>
      <c r="EK53" s="4">
        <f t="shared" si="190"/>
        <v>-83.949048323627835</v>
      </c>
      <c r="EL53" s="1">
        <f t="shared" si="191"/>
        <v>70.532640458629089</v>
      </c>
      <c r="EM53" s="1">
        <f t="shared" si="192"/>
        <v>29.467359541370911</v>
      </c>
      <c r="EN53" s="1">
        <f t="shared" si="193"/>
        <v>1.6475128260717147</v>
      </c>
      <c r="EO53" s="4">
        <f t="shared" si="254"/>
        <v>0.42718371324612203</v>
      </c>
      <c r="EP53" s="1">
        <f t="shared" si="255"/>
        <v>9.4298277221822185E-2</v>
      </c>
      <c r="EQ53" s="4">
        <f t="shared" ref="EQ53:EQ84" si="270">EQ52</f>
        <v>-0.21122532337973302</v>
      </c>
      <c r="ER53" s="1">
        <f t="shared" si="256"/>
        <v>-0.17208231349086972</v>
      </c>
      <c r="ES53" s="1">
        <f t="shared" si="194"/>
        <v>1.1374400782969175E-2</v>
      </c>
      <c r="ET53" s="1">
        <f t="shared" si="257"/>
        <v>1007.9620805480785</v>
      </c>
      <c r="EU53" s="1">
        <f t="shared" si="258"/>
        <v>-176.73197760139303</v>
      </c>
      <c r="EV53" s="1">
        <f t="shared" si="259"/>
        <v>427.18371324612201</v>
      </c>
      <c r="EW53" s="1">
        <f t="shared" si="260"/>
        <v>250</v>
      </c>
      <c r="EX53" s="1">
        <f t="shared" si="261"/>
        <v>8.221588914995547E-5</v>
      </c>
      <c r="EY53" s="4">
        <f t="shared" si="262"/>
        <v>7.5721451581540866E-2</v>
      </c>
      <c r="EZ53" s="1">
        <f t="shared" si="263"/>
        <v>-2.7678787441607531</v>
      </c>
      <c r="FA53" s="4">
        <f t="shared" si="195"/>
        <v>130.84759098550023</v>
      </c>
      <c r="FB53" s="4">
        <f t="shared" si="196"/>
        <v>140.84759098550023</v>
      </c>
      <c r="FC53" s="4">
        <f t="shared" si="264"/>
        <v>1.1376392696576493E-2</v>
      </c>
      <c r="FD53" s="4">
        <f t="shared" si="197"/>
        <v>1.9919136073180688E-6</v>
      </c>
      <c r="FE53" s="4"/>
      <c r="FF53" s="4"/>
      <c r="FG53" s="4"/>
      <c r="FH53" s="4"/>
      <c r="FI53" s="4"/>
      <c r="FJ53" s="4"/>
      <c r="FK53" s="4"/>
      <c r="FL53" s="4"/>
      <c r="FM53" s="4"/>
      <c r="FN53" s="6"/>
      <c r="FO53" s="4"/>
      <c r="FP53" s="4"/>
      <c r="FQ53" s="4"/>
      <c r="FR53" s="1"/>
      <c r="FS53" s="4"/>
      <c r="FT53" s="4"/>
      <c r="FX53" s="2"/>
      <c r="FY53" s="2"/>
      <c r="FZ53" s="2"/>
      <c r="GA53" s="2"/>
      <c r="GB53" s="3"/>
      <c r="GC53" s="2"/>
      <c r="GD53" s="2"/>
      <c r="GE53" s="2"/>
      <c r="GF53" s="2"/>
    </row>
    <row r="54" spans="1:188" s="5" customFormat="1">
      <c r="A54" s="4">
        <v>36</v>
      </c>
      <c r="B54" s="4">
        <f t="shared" si="136"/>
        <v>100</v>
      </c>
      <c r="C54" s="4">
        <v>0</v>
      </c>
      <c r="D54" s="1">
        <f t="shared" si="137"/>
        <v>-100</v>
      </c>
      <c r="E54" s="1">
        <f t="shared" si="129"/>
        <v>325</v>
      </c>
      <c r="F54" s="4">
        <f t="shared" si="198"/>
        <v>1.7884999999999975</v>
      </c>
      <c r="G54" s="1">
        <f>'0.5Q 17-24'!GA54</f>
        <v>-58.162965736816993</v>
      </c>
      <c r="H54" s="1">
        <f>'0.5Q 17-24'!GB54</f>
        <v>-71.579373601815732</v>
      </c>
      <c r="I54" s="1">
        <f>'0.5Q 17-24'!GC54</f>
        <v>-84.995781466814464</v>
      </c>
      <c r="J54" s="1">
        <f>'0.5Q 17-24'!GD54</f>
        <v>71.579373601815732</v>
      </c>
      <c r="K54" s="1">
        <f>'0.5Q 17-24'!GE54</f>
        <v>28.420626398184268</v>
      </c>
      <c r="L54" s="1">
        <f>'0.5Q 17-24'!GF54</f>
        <v>1.6683933480060187</v>
      </c>
      <c r="M54" s="1">
        <f>'0.5Q 17-24'!GG54</f>
        <v>0.41987818837488255</v>
      </c>
      <c r="N54" s="1">
        <f>'0.5Q 17-24'!GH54</f>
        <v>9.2056928724974008E-2</v>
      </c>
      <c r="O54" s="1">
        <f>'0.5Q 17-24'!GI54</f>
        <v>-0.21414137063727851</v>
      </c>
      <c r="P54" s="1">
        <f>'0.5Q 17-24'!GJ54</f>
        <v>-0.17577860881925056</v>
      </c>
      <c r="Q54" s="1">
        <f>'0.5Q 17-24'!GK54</f>
        <v>1.0970361789699129E-2</v>
      </c>
      <c r="R54" s="1">
        <f>'0.5Q 17-24'!GL54</f>
        <v>1007.6792532527894</v>
      </c>
      <c r="S54" s="1">
        <f>'0.5Q 17-24'!GM54</f>
        <v>-180.5281468295467</v>
      </c>
      <c r="T54" s="1">
        <f>'0.5Q 17-24'!GN54</f>
        <v>419.87818837488254</v>
      </c>
      <c r="U54" s="1">
        <f>'0.5Q 17-24'!GO54</f>
        <v>250</v>
      </c>
      <c r="V54" s="1">
        <f>'0.5Q 17-24'!GP54</f>
        <v>8.1731110831994794E-5</v>
      </c>
      <c r="W54" s="1">
        <f>'0.5Q 17-24'!GQ54</f>
        <v>7.0475197865104491E-2</v>
      </c>
      <c r="X54" s="1">
        <f>'0.5Q 17-24'!GR54</f>
        <v>-2.6721152495596776</v>
      </c>
      <c r="Y54" s="1">
        <f>'0.5Q 17-24'!GS54</f>
        <v>126.76942697098924</v>
      </c>
      <c r="Z54" s="1">
        <f>'0.5Q 17-24'!GT54</f>
        <v>136.76942697098923</v>
      </c>
      <c r="AA54" s="1">
        <f>'0.5Q 17-24'!GU54</f>
        <v>1.097281759347095E-2</v>
      </c>
      <c r="AB54" s="4"/>
      <c r="AC54" s="4">
        <f t="shared" si="138"/>
        <v>-58.15660355087963</v>
      </c>
      <c r="AD54" s="4">
        <f t="shared" si="139"/>
        <v>-71.573011415878369</v>
      </c>
      <c r="AE54" s="4">
        <f t="shared" si="140"/>
        <v>-84.989419280877115</v>
      </c>
      <c r="AF54" s="1">
        <f t="shared" si="141"/>
        <v>71.573011415878369</v>
      </c>
      <c r="AG54" s="1">
        <f t="shared" si="142"/>
        <v>28.426988584121631</v>
      </c>
      <c r="AH54" s="1">
        <f t="shared" si="143"/>
        <v>1.6683474715110647</v>
      </c>
      <c r="AI54" s="4">
        <f t="shared" si="199"/>
        <v>0.419897028236762</v>
      </c>
      <c r="AJ54" s="1">
        <f t="shared" si="200"/>
        <v>9.1945634543321331E-2</v>
      </c>
      <c r="AK54" s="4">
        <f t="shared" si="265"/>
        <v>-0.21375742895184094</v>
      </c>
      <c r="AL54" s="1">
        <f t="shared" si="201"/>
        <v>-0.17569407211752749</v>
      </c>
      <c r="AM54" s="1">
        <f t="shared" si="144"/>
        <v>1.097281759347095E-2</v>
      </c>
      <c r="AN54" s="1">
        <f t="shared" si="202"/>
        <v>1007.6809723154296</v>
      </c>
      <c r="AO54" s="1">
        <f t="shared" si="203"/>
        <v>-180.44132594614308</v>
      </c>
      <c r="AP54" s="1">
        <f t="shared" si="204"/>
        <v>419.89702823676203</v>
      </c>
      <c r="AQ54" s="1">
        <f t="shared" si="205"/>
        <v>250</v>
      </c>
      <c r="AR54" s="1">
        <f t="shared" si="206"/>
        <v>8.1722383427180334E-5</v>
      </c>
      <c r="AS54" s="4">
        <f t="shared" si="207"/>
        <v>7.0661103096763392E-2</v>
      </c>
      <c r="AT54" s="1">
        <f t="shared" si="208"/>
        <v>-2.672543295270974</v>
      </c>
      <c r="AU54" s="4">
        <f t="shared" si="145"/>
        <v>126.81575463896122</v>
      </c>
      <c r="AV54" s="4">
        <f t="shared" si="146"/>
        <v>136.81575463896121</v>
      </c>
      <c r="AW54" s="4">
        <f t="shared" si="209"/>
        <v>1.0969628976263609E-2</v>
      </c>
      <c r="AX54" s="4">
        <f t="shared" si="147"/>
        <v>-3.1886172073419816E-6</v>
      </c>
      <c r="AY54" s="4">
        <f t="shared" si="148"/>
        <v>-58.164864217219893</v>
      </c>
      <c r="AZ54" s="4">
        <f t="shared" si="149"/>
        <v>-71.581272082218632</v>
      </c>
      <c r="BA54" s="4">
        <f t="shared" si="150"/>
        <v>-84.997679947217364</v>
      </c>
      <c r="BB54" s="1">
        <f t="shared" si="151"/>
        <v>71.581272082218632</v>
      </c>
      <c r="BC54" s="1">
        <f t="shared" si="152"/>
        <v>28.418727917781368</v>
      </c>
      <c r="BD54" s="1">
        <f t="shared" si="153"/>
        <v>1.6684143966723617</v>
      </c>
      <c r="BE54" s="4">
        <f t="shared" si="210"/>
        <v>0.41973761202770188</v>
      </c>
      <c r="BF54" s="1">
        <f t="shared" si="211"/>
        <v>9.1867142489503062E-2</v>
      </c>
      <c r="BG54" s="4">
        <f t="shared" si="266"/>
        <v>-0.21191763999559696</v>
      </c>
      <c r="BH54" s="1">
        <f t="shared" si="212"/>
        <v>-0.17547202107836687</v>
      </c>
      <c r="BI54" s="1">
        <f t="shared" si="154"/>
        <v>1.0969628976263609E-2</v>
      </c>
      <c r="BJ54" s="1">
        <f t="shared" si="213"/>
        <v>1007.6787402833844</v>
      </c>
      <c r="BK54" s="1">
        <f t="shared" si="214"/>
        <v>-180.21327508790435</v>
      </c>
      <c r="BL54" s="1">
        <f t="shared" si="215"/>
        <v>419.73761202770186</v>
      </c>
      <c r="BM54" s="1">
        <f t="shared" si="216"/>
        <v>250</v>
      </c>
      <c r="BN54" s="1">
        <f t="shared" si="217"/>
        <v>8.1670456349292741E-5</v>
      </c>
      <c r="BO54" s="4">
        <f t="shared" si="218"/>
        <v>7.1261967866863923E-2</v>
      </c>
      <c r="BP54" s="1">
        <f t="shared" si="219"/>
        <v>-2.6711452761990384</v>
      </c>
      <c r="BQ54" s="4">
        <f t="shared" si="155"/>
        <v>126.83366945776386</v>
      </c>
      <c r="BR54" s="4">
        <f t="shared" si="156"/>
        <v>136.83366945776385</v>
      </c>
      <c r="BS54" s="4">
        <f t="shared" si="220"/>
        <v>1.0971240208438648E-2</v>
      </c>
      <c r="BT54" s="4">
        <f t="shared" si="157"/>
        <v>1.6112321750399311E-6</v>
      </c>
      <c r="BU54" s="4">
        <f t="shared" si="158"/>
        <v>-58.16069004060062</v>
      </c>
      <c r="BV54" s="4">
        <f t="shared" si="159"/>
        <v>-71.577097905599359</v>
      </c>
      <c r="BW54" s="4">
        <f t="shared" si="160"/>
        <v>-84.993505770598091</v>
      </c>
      <c r="BX54" s="1">
        <f t="shared" si="161"/>
        <v>71.577097905599359</v>
      </c>
      <c r="BY54" s="1">
        <f t="shared" si="162"/>
        <v>28.422902094400641</v>
      </c>
      <c r="BZ54" s="1">
        <f t="shared" si="163"/>
        <v>1.6683870233492388</v>
      </c>
      <c r="CA54" s="4">
        <f t="shared" si="221"/>
        <v>0.41975421173003458</v>
      </c>
      <c r="CB54" s="1">
        <f t="shared" si="222"/>
        <v>9.16980158931473E-2</v>
      </c>
      <c r="CC54" s="4">
        <f t="shared" si="267"/>
        <v>-0.21182926248778344</v>
      </c>
      <c r="CD54" s="1">
        <f t="shared" si="223"/>
        <v>-0.17542703671147891</v>
      </c>
      <c r="CE54" s="1">
        <f t="shared" si="164"/>
        <v>1.0971240208438648E-2</v>
      </c>
      <c r="CF54" s="1">
        <f t="shared" si="224"/>
        <v>1007.6798681459071</v>
      </c>
      <c r="CG54" s="1">
        <f t="shared" si="225"/>
        <v>-180.16707524342306</v>
      </c>
      <c r="CH54" s="1">
        <f t="shared" si="226"/>
        <v>419.75421173003457</v>
      </c>
      <c r="CI54" s="1">
        <f t="shared" si="227"/>
        <v>250</v>
      </c>
      <c r="CJ54" s="1">
        <f t="shared" si="228"/>
        <v>8.1671558982375142E-5</v>
      </c>
      <c r="CK54" s="4">
        <f t="shared" si="229"/>
        <v>7.1357514151177318E-2</v>
      </c>
      <c r="CL54" s="1">
        <f t="shared" si="230"/>
        <v>-2.6714525379584844</v>
      </c>
      <c r="CM54" s="4">
        <f t="shared" si="165"/>
        <v>126.85213338828862</v>
      </c>
      <c r="CN54" s="4">
        <f t="shared" si="166"/>
        <v>136.85213338828862</v>
      </c>
      <c r="CO54" s="4">
        <f t="shared" si="231"/>
        <v>1.0967468583336188E-2</v>
      </c>
      <c r="CP54" s="4">
        <f t="shared" si="167"/>
        <v>-3.7716251024607489E-6</v>
      </c>
      <c r="CQ54" s="4">
        <f t="shared" si="168"/>
        <v>-58.170461090088857</v>
      </c>
      <c r="CR54" s="4">
        <f t="shared" si="169"/>
        <v>-71.586868955087596</v>
      </c>
      <c r="CS54" s="4">
        <f t="shared" si="170"/>
        <v>-85.003276820086342</v>
      </c>
      <c r="CT54" s="1">
        <f t="shared" si="171"/>
        <v>71.586868955087596</v>
      </c>
      <c r="CU54" s="1">
        <f t="shared" si="172"/>
        <v>28.413131044912404</v>
      </c>
      <c r="CV54" s="1">
        <f t="shared" si="173"/>
        <v>1.6684648802686772</v>
      </c>
      <c r="CW54" s="4">
        <f t="shared" si="232"/>
        <v>0.41961934235291931</v>
      </c>
      <c r="CX54" s="1">
        <f t="shared" si="233"/>
        <v>9.165443161863461E-2</v>
      </c>
      <c r="CY54" s="4">
        <f t="shared" si="268"/>
        <v>-0.21092214039115495</v>
      </c>
      <c r="CZ54" s="1">
        <f t="shared" si="234"/>
        <v>-0.17529621594451078</v>
      </c>
      <c r="DA54" s="1">
        <f t="shared" si="174"/>
        <v>1.0967468583336188E-2</v>
      </c>
      <c r="DB54" s="1">
        <f t="shared" si="235"/>
        <v>1007.6772280083353</v>
      </c>
      <c r="DC54" s="1">
        <f t="shared" si="236"/>
        <v>-180.03271969933147</v>
      </c>
      <c r="DD54" s="1">
        <f t="shared" si="237"/>
        <v>419.61934235291932</v>
      </c>
      <c r="DE54" s="1">
        <f t="shared" si="238"/>
        <v>250</v>
      </c>
      <c r="DF54" s="1">
        <f t="shared" si="239"/>
        <v>8.1632262225708738E-5</v>
      </c>
      <c r="DG54" s="4">
        <f t="shared" si="240"/>
        <v>7.1733051511048695E-2</v>
      </c>
      <c r="DH54" s="1">
        <f t="shared" si="241"/>
        <v>-2.6701340943229983</v>
      </c>
      <c r="DI54" s="4">
        <f t="shared" si="175"/>
        <v>126.86013681672492</v>
      </c>
      <c r="DJ54" s="4">
        <f t="shared" si="176"/>
        <v>136.86013681672492</v>
      </c>
      <c r="DK54" s="4">
        <f t="shared" si="242"/>
        <v>1.0969304466343054E-2</v>
      </c>
      <c r="DL54" s="4">
        <f t="shared" si="177"/>
        <v>1.835883006865921E-6</v>
      </c>
      <c r="DM54" s="4">
        <f t="shared" si="178"/>
        <v>-58.165704916495947</v>
      </c>
      <c r="DN54" s="4">
        <f t="shared" si="179"/>
        <v>-71.582112781494686</v>
      </c>
      <c r="DO54" s="4">
        <f t="shared" si="180"/>
        <v>-84.998520646493432</v>
      </c>
      <c r="DP54" s="1">
        <f t="shared" si="181"/>
        <v>71.582112781494686</v>
      </c>
      <c r="DQ54" s="1">
        <f t="shared" si="182"/>
        <v>28.417887218505314</v>
      </c>
      <c r="DR54" s="1">
        <f t="shared" si="183"/>
        <v>1.6684305527518006</v>
      </c>
      <c r="DS54" s="4">
        <f t="shared" si="243"/>
        <v>0.41966349569018124</v>
      </c>
      <c r="DT54" s="1">
        <f t="shared" si="244"/>
        <v>9.1569536244827263E-2</v>
      </c>
      <c r="DU54" s="4">
        <f t="shared" si="269"/>
        <v>-0.21112808981640074</v>
      </c>
      <c r="DV54" s="1">
        <f t="shared" si="245"/>
        <v>-0.17530706175221594</v>
      </c>
      <c r="DW54" s="1">
        <f t="shared" si="184"/>
        <v>1.0969304466343054E-2</v>
      </c>
      <c r="DX54" s="1">
        <f t="shared" si="246"/>
        <v>1007.6785131264401</v>
      </c>
      <c r="DY54" s="1">
        <f t="shared" si="247"/>
        <v>-180.04385856076081</v>
      </c>
      <c r="DZ54" s="1">
        <f t="shared" si="248"/>
        <v>419.66349569018126</v>
      </c>
      <c r="EA54" s="1">
        <f t="shared" si="249"/>
        <v>250</v>
      </c>
      <c r="EB54" s="1">
        <f t="shared" si="250"/>
        <v>8.1641063534386085E-5</v>
      </c>
      <c r="EC54" s="4">
        <f t="shared" si="251"/>
        <v>7.1684403206493177E-2</v>
      </c>
      <c r="ED54" s="1">
        <f t="shared" si="252"/>
        <v>-2.6706417133792701</v>
      </c>
      <c r="EE54" s="4">
        <f t="shared" si="185"/>
        <v>126.87665743883247</v>
      </c>
      <c r="EF54" s="4">
        <f t="shared" si="186"/>
        <v>136.87665743883247</v>
      </c>
      <c r="EG54" s="4">
        <f t="shared" si="253"/>
        <v>1.0966355383115868E-2</v>
      </c>
      <c r="EH54" s="4">
        <f t="shared" si="187"/>
        <v>-2.9490832271859141E-6</v>
      </c>
      <c r="EI54" s="4">
        <f t="shared" si="188"/>
        <v>-58.173345028483475</v>
      </c>
      <c r="EJ54" s="4">
        <f t="shared" si="189"/>
        <v>-71.589752893482213</v>
      </c>
      <c r="EK54" s="4">
        <f t="shared" si="190"/>
        <v>-85.006160758480945</v>
      </c>
      <c r="EL54" s="1">
        <f t="shared" si="191"/>
        <v>71.589752893482213</v>
      </c>
      <c r="EM54" s="1">
        <f t="shared" si="192"/>
        <v>28.410247106517787</v>
      </c>
      <c r="EN54" s="1">
        <f t="shared" si="193"/>
        <v>1.6684905442107179</v>
      </c>
      <c r="EO54" s="4">
        <f t="shared" si="254"/>
        <v>0.41955436278006353</v>
      </c>
      <c r="EP54" s="1">
        <f t="shared" si="255"/>
        <v>9.1559994091325009E-2</v>
      </c>
      <c r="EQ54" s="4">
        <f t="shared" si="270"/>
        <v>-0.21122532337973302</v>
      </c>
      <c r="ER54" s="1">
        <f t="shared" si="256"/>
        <v>-0.17519565042468455</v>
      </c>
      <c r="ES54" s="1">
        <f t="shared" si="194"/>
        <v>1.0966355383115868E-2</v>
      </c>
      <c r="ET54" s="1">
        <f t="shared" si="257"/>
        <v>1007.6764487681811</v>
      </c>
      <c r="EU54" s="1">
        <f t="shared" si="258"/>
        <v>-179.92943689915953</v>
      </c>
      <c r="EV54" s="1">
        <f t="shared" si="259"/>
        <v>419.55436278006351</v>
      </c>
      <c r="EW54" s="1">
        <f t="shared" si="260"/>
        <v>250</v>
      </c>
      <c r="EX54" s="1">
        <f t="shared" si="261"/>
        <v>8.1609079970661533E-5</v>
      </c>
      <c r="EY54" s="4">
        <f t="shared" si="262"/>
        <v>7.200096660294214E-2</v>
      </c>
      <c r="EZ54" s="1">
        <f t="shared" si="263"/>
        <v>-2.6695878791760248</v>
      </c>
      <c r="FA54" s="4">
        <f t="shared" si="195"/>
        <v>126.88076502716196</v>
      </c>
      <c r="FB54" s="4">
        <f t="shared" si="196"/>
        <v>136.88076502716194</v>
      </c>
      <c r="FC54" s="4">
        <f t="shared" si="264"/>
        <v>1.0968287866101517E-2</v>
      </c>
      <c r="FD54" s="4">
        <f t="shared" si="197"/>
        <v>1.9324829856493669E-6</v>
      </c>
      <c r="FE54" s="4"/>
      <c r="FF54" s="4"/>
      <c r="FG54" s="4"/>
      <c r="FH54" s="4"/>
      <c r="FI54" s="4"/>
      <c r="FJ54" s="4"/>
      <c r="FK54" s="4"/>
      <c r="FL54" s="4"/>
      <c r="FM54" s="4"/>
      <c r="FN54" s="6"/>
      <c r="FO54" s="4"/>
      <c r="FP54" s="4"/>
      <c r="FQ54" s="4"/>
      <c r="FR54" s="1"/>
      <c r="FS54" s="4"/>
      <c r="FT54" s="4"/>
      <c r="FX54" s="2"/>
      <c r="FY54" s="2"/>
      <c r="FZ54" s="2"/>
      <c r="GA54" s="2"/>
      <c r="GB54" s="3"/>
      <c r="GC54" s="2"/>
      <c r="GD54" s="2"/>
      <c r="GE54" s="2"/>
      <c r="GF54" s="2"/>
    </row>
    <row r="55" spans="1:188" s="5" customFormat="1">
      <c r="A55" s="4">
        <v>37</v>
      </c>
      <c r="B55" s="4">
        <f t="shared" si="136"/>
        <v>100</v>
      </c>
      <c r="C55" s="4">
        <v>0</v>
      </c>
      <c r="D55" s="1">
        <f t="shared" si="137"/>
        <v>-100</v>
      </c>
      <c r="E55" s="1">
        <f t="shared" si="129"/>
        <v>320</v>
      </c>
      <c r="F55" s="4">
        <f t="shared" si="198"/>
        <v>1.8009999999999975</v>
      </c>
      <c r="G55" s="1">
        <f>'0.5Q 17-24'!GA55</f>
        <v>-59.215211096656965</v>
      </c>
      <c r="H55" s="1">
        <f>'0.5Q 17-24'!GB55</f>
        <v>-72.631618961655704</v>
      </c>
      <c r="I55" s="1">
        <f>'0.5Q 17-24'!GC55</f>
        <v>-86.04802682665445</v>
      </c>
      <c r="J55" s="1">
        <f>'0.5Q 17-24'!GD55</f>
        <v>72.631618961655704</v>
      </c>
      <c r="K55" s="1">
        <f>'0.5Q 17-24'!GE55</f>
        <v>27.368381038344296</v>
      </c>
      <c r="L55" s="1">
        <f>'0.5Q 17-24'!GF55</f>
        <v>1.6890234669333444</v>
      </c>
      <c r="M55" s="1">
        <f>'0.5Q 17-24'!GG55</f>
        <v>0.41260237854651383</v>
      </c>
      <c r="N55" s="1">
        <f>'0.5Q 17-24'!GH55</f>
        <v>8.9512412986914133E-2</v>
      </c>
      <c r="O55" s="1">
        <f>'0.5Q 17-24'!GI55</f>
        <v>-0.21414137063727851</v>
      </c>
      <c r="P55" s="1">
        <f>'0.5Q 17-24'!GJ55</f>
        <v>-0.17940756164721058</v>
      </c>
      <c r="Q55" s="1">
        <f>'0.5Q 17-24'!GK55</f>
        <v>1.0564195080800901E-2</v>
      </c>
      <c r="R55" s="1">
        <f>'0.5Q 17-24'!GL55</f>
        <v>1007.3949365565607</v>
      </c>
      <c r="S55" s="1">
        <f>'0.5Q 17-24'!GM55</f>
        <v>-184.2551539629182</v>
      </c>
      <c r="T55" s="1">
        <f>'0.5Q 17-24'!GN55</f>
        <v>412.60237854651382</v>
      </c>
      <c r="U55" s="1">
        <f>'0.5Q 17-24'!GO55</f>
        <v>250</v>
      </c>
      <c r="V55" s="1">
        <f>'0.5Q 17-24'!GP55</f>
        <v>8.123334177964556E-5</v>
      </c>
      <c r="W55" s="1">
        <f>'0.5Q 17-24'!GQ55</f>
        <v>6.6572723114178417E-2</v>
      </c>
      <c r="X55" s="1">
        <f>'0.5Q 17-24'!GR55</f>
        <v>-2.5744760470860468</v>
      </c>
      <c r="Y55" s="1">
        <f>'0.5Q 17-24'!GS55</f>
        <v>122.61206671075686</v>
      </c>
      <c r="Z55" s="1">
        <f>'0.5Q 17-24'!GT55</f>
        <v>132.61206671075686</v>
      </c>
      <c r="AA55" s="1">
        <f>'0.5Q 17-24'!GU55</f>
        <v>1.0566754024886762E-2</v>
      </c>
      <c r="AB55" s="4"/>
      <c r="AC55" s="4">
        <f t="shared" si="138"/>
        <v>-59.208581707833481</v>
      </c>
      <c r="AD55" s="4">
        <f t="shared" si="139"/>
        <v>-72.62498957283222</v>
      </c>
      <c r="AE55" s="4">
        <f t="shared" si="140"/>
        <v>-86.041397437830966</v>
      </c>
      <c r="AF55" s="1">
        <f t="shared" si="141"/>
        <v>72.62498957283222</v>
      </c>
      <c r="AG55" s="1">
        <f t="shared" si="142"/>
        <v>27.37501042716778</v>
      </c>
      <c r="AH55" s="1">
        <f t="shared" si="143"/>
        <v>1.6889771561954168</v>
      </c>
      <c r="AI55" s="4">
        <f t="shared" si="199"/>
        <v>0.41259369368704224</v>
      </c>
      <c r="AJ55" s="1">
        <f t="shared" si="200"/>
        <v>8.9395735732397646E-2</v>
      </c>
      <c r="AK55" s="4">
        <f t="shared" si="265"/>
        <v>-0.21375742895184094</v>
      </c>
      <c r="AL55" s="1">
        <f t="shared" si="201"/>
        <v>-0.17924433332165132</v>
      </c>
      <c r="AM55" s="1">
        <f t="shared" si="144"/>
        <v>1.0566754024886762E-2</v>
      </c>
      <c r="AN55" s="1">
        <f t="shared" si="202"/>
        <v>1007.3967278174207</v>
      </c>
      <c r="AO55" s="1">
        <f t="shared" si="203"/>
        <v>-184.08751520800234</v>
      </c>
      <c r="AP55" s="1">
        <f t="shared" si="204"/>
        <v>412.59369368704222</v>
      </c>
      <c r="AQ55" s="1">
        <f t="shared" si="205"/>
        <v>250</v>
      </c>
      <c r="AR55" s="1">
        <f t="shared" si="206"/>
        <v>8.1212713716837659E-5</v>
      </c>
      <c r="AS55" s="4">
        <f t="shared" si="207"/>
        <v>6.692561215201899E-2</v>
      </c>
      <c r="AT55" s="1">
        <f t="shared" si="208"/>
        <v>-2.5747628940696714</v>
      </c>
      <c r="AU55" s="4">
        <f t="shared" si="145"/>
        <v>122.66269568388034</v>
      </c>
      <c r="AV55" s="4">
        <f t="shared" si="146"/>
        <v>132.66269568388034</v>
      </c>
      <c r="AW55" s="4">
        <f t="shared" si="209"/>
        <v>1.0563835464941539E-2</v>
      </c>
      <c r="AX55" s="4">
        <f t="shared" si="147"/>
        <v>-2.9185599452231925E-6</v>
      </c>
      <c r="AY55" s="4">
        <f t="shared" si="148"/>
        <v>-59.216142743961008</v>
      </c>
      <c r="AZ55" s="4">
        <f t="shared" si="149"/>
        <v>-72.632550608959747</v>
      </c>
      <c r="BA55" s="4">
        <f t="shared" si="150"/>
        <v>-86.048958473958493</v>
      </c>
      <c r="BB55" s="1">
        <f t="shared" si="151"/>
        <v>72.632550608959747</v>
      </c>
      <c r="BC55" s="1">
        <f t="shared" si="152"/>
        <v>27.367449391040253</v>
      </c>
      <c r="BD55" s="1">
        <f t="shared" si="153"/>
        <v>1.6890362253945819</v>
      </c>
      <c r="BE55" s="4">
        <f t="shared" si="210"/>
        <v>0.41243657444440363</v>
      </c>
      <c r="BF55" s="1">
        <f t="shared" si="211"/>
        <v>8.93181182958772E-2</v>
      </c>
      <c r="BG55" s="4">
        <f t="shared" si="266"/>
        <v>-0.21191763999559696</v>
      </c>
      <c r="BH55" s="1">
        <f t="shared" si="212"/>
        <v>-0.17899781316066049</v>
      </c>
      <c r="BI55" s="1">
        <f t="shared" si="154"/>
        <v>1.0563835464941539E-2</v>
      </c>
      <c r="BJ55" s="1">
        <f t="shared" si="213"/>
        <v>1007.3946848254591</v>
      </c>
      <c r="BK55" s="1">
        <f t="shared" si="214"/>
        <v>-183.83433407226153</v>
      </c>
      <c r="BL55" s="1">
        <f t="shared" si="215"/>
        <v>412.43657444440362</v>
      </c>
      <c r="BM55" s="1">
        <f t="shared" si="216"/>
        <v>250</v>
      </c>
      <c r="BN55" s="1">
        <f t="shared" si="217"/>
        <v>8.1158702264413909E-5</v>
      </c>
      <c r="BO55" s="4">
        <f t="shared" si="218"/>
        <v>6.7544862078948636E-2</v>
      </c>
      <c r="BP55" s="1">
        <f t="shared" si="219"/>
        <v>-2.5734140041564362</v>
      </c>
      <c r="BQ55" s="4">
        <f t="shared" si="155"/>
        <v>122.68486035242356</v>
      </c>
      <c r="BR55" s="4">
        <f t="shared" si="156"/>
        <v>132.68486035242356</v>
      </c>
      <c r="BS55" s="4">
        <f t="shared" si="220"/>
        <v>1.0565453636634791E-2</v>
      </c>
      <c r="BT55" s="4">
        <f t="shared" si="157"/>
        <v>1.6181716932517354E-6</v>
      </c>
      <c r="BU55" s="4">
        <f t="shared" si="158"/>
        <v>-59.211950589315272</v>
      </c>
      <c r="BV55" s="4">
        <f t="shared" si="159"/>
        <v>-72.628358454314011</v>
      </c>
      <c r="BW55" s="4">
        <f t="shared" si="160"/>
        <v>-86.044766319312743</v>
      </c>
      <c r="BX55" s="1">
        <f t="shared" si="161"/>
        <v>72.628358454314011</v>
      </c>
      <c r="BY55" s="1">
        <f t="shared" si="162"/>
        <v>27.371641545685989</v>
      </c>
      <c r="BZ55" s="1">
        <f t="shared" si="163"/>
        <v>1.6890097975105323</v>
      </c>
      <c r="CA55" s="4">
        <f t="shared" si="221"/>
        <v>0.41245548322586867</v>
      </c>
      <c r="CB55" s="1">
        <f t="shared" si="222"/>
        <v>8.9156863510492582E-2</v>
      </c>
      <c r="CC55" s="4">
        <f t="shared" si="267"/>
        <v>-0.21182926248778344</v>
      </c>
      <c r="CD55" s="1">
        <f t="shared" si="223"/>
        <v>-0.17895786759282709</v>
      </c>
      <c r="CE55" s="1">
        <f t="shared" si="164"/>
        <v>1.0565453636634791E-2</v>
      </c>
      <c r="CF55" s="1">
        <f t="shared" si="224"/>
        <v>1007.3958175456444</v>
      </c>
      <c r="CG55" s="1">
        <f t="shared" si="225"/>
        <v>-183.79330917518527</v>
      </c>
      <c r="CH55" s="1">
        <f t="shared" si="226"/>
        <v>412.45548322586865</v>
      </c>
      <c r="CI55" s="1">
        <f t="shared" si="227"/>
        <v>250</v>
      </c>
      <c r="CJ55" s="1">
        <f t="shared" si="228"/>
        <v>8.115731436077154E-5</v>
      </c>
      <c r="CK55" s="4">
        <f t="shared" si="229"/>
        <v>6.7618792476731637E-2</v>
      </c>
      <c r="CL55" s="1">
        <f t="shared" si="230"/>
        <v>-2.573744616681966</v>
      </c>
      <c r="CM55" s="4">
        <f t="shared" si="165"/>
        <v>122.71788346281252</v>
      </c>
      <c r="CN55" s="4">
        <f t="shared" si="166"/>
        <v>132.71788346281252</v>
      </c>
      <c r="CO55" s="4">
        <f t="shared" si="231"/>
        <v>1.0561920578055051E-2</v>
      </c>
      <c r="CP55" s="4">
        <f t="shared" si="167"/>
        <v>-3.5330585797400255E-6</v>
      </c>
      <c r="CQ55" s="4">
        <f t="shared" si="168"/>
        <v>-59.221103590817201</v>
      </c>
      <c r="CR55" s="4">
        <f t="shared" si="169"/>
        <v>-72.63751145581594</v>
      </c>
      <c r="CS55" s="4">
        <f t="shared" si="170"/>
        <v>-86.053919320814686</v>
      </c>
      <c r="CT55" s="1">
        <f t="shared" si="171"/>
        <v>72.63751145581594</v>
      </c>
      <c r="CU55" s="1">
        <f t="shared" si="172"/>
        <v>27.36248854418406</v>
      </c>
      <c r="CV55" s="1">
        <f t="shared" si="173"/>
        <v>1.6890804488285165</v>
      </c>
      <c r="CW55" s="4">
        <f t="shared" si="232"/>
        <v>0.41231137119678518</v>
      </c>
      <c r="CX55" s="1">
        <f t="shared" si="233"/>
        <v>8.910516187758992E-2</v>
      </c>
      <c r="CY55" s="4">
        <f t="shared" si="268"/>
        <v>-0.21092214039115495</v>
      </c>
      <c r="CZ55" s="1">
        <f t="shared" si="234"/>
        <v>-0.17877864099260701</v>
      </c>
      <c r="DA55" s="1">
        <f t="shared" si="174"/>
        <v>1.0561920578055051E-2</v>
      </c>
      <c r="DB55" s="1">
        <f t="shared" si="235"/>
        <v>1007.3933444046386</v>
      </c>
      <c r="DC55" s="1">
        <f t="shared" si="236"/>
        <v>-183.60923987222725</v>
      </c>
      <c r="DD55" s="1">
        <f t="shared" si="237"/>
        <v>412.31137119678516</v>
      </c>
      <c r="DE55" s="1">
        <f t="shared" si="238"/>
        <v>250</v>
      </c>
      <c r="DF55" s="1">
        <f t="shared" si="239"/>
        <v>8.1109601056227398E-5</v>
      </c>
      <c r="DG55" s="4">
        <f t="shared" si="240"/>
        <v>6.8086372728017042E-2</v>
      </c>
      <c r="DH55" s="1">
        <f t="shared" si="241"/>
        <v>-2.5723937717857459</v>
      </c>
      <c r="DI55" s="4">
        <f t="shared" si="175"/>
        <v>122.73629240636623</v>
      </c>
      <c r="DJ55" s="4">
        <f t="shared" si="176"/>
        <v>132.73629240636623</v>
      </c>
      <c r="DK55" s="4">
        <f t="shared" si="242"/>
        <v>1.0563743789132907E-2</v>
      </c>
      <c r="DL55" s="4">
        <f t="shared" si="177"/>
        <v>1.8232110778563376E-6</v>
      </c>
      <c r="DM55" s="4">
        <f t="shared" si="178"/>
        <v>-59.216380246055913</v>
      </c>
      <c r="DN55" s="4">
        <f t="shared" si="179"/>
        <v>-72.632788111054651</v>
      </c>
      <c r="DO55" s="4">
        <f t="shared" si="180"/>
        <v>-86.049195976053397</v>
      </c>
      <c r="DP55" s="1">
        <f t="shared" si="181"/>
        <v>72.632788111054651</v>
      </c>
      <c r="DQ55" s="1">
        <f t="shared" si="182"/>
        <v>27.367211888945349</v>
      </c>
      <c r="DR55" s="1">
        <f t="shared" si="183"/>
        <v>1.6890475371425699</v>
      </c>
      <c r="DS55" s="4">
        <f t="shared" si="243"/>
        <v>0.41233968781538621</v>
      </c>
      <c r="DT55" s="1">
        <f t="shared" si="244"/>
        <v>8.9019302947176943E-2</v>
      </c>
      <c r="DU55" s="4">
        <f t="shared" si="269"/>
        <v>-0.21112808981640074</v>
      </c>
      <c r="DV55" s="1">
        <f t="shared" si="245"/>
        <v>-0.17875185408103184</v>
      </c>
      <c r="DW55" s="1">
        <f t="shared" si="184"/>
        <v>1.0563743789132907E-2</v>
      </c>
      <c r="DX55" s="1">
        <f t="shared" si="246"/>
        <v>1007.394620652393</v>
      </c>
      <c r="DY55" s="1">
        <f t="shared" si="247"/>
        <v>-183.58172917830132</v>
      </c>
      <c r="DZ55" s="1">
        <f t="shared" si="248"/>
        <v>412.33968781538624</v>
      </c>
      <c r="EA55" s="1">
        <f t="shared" si="249"/>
        <v>250</v>
      </c>
      <c r="EB55" s="1">
        <f t="shared" si="250"/>
        <v>8.1112135442029315E-5</v>
      </c>
      <c r="EC55" s="4">
        <f t="shared" si="251"/>
        <v>6.8126791630593E-2</v>
      </c>
      <c r="ED55" s="1">
        <f t="shared" si="252"/>
        <v>-2.5728091556526338</v>
      </c>
      <c r="EE55" s="4">
        <f t="shared" si="185"/>
        <v>122.75784247284554</v>
      </c>
      <c r="EF55" s="4">
        <f t="shared" si="186"/>
        <v>132.75784247284554</v>
      </c>
      <c r="EG55" s="4">
        <f t="shared" si="253"/>
        <v>1.0560968339280776E-2</v>
      </c>
      <c r="EH55" s="4">
        <f t="shared" si="187"/>
        <v>-2.7754498521312398E-6</v>
      </c>
      <c r="EI55" s="4">
        <f t="shared" si="188"/>
        <v>-59.223570530646917</v>
      </c>
      <c r="EJ55" s="4">
        <f t="shared" si="189"/>
        <v>-72.639978395645656</v>
      </c>
      <c r="EK55" s="4">
        <f t="shared" si="190"/>
        <v>-86.056386260644388</v>
      </c>
      <c r="EL55" s="1">
        <f t="shared" si="191"/>
        <v>72.639978395645656</v>
      </c>
      <c r="EM55" s="1">
        <f t="shared" si="192"/>
        <v>27.360021604354344</v>
      </c>
      <c r="EN55" s="1">
        <f t="shared" si="193"/>
        <v>1.6891022186466453</v>
      </c>
      <c r="EO55" s="4">
        <f t="shared" si="254"/>
        <v>0.4122334887185497</v>
      </c>
      <c r="EP55" s="1">
        <f t="shared" si="255"/>
        <v>8.9006157884150325E-2</v>
      </c>
      <c r="EQ55" s="4">
        <f t="shared" si="270"/>
        <v>-0.21122532337973302</v>
      </c>
      <c r="ER55" s="1">
        <f t="shared" si="256"/>
        <v>-0.17862912127243213</v>
      </c>
      <c r="ES55" s="1">
        <f t="shared" si="194"/>
        <v>1.0560968339280776E-2</v>
      </c>
      <c r="ET55" s="1">
        <f t="shared" si="257"/>
        <v>1007.3926778374966</v>
      </c>
      <c r="EU55" s="1">
        <f t="shared" si="258"/>
        <v>-183.45568012921325</v>
      </c>
      <c r="EV55" s="1">
        <f t="shared" si="259"/>
        <v>412.23348871854972</v>
      </c>
      <c r="EW55" s="1">
        <f t="shared" si="260"/>
        <v>250</v>
      </c>
      <c r="EX55" s="1">
        <f t="shared" si="261"/>
        <v>8.1077408767018386E-5</v>
      </c>
      <c r="EY55" s="4">
        <f t="shared" si="262"/>
        <v>6.8451172125388454E-2</v>
      </c>
      <c r="EZ55" s="1">
        <f t="shared" si="263"/>
        <v>-2.5717909126948051</v>
      </c>
      <c r="FA55" s="4">
        <f t="shared" si="195"/>
        <v>122.77193020799128</v>
      </c>
      <c r="FB55" s="4">
        <f t="shared" si="196"/>
        <v>132.77193020799126</v>
      </c>
      <c r="FC55" s="4">
        <f t="shared" si="264"/>
        <v>1.0562871611257038E-2</v>
      </c>
      <c r="FD55" s="4">
        <f t="shared" si="197"/>
        <v>1.9032719762619721E-6</v>
      </c>
      <c r="FE55" s="4"/>
      <c r="FF55" s="4"/>
      <c r="FG55" s="4"/>
      <c r="FH55" s="4"/>
      <c r="FI55" s="4"/>
      <c r="FJ55" s="4"/>
      <c r="FK55" s="4"/>
      <c r="FL55" s="4"/>
      <c r="FM55" s="4"/>
      <c r="FN55" s="6"/>
      <c r="FO55" s="4"/>
      <c r="FP55" s="4"/>
      <c r="FQ55" s="4"/>
      <c r="FR55" s="1"/>
      <c r="FS55" s="4"/>
      <c r="FT55" s="4"/>
      <c r="FX55" s="2"/>
      <c r="FY55" s="2"/>
      <c r="FZ55" s="2"/>
      <c r="GA55" s="2"/>
      <c r="GB55" s="3"/>
      <c r="GC55" s="2"/>
      <c r="GD55" s="2"/>
      <c r="GE55" s="2"/>
      <c r="GF55" s="2"/>
    </row>
    <row r="56" spans="1:188" s="5" customFormat="1">
      <c r="A56" s="4">
        <v>38</v>
      </c>
      <c r="B56" s="4">
        <f t="shared" si="136"/>
        <v>100</v>
      </c>
      <c r="C56" s="4">
        <v>0</v>
      </c>
      <c r="D56" s="1">
        <f t="shared" si="137"/>
        <v>-100</v>
      </c>
      <c r="E56" s="1">
        <f t="shared" si="129"/>
        <v>315</v>
      </c>
      <c r="F56" s="4">
        <f t="shared" si="198"/>
        <v>1.8134999999999974</v>
      </c>
      <c r="G56" s="1">
        <f>'0.5Q 17-24'!GA56</f>
        <v>-60.261994153366153</v>
      </c>
      <c r="H56" s="1">
        <f>'0.5Q 17-24'!GB56</f>
        <v>-73.678402018364892</v>
      </c>
      <c r="I56" s="1">
        <f>'0.5Q 17-24'!GC56</f>
        <v>-87.094809883363638</v>
      </c>
      <c r="J56" s="1">
        <f>'0.5Q 17-24'!GD56</f>
        <v>73.678402018364892</v>
      </c>
      <c r="K56" s="1">
        <f>'0.5Q 17-24'!GE56</f>
        <v>26.321597981635108</v>
      </c>
      <c r="L56" s="1">
        <f>'0.5Q 17-24'!GF56</f>
        <v>1.7093032965483057</v>
      </c>
      <c r="M56" s="1">
        <f>'0.5Q 17-24'!GG56</f>
        <v>0.40559659229922662</v>
      </c>
      <c r="N56" s="1">
        <f>'0.5Q 17-24'!GH56</f>
        <v>8.7139970690609303E-2</v>
      </c>
      <c r="O56" s="1">
        <f>'0.5Q 17-24'!GI56</f>
        <v>-0.21414137063727851</v>
      </c>
      <c r="P56" s="1">
        <f>'0.5Q 17-24'!GJ56</f>
        <v>-0.1833781214198569</v>
      </c>
      <c r="Q56" s="1">
        <f>'0.5Q 17-24'!GK56</f>
        <v>1.0160136820911155E-2</v>
      </c>
      <c r="R56" s="1">
        <f>'0.5Q 17-24'!GL56</f>
        <v>1007.1120957746377</v>
      </c>
      <c r="S56" s="1">
        <f>'0.5Q 17-24'!GM56</f>
        <v>-188.33299826062142</v>
      </c>
      <c r="T56" s="1">
        <f>'0.5Q 17-24'!GN56</f>
        <v>405.59659229922664</v>
      </c>
      <c r="U56" s="1">
        <f>'0.5Q 17-24'!GO56</f>
        <v>250</v>
      </c>
      <c r="V56" s="1">
        <f>'0.5Q 17-24'!GP56</f>
        <v>8.0811651977949137E-5</v>
      </c>
      <c r="W56" s="1">
        <f>'0.5Q 17-24'!GQ56</f>
        <v>6.2913289396097194E-2</v>
      </c>
      <c r="X56" s="1">
        <f>'0.5Q 17-24'!GR56</f>
        <v>-2.4771209158316916</v>
      </c>
      <c r="Y56" s="1">
        <f>'0.5Q 17-24'!GS56</f>
        <v>118.29873798469617</v>
      </c>
      <c r="Z56" s="1">
        <f>'0.5Q 17-24'!GT56</f>
        <v>128.29873798469617</v>
      </c>
      <c r="AA56" s="1">
        <f>'0.5Q 17-24'!GU56</f>
        <v>1.0162822221426887E-2</v>
      </c>
      <c r="AB56" s="4"/>
      <c r="AC56" s="4">
        <f t="shared" si="138"/>
        <v>-60.255037157211397</v>
      </c>
      <c r="AD56" s="4">
        <f t="shared" si="139"/>
        <v>-73.671445022210136</v>
      </c>
      <c r="AE56" s="4">
        <f t="shared" si="140"/>
        <v>-87.087852887208868</v>
      </c>
      <c r="AF56" s="1">
        <f t="shared" si="141"/>
        <v>73.671445022210136</v>
      </c>
      <c r="AG56" s="1">
        <f t="shared" si="142"/>
        <v>26.328554977789864</v>
      </c>
      <c r="AH56" s="1">
        <f t="shared" si="143"/>
        <v>1.7092559325349657</v>
      </c>
      <c r="AI56" s="4">
        <f t="shared" si="199"/>
        <v>0.40557552679097775</v>
      </c>
      <c r="AJ56" s="1">
        <f t="shared" si="200"/>
        <v>8.7026256179722358E-2</v>
      </c>
      <c r="AK56" s="4">
        <f t="shared" si="265"/>
        <v>-0.21375742895184094</v>
      </c>
      <c r="AL56" s="1">
        <f t="shared" si="201"/>
        <v>-0.18316777672541423</v>
      </c>
      <c r="AM56" s="1">
        <f t="shared" si="144"/>
        <v>1.0162822221426887E-2</v>
      </c>
      <c r="AN56" s="1">
        <f t="shared" si="202"/>
        <v>1007.1139755549987</v>
      </c>
      <c r="AO56" s="1">
        <f t="shared" si="203"/>
        <v>-188.11697005253492</v>
      </c>
      <c r="AP56" s="1">
        <f t="shared" si="204"/>
        <v>405.57552679097773</v>
      </c>
      <c r="AQ56" s="1">
        <f t="shared" si="205"/>
        <v>250</v>
      </c>
      <c r="AR56" s="1">
        <f t="shared" si="206"/>
        <v>8.0786360691974954E-5</v>
      </c>
      <c r="AS56" s="4">
        <f t="shared" si="207"/>
        <v>6.3337361114742946E-2</v>
      </c>
      <c r="AT56" s="1">
        <f t="shared" si="208"/>
        <v>-2.4773681942419792</v>
      </c>
      <c r="AU56" s="4">
        <f t="shared" si="145"/>
        <v>118.34914389411247</v>
      </c>
      <c r="AV56" s="4">
        <f t="shared" si="146"/>
        <v>128.34914389411247</v>
      </c>
      <c r="AW56" s="4">
        <f t="shared" si="209"/>
        <v>1.0160170788560845E-2</v>
      </c>
      <c r="AX56" s="4">
        <f t="shared" si="147"/>
        <v>-2.651432866042705E-6</v>
      </c>
      <c r="AY56" s="4">
        <f t="shared" si="148"/>
        <v>-60.261906154273682</v>
      </c>
      <c r="AZ56" s="4">
        <f t="shared" si="149"/>
        <v>-73.67831401927242</v>
      </c>
      <c r="BA56" s="4">
        <f t="shared" si="150"/>
        <v>-87.094721884271166</v>
      </c>
      <c r="BB56" s="1">
        <f t="shared" si="151"/>
        <v>73.67831401927242</v>
      </c>
      <c r="BC56" s="1">
        <f t="shared" si="152"/>
        <v>26.32168598072758</v>
      </c>
      <c r="BD56" s="1">
        <f t="shared" si="153"/>
        <v>1.7093081330082101</v>
      </c>
      <c r="BE56" s="4">
        <f t="shared" si="210"/>
        <v>0.40543815227256363</v>
      </c>
      <c r="BF56" s="1">
        <f t="shared" si="211"/>
        <v>8.6952448057784446E-2</v>
      </c>
      <c r="BG56" s="4">
        <f t="shared" si="266"/>
        <v>-0.21191763999559696</v>
      </c>
      <c r="BH56" s="1">
        <f t="shared" si="212"/>
        <v>-0.1829432965082344</v>
      </c>
      <c r="BI56" s="1">
        <f t="shared" si="154"/>
        <v>1.0160170788560845E-2</v>
      </c>
      <c r="BJ56" s="1">
        <f t="shared" si="213"/>
        <v>1007.1121195519926</v>
      </c>
      <c r="BK56" s="1">
        <f t="shared" si="214"/>
        <v>-187.8864243798869</v>
      </c>
      <c r="BL56" s="1">
        <f t="shared" si="215"/>
        <v>405.43815227256363</v>
      </c>
      <c r="BM56" s="1">
        <f t="shared" si="216"/>
        <v>250</v>
      </c>
      <c r="BN56" s="1">
        <f t="shared" si="217"/>
        <v>8.0732935276138856E-5</v>
      </c>
      <c r="BO56" s="4">
        <f t="shared" si="218"/>
        <v>6.3865474591624866E-2</v>
      </c>
      <c r="BP56" s="1">
        <f t="shared" si="219"/>
        <v>-2.4761772225485861</v>
      </c>
      <c r="BQ56" s="4">
        <f t="shared" si="155"/>
        <v>118.39189432216411</v>
      </c>
      <c r="BR56" s="4">
        <f t="shared" si="156"/>
        <v>128.39189432216409</v>
      </c>
      <c r="BS56" s="4">
        <f t="shared" si="220"/>
        <v>1.0161858987350014E-2</v>
      </c>
      <c r="BT56" s="4">
        <f t="shared" si="157"/>
        <v>1.6881987891688433E-6</v>
      </c>
      <c r="BU56" s="4">
        <f t="shared" si="158"/>
        <v>-60.257532582281023</v>
      </c>
      <c r="BV56" s="4">
        <f t="shared" si="159"/>
        <v>-73.673940447279762</v>
      </c>
      <c r="BW56" s="4">
        <f t="shared" si="160"/>
        <v>-87.090348312278508</v>
      </c>
      <c r="BX56" s="1">
        <f t="shared" si="161"/>
        <v>73.673940447279762</v>
      </c>
      <c r="BY56" s="1">
        <f t="shared" si="162"/>
        <v>26.326059552720238</v>
      </c>
      <c r="BZ56" s="1">
        <f t="shared" si="163"/>
        <v>1.7092817232490787</v>
      </c>
      <c r="CA56" s="4">
        <f t="shared" si="221"/>
        <v>0.40543851477092829</v>
      </c>
      <c r="CB56" s="1">
        <f t="shared" si="222"/>
        <v>8.6787645803932237E-2</v>
      </c>
      <c r="CC56" s="4">
        <f t="shared" si="267"/>
        <v>-0.21182926248778344</v>
      </c>
      <c r="CD56" s="1">
        <f t="shared" si="223"/>
        <v>-0.18284831043918676</v>
      </c>
      <c r="CE56" s="1">
        <f t="shared" si="164"/>
        <v>1.0161858987350014E-2</v>
      </c>
      <c r="CF56" s="1">
        <f t="shared" si="224"/>
        <v>1007.113301291145</v>
      </c>
      <c r="CG56" s="1">
        <f t="shared" si="225"/>
        <v>-187.78887178725358</v>
      </c>
      <c r="CH56" s="1">
        <f t="shared" si="226"/>
        <v>405.43851477092829</v>
      </c>
      <c r="CI56" s="1">
        <f t="shared" si="227"/>
        <v>250</v>
      </c>
      <c r="CJ56" s="1">
        <f t="shared" si="228"/>
        <v>8.0718929856955427E-5</v>
      </c>
      <c r="CK56" s="4">
        <f t="shared" si="229"/>
        <v>6.405068998030479E-2</v>
      </c>
      <c r="CL56" s="1">
        <f t="shared" si="230"/>
        <v>-2.4764140568571986</v>
      </c>
      <c r="CM56" s="4">
        <f t="shared" si="165"/>
        <v>118.44339168464695</v>
      </c>
      <c r="CN56" s="4">
        <f t="shared" si="166"/>
        <v>128.44339168464694</v>
      </c>
      <c r="CO56" s="4">
        <f t="shared" si="231"/>
        <v>1.0158619562166769E-2</v>
      </c>
      <c r="CP56" s="4">
        <f t="shared" si="167"/>
        <v>-3.2394251832448817E-6</v>
      </c>
      <c r="CQ56" s="4">
        <f t="shared" si="168"/>
        <v>-60.26592487550186</v>
      </c>
      <c r="CR56" s="4">
        <f t="shared" si="169"/>
        <v>-73.682332740500598</v>
      </c>
      <c r="CS56" s="4">
        <f t="shared" si="170"/>
        <v>-87.09874060549933</v>
      </c>
      <c r="CT56" s="1">
        <f t="shared" si="171"/>
        <v>73.682332740500598</v>
      </c>
      <c r="CU56" s="1">
        <f t="shared" si="172"/>
        <v>26.317667259499402</v>
      </c>
      <c r="CV56" s="1">
        <f t="shared" si="173"/>
        <v>1.7093441868391295</v>
      </c>
      <c r="CW56" s="4">
        <f t="shared" si="232"/>
        <v>0.40527476021225972</v>
      </c>
      <c r="CX56" s="1">
        <f t="shared" si="233"/>
        <v>8.6725681871617014E-2</v>
      </c>
      <c r="CY56" s="4">
        <f t="shared" si="268"/>
        <v>-0.21092214039115495</v>
      </c>
      <c r="CZ56" s="1">
        <f t="shared" si="234"/>
        <v>-0.18258499986376397</v>
      </c>
      <c r="DA56" s="1">
        <f t="shared" si="174"/>
        <v>1.0158619562166769E-2</v>
      </c>
      <c r="DB56" s="1">
        <f t="shared" si="235"/>
        <v>1007.1110336935168</v>
      </c>
      <c r="DC56" s="1">
        <f t="shared" si="236"/>
        <v>-187.51844656008288</v>
      </c>
      <c r="DD56" s="1">
        <f t="shared" si="237"/>
        <v>405.27476021225971</v>
      </c>
      <c r="DE56" s="1">
        <f t="shared" si="238"/>
        <v>250</v>
      </c>
      <c r="DF56" s="1">
        <f t="shared" si="239"/>
        <v>8.0660203177656398E-5</v>
      </c>
      <c r="DG56" s="4">
        <f t="shared" si="240"/>
        <v>6.4671319849255157E-2</v>
      </c>
      <c r="DH56" s="1">
        <f t="shared" si="241"/>
        <v>-2.4749835706924368</v>
      </c>
      <c r="DI56" s="4">
        <f t="shared" si="175"/>
        <v>118.46718834222916</v>
      </c>
      <c r="DJ56" s="4">
        <f t="shared" si="176"/>
        <v>128.46718834222918</v>
      </c>
      <c r="DK56" s="4">
        <f t="shared" si="242"/>
        <v>1.0160446447147949E-2</v>
      </c>
      <c r="DL56" s="4">
        <f t="shared" si="177"/>
        <v>1.8268849811802629E-6</v>
      </c>
      <c r="DM56" s="4">
        <f t="shared" si="178"/>
        <v>-60.26119201285632</v>
      </c>
      <c r="DN56" s="4">
        <f t="shared" si="179"/>
        <v>-73.677599877855059</v>
      </c>
      <c r="DO56" s="4">
        <f t="shared" si="180"/>
        <v>-87.09400774285379</v>
      </c>
      <c r="DP56" s="1">
        <f t="shared" si="181"/>
        <v>73.677599877855059</v>
      </c>
      <c r="DQ56" s="1">
        <f t="shared" si="182"/>
        <v>26.322400122144941</v>
      </c>
      <c r="DR56" s="1">
        <f t="shared" si="183"/>
        <v>1.7093125958049908</v>
      </c>
      <c r="DS56" s="4">
        <f t="shared" si="243"/>
        <v>0.40530117324841797</v>
      </c>
      <c r="DT56" s="1">
        <f t="shared" si="244"/>
        <v>8.6642267839978443E-2</v>
      </c>
      <c r="DU56" s="4">
        <f t="shared" si="269"/>
        <v>-0.21112808981640074</v>
      </c>
      <c r="DV56" s="1">
        <f t="shared" si="245"/>
        <v>-0.18255338101867227</v>
      </c>
      <c r="DW56" s="1">
        <f t="shared" si="184"/>
        <v>1.0160446447147949E-2</v>
      </c>
      <c r="DX56" s="1">
        <f t="shared" si="246"/>
        <v>1007.1123125130035</v>
      </c>
      <c r="DY56" s="1">
        <f t="shared" si="247"/>
        <v>-187.48597337379678</v>
      </c>
      <c r="DZ56" s="1">
        <f t="shared" si="248"/>
        <v>405.30117324841797</v>
      </c>
      <c r="EA56" s="1">
        <f t="shared" si="249"/>
        <v>250</v>
      </c>
      <c r="EB56" s="1">
        <f t="shared" si="250"/>
        <v>8.0659468396991618E-5</v>
      </c>
      <c r="EC56" s="4">
        <f t="shared" si="251"/>
        <v>6.4716032931647335E-2</v>
      </c>
      <c r="ED56" s="1">
        <f t="shared" si="252"/>
        <v>-2.4753955788553399</v>
      </c>
      <c r="EE56" s="4">
        <f t="shared" si="185"/>
        <v>118.50234497998895</v>
      </c>
      <c r="EF56" s="4">
        <f t="shared" si="186"/>
        <v>128.50234497998895</v>
      </c>
      <c r="EG56" s="4">
        <f t="shared" si="253"/>
        <v>1.015788516008677E-2</v>
      </c>
      <c r="EH56" s="4">
        <f t="shared" si="187"/>
        <v>-2.5612870611785299E-6</v>
      </c>
      <c r="EI56" s="4">
        <f t="shared" si="188"/>
        <v>-60.26782747156404</v>
      </c>
      <c r="EJ56" s="4">
        <f t="shared" si="189"/>
        <v>-73.684235336562779</v>
      </c>
      <c r="EK56" s="4">
        <f t="shared" si="190"/>
        <v>-87.100643201561525</v>
      </c>
      <c r="EL56" s="1">
        <f t="shared" si="191"/>
        <v>73.684235336562779</v>
      </c>
      <c r="EM56" s="1">
        <f t="shared" si="192"/>
        <v>26.315764663437221</v>
      </c>
      <c r="EN56" s="1">
        <f t="shared" si="193"/>
        <v>1.7093616419526505</v>
      </c>
      <c r="EO56" s="4">
        <f t="shared" si="254"/>
        <v>0.40518846612010329</v>
      </c>
      <c r="EP56" s="1">
        <f t="shared" si="255"/>
        <v>8.6620017672859484E-2</v>
      </c>
      <c r="EQ56" s="4">
        <f t="shared" si="270"/>
        <v>-0.21122532337973302</v>
      </c>
      <c r="ER56" s="1">
        <f t="shared" si="256"/>
        <v>-0.18239088490231306</v>
      </c>
      <c r="ES56" s="1">
        <f t="shared" si="194"/>
        <v>1.015788516008677E-2</v>
      </c>
      <c r="ET56" s="1">
        <f t="shared" si="257"/>
        <v>1007.1105196120607</v>
      </c>
      <c r="EU56" s="1">
        <f t="shared" si="258"/>
        <v>-187.31908661237355</v>
      </c>
      <c r="EV56" s="1">
        <f t="shared" si="259"/>
        <v>405.18846612010327</v>
      </c>
      <c r="EW56" s="1">
        <f t="shared" si="260"/>
        <v>250</v>
      </c>
      <c r="EX56" s="1">
        <f t="shared" si="261"/>
        <v>8.0616635838801073E-5</v>
      </c>
      <c r="EY56" s="4">
        <f t="shared" si="262"/>
        <v>6.5106292820609188E-2</v>
      </c>
      <c r="EZ56" s="1">
        <f t="shared" si="263"/>
        <v>-2.4743649972010835</v>
      </c>
      <c r="FA56" s="4">
        <f t="shared" si="195"/>
        <v>118.52996783026704</v>
      </c>
      <c r="FB56" s="4">
        <f t="shared" si="196"/>
        <v>128.52996783026703</v>
      </c>
      <c r="FC56" s="4">
        <f t="shared" si="264"/>
        <v>1.0159800779974384E-2</v>
      </c>
      <c r="FD56" s="4">
        <f t="shared" si="197"/>
        <v>1.9156198876133651E-6</v>
      </c>
      <c r="FE56" s="4"/>
      <c r="FF56" s="4"/>
      <c r="FG56" s="4"/>
      <c r="FH56" s="4"/>
      <c r="FI56" s="4"/>
      <c r="FJ56" s="4"/>
      <c r="FK56" s="4"/>
      <c r="FL56" s="4"/>
      <c r="FM56" s="4"/>
      <c r="FN56" s="6"/>
      <c r="FO56" s="4"/>
      <c r="FP56" s="4"/>
      <c r="FQ56" s="4"/>
      <c r="FR56" s="1"/>
      <c r="FS56" s="4"/>
      <c r="FT56" s="4"/>
      <c r="FX56" s="2"/>
      <c r="FY56" s="2"/>
      <c r="FZ56" s="2"/>
      <c r="GA56" s="2"/>
      <c r="GB56" s="3"/>
      <c r="GC56" s="2"/>
      <c r="GD56" s="2"/>
      <c r="GE56" s="2"/>
      <c r="GF56" s="2"/>
    </row>
    <row r="57" spans="1:188" s="5" customFormat="1">
      <c r="A57" s="4">
        <v>39</v>
      </c>
      <c r="B57" s="4">
        <f t="shared" si="136"/>
        <v>100</v>
      </c>
      <c r="C57" s="4">
        <v>0</v>
      </c>
      <c r="D57" s="1">
        <f t="shared" si="137"/>
        <v>-100</v>
      </c>
      <c r="E57" s="1">
        <f t="shared" si="129"/>
        <v>310</v>
      </c>
      <c r="F57" s="4">
        <f t="shared" si="198"/>
        <v>1.8259999999999974</v>
      </c>
      <c r="G57" s="1">
        <f>'0.5Q 17-24'!GA57</f>
        <v>-61.30440042906725</v>
      </c>
      <c r="H57" s="1">
        <f>'0.5Q 17-24'!GB57</f>
        <v>-74.720808294065989</v>
      </c>
      <c r="I57" s="1">
        <f>'0.5Q 17-24'!GC57</f>
        <v>-88.137216159064735</v>
      </c>
      <c r="J57" s="1">
        <f>'0.5Q 17-24'!GD57</f>
        <v>74.720808294065989</v>
      </c>
      <c r="K57" s="1">
        <f>'0.5Q 17-24'!GE57</f>
        <v>25.279191705934011</v>
      </c>
      <c r="L57" s="1">
        <f>'0.5Q 17-24'!GF57</f>
        <v>1.729245385608259</v>
      </c>
      <c r="M57" s="1">
        <f>'0.5Q 17-24'!GG57</f>
        <v>0.39884178119906633</v>
      </c>
      <c r="N57" s="1">
        <f>'0.5Q 17-24'!GH57</f>
        <v>8.4936534281337767E-2</v>
      </c>
      <c r="O57" s="1">
        <f>'0.5Q 17-24'!GI57</f>
        <v>-0.21414137063727851</v>
      </c>
      <c r="P57" s="1">
        <f>'0.5Q 17-24'!GJ57</f>
        <v>-0.18773701569080672</v>
      </c>
      <c r="Q57" s="1">
        <f>'0.5Q 17-24'!GK57</f>
        <v>9.7577679984905269E-3</v>
      </c>
      <c r="R57" s="1">
        <f>'0.5Q 17-24'!GL57</f>
        <v>1006.8304375989434</v>
      </c>
      <c r="S57" s="1">
        <f>'0.5Q 17-24'!GM57</f>
        <v>-192.80966985477232</v>
      </c>
      <c r="T57" s="1">
        <f>'0.5Q 17-24'!GN57</f>
        <v>398.8417811990663</v>
      </c>
      <c r="U57" s="1">
        <f>'0.5Q 17-24'!GO57</f>
        <v>250</v>
      </c>
      <c r="V57" s="1">
        <f>'0.5Q 17-24'!GP57</f>
        <v>8.0473764484125662E-5</v>
      </c>
      <c r="W57" s="1">
        <f>'0.5Q 17-24'!GQ57</f>
        <v>5.9455804785199289E-2</v>
      </c>
      <c r="X57" s="1">
        <f>'0.5Q 17-24'!GR57</f>
        <v>-2.3799861948374326</v>
      </c>
      <c r="Y57" s="1">
        <f>'0.5Q 17-24'!GS57</f>
        <v>113.81740814409062</v>
      </c>
      <c r="Z57" s="1">
        <f>'0.5Q 17-24'!GT57</f>
        <v>123.81740814409062</v>
      </c>
      <c r="AA57" s="1">
        <f>'0.5Q 17-24'!GU57</f>
        <v>9.7605489967485387E-3</v>
      </c>
      <c r="AB57" s="4"/>
      <c r="AC57" s="4">
        <f t="shared" si="138"/>
        <v>-61.297195770367743</v>
      </c>
      <c r="AD57" s="4">
        <f t="shared" si="139"/>
        <v>-74.713603635366482</v>
      </c>
      <c r="AE57" s="4">
        <f t="shared" si="140"/>
        <v>-88.130011500365214</v>
      </c>
      <c r="AF57" s="1">
        <f t="shared" si="141"/>
        <v>74.713603635366482</v>
      </c>
      <c r="AG57" s="1">
        <f t="shared" si="142"/>
        <v>25.286396364633518</v>
      </c>
      <c r="AH57" s="1">
        <f t="shared" si="143"/>
        <v>1.7291984077225491</v>
      </c>
      <c r="AI57" s="4">
        <f t="shared" si="199"/>
        <v>0.39884950375166817</v>
      </c>
      <c r="AJ57" s="1">
        <f t="shared" si="200"/>
        <v>8.4837155563186148E-2</v>
      </c>
      <c r="AK57" s="4">
        <f t="shared" si="265"/>
        <v>-0.21375742895184094</v>
      </c>
      <c r="AL57" s="1">
        <f t="shared" si="201"/>
        <v>-0.1875951474160896</v>
      </c>
      <c r="AM57" s="1">
        <f t="shared" si="144"/>
        <v>9.7605489967485387E-3</v>
      </c>
      <c r="AN57" s="1">
        <f t="shared" si="202"/>
        <v>1006.832384297724</v>
      </c>
      <c r="AO57" s="1">
        <f t="shared" si="203"/>
        <v>-192.66396829927234</v>
      </c>
      <c r="AP57" s="1">
        <f t="shared" si="204"/>
        <v>398.84950375166818</v>
      </c>
      <c r="AQ57" s="1">
        <f t="shared" si="205"/>
        <v>250</v>
      </c>
      <c r="AR57" s="1">
        <f t="shared" si="206"/>
        <v>8.0454644935669742E-5</v>
      </c>
      <c r="AS57" s="4">
        <f t="shared" si="207"/>
        <v>5.9702661576808043E-2</v>
      </c>
      <c r="AT57" s="1">
        <f t="shared" si="208"/>
        <v>-2.3804345876103263</v>
      </c>
      <c r="AU57" s="4">
        <f t="shared" si="145"/>
        <v>113.89278276783978</v>
      </c>
      <c r="AV57" s="4">
        <f t="shared" si="146"/>
        <v>123.89278276783978</v>
      </c>
      <c r="AW57" s="4">
        <f t="shared" si="209"/>
        <v>9.75824234905401E-3</v>
      </c>
      <c r="AX57" s="4">
        <f t="shared" si="147"/>
        <v>-2.306647694528749E-6</v>
      </c>
      <c r="AY57" s="4">
        <f t="shared" si="148"/>
        <v>-61.303171541597088</v>
      </c>
      <c r="AZ57" s="4">
        <f t="shared" si="149"/>
        <v>-74.719579406595827</v>
      </c>
      <c r="BA57" s="4">
        <f t="shared" si="150"/>
        <v>-88.135987271594558</v>
      </c>
      <c r="BB57" s="1">
        <f t="shared" si="151"/>
        <v>74.719579406595827</v>
      </c>
      <c r="BC57" s="1">
        <f t="shared" si="152"/>
        <v>25.280420593404173</v>
      </c>
      <c r="BD57" s="1">
        <f t="shared" si="153"/>
        <v>1.7292433681797383</v>
      </c>
      <c r="BE57" s="4">
        <f t="shared" si="210"/>
        <v>0.39870470343056574</v>
      </c>
      <c r="BF57" s="1">
        <f t="shared" si="211"/>
        <v>8.47498555407558E-2</v>
      </c>
      <c r="BG57" s="4">
        <f t="shared" si="266"/>
        <v>-0.21191763999559696</v>
      </c>
      <c r="BH57" s="1">
        <f t="shared" si="212"/>
        <v>-0.18731356301993388</v>
      </c>
      <c r="BI57" s="1">
        <f t="shared" si="154"/>
        <v>9.75824234905401E-3</v>
      </c>
      <c r="BJ57" s="1">
        <f t="shared" si="213"/>
        <v>1006.8307696443377</v>
      </c>
      <c r="BK57" s="1">
        <f t="shared" si="214"/>
        <v>-192.37477549273248</v>
      </c>
      <c r="BL57" s="1">
        <f t="shared" si="215"/>
        <v>398.70470343056576</v>
      </c>
      <c r="BM57" s="1">
        <f t="shared" si="216"/>
        <v>250</v>
      </c>
      <c r="BN57" s="1">
        <f t="shared" si="217"/>
        <v>8.0385687901366956E-5</v>
      </c>
      <c r="BO57" s="4">
        <f t="shared" si="218"/>
        <v>6.0307120505227088E-2</v>
      </c>
      <c r="BP57" s="1">
        <f t="shared" si="219"/>
        <v>-2.3792534667582754</v>
      </c>
      <c r="BQ57" s="4">
        <f t="shared" si="155"/>
        <v>113.96943205641409</v>
      </c>
      <c r="BR57" s="4">
        <f t="shared" si="156"/>
        <v>123.96943205641409</v>
      </c>
      <c r="BS57" s="4">
        <f t="shared" si="220"/>
        <v>9.7601074011320448E-3</v>
      </c>
      <c r="BT57" s="4">
        <f t="shared" si="157"/>
        <v>1.8650520780347929E-6</v>
      </c>
      <c r="BU57" s="4">
        <f t="shared" si="158"/>
        <v>-61.29833980046228</v>
      </c>
      <c r="BV57" s="4">
        <f t="shared" si="159"/>
        <v>-74.714747665461019</v>
      </c>
      <c r="BW57" s="4">
        <f t="shared" si="160"/>
        <v>-88.13115553045975</v>
      </c>
      <c r="BX57" s="1">
        <f t="shared" si="161"/>
        <v>74.714747665461019</v>
      </c>
      <c r="BY57" s="1">
        <f t="shared" si="162"/>
        <v>25.285252334538981</v>
      </c>
      <c r="BZ57" s="1">
        <f t="shared" si="163"/>
        <v>1.7292145406511055</v>
      </c>
      <c r="CA57" s="4">
        <f t="shared" si="221"/>
        <v>0.39865634804053585</v>
      </c>
      <c r="CB57" s="1">
        <f t="shared" si="222"/>
        <v>8.457265691970868E-2</v>
      </c>
      <c r="CC57" s="4">
        <f t="shared" si="267"/>
        <v>-0.21182926248778344</v>
      </c>
      <c r="CD57" s="1">
        <f t="shared" si="223"/>
        <v>-0.18706412317937335</v>
      </c>
      <c r="CE57" s="1">
        <f t="shared" si="164"/>
        <v>9.7601074011320448E-3</v>
      </c>
      <c r="CF57" s="1">
        <f t="shared" si="224"/>
        <v>1006.8320751807925</v>
      </c>
      <c r="CG57" s="1">
        <f t="shared" si="225"/>
        <v>-192.11859578768002</v>
      </c>
      <c r="CH57" s="1">
        <f t="shared" si="226"/>
        <v>398.65634804053582</v>
      </c>
      <c r="CI57" s="1">
        <f t="shared" si="227"/>
        <v>250</v>
      </c>
      <c r="CJ57" s="1">
        <f t="shared" si="228"/>
        <v>8.0350317243593755E-5</v>
      </c>
      <c r="CK57" s="4">
        <f t="shared" si="229"/>
        <v>6.0785825965856903E-2</v>
      </c>
      <c r="CL57" s="1">
        <f t="shared" si="230"/>
        <v>-2.3792410243171545</v>
      </c>
      <c r="CM57" s="4">
        <f t="shared" si="165"/>
        <v>114.02535203343301</v>
      </c>
      <c r="CN57" s="4">
        <f t="shared" si="166"/>
        <v>124.02535203343301</v>
      </c>
      <c r="CO57" s="4">
        <f t="shared" si="231"/>
        <v>9.7571735515884911E-3</v>
      </c>
      <c r="CP57" s="4">
        <f t="shared" si="167"/>
        <v>-2.9338495435536627E-6</v>
      </c>
      <c r="CQ57" s="4">
        <f t="shared" si="168"/>
        <v>-61.305940446948178</v>
      </c>
      <c r="CR57" s="4">
        <f t="shared" si="169"/>
        <v>-74.722348311946917</v>
      </c>
      <c r="CS57" s="4">
        <f t="shared" si="170"/>
        <v>-88.138756176945662</v>
      </c>
      <c r="CT57" s="1">
        <f t="shared" si="171"/>
        <v>74.722348311946917</v>
      </c>
      <c r="CU57" s="1">
        <f t="shared" si="172"/>
        <v>25.277651688053083</v>
      </c>
      <c r="CV57" s="1">
        <f t="shared" si="173"/>
        <v>1.7292692496908819</v>
      </c>
      <c r="CW57" s="4">
        <f t="shared" si="232"/>
        <v>0.39850125703504879</v>
      </c>
      <c r="CX57" s="1">
        <f t="shared" si="233"/>
        <v>8.4510424738676121E-2</v>
      </c>
      <c r="CY57" s="4">
        <f t="shared" si="268"/>
        <v>-0.21092214039115495</v>
      </c>
      <c r="CZ57" s="1">
        <f t="shared" si="234"/>
        <v>-0.18678960760668128</v>
      </c>
      <c r="DA57" s="1">
        <f t="shared" si="174"/>
        <v>9.7571735515884911E-3</v>
      </c>
      <c r="DB57" s="1">
        <f t="shared" si="235"/>
        <v>1006.8300214861119</v>
      </c>
      <c r="DC57" s="1">
        <f t="shared" si="236"/>
        <v>-191.8366628042138</v>
      </c>
      <c r="DD57" s="1">
        <f t="shared" si="237"/>
        <v>398.50125703504881</v>
      </c>
      <c r="DE57" s="1">
        <f t="shared" si="238"/>
        <v>250</v>
      </c>
      <c r="DF57" s="1">
        <f t="shared" si="239"/>
        <v>8.0289202115655514E-5</v>
      </c>
      <c r="DG57" s="4">
        <f t="shared" si="240"/>
        <v>6.1384380676455803E-2</v>
      </c>
      <c r="DH57" s="1">
        <f t="shared" si="241"/>
        <v>-2.3779090072206666</v>
      </c>
      <c r="DI57" s="4">
        <f t="shared" si="175"/>
        <v>114.06598217763828</v>
      </c>
      <c r="DJ57" s="4">
        <f t="shared" si="176"/>
        <v>124.06598217763828</v>
      </c>
      <c r="DK57" s="4">
        <f t="shared" si="242"/>
        <v>9.7590571373060864E-3</v>
      </c>
      <c r="DL57" s="4">
        <f t="shared" si="177"/>
        <v>1.8835857175953513E-6</v>
      </c>
      <c r="DM57" s="4">
        <f t="shared" si="178"/>
        <v>-61.301060691203112</v>
      </c>
      <c r="DN57" s="4">
        <f t="shared" si="179"/>
        <v>-74.717468556201851</v>
      </c>
      <c r="DO57" s="4">
        <f t="shared" si="180"/>
        <v>-88.133876421200597</v>
      </c>
      <c r="DP57" s="1">
        <f t="shared" si="181"/>
        <v>74.717468556201851</v>
      </c>
      <c r="DQ57" s="1">
        <f t="shared" si="182"/>
        <v>25.282531443798149</v>
      </c>
      <c r="DR57" s="1">
        <f t="shared" si="183"/>
        <v>1.7292384863071646</v>
      </c>
      <c r="DS57" s="4">
        <f t="shared" si="243"/>
        <v>0.39851781004347497</v>
      </c>
      <c r="DT57" s="1">
        <f t="shared" si="244"/>
        <v>8.4421591581531702E-2</v>
      </c>
      <c r="DU57" s="4">
        <f t="shared" si="269"/>
        <v>-0.21112808981640074</v>
      </c>
      <c r="DV57" s="1">
        <f t="shared" si="245"/>
        <v>-0.18672641239813886</v>
      </c>
      <c r="DW57" s="1">
        <f t="shared" si="184"/>
        <v>9.7590571373060864E-3</v>
      </c>
      <c r="DX57" s="1">
        <f t="shared" si="246"/>
        <v>1006.8313399961141</v>
      </c>
      <c r="DY57" s="1">
        <f t="shared" si="247"/>
        <v>-191.77176006113658</v>
      </c>
      <c r="DZ57" s="1">
        <f t="shared" si="248"/>
        <v>398.51781004347498</v>
      </c>
      <c r="EA57" s="1">
        <f t="shared" si="249"/>
        <v>250</v>
      </c>
      <c r="EB57" s="1">
        <f t="shared" si="250"/>
        <v>8.0277861968372497E-5</v>
      </c>
      <c r="EC57" s="4">
        <f t="shared" si="251"/>
        <v>6.1485561018518521E-2</v>
      </c>
      <c r="ED57" s="1">
        <f t="shared" si="252"/>
        <v>-2.3782787233080032</v>
      </c>
      <c r="EE57" s="4">
        <f t="shared" si="185"/>
        <v>114.12501906528344</v>
      </c>
      <c r="EF57" s="4">
        <f t="shared" si="186"/>
        <v>124.12501906528344</v>
      </c>
      <c r="EG57" s="4">
        <f t="shared" si="253"/>
        <v>9.7567841282737086E-3</v>
      </c>
      <c r="EH57" s="4">
        <f t="shared" si="187"/>
        <v>-2.273009032377829E-6</v>
      </c>
      <c r="EI57" s="4">
        <f t="shared" si="188"/>
        <v>-61.306949315639322</v>
      </c>
      <c r="EJ57" s="4">
        <f t="shared" si="189"/>
        <v>-74.723357180638061</v>
      </c>
      <c r="EK57" s="4">
        <f t="shared" si="190"/>
        <v>-88.139765045636807</v>
      </c>
      <c r="EL57" s="1">
        <f t="shared" si="191"/>
        <v>74.723357180638061</v>
      </c>
      <c r="EM57" s="1">
        <f t="shared" si="192"/>
        <v>25.276642819361939</v>
      </c>
      <c r="EN57" s="1">
        <f t="shared" si="193"/>
        <v>1.7292804794294887</v>
      </c>
      <c r="EO57" s="4">
        <f t="shared" si="254"/>
        <v>0.39837674953676405</v>
      </c>
      <c r="EP57" s="1">
        <f t="shared" si="255"/>
        <v>8.4383815234695195E-2</v>
      </c>
      <c r="EQ57" s="4">
        <f t="shared" si="270"/>
        <v>-0.21122532337973302</v>
      </c>
      <c r="ER57" s="1">
        <f t="shared" si="256"/>
        <v>-0.18645329246484746</v>
      </c>
      <c r="ES57" s="1">
        <f t="shared" si="194"/>
        <v>9.7567841282737086E-3</v>
      </c>
      <c r="ET57" s="1">
        <f t="shared" si="257"/>
        <v>1006.8297488897915</v>
      </c>
      <c r="EU57" s="1">
        <f t="shared" si="258"/>
        <v>-191.49126042724762</v>
      </c>
      <c r="EV57" s="1">
        <f t="shared" si="259"/>
        <v>398.37674953676407</v>
      </c>
      <c r="EW57" s="1">
        <f t="shared" si="260"/>
        <v>250</v>
      </c>
      <c r="EX57" s="1">
        <f t="shared" si="261"/>
        <v>8.0220206362612356E-5</v>
      </c>
      <c r="EY57" s="4">
        <f t="shared" si="262"/>
        <v>6.2071412193970374E-2</v>
      </c>
      <c r="EZ57" s="1">
        <f t="shared" si="263"/>
        <v>-2.3771246198744564</v>
      </c>
      <c r="FA57" s="4">
        <f t="shared" si="195"/>
        <v>114.15628540445859</v>
      </c>
      <c r="FB57" s="4">
        <f t="shared" si="196"/>
        <v>124.15628540445859</v>
      </c>
      <c r="FC57" s="4">
        <f t="shared" si="264"/>
        <v>9.7587231410901192E-3</v>
      </c>
      <c r="FD57" s="4">
        <f t="shared" si="197"/>
        <v>1.9390128164105402E-6</v>
      </c>
      <c r="FE57" s="4"/>
      <c r="FF57" s="4"/>
      <c r="FG57" s="4"/>
      <c r="FH57" s="4"/>
      <c r="FI57" s="4"/>
      <c r="FJ57" s="4"/>
      <c r="FK57" s="4"/>
      <c r="FL57" s="4"/>
      <c r="FM57" s="4"/>
      <c r="FN57" s="6"/>
      <c r="FO57" s="4"/>
      <c r="FP57" s="4"/>
      <c r="FQ57" s="4"/>
      <c r="FR57" s="1"/>
      <c r="FS57" s="4"/>
      <c r="FT57" s="4"/>
      <c r="FX57" s="2"/>
      <c r="FY57" s="2"/>
      <c r="FZ57" s="2"/>
      <c r="GA57" s="2"/>
      <c r="GB57" s="3"/>
      <c r="GC57" s="2"/>
      <c r="GD57" s="2"/>
      <c r="GE57" s="2"/>
      <c r="GF57" s="2"/>
    </row>
    <row r="58" spans="1:188" s="5" customFormat="1">
      <c r="A58" s="4">
        <v>40</v>
      </c>
      <c r="B58" s="4">
        <f t="shared" si="136"/>
        <v>100</v>
      </c>
      <c r="C58" s="4">
        <v>0</v>
      </c>
      <c r="D58" s="1">
        <f t="shared" si="137"/>
        <v>-100</v>
      </c>
      <c r="E58" s="1">
        <f t="shared" si="129"/>
        <v>305</v>
      </c>
      <c r="F58" s="4">
        <f t="shared" si="198"/>
        <v>1.8384999999999974</v>
      </c>
      <c r="G58" s="1">
        <f>'0.5Q 17-24'!GA58</f>
        <v>-62.343825884267993</v>
      </c>
      <c r="H58" s="1">
        <f>'0.5Q 17-24'!GB58</f>
        <v>-75.760233749266732</v>
      </c>
      <c r="I58" s="1">
        <f>'0.5Q 17-24'!GC58</f>
        <v>-89.176641614265463</v>
      </c>
      <c r="J58" s="1">
        <f>'0.5Q 17-24'!GD58</f>
        <v>75.760233749266732</v>
      </c>
      <c r="K58" s="1">
        <f>'0.5Q 17-24'!GE58</f>
        <v>24.239766250733268</v>
      </c>
      <c r="L58" s="1">
        <f>'0.5Q 17-24'!GF58</f>
        <v>1.7488640092846184</v>
      </c>
      <c r="M58" s="1">
        <f>'0.5Q 17-24'!GG58</f>
        <v>0.39237247352718718</v>
      </c>
      <c r="N58" s="1">
        <f>'0.5Q 17-24'!GH58</f>
        <v>8.2915792116636661E-2</v>
      </c>
      <c r="O58" s="1">
        <f>'0.5Q 17-24'!GI58</f>
        <v>-0.21414137063727851</v>
      </c>
      <c r="P58" s="1">
        <f>'0.5Q 17-24'!GJ58</f>
        <v>-0.19270548672367269</v>
      </c>
      <c r="Q58" s="1">
        <f>'0.5Q 17-24'!GK58</f>
        <v>9.3565497727830429E-3</v>
      </c>
      <c r="R58" s="1">
        <f>'0.5Q 17-24'!GL58</f>
        <v>1006.549584840948</v>
      </c>
      <c r="S58" s="1">
        <f>'0.5Q 17-24'!GM58</f>
        <v>-197.91238897494631</v>
      </c>
      <c r="T58" s="1">
        <f>'0.5Q 17-24'!GN58</f>
        <v>392.3724735271872</v>
      </c>
      <c r="U58" s="1">
        <f>'0.5Q 17-24'!GO58</f>
        <v>250</v>
      </c>
      <c r="V58" s="1">
        <f>'0.5Q 17-24'!GP58</f>
        <v>8.0243645141496808E-5</v>
      </c>
      <c r="W58" s="1">
        <f>'0.5Q 17-24'!GQ58</f>
        <v>5.5856515685931855E-2</v>
      </c>
      <c r="X58" s="1">
        <f>'0.5Q 17-24'!GR58</f>
        <v>-2.2832809275098289</v>
      </c>
      <c r="Y58" s="1">
        <f>'0.5Q 17-24'!GS58</f>
        <v>109.18945804857638</v>
      </c>
      <c r="Z58" s="1">
        <f>'0.5Q 17-24'!GT58</f>
        <v>119.18945804857638</v>
      </c>
      <c r="AA58" s="1">
        <f>'0.5Q 17-24'!GU58</f>
        <v>9.3595056708405417E-3</v>
      </c>
      <c r="AB58" s="4"/>
      <c r="AC58" s="4">
        <f t="shared" si="138"/>
        <v>-62.336168117279648</v>
      </c>
      <c r="AD58" s="4">
        <f t="shared" si="139"/>
        <v>-75.752575982278387</v>
      </c>
      <c r="AE58" s="4">
        <f t="shared" si="140"/>
        <v>-89.168983847277133</v>
      </c>
      <c r="AF58" s="1">
        <f t="shared" si="141"/>
        <v>75.752575982278387</v>
      </c>
      <c r="AG58" s="1">
        <f t="shared" si="142"/>
        <v>24.247424017721613</v>
      </c>
      <c r="AH58" s="1">
        <f t="shared" si="143"/>
        <v>1.7488176496519525</v>
      </c>
      <c r="AI58" s="4">
        <f t="shared" si="199"/>
        <v>0.39238483858806905</v>
      </c>
      <c r="AJ58" s="1">
        <f t="shared" si="200"/>
        <v>8.280687395858248E-2</v>
      </c>
      <c r="AK58" s="4">
        <f t="shared" si="265"/>
        <v>-0.21375742895184094</v>
      </c>
      <c r="AL58" s="1">
        <f t="shared" si="201"/>
        <v>-0.19256167286468898</v>
      </c>
      <c r="AM58" s="1">
        <f t="shared" si="144"/>
        <v>9.3595056708405417E-3</v>
      </c>
      <c r="AN58" s="1">
        <f t="shared" si="202"/>
        <v>1006.5516539695884</v>
      </c>
      <c r="AO58" s="1">
        <f t="shared" si="203"/>
        <v>-197.76468926549288</v>
      </c>
      <c r="AP58" s="1">
        <f t="shared" si="204"/>
        <v>392.38483858806904</v>
      </c>
      <c r="AQ58" s="1">
        <f t="shared" si="205"/>
        <v>250</v>
      </c>
      <c r="AR58" s="1">
        <f t="shared" si="206"/>
        <v>8.0208665181599406E-5</v>
      </c>
      <c r="AS58" s="4">
        <f t="shared" si="207"/>
        <v>5.6079397803561547E-2</v>
      </c>
      <c r="AT58" s="1">
        <f t="shared" si="208"/>
        <v>-2.2837970199065736</v>
      </c>
      <c r="AU58" s="4">
        <f t="shared" si="145"/>
        <v>109.32509030764848</v>
      </c>
      <c r="AV58" s="4">
        <f t="shared" si="146"/>
        <v>119.32509030764848</v>
      </c>
      <c r="AW58" s="4">
        <f t="shared" si="209"/>
        <v>9.3577401895886952E-3</v>
      </c>
      <c r="AX58" s="4">
        <f t="shared" si="147"/>
        <v>-1.7654812518464597E-6</v>
      </c>
      <c r="AY58" s="4">
        <f t="shared" si="148"/>
        <v>-62.340741902906196</v>
      </c>
      <c r="AZ58" s="4">
        <f t="shared" si="149"/>
        <v>-75.757149767904934</v>
      </c>
      <c r="BA58" s="4">
        <f t="shared" si="150"/>
        <v>-89.17355763290368</v>
      </c>
      <c r="BB58" s="1">
        <f t="shared" si="151"/>
        <v>75.757149767904934</v>
      </c>
      <c r="BC58" s="1">
        <f t="shared" si="152"/>
        <v>24.242850232095066</v>
      </c>
      <c r="BD58" s="1">
        <f t="shared" si="153"/>
        <v>1.7488513773786725</v>
      </c>
      <c r="BE58" s="4">
        <f t="shared" si="210"/>
        <v>0.39216018397868257</v>
      </c>
      <c r="BF58" s="1">
        <f t="shared" si="211"/>
        <v>8.2682483978618063E-2</v>
      </c>
      <c r="BG58" s="4">
        <f t="shared" si="266"/>
        <v>-0.21191763999559696</v>
      </c>
      <c r="BH58" s="1">
        <f t="shared" si="212"/>
        <v>-0.1919848892816868</v>
      </c>
      <c r="BI58" s="1">
        <f t="shared" si="154"/>
        <v>9.3577401895886952E-3</v>
      </c>
      <c r="BJ58" s="1">
        <f t="shared" si="213"/>
        <v>1006.550418132712</v>
      </c>
      <c r="BK58" s="1">
        <f t="shared" si="214"/>
        <v>-197.17232099007799</v>
      </c>
      <c r="BL58" s="1">
        <f t="shared" si="215"/>
        <v>392.1601839786826</v>
      </c>
      <c r="BM58" s="1">
        <f t="shared" si="216"/>
        <v>250</v>
      </c>
      <c r="BN58" s="1">
        <f t="shared" si="217"/>
        <v>8.0100431893062948E-5</v>
      </c>
      <c r="BO58" s="4">
        <f t="shared" si="218"/>
        <v>5.718486481570835E-2</v>
      </c>
      <c r="BP58" s="1">
        <f t="shared" si="219"/>
        <v>-2.2822501825814654</v>
      </c>
      <c r="BQ58" s="4">
        <f t="shared" si="155"/>
        <v>109.40603953666043</v>
      </c>
      <c r="BR58" s="4">
        <f t="shared" si="156"/>
        <v>119.40603953666043</v>
      </c>
      <c r="BS58" s="4">
        <f t="shared" si="220"/>
        <v>9.3597946915145308E-3</v>
      </c>
      <c r="BT58" s="4">
        <f t="shared" si="157"/>
        <v>2.0545019258355612E-6</v>
      </c>
      <c r="BU58" s="4">
        <f t="shared" si="158"/>
        <v>-62.335419359056878</v>
      </c>
      <c r="BV58" s="4">
        <f t="shared" si="159"/>
        <v>-75.751827224055617</v>
      </c>
      <c r="BW58" s="4">
        <f t="shared" si="160"/>
        <v>-89.168235089054349</v>
      </c>
      <c r="BX58" s="1">
        <f t="shared" si="161"/>
        <v>75.751827224055617</v>
      </c>
      <c r="BY58" s="1">
        <f t="shared" si="162"/>
        <v>24.248172775944383</v>
      </c>
      <c r="BZ58" s="1">
        <f t="shared" si="163"/>
        <v>1.7488201836824029</v>
      </c>
      <c r="CA58" s="4">
        <f t="shared" si="221"/>
        <v>0.3921128606259483</v>
      </c>
      <c r="CB58" s="1">
        <f t="shared" si="222"/>
        <v>8.2513590971572306E-2</v>
      </c>
      <c r="CC58" s="4">
        <f t="shared" si="267"/>
        <v>-0.21182926248778344</v>
      </c>
      <c r="CD58" s="1">
        <f t="shared" si="223"/>
        <v>-0.19171463833575983</v>
      </c>
      <c r="CE58" s="1">
        <f t="shared" si="164"/>
        <v>9.3597946915145308E-3</v>
      </c>
      <c r="CF58" s="1">
        <f t="shared" si="224"/>
        <v>1006.55185628406</v>
      </c>
      <c r="CG58" s="1">
        <f t="shared" si="225"/>
        <v>-196.89476786359205</v>
      </c>
      <c r="CH58" s="1">
        <f t="shared" si="226"/>
        <v>392.11286062594831</v>
      </c>
      <c r="CI58" s="1">
        <f t="shared" si="227"/>
        <v>250</v>
      </c>
      <c r="CJ58" s="1">
        <f t="shared" si="228"/>
        <v>8.0062541923502784E-5</v>
      </c>
      <c r="CK58" s="4">
        <f t="shared" si="229"/>
        <v>5.7658790998909026E-2</v>
      </c>
      <c r="CL58" s="1">
        <f t="shared" si="230"/>
        <v>-2.2822898818797235</v>
      </c>
      <c r="CM58" s="4">
        <f t="shared" si="165"/>
        <v>109.47697626126329</v>
      </c>
      <c r="CN58" s="4">
        <f t="shared" si="166"/>
        <v>119.47697626126329</v>
      </c>
      <c r="CO58" s="4">
        <f t="shared" si="231"/>
        <v>9.3572139095864822E-3</v>
      </c>
      <c r="CP58" s="4">
        <f t="shared" si="167"/>
        <v>-2.5807819280486421E-6</v>
      </c>
      <c r="CQ58" s="4">
        <f t="shared" si="168"/>
        <v>-62.34210532260105</v>
      </c>
      <c r="CR58" s="4">
        <f t="shared" si="169"/>
        <v>-75.758513187599789</v>
      </c>
      <c r="CS58" s="4">
        <f t="shared" si="170"/>
        <v>-89.174921052598535</v>
      </c>
      <c r="CT58" s="1">
        <f t="shared" si="171"/>
        <v>75.758513187599789</v>
      </c>
      <c r="CU58" s="1">
        <f t="shared" si="172"/>
        <v>24.241486812400211</v>
      </c>
      <c r="CV58" s="1">
        <f t="shared" si="173"/>
        <v>1.7488677737907519</v>
      </c>
      <c r="CW58" s="4">
        <f t="shared" si="232"/>
        <v>0.39197048199739903</v>
      </c>
      <c r="CX58" s="1">
        <f t="shared" si="233"/>
        <v>8.2443831344269802E-2</v>
      </c>
      <c r="CY58" s="4">
        <f t="shared" si="268"/>
        <v>-0.21092214039115495</v>
      </c>
      <c r="CZ58" s="1">
        <f t="shared" si="234"/>
        <v>-0.19143853049413792</v>
      </c>
      <c r="DA58" s="1">
        <f t="shared" si="174"/>
        <v>9.3572139095864822E-3</v>
      </c>
      <c r="DB58" s="1">
        <f t="shared" si="235"/>
        <v>1006.5500497367105</v>
      </c>
      <c r="DC58" s="1">
        <f t="shared" si="236"/>
        <v>-196.61119958808953</v>
      </c>
      <c r="DD58" s="1">
        <f t="shared" si="237"/>
        <v>391.97048199739902</v>
      </c>
      <c r="DE58" s="1">
        <f t="shared" si="238"/>
        <v>250</v>
      </c>
      <c r="DF58" s="1">
        <f t="shared" si="239"/>
        <v>7.999192840040179E-5</v>
      </c>
      <c r="DG58" s="4">
        <f t="shared" si="240"/>
        <v>5.8214007577833939E-2</v>
      </c>
      <c r="DH58" s="1">
        <f t="shared" si="241"/>
        <v>-2.2810894698187867</v>
      </c>
      <c r="DI58" s="4">
        <f t="shared" si="175"/>
        <v>109.55984051528149</v>
      </c>
      <c r="DJ58" s="4">
        <f t="shared" si="176"/>
        <v>119.55984051528149</v>
      </c>
      <c r="DK58" s="4">
        <f t="shared" si="242"/>
        <v>9.3592918624987569E-3</v>
      </c>
      <c r="DL58" s="4">
        <f t="shared" si="177"/>
        <v>2.0779529122747636E-6</v>
      </c>
      <c r="DM58" s="4">
        <f t="shared" si="178"/>
        <v>-62.336722024900858</v>
      </c>
      <c r="DN58" s="4">
        <f t="shared" si="179"/>
        <v>-75.753129889899597</v>
      </c>
      <c r="DO58" s="4">
        <f t="shared" si="180"/>
        <v>-89.169537754898329</v>
      </c>
      <c r="DP58" s="1">
        <f t="shared" si="181"/>
        <v>75.753129889899597</v>
      </c>
      <c r="DQ58" s="1">
        <f t="shared" si="182"/>
        <v>24.246870110100403</v>
      </c>
      <c r="DR58" s="1">
        <f t="shared" si="183"/>
        <v>1.7488348932675206</v>
      </c>
      <c r="DS58" s="4">
        <f t="shared" si="243"/>
        <v>0.39192813920712055</v>
      </c>
      <c r="DT58" s="1">
        <f t="shared" si="244"/>
        <v>8.2332498561448447E-2</v>
      </c>
      <c r="DU58" s="4">
        <f t="shared" si="269"/>
        <v>-0.21112808981640074</v>
      </c>
      <c r="DV58" s="1">
        <f t="shared" si="245"/>
        <v>-0.19118217442193983</v>
      </c>
      <c r="DW58" s="1">
        <f t="shared" si="184"/>
        <v>9.3592918624987569E-3</v>
      </c>
      <c r="DX58" s="1">
        <f t="shared" si="246"/>
        <v>1006.5515043037492</v>
      </c>
      <c r="DY58" s="1">
        <f t="shared" si="247"/>
        <v>-196.34791677482065</v>
      </c>
      <c r="DZ58" s="1">
        <f t="shared" si="248"/>
        <v>391.92813920712058</v>
      </c>
      <c r="EA58" s="1">
        <f t="shared" si="249"/>
        <v>250</v>
      </c>
      <c r="EB58" s="1">
        <f t="shared" si="250"/>
        <v>7.9953054961465905E-5</v>
      </c>
      <c r="EC58" s="4">
        <f t="shared" si="251"/>
        <v>5.8661985173451753E-2</v>
      </c>
      <c r="ED58" s="1">
        <f t="shared" si="252"/>
        <v>-2.2811609804512378</v>
      </c>
      <c r="EE58" s="4">
        <f t="shared" si="185"/>
        <v>109.62444973095563</v>
      </c>
      <c r="EF58" s="4">
        <f t="shared" si="186"/>
        <v>119.62444973095563</v>
      </c>
      <c r="EG58" s="4">
        <f t="shared" si="253"/>
        <v>9.357323408091622E-3</v>
      </c>
      <c r="EH58" s="4">
        <f t="shared" si="187"/>
        <v>-1.9684544071349452E-6</v>
      </c>
      <c r="EI58" s="4">
        <f t="shared" si="188"/>
        <v>-62.341821647717275</v>
      </c>
      <c r="EJ58" s="4">
        <f t="shared" si="189"/>
        <v>-75.758229512716014</v>
      </c>
      <c r="EK58" s="4">
        <f t="shared" si="190"/>
        <v>-89.17463737771476</v>
      </c>
      <c r="EL58" s="1">
        <f t="shared" si="191"/>
        <v>75.758229512716014</v>
      </c>
      <c r="EM58" s="1">
        <f t="shared" si="192"/>
        <v>24.241770487283986</v>
      </c>
      <c r="EN58" s="1">
        <f t="shared" si="193"/>
        <v>1.7488697206791244</v>
      </c>
      <c r="EO58" s="4">
        <f t="shared" si="254"/>
        <v>0.39178482499271361</v>
      </c>
      <c r="EP58" s="1">
        <f t="shared" si="255"/>
        <v>8.2292367321456131E-2</v>
      </c>
      <c r="EQ58" s="4">
        <f t="shared" si="270"/>
        <v>-0.21122532337973302</v>
      </c>
      <c r="ER58" s="1">
        <f t="shared" si="256"/>
        <v>-0.19086553826761493</v>
      </c>
      <c r="ES58" s="1">
        <f t="shared" si="194"/>
        <v>9.357323408091622E-3</v>
      </c>
      <c r="ET58" s="1">
        <f t="shared" si="257"/>
        <v>1006.5501263856642</v>
      </c>
      <c r="EU58" s="1">
        <f t="shared" si="258"/>
        <v>-196.02272511160589</v>
      </c>
      <c r="EV58" s="1">
        <f t="shared" si="259"/>
        <v>391.7848249927136</v>
      </c>
      <c r="EW58" s="1">
        <f t="shared" si="260"/>
        <v>250</v>
      </c>
      <c r="EX58" s="1">
        <f t="shared" si="261"/>
        <v>7.9892144036417328E-5</v>
      </c>
      <c r="EY58" s="4">
        <f t="shared" si="262"/>
        <v>5.9283252974062887E-2</v>
      </c>
      <c r="EZ58" s="1">
        <f t="shared" si="263"/>
        <v>-2.2800475990488427</v>
      </c>
      <c r="FA58" s="4">
        <f t="shared" si="195"/>
        <v>109.65502515346837</v>
      </c>
      <c r="FB58" s="4">
        <f t="shared" si="196"/>
        <v>119.65502515346837</v>
      </c>
      <c r="FC58" s="4">
        <f t="shared" si="264"/>
        <v>9.3592830391037354E-3</v>
      </c>
      <c r="FD58" s="4">
        <f t="shared" si="197"/>
        <v>1.9596310121133831E-6</v>
      </c>
      <c r="FE58" s="4"/>
      <c r="FF58" s="4"/>
      <c r="FG58" s="4"/>
      <c r="FH58" s="4"/>
      <c r="FI58" s="4"/>
      <c r="FJ58" s="4"/>
      <c r="FK58" s="4"/>
      <c r="FL58" s="4"/>
      <c r="FM58" s="4"/>
      <c r="FN58" s="6"/>
      <c r="FO58" s="4"/>
      <c r="FP58" s="4"/>
      <c r="FQ58" s="4"/>
      <c r="FR58" s="1"/>
      <c r="FS58" s="4"/>
      <c r="FT58" s="4"/>
      <c r="FX58" s="2"/>
      <c r="FY58" s="2"/>
      <c r="FZ58" s="2"/>
      <c r="GA58" s="2"/>
      <c r="GB58" s="3"/>
      <c r="GC58" s="2"/>
      <c r="GD58" s="2"/>
      <c r="GE58" s="2"/>
      <c r="GF58" s="2"/>
    </row>
    <row r="59" spans="1:188" s="5" customFormat="1">
      <c r="A59" s="4">
        <v>41</v>
      </c>
      <c r="B59" s="4">
        <f t="shared" si="136"/>
        <v>100</v>
      </c>
      <c r="C59" s="4">
        <v>0</v>
      </c>
      <c r="D59" s="1">
        <f t="shared" si="137"/>
        <v>-100</v>
      </c>
      <c r="E59" s="1">
        <f t="shared" si="129"/>
        <v>300</v>
      </c>
      <c r="F59" s="4">
        <f t="shared" si="198"/>
        <v>1.8509999999999973</v>
      </c>
      <c r="G59" s="1">
        <f>'0.5Q 17-24'!GA59</f>
        <v>-63.381598798327794</v>
      </c>
      <c r="H59" s="1">
        <f>'0.5Q 17-24'!GB59</f>
        <v>-76.798006663326532</v>
      </c>
      <c r="I59" s="1">
        <f>'0.5Q 17-24'!GC59</f>
        <v>-90.214414528325278</v>
      </c>
      <c r="J59" s="1">
        <f>'0.5Q 17-24'!GD59</f>
        <v>76.798006663326532</v>
      </c>
      <c r="K59" s="1">
        <f>'0.5Q 17-24'!GE59</f>
        <v>23.201993336673468</v>
      </c>
      <c r="L59" s="1">
        <f>'0.5Q 17-24'!GF59</f>
        <v>1.7681732490922886</v>
      </c>
      <c r="M59" s="1">
        <f>'0.5Q 17-24'!GG59</f>
        <v>0.38618479615340373</v>
      </c>
      <c r="N59" s="1">
        <f>'0.5Q 17-24'!GH59</f>
        <v>8.1059655980460749E-2</v>
      </c>
      <c r="O59" s="1">
        <f>'0.5Q 17-24'!GI59</f>
        <v>-0.21414137063727851</v>
      </c>
      <c r="P59" s="1">
        <f>'0.5Q 17-24'!GJ59</f>
        <v>-0.19842370024034608</v>
      </c>
      <c r="Q59" s="1">
        <f>'0.5Q 17-24'!GK59</f>
        <v>8.9559694279559583E-3</v>
      </c>
      <c r="R59" s="1">
        <f>'0.5Q 17-24'!GL59</f>
        <v>1006.2691785995692</v>
      </c>
      <c r="S59" s="1">
        <f>'0.5Q 17-24'!GM59</f>
        <v>-203.78510862084022</v>
      </c>
      <c r="T59" s="1">
        <f>'0.5Q 17-24'!GN59</f>
        <v>386.18479615340374</v>
      </c>
      <c r="U59" s="1">
        <f>'0.5Q 17-24'!GO59</f>
        <v>250</v>
      </c>
      <c r="V59" s="1">
        <f>'0.5Q 17-24'!GP59</f>
        <v>8.0116068965416931E-5</v>
      </c>
      <c r="W59" s="1">
        <f>'0.5Q 17-24'!GQ59</f>
        <v>5.2034819159928747E-2</v>
      </c>
      <c r="X59" s="1">
        <f>'0.5Q 17-24'!GR59</f>
        <v>-2.1869575378290609</v>
      </c>
      <c r="Y59" s="1">
        <f>'0.5Q 17-24'!GS59</f>
        <v>104.48044368211855</v>
      </c>
      <c r="Z59" s="1">
        <f>'0.5Q 17-24'!GT59</f>
        <v>114.48044368211855</v>
      </c>
      <c r="AA59" s="1">
        <f>'0.5Q 17-24'!GU59</f>
        <v>8.9594599291662348E-3</v>
      </c>
      <c r="AB59" s="4"/>
      <c r="AC59" s="4">
        <f t="shared" si="138"/>
        <v>-63.372556049078376</v>
      </c>
      <c r="AD59" s="4">
        <f t="shared" si="139"/>
        <v>-76.788963914077115</v>
      </c>
      <c r="AE59" s="4">
        <f t="shared" si="140"/>
        <v>-90.205371779075847</v>
      </c>
      <c r="AF59" s="1">
        <f t="shared" si="141"/>
        <v>76.788963914077115</v>
      </c>
      <c r="AG59" s="1">
        <f t="shared" si="142"/>
        <v>23.211036085922885</v>
      </c>
      <c r="AH59" s="1">
        <f t="shared" si="143"/>
        <v>1.7681201170946566</v>
      </c>
      <c r="AI59" s="4">
        <f t="shared" si="199"/>
        <v>0.3860493488540806</v>
      </c>
      <c r="AJ59" s="1">
        <f t="shared" si="200"/>
        <v>8.0884908294689459E-2</v>
      </c>
      <c r="AK59" s="4">
        <f t="shared" si="265"/>
        <v>-0.21375742895184094</v>
      </c>
      <c r="AL59" s="1">
        <f t="shared" si="201"/>
        <v>-0.19776256142025456</v>
      </c>
      <c r="AM59" s="1">
        <f t="shared" si="144"/>
        <v>8.9594599291662348E-3</v>
      </c>
      <c r="AN59" s="1">
        <f t="shared" si="202"/>
        <v>1006.2716219504164</v>
      </c>
      <c r="AO59" s="1">
        <f t="shared" si="203"/>
        <v>-203.10610582982983</v>
      </c>
      <c r="AP59" s="1">
        <f t="shared" si="204"/>
        <v>386.04934885408062</v>
      </c>
      <c r="AQ59" s="1">
        <f t="shared" si="205"/>
        <v>250</v>
      </c>
      <c r="AR59" s="1">
        <f t="shared" si="206"/>
        <v>8.0009148334861388E-5</v>
      </c>
      <c r="AS59" s="4">
        <f t="shared" si="207"/>
        <v>5.3113140504867505E-2</v>
      </c>
      <c r="AT59" s="1">
        <f t="shared" si="208"/>
        <v>-2.1867518417866911</v>
      </c>
      <c r="AU59" s="4">
        <f t="shared" si="145"/>
        <v>104.62334630324857</v>
      </c>
      <c r="AV59" s="4">
        <f t="shared" si="146"/>
        <v>114.62334630324857</v>
      </c>
      <c r="AW59" s="4">
        <f t="shared" si="209"/>
        <v>8.9582579136400463E-3</v>
      </c>
      <c r="AX59" s="4">
        <f t="shared" si="147"/>
        <v>-1.2020155261884685E-6</v>
      </c>
      <c r="AY59" s="4">
        <f t="shared" si="148"/>
        <v>-63.37567007893896</v>
      </c>
      <c r="AZ59" s="4">
        <f t="shared" si="149"/>
        <v>-76.792077943937699</v>
      </c>
      <c r="BA59" s="4">
        <f t="shared" si="150"/>
        <v>-90.208485808936445</v>
      </c>
      <c r="BB59" s="1">
        <f t="shared" si="151"/>
        <v>76.792077943937699</v>
      </c>
      <c r="BC59" s="1">
        <f t="shared" si="152"/>
        <v>23.207922056062301</v>
      </c>
      <c r="BD59" s="1">
        <f t="shared" si="153"/>
        <v>1.7681423485129295</v>
      </c>
      <c r="BE59" s="4">
        <f t="shared" si="210"/>
        <v>0.3858194226851408</v>
      </c>
      <c r="BF59" s="1">
        <f t="shared" si="211"/>
        <v>8.0761691418518577E-2</v>
      </c>
      <c r="BG59" s="4">
        <f t="shared" si="266"/>
        <v>-0.21191763999559696</v>
      </c>
      <c r="BH59" s="1">
        <f t="shared" si="212"/>
        <v>-0.19709700505537925</v>
      </c>
      <c r="BI59" s="1">
        <f t="shared" si="154"/>
        <v>8.9582579136400463E-3</v>
      </c>
      <c r="BJ59" s="1">
        <f t="shared" si="213"/>
        <v>1006.2707805395481</v>
      </c>
      <c r="BK59" s="1">
        <f t="shared" si="214"/>
        <v>-202.4225661319756</v>
      </c>
      <c r="BL59" s="1">
        <f t="shared" si="215"/>
        <v>385.81942268514081</v>
      </c>
      <c r="BM59" s="1">
        <f t="shared" si="216"/>
        <v>250</v>
      </c>
      <c r="BN59" s="1">
        <f t="shared" si="217"/>
        <v>7.989645518972979E-5</v>
      </c>
      <c r="BO59" s="4">
        <f t="shared" si="218"/>
        <v>5.4275794578362735E-2</v>
      </c>
      <c r="BP59" s="1">
        <f t="shared" si="219"/>
        <v>-2.185288683831649</v>
      </c>
      <c r="BQ59" s="4">
        <f t="shared" si="155"/>
        <v>104.70732992829876</v>
      </c>
      <c r="BR59" s="4">
        <f t="shared" si="156"/>
        <v>114.70732992829876</v>
      </c>
      <c r="BS59" s="4">
        <f t="shared" si="220"/>
        <v>8.9605110162853299E-3</v>
      </c>
      <c r="BT59" s="4">
        <f t="shared" si="157"/>
        <v>2.2531026452835695E-6</v>
      </c>
      <c r="BU59" s="4">
        <f t="shared" si="158"/>
        <v>-63.369833025453779</v>
      </c>
      <c r="BV59" s="4">
        <f t="shared" si="159"/>
        <v>-76.786240890452518</v>
      </c>
      <c r="BW59" s="4">
        <f t="shared" si="160"/>
        <v>-90.202648755451264</v>
      </c>
      <c r="BX59" s="1">
        <f t="shared" si="161"/>
        <v>76.786240890452518</v>
      </c>
      <c r="BY59" s="1">
        <f t="shared" si="162"/>
        <v>23.213759109547482</v>
      </c>
      <c r="BZ59" s="1">
        <f t="shared" si="163"/>
        <v>1.7681109562342636</v>
      </c>
      <c r="CA59" s="4">
        <f t="shared" si="221"/>
        <v>0.38581545103721471</v>
      </c>
      <c r="CB59" s="1">
        <f t="shared" si="222"/>
        <v>8.0601444198784886E-2</v>
      </c>
      <c r="CC59" s="4">
        <f t="shared" si="267"/>
        <v>-0.21182926248778344</v>
      </c>
      <c r="CD59" s="1">
        <f t="shared" si="223"/>
        <v>-0.19694016228234235</v>
      </c>
      <c r="CE59" s="1">
        <f t="shared" si="164"/>
        <v>8.9605110162853299E-3</v>
      </c>
      <c r="CF59" s="1">
        <f t="shared" si="224"/>
        <v>1006.2723577113996</v>
      </c>
      <c r="CG59" s="1">
        <f t="shared" si="225"/>
        <v>-202.26148546721123</v>
      </c>
      <c r="CH59" s="1">
        <f t="shared" si="226"/>
        <v>385.8154510372147</v>
      </c>
      <c r="CI59" s="1">
        <f t="shared" si="227"/>
        <v>250</v>
      </c>
      <c r="CJ59" s="1">
        <f t="shared" si="228"/>
        <v>7.9856735045840196E-5</v>
      </c>
      <c r="CK59" s="4">
        <f t="shared" si="229"/>
        <v>5.450928234247257E-2</v>
      </c>
      <c r="CL59" s="1">
        <f t="shared" si="230"/>
        <v>-2.1856184717288598</v>
      </c>
      <c r="CM59" s="4">
        <f t="shared" si="165"/>
        <v>104.8491190512419</v>
      </c>
      <c r="CN59" s="4">
        <f t="shared" si="166"/>
        <v>114.8491190512419</v>
      </c>
      <c r="CO59" s="4">
        <f t="shared" si="231"/>
        <v>8.9585226375412039E-3</v>
      </c>
      <c r="CP59" s="4">
        <f t="shared" si="167"/>
        <v>-1.988378744125982E-6</v>
      </c>
      <c r="CQ59" s="4">
        <f t="shared" si="168"/>
        <v>-63.374984265723533</v>
      </c>
      <c r="CR59" s="4">
        <f t="shared" si="169"/>
        <v>-76.791392130722272</v>
      </c>
      <c r="CS59" s="4">
        <f t="shared" si="170"/>
        <v>-90.207799995721018</v>
      </c>
      <c r="CT59" s="1">
        <f t="shared" si="171"/>
        <v>76.791392130722272</v>
      </c>
      <c r="CU59" s="1">
        <f t="shared" si="172"/>
        <v>23.208607869277728</v>
      </c>
      <c r="CV59" s="1">
        <f t="shared" si="173"/>
        <v>1.7681470047790748</v>
      </c>
      <c r="CW59" s="4">
        <f t="shared" si="232"/>
        <v>0.38558461976645919</v>
      </c>
      <c r="CX59" s="1">
        <f t="shared" si="233"/>
        <v>8.0485785152582937E-2</v>
      </c>
      <c r="CY59" s="4">
        <f t="shared" si="268"/>
        <v>-0.21092214039115495</v>
      </c>
      <c r="CZ59" s="1">
        <f t="shared" si="234"/>
        <v>-0.19632183071438794</v>
      </c>
      <c r="DA59" s="1">
        <f t="shared" si="174"/>
        <v>8.9585226375412039E-3</v>
      </c>
      <c r="DB59" s="1">
        <f t="shared" si="235"/>
        <v>1006.2709658462787</v>
      </c>
      <c r="DC59" s="1">
        <f t="shared" si="236"/>
        <v>-201.62644658029069</v>
      </c>
      <c r="DD59" s="1">
        <f t="shared" si="237"/>
        <v>385.58461976645918</v>
      </c>
      <c r="DE59" s="1">
        <f t="shared" si="238"/>
        <v>250</v>
      </c>
      <c r="DF59" s="1">
        <f t="shared" si="239"/>
        <v>7.9738254409055659E-5</v>
      </c>
      <c r="DG59" s="4">
        <f t="shared" si="240"/>
        <v>5.5603050379531282E-2</v>
      </c>
      <c r="DH59" s="1">
        <f t="shared" si="241"/>
        <v>-2.1840276090057698</v>
      </c>
      <c r="DI59" s="4">
        <f t="shared" si="175"/>
        <v>104.94353833110286</v>
      </c>
      <c r="DJ59" s="4">
        <f t="shared" si="176"/>
        <v>114.94353833110286</v>
      </c>
      <c r="DK59" s="4">
        <f t="shared" si="242"/>
        <v>8.9608326541210023E-3</v>
      </c>
      <c r="DL59" s="4">
        <f t="shared" si="177"/>
        <v>2.3100165797984573E-6</v>
      </c>
      <c r="DM59" s="4">
        <f t="shared" si="178"/>
        <v>-63.368999766812131</v>
      </c>
      <c r="DN59" s="4">
        <f t="shared" si="179"/>
        <v>-76.78540763181087</v>
      </c>
      <c r="DO59" s="4">
        <f t="shared" si="180"/>
        <v>-90.201815496809616</v>
      </c>
      <c r="DP59" s="1">
        <f t="shared" si="181"/>
        <v>76.78540763181087</v>
      </c>
      <c r="DQ59" s="1">
        <f t="shared" si="182"/>
        <v>23.21459236818913</v>
      </c>
      <c r="DR59" s="1">
        <f t="shared" si="183"/>
        <v>1.7681110192533147</v>
      </c>
      <c r="DS59" s="4">
        <f t="shared" si="243"/>
        <v>0.38552251971588181</v>
      </c>
      <c r="DT59" s="1">
        <f t="shared" si="244"/>
        <v>8.037400609490547E-2</v>
      </c>
      <c r="DU59" s="4">
        <f t="shared" si="269"/>
        <v>-0.21112808981640074</v>
      </c>
      <c r="DV59" s="1">
        <f t="shared" si="245"/>
        <v>-0.19597396352104296</v>
      </c>
      <c r="DW59" s="1">
        <f t="shared" si="184"/>
        <v>8.9608326541210023E-3</v>
      </c>
      <c r="DX59" s="1">
        <f t="shared" si="246"/>
        <v>1006.2725828578847</v>
      </c>
      <c r="DY59" s="1">
        <f t="shared" si="247"/>
        <v>-201.26918001538155</v>
      </c>
      <c r="DZ59" s="1">
        <f t="shared" si="248"/>
        <v>385.5225197158818</v>
      </c>
      <c r="EA59" s="1">
        <f t="shared" si="249"/>
        <v>250</v>
      </c>
      <c r="EB59" s="1">
        <f t="shared" si="250"/>
        <v>7.9691841675550917E-5</v>
      </c>
      <c r="EC59" s="4">
        <f t="shared" si="251"/>
        <v>5.6164590598073758E-2</v>
      </c>
      <c r="ED59" s="1">
        <f t="shared" si="252"/>
        <v>-2.1840435729321768</v>
      </c>
      <c r="EE59" s="4">
        <f t="shared" si="185"/>
        <v>104.999723743735</v>
      </c>
      <c r="EF59" s="4">
        <f t="shared" si="186"/>
        <v>114.999723743735</v>
      </c>
      <c r="EG59" s="4">
        <f t="shared" si="253"/>
        <v>8.9591384970998406E-3</v>
      </c>
      <c r="EH59" s="4">
        <f t="shared" si="187"/>
        <v>-1.6941570211616991E-6</v>
      </c>
      <c r="EI59" s="4">
        <f t="shared" si="188"/>
        <v>-63.37338877463899</v>
      </c>
      <c r="EJ59" s="4">
        <f t="shared" si="189"/>
        <v>-76.789796639637729</v>
      </c>
      <c r="EK59" s="4">
        <f t="shared" si="190"/>
        <v>-90.206204504636474</v>
      </c>
      <c r="EL59" s="1">
        <f t="shared" si="191"/>
        <v>76.789796639637729</v>
      </c>
      <c r="EM59" s="1">
        <f t="shared" si="192"/>
        <v>23.210203360362271</v>
      </c>
      <c r="EN59" s="1">
        <f t="shared" si="193"/>
        <v>1.7681401641535257</v>
      </c>
      <c r="EO59" s="4">
        <f t="shared" si="254"/>
        <v>0.38540886948802644</v>
      </c>
      <c r="EP59" s="1">
        <f t="shared" si="255"/>
        <v>8.0341174522625874E-2</v>
      </c>
      <c r="EQ59" s="4">
        <f t="shared" si="270"/>
        <v>-0.21122532337973302</v>
      </c>
      <c r="ER59" s="1">
        <f t="shared" si="256"/>
        <v>-0.19571502760456336</v>
      </c>
      <c r="ES59" s="1">
        <f t="shared" si="194"/>
        <v>8.9591384970998406E-3</v>
      </c>
      <c r="ET59" s="1">
        <f t="shared" si="257"/>
        <v>1006.2713969479699</v>
      </c>
      <c r="EU59" s="1">
        <f t="shared" si="258"/>
        <v>-201.00324765043865</v>
      </c>
      <c r="EV59" s="1">
        <f t="shared" si="259"/>
        <v>385.40886948802643</v>
      </c>
      <c r="EW59" s="1">
        <f t="shared" si="260"/>
        <v>250</v>
      </c>
      <c r="EX59" s="1">
        <f t="shared" si="261"/>
        <v>7.9636982198356265E-5</v>
      </c>
      <c r="EY59" s="4">
        <f t="shared" si="262"/>
        <v>5.6635802748192389E-2</v>
      </c>
      <c r="EZ59" s="1">
        <f t="shared" si="263"/>
        <v>-2.1831488215267676</v>
      </c>
      <c r="FA59" s="4">
        <f t="shared" si="195"/>
        <v>105.04318820920055</v>
      </c>
      <c r="FB59" s="4">
        <f t="shared" si="196"/>
        <v>115.04318820920055</v>
      </c>
      <c r="FC59" s="4">
        <f t="shared" si="264"/>
        <v>8.9611620087958668E-3</v>
      </c>
      <c r="FD59" s="4">
        <f t="shared" si="197"/>
        <v>2.0235116960261312E-6</v>
      </c>
      <c r="FE59" s="4"/>
      <c r="FF59" s="4"/>
      <c r="FG59" s="4"/>
      <c r="FH59" s="4"/>
      <c r="FI59" s="4"/>
      <c r="FJ59" s="4"/>
      <c r="FK59" s="4"/>
      <c r="FL59" s="4"/>
      <c r="FM59" s="4"/>
      <c r="FN59" s="6"/>
      <c r="FO59" s="4"/>
      <c r="FP59" s="4"/>
      <c r="FQ59" s="4"/>
      <c r="FR59" s="1"/>
      <c r="FS59" s="4"/>
      <c r="FT59" s="4"/>
      <c r="FX59" s="2"/>
      <c r="FY59" s="2"/>
      <c r="FZ59" s="2"/>
      <c r="GA59" s="2"/>
      <c r="GB59" s="3"/>
      <c r="GC59" s="2"/>
      <c r="GD59" s="2"/>
      <c r="GE59" s="2"/>
      <c r="GF59" s="2"/>
    </row>
    <row r="60" spans="1:188" s="5" customFormat="1">
      <c r="A60" s="4">
        <v>42</v>
      </c>
      <c r="B60" s="4">
        <f t="shared" si="136"/>
        <v>100</v>
      </c>
      <c r="C60" s="4">
        <v>0</v>
      </c>
      <c r="D60" s="1">
        <f t="shared" si="137"/>
        <v>-100</v>
      </c>
      <c r="E60" s="1">
        <f t="shared" si="129"/>
        <v>295</v>
      </c>
      <c r="F60" s="4">
        <f t="shared" si="198"/>
        <v>1.8634999999999973</v>
      </c>
      <c r="G60" s="1">
        <f>'0.5Q 17-24'!GA60</f>
        <v>-64.417959017978887</v>
      </c>
      <c r="H60" s="1">
        <f>'0.5Q 17-24'!GB60</f>
        <v>-77.834366882977633</v>
      </c>
      <c r="I60" s="1">
        <f>'0.5Q 17-24'!GC60</f>
        <v>-91.250774747976379</v>
      </c>
      <c r="J60" s="1">
        <f>'0.5Q 17-24'!GD60</f>
        <v>77.834366882977633</v>
      </c>
      <c r="K60" s="1">
        <f>'0.5Q 17-24'!GE60</f>
        <v>22.165633117022367</v>
      </c>
      <c r="L60" s="1">
        <f>'0.5Q 17-24'!GF60</f>
        <v>1.7871756553111557</v>
      </c>
      <c r="M60" s="1">
        <f>'0.5Q 17-24'!GG60</f>
        <v>0.38004812437734348</v>
      </c>
      <c r="N60" s="1">
        <f>'0.5Q 17-24'!GH60</f>
        <v>7.9273008286152247E-2</v>
      </c>
      <c r="O60" s="1">
        <f>'0.5Q 17-24'!GI60</f>
        <v>-0.21414137063727851</v>
      </c>
      <c r="P60" s="1">
        <f>'0.5Q 17-24'!GJ60</f>
        <v>-0.20425140514502343</v>
      </c>
      <c r="Q60" s="1">
        <f>'0.5Q 17-24'!GK60</f>
        <v>8.5559343831706353E-3</v>
      </c>
      <c r="R60" s="1">
        <f>'0.5Q 17-24'!GL60</f>
        <v>1005.9891540682196</v>
      </c>
      <c r="S60" s="1">
        <f>'0.5Q 17-24'!GM60</f>
        <v>-209.77027811204195</v>
      </c>
      <c r="T60" s="1">
        <f>'0.5Q 17-24'!GN60</f>
        <v>380.04812437734347</v>
      </c>
      <c r="U60" s="1">
        <f>'0.5Q 17-24'!GO60</f>
        <v>250</v>
      </c>
      <c r="V60" s="1">
        <f>'0.5Q 17-24'!GP60</f>
        <v>8.0007008957064604E-5</v>
      </c>
      <c r="W60" s="1">
        <f>'0.5Q 17-24'!GQ60</f>
        <v>4.9191647414323254E-2</v>
      </c>
      <c r="X60" s="1">
        <f>'0.5Q 17-24'!GR60</f>
        <v>-2.0897919483783354</v>
      </c>
      <c r="Y60" s="1">
        <f>'0.5Q 17-24'!GS60</f>
        <v>99.656225504839867</v>
      </c>
      <c r="Z60" s="1">
        <f>'0.5Q 17-24'!GT60</f>
        <v>109.65622550483987</v>
      </c>
      <c r="AA60" s="1">
        <f>'0.5Q 17-24'!GU60</f>
        <v>8.560041176937469E-3</v>
      </c>
      <c r="AB60" s="4"/>
      <c r="AC60" s="4">
        <f t="shared" si="138"/>
        <v>-64.407319655888642</v>
      </c>
      <c r="AD60" s="4">
        <f t="shared" si="139"/>
        <v>-77.823727520887388</v>
      </c>
      <c r="AE60" s="4">
        <f t="shared" si="140"/>
        <v>-91.240135385886134</v>
      </c>
      <c r="AF60" s="1">
        <f t="shared" si="141"/>
        <v>77.823727520887388</v>
      </c>
      <c r="AG60" s="1">
        <f t="shared" si="142"/>
        <v>22.176272479112612</v>
      </c>
      <c r="AH60" s="1">
        <f t="shared" si="143"/>
        <v>1.7871129643871191</v>
      </c>
      <c r="AI60" s="4">
        <f t="shared" si="199"/>
        <v>0.37985694584925067</v>
      </c>
      <c r="AJ60" s="1">
        <f t="shared" si="200"/>
        <v>7.9092767546446299E-2</v>
      </c>
      <c r="AK60" s="4">
        <f t="shared" si="265"/>
        <v>-0.21375742895184094</v>
      </c>
      <c r="AL60" s="1">
        <f t="shared" si="201"/>
        <v>-0.20332109879199858</v>
      </c>
      <c r="AM60" s="1">
        <f t="shared" si="144"/>
        <v>8.560041176937469E-3</v>
      </c>
      <c r="AN60" s="1">
        <f t="shared" si="202"/>
        <v>1005.9920288238562</v>
      </c>
      <c r="AO60" s="1">
        <f t="shared" si="203"/>
        <v>-208.81483488135839</v>
      </c>
      <c r="AP60" s="1">
        <f t="shared" si="204"/>
        <v>379.85694584925068</v>
      </c>
      <c r="AQ60" s="1">
        <f t="shared" si="205"/>
        <v>250</v>
      </c>
      <c r="AR60" s="1">
        <f t="shared" si="206"/>
        <v>7.9883750445753141E-5</v>
      </c>
      <c r="AS60" s="4">
        <f t="shared" si="207"/>
        <v>5.0583972512287828E-2</v>
      </c>
      <c r="AT60" s="1">
        <f t="shared" si="208"/>
        <v>-2.0894263217220796</v>
      </c>
      <c r="AU60" s="4">
        <f t="shared" si="145"/>
        <v>99.766955551777173</v>
      </c>
      <c r="AV60" s="4">
        <f t="shared" si="146"/>
        <v>109.76695555177717</v>
      </c>
      <c r="AW60" s="4">
        <f t="shared" si="209"/>
        <v>8.559286646021208E-3</v>
      </c>
      <c r="AX60" s="4">
        <f t="shared" si="147"/>
        <v>-7.5453091626098701E-7</v>
      </c>
      <c r="AY60" s="4">
        <f t="shared" si="148"/>
        <v>-64.409274399195027</v>
      </c>
      <c r="AZ60" s="4">
        <f t="shared" si="149"/>
        <v>-77.825682264193759</v>
      </c>
      <c r="BA60" s="4">
        <f t="shared" si="150"/>
        <v>-91.242090129192491</v>
      </c>
      <c r="BB60" s="1">
        <f t="shared" si="151"/>
        <v>77.825682264193759</v>
      </c>
      <c r="BC60" s="1">
        <f t="shared" si="152"/>
        <v>22.174317735806241</v>
      </c>
      <c r="BD60" s="1">
        <f t="shared" si="153"/>
        <v>1.787130148169281</v>
      </c>
      <c r="BE60" s="4">
        <f t="shared" si="210"/>
        <v>0.3797559931270289</v>
      </c>
      <c r="BF60" s="1">
        <f t="shared" si="211"/>
        <v>7.8998392851185997E-2</v>
      </c>
      <c r="BG60" s="4">
        <f t="shared" si="266"/>
        <v>-0.21191763999559696</v>
      </c>
      <c r="BH60" s="1">
        <f t="shared" si="212"/>
        <v>-0.20302582928924276</v>
      </c>
      <c r="BI60" s="1">
        <f t="shared" si="154"/>
        <v>8.559286646021208E-3</v>
      </c>
      <c r="BJ60" s="1">
        <f t="shared" si="213"/>
        <v>1005.9915006522149</v>
      </c>
      <c r="BK60" s="1">
        <f t="shared" si="214"/>
        <v>-208.51158719663809</v>
      </c>
      <c r="BL60" s="1">
        <f t="shared" si="215"/>
        <v>379.75599312702889</v>
      </c>
      <c r="BM60" s="1">
        <f t="shared" si="216"/>
        <v>250</v>
      </c>
      <c r="BN60" s="1">
        <f t="shared" si="217"/>
        <v>7.9794253523767655E-5</v>
      </c>
      <c r="BO60" s="4">
        <f t="shared" si="218"/>
        <v>5.1060853981438115E-2</v>
      </c>
      <c r="BP60" s="1">
        <f t="shared" si="219"/>
        <v>-2.0887608075238639</v>
      </c>
      <c r="BQ60" s="4">
        <f t="shared" si="155"/>
        <v>99.967066107054706</v>
      </c>
      <c r="BR60" s="4">
        <f t="shared" si="156"/>
        <v>109.96706610705471</v>
      </c>
      <c r="BS60" s="4">
        <f t="shared" si="220"/>
        <v>8.5621494635906049E-3</v>
      </c>
      <c r="BT60" s="4">
        <f t="shared" si="157"/>
        <v>2.8628175693969082E-6</v>
      </c>
      <c r="BU60" s="4">
        <f t="shared" si="158"/>
        <v>-64.401857773367567</v>
      </c>
      <c r="BV60" s="4">
        <f t="shared" si="159"/>
        <v>-77.818265638366313</v>
      </c>
      <c r="BW60" s="4">
        <f t="shared" si="160"/>
        <v>-91.234673503365059</v>
      </c>
      <c r="BX60" s="1">
        <f t="shared" si="161"/>
        <v>77.818265638366313</v>
      </c>
      <c r="BY60" s="1">
        <f t="shared" si="162"/>
        <v>22.181734361633687</v>
      </c>
      <c r="BZ60" s="1">
        <f t="shared" si="163"/>
        <v>1.7870910487917788</v>
      </c>
      <c r="CA60" s="4">
        <f t="shared" si="221"/>
        <v>0.37960185115030409</v>
      </c>
      <c r="CB60" s="1">
        <f t="shared" si="222"/>
        <v>7.8766379718154422E-2</v>
      </c>
      <c r="CC60" s="4">
        <f t="shared" si="267"/>
        <v>-0.21182926248778344</v>
      </c>
      <c r="CD60" s="1">
        <f t="shared" si="223"/>
        <v>-0.202306550069034</v>
      </c>
      <c r="CE60" s="1">
        <f t="shared" si="164"/>
        <v>8.5621494635906049E-3</v>
      </c>
      <c r="CF60" s="1">
        <f t="shared" si="224"/>
        <v>1005.9935046245134</v>
      </c>
      <c r="CG60" s="1">
        <f t="shared" si="225"/>
        <v>-207.7728730518993</v>
      </c>
      <c r="CH60" s="1">
        <f t="shared" si="226"/>
        <v>379.60185115030407</v>
      </c>
      <c r="CI60" s="1">
        <f t="shared" si="227"/>
        <v>250</v>
      </c>
      <c r="CJ60" s="1">
        <f t="shared" si="228"/>
        <v>7.9672310538944987E-5</v>
      </c>
      <c r="CK60" s="4">
        <f t="shared" si="229"/>
        <v>5.2144472701312096E-2</v>
      </c>
      <c r="CL60" s="1">
        <f t="shared" si="230"/>
        <v>-2.0883928931963394</v>
      </c>
      <c r="CM60" s="4">
        <f t="shared" si="165"/>
        <v>100.13323663492389</v>
      </c>
      <c r="CN60" s="4">
        <f t="shared" si="166"/>
        <v>110.13323663492389</v>
      </c>
      <c r="CO60" s="4">
        <f t="shared" si="231"/>
        <v>8.5608370650943118E-3</v>
      </c>
      <c r="CP60" s="4">
        <f t="shared" si="167"/>
        <v>-1.3123984962930962E-6</v>
      </c>
      <c r="CQ60" s="4">
        <f t="shared" si="168"/>
        <v>-64.405257769471945</v>
      </c>
      <c r="CR60" s="4">
        <f t="shared" si="169"/>
        <v>-77.821665634470691</v>
      </c>
      <c r="CS60" s="4">
        <f t="shared" si="170"/>
        <v>-91.238073499469436</v>
      </c>
      <c r="CT60" s="1">
        <f t="shared" si="171"/>
        <v>77.821665634470691</v>
      </c>
      <c r="CU60" s="1">
        <f t="shared" si="172"/>
        <v>22.178334365529309</v>
      </c>
      <c r="CV60" s="1">
        <f t="shared" si="173"/>
        <v>1.7871135935364064</v>
      </c>
      <c r="CW60" s="4">
        <f t="shared" si="232"/>
        <v>0.37933177514663186</v>
      </c>
      <c r="CX60" s="1">
        <f t="shared" si="233"/>
        <v>7.8639186081233603E-2</v>
      </c>
      <c r="CY60" s="4">
        <f t="shared" si="268"/>
        <v>-0.21092214039115495</v>
      </c>
      <c r="CZ60" s="1">
        <f t="shared" si="234"/>
        <v>-0.2014693393277561</v>
      </c>
      <c r="DA60" s="1">
        <f t="shared" si="174"/>
        <v>8.5608370650943118E-3</v>
      </c>
      <c r="DB60" s="1">
        <f t="shared" si="235"/>
        <v>1005.992585945566</v>
      </c>
      <c r="DC60" s="1">
        <f t="shared" si="236"/>
        <v>-206.91304087639207</v>
      </c>
      <c r="DD60" s="1">
        <f t="shared" si="237"/>
        <v>379.33177514663186</v>
      </c>
      <c r="DE60" s="1">
        <f t="shared" si="238"/>
        <v>250</v>
      </c>
      <c r="DF60" s="1">
        <f t="shared" si="239"/>
        <v>7.9537114489378408E-5</v>
      </c>
      <c r="DG60" s="4">
        <f t="shared" si="240"/>
        <v>5.3482710483227863E-2</v>
      </c>
      <c r="DH60" s="1">
        <f t="shared" si="241"/>
        <v>-2.0867265557903498</v>
      </c>
      <c r="DI60" s="4">
        <f t="shared" si="175"/>
        <v>100.20251731189445</v>
      </c>
      <c r="DJ60" s="4">
        <f t="shared" si="176"/>
        <v>110.20251731189445</v>
      </c>
      <c r="DK60" s="4">
        <f t="shared" si="242"/>
        <v>8.5632890646853439E-3</v>
      </c>
      <c r="DL60" s="4">
        <f t="shared" si="177"/>
        <v>2.4519995910320114E-6</v>
      </c>
      <c r="DM60" s="4">
        <f t="shared" si="178"/>
        <v>-64.398905438925226</v>
      </c>
      <c r="DN60" s="4">
        <f t="shared" si="179"/>
        <v>-77.815313303923972</v>
      </c>
      <c r="DO60" s="4">
        <f t="shared" si="180"/>
        <v>-91.231721168922718</v>
      </c>
      <c r="DP60" s="1">
        <f t="shared" si="181"/>
        <v>77.815313303923972</v>
      </c>
      <c r="DQ60" s="1">
        <f t="shared" si="182"/>
        <v>22.184686696076028</v>
      </c>
      <c r="DR60" s="1">
        <f t="shared" si="183"/>
        <v>1.7870773882748565</v>
      </c>
      <c r="DS60" s="4">
        <f t="shared" si="243"/>
        <v>0.37932738043083614</v>
      </c>
      <c r="DT60" s="1">
        <f t="shared" si="244"/>
        <v>7.8552519030201773E-2</v>
      </c>
      <c r="DU60" s="4">
        <f t="shared" si="269"/>
        <v>-0.21112808981640074</v>
      </c>
      <c r="DV60" s="1">
        <f t="shared" si="245"/>
        <v>-0.20129084684464812</v>
      </c>
      <c r="DW60" s="1">
        <f t="shared" si="184"/>
        <v>8.5632890646853439E-3</v>
      </c>
      <c r="DX60" s="1">
        <f t="shared" si="246"/>
        <v>1005.9943023452797</v>
      </c>
      <c r="DY60" s="1">
        <f t="shared" si="247"/>
        <v>-206.72972552639052</v>
      </c>
      <c r="DZ60" s="1">
        <f t="shared" si="248"/>
        <v>379.32738043083612</v>
      </c>
      <c r="EA60" s="1">
        <f t="shared" si="249"/>
        <v>250</v>
      </c>
      <c r="EB60" s="1">
        <f t="shared" si="250"/>
        <v>7.9508717887131697E-5</v>
      </c>
      <c r="EC60" s="4">
        <f t="shared" si="251"/>
        <v>5.3723912829488539E-2</v>
      </c>
      <c r="ED60" s="1">
        <f t="shared" si="252"/>
        <v>-2.0870983533418475</v>
      </c>
      <c r="EE60" s="4">
        <f t="shared" si="185"/>
        <v>100.2787788181124</v>
      </c>
      <c r="EF60" s="4">
        <f t="shared" si="186"/>
        <v>110.2787788181124</v>
      </c>
      <c r="EG60" s="4">
        <f t="shared" si="253"/>
        <v>8.561938838130799E-3</v>
      </c>
      <c r="EH60" s="4">
        <f t="shared" si="187"/>
        <v>-1.3502265545448783E-6</v>
      </c>
      <c r="EI60" s="4">
        <f t="shared" si="188"/>
        <v>-64.402403435180531</v>
      </c>
      <c r="EJ60" s="4">
        <f t="shared" si="189"/>
        <v>-77.818811300179277</v>
      </c>
      <c r="EK60" s="4">
        <f t="shared" si="190"/>
        <v>-91.235219165178023</v>
      </c>
      <c r="EL60" s="1">
        <f t="shared" si="191"/>
        <v>77.818811300179277</v>
      </c>
      <c r="EM60" s="1">
        <f t="shared" si="192"/>
        <v>22.181188699820723</v>
      </c>
      <c r="EN60" s="1">
        <f t="shared" si="193"/>
        <v>1.7870998058022205</v>
      </c>
      <c r="EO60" s="4">
        <f t="shared" si="254"/>
        <v>0.37919283297389583</v>
      </c>
      <c r="EP60" s="1">
        <f t="shared" si="255"/>
        <v>7.850659443338541E-2</v>
      </c>
      <c r="EQ60" s="4">
        <f t="shared" si="270"/>
        <v>-0.21122532337973302</v>
      </c>
      <c r="ER60" s="1">
        <f t="shared" si="256"/>
        <v>-0.20092014927268387</v>
      </c>
      <c r="ES60" s="1">
        <f t="shared" si="194"/>
        <v>8.561938838130799E-3</v>
      </c>
      <c r="ET60" s="1">
        <f t="shared" si="257"/>
        <v>1005.9933571866915</v>
      </c>
      <c r="EU60" s="1">
        <f t="shared" si="258"/>
        <v>-206.34901170603177</v>
      </c>
      <c r="EV60" s="1">
        <f t="shared" si="259"/>
        <v>379.19283297389586</v>
      </c>
      <c r="EW60" s="1">
        <f t="shared" si="260"/>
        <v>250</v>
      </c>
      <c r="EX60" s="1">
        <f t="shared" si="261"/>
        <v>7.9439931793808327E-5</v>
      </c>
      <c r="EY60" s="4">
        <f t="shared" si="262"/>
        <v>5.4328782846933876E-2</v>
      </c>
      <c r="EZ60" s="1">
        <f t="shared" si="263"/>
        <v>-2.0861559266857657</v>
      </c>
      <c r="FA60" s="4">
        <f t="shared" si="195"/>
        <v>100.33218124370117</v>
      </c>
      <c r="FB60" s="4">
        <f t="shared" si="196"/>
        <v>110.33218124370117</v>
      </c>
      <c r="FC60" s="4">
        <f t="shared" si="264"/>
        <v>8.5640606716586784E-3</v>
      </c>
      <c r="FD60" s="4">
        <f t="shared" si="197"/>
        <v>2.1218335278794243E-6</v>
      </c>
      <c r="FE60" s="4"/>
      <c r="FF60" s="4"/>
      <c r="FG60" s="4"/>
      <c r="FH60" s="4"/>
      <c r="FI60" s="4"/>
      <c r="FJ60" s="4"/>
      <c r="FK60" s="4"/>
      <c r="FL60" s="4"/>
      <c r="FM60" s="4"/>
      <c r="FN60" s="6"/>
      <c r="FO60" s="4"/>
      <c r="FP60" s="4"/>
      <c r="FQ60" s="4"/>
      <c r="FR60" s="1"/>
      <c r="FS60" s="4"/>
      <c r="FT60" s="4"/>
      <c r="FX60" s="2"/>
      <c r="FY60" s="2"/>
      <c r="FZ60" s="2"/>
      <c r="GA60" s="2"/>
      <c r="GB60" s="3"/>
      <c r="GC60" s="2"/>
      <c r="GD60" s="2"/>
      <c r="GE60" s="2"/>
      <c r="GF60" s="2"/>
    </row>
    <row r="61" spans="1:188" s="5" customFormat="1">
      <c r="A61" s="4">
        <v>43</v>
      </c>
      <c r="B61" s="4">
        <f t="shared" si="136"/>
        <v>100</v>
      </c>
      <c r="C61" s="4">
        <v>0</v>
      </c>
      <c r="D61" s="1">
        <f t="shared" si="137"/>
        <v>-100</v>
      </c>
      <c r="E61" s="1">
        <f t="shared" si="129"/>
        <v>290</v>
      </c>
      <c r="F61" s="4">
        <f t="shared" si="198"/>
        <v>1.8759999999999972</v>
      </c>
      <c r="G61" s="1">
        <f>'0.5Q 17-24'!GA61</f>
        <v>-65.453520262509755</v>
      </c>
      <c r="H61" s="1">
        <f>'0.5Q 17-24'!GB61</f>
        <v>-78.869928127508487</v>
      </c>
      <c r="I61" s="1">
        <f>'0.5Q 17-24'!GC61</f>
        <v>-92.286335992507219</v>
      </c>
      <c r="J61" s="1">
        <f>'0.5Q 17-24'!GD61</f>
        <v>78.869928127508487</v>
      </c>
      <c r="K61" s="1">
        <f>'0.5Q 17-24'!GE61</f>
        <v>21.130071872491513</v>
      </c>
      <c r="L61" s="1">
        <f>'0.5Q 17-24'!GF61</f>
        <v>1.8058726596792147</v>
      </c>
      <c r="M61" s="1">
        <f>'0.5Q 17-24'!GG61</f>
        <v>0.37394008736117978</v>
      </c>
      <c r="N61" s="1">
        <f>'0.5Q 17-24'!GH61</f>
        <v>7.7581269780746351E-2</v>
      </c>
      <c r="O61" s="1">
        <f>'0.5Q 17-24'!GI61</f>
        <v>-0.21414137063727851</v>
      </c>
      <c r="P61" s="1">
        <f>'0.5Q 17-24'!GJ61</f>
        <v>-0.21014723871499985</v>
      </c>
      <c r="Q61" s="1">
        <f>'0.5Q 17-24'!GK61</f>
        <v>8.1562077427817254E-3</v>
      </c>
      <c r="R61" s="1">
        <f>'0.5Q 17-24'!GL61</f>
        <v>1005.7093454199472</v>
      </c>
      <c r="S61" s="1">
        <f>'0.5Q 17-24'!GM61</f>
        <v>-215.82541710507914</v>
      </c>
      <c r="T61" s="1">
        <f>'0.5Q 17-24'!GN61</f>
        <v>373.94008736117979</v>
      </c>
      <c r="U61" s="1">
        <f>'0.5Q 17-24'!GO61</f>
        <v>250</v>
      </c>
      <c r="V61" s="1">
        <f>'0.5Q 17-24'!GP61</f>
        <v>7.9945328077781977E-5</v>
      </c>
      <c r="W61" s="1">
        <f>'0.5Q 17-24'!GQ61</f>
        <v>4.7289524950969976E-2</v>
      </c>
      <c r="X61" s="1">
        <f>'0.5Q 17-24'!GR61</f>
        <v>-1.9917624107444616</v>
      </c>
      <c r="Y61" s="1">
        <f>'0.5Q 17-24'!GS61</f>
        <v>94.630990631687055</v>
      </c>
      <c r="Z61" s="1">
        <f>'0.5Q 17-24'!GT61</f>
        <v>104.63099063168706</v>
      </c>
      <c r="AA61" s="1">
        <f>'0.5Q 17-24'!GU61</f>
        <v>8.1605283409941047E-3</v>
      </c>
      <c r="AB61" s="4"/>
      <c r="AC61" s="4">
        <f t="shared" si="138"/>
        <v>-65.442327002892171</v>
      </c>
      <c r="AD61" s="4">
        <f t="shared" si="139"/>
        <v>-78.858734867890917</v>
      </c>
      <c r="AE61" s="4">
        <f t="shared" si="140"/>
        <v>-92.275142732889663</v>
      </c>
      <c r="AF61" s="1">
        <f t="shared" si="141"/>
        <v>78.858734867890917</v>
      </c>
      <c r="AG61" s="1">
        <f t="shared" si="142"/>
        <v>21.141265132109083</v>
      </c>
      <c r="AH61" s="1">
        <f t="shared" si="143"/>
        <v>1.8058140537835796</v>
      </c>
      <c r="AI61" s="4">
        <f t="shared" si="199"/>
        <v>0.3740217879292107</v>
      </c>
      <c r="AJ61" s="1">
        <f t="shared" si="200"/>
        <v>7.7490645639608016E-2</v>
      </c>
      <c r="AK61" s="4">
        <f t="shared" si="265"/>
        <v>-0.21375742895184094</v>
      </c>
      <c r="AL61" s="1">
        <f t="shared" si="201"/>
        <v>-0.2101406164344316</v>
      </c>
      <c r="AM61" s="1">
        <f t="shared" si="144"/>
        <v>8.1605283409941047E-3</v>
      </c>
      <c r="AN61" s="1">
        <f t="shared" si="202"/>
        <v>1005.7123698386958</v>
      </c>
      <c r="AO61" s="1">
        <f t="shared" si="203"/>
        <v>-215.81861589048995</v>
      </c>
      <c r="AP61" s="1">
        <f t="shared" si="204"/>
        <v>374.02178792921069</v>
      </c>
      <c r="AQ61" s="1">
        <f t="shared" si="205"/>
        <v>250</v>
      </c>
      <c r="AR61" s="1">
        <f t="shared" si="206"/>
        <v>7.9902567188672868E-5</v>
      </c>
      <c r="AS61" s="4">
        <f t="shared" si="207"/>
        <v>4.7223117952222678E-2</v>
      </c>
      <c r="AT61" s="1">
        <f t="shared" si="208"/>
        <v>-1.9929089672963036</v>
      </c>
      <c r="AU61" s="4">
        <f t="shared" si="145"/>
        <v>94.923498630849494</v>
      </c>
      <c r="AV61" s="4">
        <f t="shared" si="146"/>
        <v>104.92349863084949</v>
      </c>
      <c r="AW61" s="4">
        <f t="shared" si="209"/>
        <v>8.1608967799717703E-3</v>
      </c>
      <c r="AX61" s="4">
        <f t="shared" si="147"/>
        <v>3.6843897766557221E-7</v>
      </c>
      <c r="AY61" s="4">
        <f t="shared" si="148"/>
        <v>-65.441372497768697</v>
      </c>
      <c r="AZ61" s="4">
        <f t="shared" si="149"/>
        <v>-78.857780362767443</v>
      </c>
      <c r="BA61" s="4">
        <f t="shared" si="150"/>
        <v>-92.274188227766189</v>
      </c>
      <c r="BB61" s="1">
        <f t="shared" si="151"/>
        <v>78.857780362767443</v>
      </c>
      <c r="BC61" s="1">
        <f t="shared" si="152"/>
        <v>21.142219637232557</v>
      </c>
      <c r="BD61" s="1">
        <f t="shared" si="153"/>
        <v>1.8058151589786715</v>
      </c>
      <c r="BE61" s="4">
        <f t="shared" si="210"/>
        <v>0.37370021618781113</v>
      </c>
      <c r="BF61" s="1">
        <f t="shared" si="211"/>
        <v>7.7268826571107105E-2</v>
      </c>
      <c r="BG61" s="4">
        <f t="shared" si="266"/>
        <v>-0.21191763999559696</v>
      </c>
      <c r="BH61" s="1">
        <f t="shared" si="212"/>
        <v>-0.20894413741506407</v>
      </c>
      <c r="BI61" s="1">
        <f t="shared" si="154"/>
        <v>8.1608967799717703E-3</v>
      </c>
      <c r="BJ61" s="1">
        <f t="shared" si="213"/>
        <v>1005.7126277459803</v>
      </c>
      <c r="BK61" s="1">
        <f t="shared" si="214"/>
        <v>-214.58980800801911</v>
      </c>
      <c r="BL61" s="1">
        <f t="shared" si="215"/>
        <v>373.70021618781112</v>
      </c>
      <c r="BM61" s="1">
        <f t="shared" si="216"/>
        <v>250</v>
      </c>
      <c r="BN61" s="1">
        <f t="shared" si="217"/>
        <v>7.9677973209887546E-5</v>
      </c>
      <c r="BO61" s="4">
        <f t="shared" si="218"/>
        <v>4.8930891205701738E-2</v>
      </c>
      <c r="BP61" s="1">
        <f t="shared" si="219"/>
        <v>-1.9912933037872407</v>
      </c>
      <c r="BQ61" s="4">
        <f t="shared" si="155"/>
        <v>95.17844527598173</v>
      </c>
      <c r="BR61" s="4">
        <f t="shared" si="156"/>
        <v>105.17844527598173</v>
      </c>
      <c r="BS61" s="4">
        <f t="shared" si="220"/>
        <v>8.1645699182300788E-3</v>
      </c>
      <c r="BT61" s="4">
        <f t="shared" si="157"/>
        <v>3.6731382583084921E-6</v>
      </c>
      <c r="BU61" s="4">
        <f t="shared" si="158"/>
        <v>-65.431856595545099</v>
      </c>
      <c r="BV61" s="4">
        <f t="shared" si="159"/>
        <v>-78.848264460543845</v>
      </c>
      <c r="BW61" s="4">
        <f t="shared" si="160"/>
        <v>-92.264672325542591</v>
      </c>
      <c r="BX61" s="1">
        <f t="shared" si="161"/>
        <v>78.848264460543845</v>
      </c>
      <c r="BY61" s="1">
        <f t="shared" si="162"/>
        <v>21.151735539456155</v>
      </c>
      <c r="BZ61" s="1">
        <f t="shared" si="163"/>
        <v>1.8057630366983137</v>
      </c>
      <c r="CA61" s="4">
        <f t="shared" si="221"/>
        <v>0.37343975813069807</v>
      </c>
      <c r="CB61" s="1">
        <f t="shared" si="222"/>
        <v>7.7011517965912157E-2</v>
      </c>
      <c r="CC61" s="4">
        <f t="shared" si="267"/>
        <v>-0.21182926248778344</v>
      </c>
      <c r="CD61" s="1">
        <f t="shared" si="223"/>
        <v>-0.20773888594172571</v>
      </c>
      <c r="CE61" s="1">
        <f t="shared" si="164"/>
        <v>8.1645699182300788E-3</v>
      </c>
      <c r="CF61" s="1">
        <f t="shared" si="224"/>
        <v>1005.715198942761</v>
      </c>
      <c r="CG61" s="1">
        <f t="shared" si="225"/>
        <v>-213.35199063987113</v>
      </c>
      <c r="CH61" s="1">
        <f t="shared" si="226"/>
        <v>373.43975813069807</v>
      </c>
      <c r="CI61" s="1">
        <f t="shared" si="227"/>
        <v>250</v>
      </c>
      <c r="CJ61" s="1">
        <f t="shared" si="228"/>
        <v>7.9515909072105231E-5</v>
      </c>
      <c r="CK61" s="4">
        <f t="shared" si="229"/>
        <v>5.0596144717968625E-2</v>
      </c>
      <c r="CL61" s="1">
        <f t="shared" si="230"/>
        <v>-1.9905463348395511</v>
      </c>
      <c r="CM61" s="4">
        <f t="shared" si="165"/>
        <v>95.282528488008865</v>
      </c>
      <c r="CN61" s="4">
        <f t="shared" si="166"/>
        <v>105.28252848800886</v>
      </c>
      <c r="CO61" s="4">
        <f t="shared" si="231"/>
        <v>8.1637023353200548E-3</v>
      </c>
      <c r="CP61" s="4">
        <f t="shared" si="167"/>
        <v>-8.6758291002395072E-7</v>
      </c>
      <c r="CQ61" s="4">
        <f t="shared" si="168"/>
        <v>-65.434104219664334</v>
      </c>
      <c r="CR61" s="4">
        <f t="shared" si="169"/>
        <v>-78.85051208466308</v>
      </c>
      <c r="CS61" s="4">
        <f t="shared" si="170"/>
        <v>-92.266919949661826</v>
      </c>
      <c r="CT61" s="1">
        <f t="shared" si="171"/>
        <v>78.85051208466308</v>
      </c>
      <c r="CU61" s="1">
        <f t="shared" si="172"/>
        <v>21.14948791533692</v>
      </c>
      <c r="CV61" s="1">
        <f t="shared" si="173"/>
        <v>1.8057788052545278</v>
      </c>
      <c r="CW61" s="4">
        <f t="shared" si="232"/>
        <v>0.37330423436242821</v>
      </c>
      <c r="CX61" s="1">
        <f t="shared" si="233"/>
        <v>7.6935024893800275E-2</v>
      </c>
      <c r="CY61" s="4">
        <f t="shared" si="268"/>
        <v>-0.21092214039115495</v>
      </c>
      <c r="CZ61" s="1">
        <f t="shared" si="234"/>
        <v>-0.20730650167884815</v>
      </c>
      <c r="DA61" s="1">
        <f t="shared" si="174"/>
        <v>8.1637023353200548E-3</v>
      </c>
      <c r="DB61" s="1">
        <f t="shared" si="235"/>
        <v>1005.7145916347241</v>
      </c>
      <c r="DC61" s="1">
        <f t="shared" si="236"/>
        <v>-212.90792335421062</v>
      </c>
      <c r="DD61" s="1">
        <f t="shared" si="237"/>
        <v>373.30423436242819</v>
      </c>
      <c r="DE61" s="1">
        <f t="shared" si="238"/>
        <v>250</v>
      </c>
      <c r="DF61" s="1">
        <f t="shared" si="239"/>
        <v>7.9426945954851405E-5</v>
      </c>
      <c r="DG61" s="4">
        <f t="shared" si="240"/>
        <v>5.1230602062037958E-2</v>
      </c>
      <c r="DH61" s="1">
        <f t="shared" si="241"/>
        <v>-1.9896949817679759</v>
      </c>
      <c r="DI61" s="4">
        <f t="shared" si="175"/>
        <v>95.387294271947809</v>
      </c>
      <c r="DJ61" s="4">
        <f t="shared" si="176"/>
        <v>105.38729427194781</v>
      </c>
      <c r="DK61" s="4">
        <f t="shared" si="242"/>
        <v>8.1664263422270272E-3</v>
      </c>
      <c r="DL61" s="4">
        <f t="shared" si="177"/>
        <v>2.7240069069723455E-6</v>
      </c>
      <c r="DM61" s="4">
        <f t="shared" si="178"/>
        <v>-65.427047206951954</v>
      </c>
      <c r="DN61" s="4">
        <f t="shared" si="179"/>
        <v>-78.8434550719507</v>
      </c>
      <c r="DO61" s="4">
        <f t="shared" si="180"/>
        <v>-92.259862936949446</v>
      </c>
      <c r="DP61" s="1">
        <f t="shared" si="181"/>
        <v>78.8434550719507</v>
      </c>
      <c r="DQ61" s="1">
        <f t="shared" si="182"/>
        <v>21.1565449280493</v>
      </c>
      <c r="DR61" s="1">
        <f t="shared" si="183"/>
        <v>1.8057396996970483</v>
      </c>
      <c r="DS61" s="4">
        <f t="shared" si="243"/>
        <v>0.37324622844383537</v>
      </c>
      <c r="DT61" s="1">
        <f t="shared" si="244"/>
        <v>7.682886550439455E-2</v>
      </c>
      <c r="DU61" s="4">
        <f t="shared" si="269"/>
        <v>-0.21112808981640074</v>
      </c>
      <c r="DV61" s="1">
        <f t="shared" si="245"/>
        <v>-0.20690514262998097</v>
      </c>
      <c r="DW61" s="1">
        <f t="shared" si="184"/>
        <v>8.1664263422270272E-3</v>
      </c>
      <c r="DX61" s="1">
        <f t="shared" si="246"/>
        <v>1005.716498439559</v>
      </c>
      <c r="DY61" s="1">
        <f t="shared" si="247"/>
        <v>-212.49571958384306</v>
      </c>
      <c r="DZ61" s="1">
        <f t="shared" si="248"/>
        <v>373.24622844383538</v>
      </c>
      <c r="EA61" s="1">
        <f t="shared" si="249"/>
        <v>250</v>
      </c>
      <c r="EB61" s="1">
        <f t="shared" si="250"/>
        <v>7.9372544491663344E-5</v>
      </c>
      <c r="EC61" s="4">
        <f t="shared" si="251"/>
        <v>5.176112722918326E-2</v>
      </c>
      <c r="ED61" s="1">
        <f t="shared" si="252"/>
        <v>-1.9898454583275733</v>
      </c>
      <c r="EE61" s="4">
        <f t="shared" si="185"/>
        <v>95.465847433881024</v>
      </c>
      <c r="EF61" s="4">
        <f t="shared" si="186"/>
        <v>105.46584743388102</v>
      </c>
      <c r="EG61" s="4">
        <f t="shared" si="253"/>
        <v>8.1654273930011623E-3</v>
      </c>
      <c r="EH61" s="4">
        <f t="shared" si="187"/>
        <v>-9.9894922586489521E-7</v>
      </c>
      <c r="EI61" s="4">
        <f t="shared" si="188"/>
        <v>-65.429635158314312</v>
      </c>
      <c r="EJ61" s="4">
        <f t="shared" si="189"/>
        <v>-78.846043023313058</v>
      </c>
      <c r="EK61" s="4">
        <f t="shared" si="190"/>
        <v>-92.262450888311804</v>
      </c>
      <c r="EL61" s="1">
        <f t="shared" si="191"/>
        <v>78.846043023313058</v>
      </c>
      <c r="EM61" s="1">
        <f t="shared" si="192"/>
        <v>21.153956976686942</v>
      </c>
      <c r="EN61" s="1">
        <f t="shared" si="193"/>
        <v>1.8057569764623442</v>
      </c>
      <c r="EO61" s="4">
        <f t="shared" si="254"/>
        <v>0.37314341320247468</v>
      </c>
      <c r="EP61" s="1">
        <f t="shared" si="255"/>
        <v>7.6782964471758461E-2</v>
      </c>
      <c r="EQ61" s="4">
        <f t="shared" si="270"/>
        <v>-0.21122532337973302</v>
      </c>
      <c r="ER61" s="1">
        <f t="shared" si="256"/>
        <v>-0.2066009228010737</v>
      </c>
      <c r="ES61" s="1">
        <f t="shared" si="194"/>
        <v>8.1654273930011623E-3</v>
      </c>
      <c r="ET61" s="1">
        <f t="shared" si="257"/>
        <v>1005.7157991751009</v>
      </c>
      <c r="EU61" s="1">
        <f t="shared" si="258"/>
        <v>-212.18327973515872</v>
      </c>
      <c r="EV61" s="1">
        <f t="shared" si="259"/>
        <v>373.14341320247468</v>
      </c>
      <c r="EW61" s="1">
        <f t="shared" si="260"/>
        <v>250</v>
      </c>
      <c r="EX61" s="1">
        <f t="shared" si="261"/>
        <v>7.9302289025927344E-5</v>
      </c>
      <c r="EY61" s="4">
        <f t="shared" si="262"/>
        <v>5.2213939352861442E-2</v>
      </c>
      <c r="EZ61" s="1">
        <f t="shared" si="263"/>
        <v>-1.9891429088974291</v>
      </c>
      <c r="FA61" s="4">
        <f t="shared" si="195"/>
        <v>95.567331898692998</v>
      </c>
      <c r="FB61" s="4">
        <f t="shared" si="196"/>
        <v>105.567331898693</v>
      </c>
      <c r="FC61" s="4">
        <f t="shared" si="264"/>
        <v>8.1678234128501146E-3</v>
      </c>
      <c r="FD61" s="4">
        <f t="shared" si="197"/>
        <v>2.3960198489523382E-6</v>
      </c>
      <c r="FE61" s="4"/>
      <c r="FF61" s="4"/>
      <c r="FG61" s="4"/>
      <c r="FH61" s="4"/>
      <c r="FI61" s="4"/>
      <c r="FJ61" s="4"/>
      <c r="FK61" s="4"/>
      <c r="FL61" s="4"/>
      <c r="FM61" s="4"/>
      <c r="FN61" s="6"/>
      <c r="FO61" s="4"/>
      <c r="FP61" s="4"/>
      <c r="FQ61" s="4"/>
      <c r="FR61" s="1"/>
      <c r="FS61" s="4"/>
      <c r="FT61" s="4"/>
      <c r="FX61" s="2"/>
      <c r="FY61" s="2"/>
      <c r="FZ61" s="2"/>
      <c r="GA61" s="2"/>
      <c r="GB61" s="3"/>
      <c r="GC61" s="2"/>
      <c r="GD61" s="2"/>
      <c r="GE61" s="2"/>
      <c r="GF61" s="2"/>
    </row>
    <row r="62" spans="1:188" s="5" customFormat="1">
      <c r="A62" s="4">
        <v>44</v>
      </c>
      <c r="B62" s="4">
        <f t="shared" si="136"/>
        <v>100</v>
      </c>
      <c r="C62" s="4">
        <v>0</v>
      </c>
      <c r="D62" s="1">
        <f t="shared" si="137"/>
        <v>-100</v>
      </c>
      <c r="E62" s="1">
        <f t="shared" si="129"/>
        <v>285</v>
      </c>
      <c r="F62" s="4">
        <f t="shared" si="198"/>
        <v>1.8884999999999972</v>
      </c>
      <c r="G62" s="1">
        <f>'0.5Q 17-24'!GA62</f>
        <v>-66.491227420324037</v>
      </c>
      <c r="H62" s="1">
        <f>'0.5Q 17-24'!GB62</f>
        <v>-79.907635285322769</v>
      </c>
      <c r="I62" s="1">
        <f>'0.5Q 17-24'!GC62</f>
        <v>-93.324043150321501</v>
      </c>
      <c r="J62" s="1">
        <f>'0.5Q 17-24'!GD62</f>
        <v>79.907635285322769</v>
      </c>
      <c r="K62" s="1">
        <f>'0.5Q 17-24'!GE62</f>
        <v>20.092364714677231</v>
      </c>
      <c r="L62" s="1">
        <f>'0.5Q 17-24'!GF62</f>
        <v>1.8242898500279836</v>
      </c>
      <c r="M62" s="1">
        <f>'0.5Q 17-24'!GG62</f>
        <v>0.3683438069753775</v>
      </c>
      <c r="N62" s="1">
        <f>'0.5Q 17-24'!GH62</f>
        <v>7.6151208421977451E-2</v>
      </c>
      <c r="O62" s="1">
        <f>'0.5Q 17-24'!GI62</f>
        <v>-0.21414137063727851</v>
      </c>
      <c r="P62" s="1">
        <f>'0.5Q 17-24'!GJ62</f>
        <v>-0.2180853016515672</v>
      </c>
      <c r="Q62" s="1">
        <f>'0.5Q 17-24'!GK62</f>
        <v>7.7556527798654127E-3</v>
      </c>
      <c r="R62" s="1">
        <f>'0.5Q 17-24'!GL62</f>
        <v>1005.4289569459058</v>
      </c>
      <c r="S62" s="1">
        <f>'0.5Q 17-24'!GM62</f>
        <v>-223.97796650219254</v>
      </c>
      <c r="T62" s="1">
        <f>'0.5Q 17-24'!GN62</f>
        <v>368.3438069753775</v>
      </c>
      <c r="U62" s="1">
        <f>'0.5Q 17-24'!GO62</f>
        <v>250</v>
      </c>
      <c r="V62" s="1">
        <f>'0.5Q 17-24'!GP62</f>
        <v>8.0110992583262534E-5</v>
      </c>
      <c r="W62" s="1">
        <f>'0.5Q 17-24'!GQ62</f>
        <v>4.3667547805885928E-2</v>
      </c>
      <c r="X62" s="1">
        <f>'0.5Q 17-24'!GR62</f>
        <v>-1.8952456471604673</v>
      </c>
      <c r="Y62" s="1">
        <f>'0.5Q 17-24'!GS62</f>
        <v>89.693401558579922</v>
      </c>
      <c r="Z62" s="1">
        <f>'0.5Q 17-24'!GT62</f>
        <v>99.693401558579922</v>
      </c>
      <c r="AA62" s="1">
        <f>'0.5Q 17-24'!GU62</f>
        <v>7.7612594930775262E-3</v>
      </c>
      <c r="AB62" s="4"/>
      <c r="AC62" s="4">
        <f t="shared" si="138"/>
        <v>-66.476702256562078</v>
      </c>
      <c r="AD62" s="4">
        <f t="shared" si="139"/>
        <v>-79.893110121560809</v>
      </c>
      <c r="AE62" s="4">
        <f t="shared" si="140"/>
        <v>-93.309517986559541</v>
      </c>
      <c r="AF62" s="1">
        <f t="shared" si="141"/>
        <v>79.893110121560809</v>
      </c>
      <c r="AG62" s="1">
        <f t="shared" si="142"/>
        <v>20.106889878439191</v>
      </c>
      <c r="AH62" s="1">
        <f t="shared" si="143"/>
        <v>1.8242192407535622</v>
      </c>
      <c r="AI62" s="4">
        <f t="shared" si="199"/>
        <v>0.36810373939965224</v>
      </c>
      <c r="AJ62" s="1">
        <f t="shared" si="200"/>
        <v>7.586231514275292E-2</v>
      </c>
      <c r="AK62" s="4">
        <f t="shared" si="265"/>
        <v>-0.21375742895184094</v>
      </c>
      <c r="AL62" s="1">
        <f t="shared" si="201"/>
        <v>-0.21673776704072603</v>
      </c>
      <c r="AM62" s="1">
        <f t="shared" si="144"/>
        <v>7.7612594930775262E-3</v>
      </c>
      <c r="AN62" s="1">
        <f t="shared" si="202"/>
        <v>1005.4328816451543</v>
      </c>
      <c r="AO62" s="1">
        <f t="shared" si="203"/>
        <v>-222.59402150616646</v>
      </c>
      <c r="AP62" s="1">
        <f t="shared" si="204"/>
        <v>368.10373939965223</v>
      </c>
      <c r="AQ62" s="1">
        <f t="shared" si="205"/>
        <v>250</v>
      </c>
      <c r="AR62" s="1">
        <f t="shared" si="206"/>
        <v>7.985376958331569E-5</v>
      </c>
      <c r="AS62" s="4">
        <f t="shared" si="207"/>
        <v>4.5315076341872068E-2</v>
      </c>
      <c r="AT62" s="1">
        <f t="shared" si="208"/>
        <v>-1.8949997969275094</v>
      </c>
      <c r="AU62" s="4">
        <f t="shared" si="145"/>
        <v>90.102960112163302</v>
      </c>
      <c r="AV62" s="4">
        <f t="shared" si="146"/>
        <v>100.1029601121633</v>
      </c>
      <c r="AW62" s="4">
        <f t="shared" si="209"/>
        <v>7.7632037323710741E-3</v>
      </c>
      <c r="AX62" s="4">
        <f t="shared" si="147"/>
        <v>1.9442392935479016E-6</v>
      </c>
      <c r="AY62" s="4">
        <f t="shared" si="148"/>
        <v>-66.471665367200558</v>
      </c>
      <c r="AZ62" s="4">
        <f t="shared" si="149"/>
        <v>-79.888073232199289</v>
      </c>
      <c r="BA62" s="4">
        <f t="shared" si="150"/>
        <v>-93.304481097198021</v>
      </c>
      <c r="BB62" s="1">
        <f t="shared" si="151"/>
        <v>79.888073232199289</v>
      </c>
      <c r="BC62" s="1">
        <f t="shared" si="152"/>
        <v>20.111926767800711</v>
      </c>
      <c r="BD62" s="1">
        <f t="shared" si="153"/>
        <v>1.8241931210498767</v>
      </c>
      <c r="BE62" s="4">
        <f t="shared" si="210"/>
        <v>0.36755924142410468</v>
      </c>
      <c r="BF62" s="1">
        <f t="shared" si="211"/>
        <v>7.5564757559203902E-2</v>
      </c>
      <c r="BG62" s="4">
        <f t="shared" si="266"/>
        <v>-0.21191763999559696</v>
      </c>
      <c r="BH62" s="1">
        <f t="shared" si="212"/>
        <v>-0.21448300667896408</v>
      </c>
      <c r="BI62" s="1">
        <f t="shared" si="154"/>
        <v>7.7632037323710741E-3</v>
      </c>
      <c r="BJ62" s="1">
        <f t="shared" si="213"/>
        <v>1005.4342426126597</v>
      </c>
      <c r="BK62" s="1">
        <f t="shared" si="214"/>
        <v>-220.2783375194297</v>
      </c>
      <c r="BL62" s="1">
        <f t="shared" si="215"/>
        <v>367.5592414241047</v>
      </c>
      <c r="BM62" s="1">
        <f t="shared" si="216"/>
        <v>250</v>
      </c>
      <c r="BN62" s="1">
        <f t="shared" si="217"/>
        <v>7.9538609520139232E-5</v>
      </c>
      <c r="BO62" s="4">
        <f t="shared" si="218"/>
        <v>4.8210634707705535E-2</v>
      </c>
      <c r="BP62" s="1">
        <f t="shared" si="219"/>
        <v>-1.8925902983850629</v>
      </c>
      <c r="BQ62" s="4">
        <f t="shared" si="155"/>
        <v>90.225073003426232</v>
      </c>
      <c r="BR62" s="4">
        <f t="shared" si="156"/>
        <v>100.22507300342623</v>
      </c>
      <c r="BS62" s="4">
        <f t="shared" si="220"/>
        <v>7.7671708373865068E-3</v>
      </c>
      <c r="BT62" s="4">
        <f t="shared" si="157"/>
        <v>3.9671050154326676E-6</v>
      </c>
      <c r="BU62" s="4">
        <f t="shared" si="158"/>
        <v>-66.461387893067297</v>
      </c>
      <c r="BV62" s="4">
        <f t="shared" si="159"/>
        <v>-79.877795758066043</v>
      </c>
      <c r="BW62" s="4">
        <f t="shared" si="160"/>
        <v>-93.294203623064789</v>
      </c>
      <c r="BX62" s="1">
        <f t="shared" si="161"/>
        <v>79.877795758066043</v>
      </c>
      <c r="BY62" s="1">
        <f t="shared" si="162"/>
        <v>20.122204241933957</v>
      </c>
      <c r="BZ62" s="1">
        <f t="shared" si="163"/>
        <v>1.8241408936288881</v>
      </c>
      <c r="CA62" s="4">
        <f t="shared" si="221"/>
        <v>0.36755713861148731</v>
      </c>
      <c r="CB62" s="1">
        <f t="shared" si="222"/>
        <v>7.5421067985572063E-2</v>
      </c>
      <c r="CC62" s="4">
        <f t="shared" si="267"/>
        <v>-0.21182926248778344</v>
      </c>
      <c r="CD62" s="1">
        <f t="shared" si="223"/>
        <v>-0.21418251974965341</v>
      </c>
      <c r="CE62" s="1">
        <f t="shared" si="164"/>
        <v>7.7671708373865068E-3</v>
      </c>
      <c r="CF62" s="1">
        <f t="shared" si="224"/>
        <v>1005.4370195861705</v>
      </c>
      <c r="CG62" s="1">
        <f t="shared" si="225"/>
        <v>-219.96973143328904</v>
      </c>
      <c r="CH62" s="1">
        <f t="shared" si="226"/>
        <v>367.55713861148729</v>
      </c>
      <c r="CI62" s="1">
        <f t="shared" si="227"/>
        <v>250</v>
      </c>
      <c r="CJ62" s="1">
        <f t="shared" si="228"/>
        <v>7.9479816168714389E-5</v>
      </c>
      <c r="CK62" s="4">
        <f t="shared" si="229"/>
        <v>4.8533247267317565E-2</v>
      </c>
      <c r="CL62" s="1">
        <f t="shared" si="230"/>
        <v>-1.8932594620793091</v>
      </c>
      <c r="CM62" s="4">
        <f t="shared" si="165"/>
        <v>90.393167838085148</v>
      </c>
      <c r="CN62" s="4">
        <f t="shared" si="166"/>
        <v>100.39316783808515</v>
      </c>
      <c r="CO62" s="4">
        <f t="shared" si="231"/>
        <v>7.766994638062321E-3</v>
      </c>
      <c r="CP62" s="4">
        <f t="shared" si="167"/>
        <v>-1.7619932418579815E-7</v>
      </c>
      <c r="CQ62" s="4">
        <f t="shared" si="168"/>
        <v>-66.461844368000442</v>
      </c>
      <c r="CR62" s="4">
        <f t="shared" si="169"/>
        <v>-79.878252232999174</v>
      </c>
      <c r="CS62" s="4">
        <f t="shared" si="170"/>
        <v>-93.294660097997905</v>
      </c>
      <c r="CT62" s="1">
        <f t="shared" si="171"/>
        <v>79.878252232999174</v>
      </c>
      <c r="CU62" s="1">
        <f t="shared" si="172"/>
        <v>20.121747767000826</v>
      </c>
      <c r="CV62" s="1">
        <f t="shared" si="173"/>
        <v>1.8241449000266434</v>
      </c>
      <c r="CW62" s="4">
        <f t="shared" si="232"/>
        <v>0.36732189544231186</v>
      </c>
      <c r="CX62" s="1">
        <f t="shared" si="233"/>
        <v>7.530056808399356E-2</v>
      </c>
      <c r="CY62" s="4">
        <f t="shared" si="268"/>
        <v>-0.21092214039115495</v>
      </c>
      <c r="CZ62" s="1">
        <f t="shared" si="234"/>
        <v>-0.21328414722933334</v>
      </c>
      <c r="DA62" s="1">
        <f t="shared" si="174"/>
        <v>7.766994638062321E-3</v>
      </c>
      <c r="DB62" s="1">
        <f t="shared" si="235"/>
        <v>1005.4368962466435</v>
      </c>
      <c r="DC62" s="1">
        <f t="shared" si="236"/>
        <v>-219.04708488746991</v>
      </c>
      <c r="DD62" s="1">
        <f t="shared" si="237"/>
        <v>367.32189544231187</v>
      </c>
      <c r="DE62" s="1">
        <f t="shared" si="238"/>
        <v>250</v>
      </c>
      <c r="DF62" s="1">
        <f t="shared" si="239"/>
        <v>7.9341539451546758E-5</v>
      </c>
      <c r="DG62" s="4">
        <f t="shared" si="240"/>
        <v>4.9704966602068267E-2</v>
      </c>
      <c r="DH62" s="1">
        <f t="shared" si="241"/>
        <v>-1.8920436929135118</v>
      </c>
      <c r="DI62" s="4">
        <f t="shared" si="175"/>
        <v>90.481021959943803</v>
      </c>
      <c r="DJ62" s="4">
        <f t="shared" si="176"/>
        <v>100.4810219599438</v>
      </c>
      <c r="DK62" s="4">
        <f t="shared" si="242"/>
        <v>7.7699248224905315E-3</v>
      </c>
      <c r="DL62" s="4">
        <f t="shared" si="177"/>
        <v>2.9301844282104972E-6</v>
      </c>
      <c r="DM62" s="4">
        <f t="shared" si="178"/>
        <v>-66.454253216631997</v>
      </c>
      <c r="DN62" s="4">
        <f t="shared" si="179"/>
        <v>-79.870661081630743</v>
      </c>
      <c r="DO62" s="4">
        <f t="shared" si="180"/>
        <v>-93.287068946629489</v>
      </c>
      <c r="DP62" s="1">
        <f t="shared" si="181"/>
        <v>79.870661081630743</v>
      </c>
      <c r="DQ62" s="1">
        <f t="shared" si="182"/>
        <v>20.129338918369257</v>
      </c>
      <c r="DR62" s="1">
        <f t="shared" si="183"/>
        <v>1.8241065125316034</v>
      </c>
      <c r="DS62" s="4">
        <f t="shared" si="243"/>
        <v>0.36733625669110204</v>
      </c>
      <c r="DT62" s="1">
        <f t="shared" si="244"/>
        <v>7.5213808857364367E-2</v>
      </c>
      <c r="DU62" s="4">
        <f t="shared" si="269"/>
        <v>-0.21112808981640074</v>
      </c>
      <c r="DV62" s="1">
        <f t="shared" si="245"/>
        <v>-0.2131244445795312</v>
      </c>
      <c r="DW62" s="1">
        <f t="shared" si="184"/>
        <v>7.7699248224905315E-3</v>
      </c>
      <c r="DX62" s="1">
        <f t="shared" si="246"/>
        <v>1005.4389473757435</v>
      </c>
      <c r="DY62" s="1">
        <f t="shared" si="247"/>
        <v>-218.88306707207013</v>
      </c>
      <c r="DZ62" s="1">
        <f t="shared" si="248"/>
        <v>367.33625669110205</v>
      </c>
      <c r="EA62" s="1">
        <f t="shared" si="249"/>
        <v>250</v>
      </c>
      <c r="EB62" s="1">
        <f t="shared" si="250"/>
        <v>7.9300303947299136E-5</v>
      </c>
      <c r="EC62" s="4">
        <f t="shared" si="251"/>
        <v>4.9863526099319842E-2</v>
      </c>
      <c r="ED62" s="1">
        <f t="shared" si="252"/>
        <v>-1.8926176795233129</v>
      </c>
      <c r="EE62" s="4">
        <f t="shared" si="185"/>
        <v>90.634613710538588</v>
      </c>
      <c r="EF62" s="4">
        <f t="shared" si="186"/>
        <v>100.63461371053859</v>
      </c>
      <c r="EG62" s="4">
        <f t="shared" si="253"/>
        <v>7.7695647868775506E-3</v>
      </c>
      <c r="EH62" s="4">
        <f t="shared" si="187"/>
        <v>-3.6003561298091069E-7</v>
      </c>
      <c r="EI62" s="4">
        <f t="shared" si="188"/>
        <v>-66.455185951380656</v>
      </c>
      <c r="EJ62" s="4">
        <f t="shared" si="189"/>
        <v>-79.871593816379402</v>
      </c>
      <c r="EK62" s="4">
        <f t="shared" si="190"/>
        <v>-93.288001681378148</v>
      </c>
      <c r="EL62" s="1">
        <f t="shared" si="191"/>
        <v>79.871593816379402</v>
      </c>
      <c r="EM62" s="1">
        <f t="shared" si="192"/>
        <v>20.128406183620598</v>
      </c>
      <c r="EN62" s="1">
        <f t="shared" si="193"/>
        <v>1.824114074925381</v>
      </c>
      <c r="EO62" s="4">
        <f t="shared" si="254"/>
        <v>0.36714196926073583</v>
      </c>
      <c r="EP62" s="1">
        <f t="shared" si="255"/>
        <v>7.5114505916733618E-2</v>
      </c>
      <c r="EQ62" s="4">
        <f t="shared" si="270"/>
        <v>-0.21122532337973302</v>
      </c>
      <c r="ER62" s="1">
        <f t="shared" si="256"/>
        <v>-0.21239852182720143</v>
      </c>
      <c r="ES62" s="1">
        <f t="shared" si="194"/>
        <v>7.7695647868775506E-3</v>
      </c>
      <c r="ET62" s="1">
        <f t="shared" si="257"/>
        <v>1005.4386953508143</v>
      </c>
      <c r="EU62" s="1">
        <f t="shared" si="258"/>
        <v>-218.1375298869724</v>
      </c>
      <c r="EV62" s="1">
        <f t="shared" si="259"/>
        <v>367.14196926073583</v>
      </c>
      <c r="EW62" s="1">
        <f t="shared" si="260"/>
        <v>250</v>
      </c>
      <c r="EX62" s="1">
        <f t="shared" si="261"/>
        <v>7.9172521224722339E-5</v>
      </c>
      <c r="EY62" s="4">
        <f t="shared" si="262"/>
        <v>5.0814543434548935E-2</v>
      </c>
      <c r="EZ62" s="1">
        <f t="shared" si="263"/>
        <v>-1.8915766532848388</v>
      </c>
      <c r="FA62" s="4">
        <f t="shared" si="195"/>
        <v>90.772321046589582</v>
      </c>
      <c r="FB62" s="4">
        <f t="shared" si="196"/>
        <v>100.77232104658958</v>
      </c>
      <c r="FC62" s="4">
        <f t="shared" si="264"/>
        <v>7.7723726604086475E-3</v>
      </c>
      <c r="FD62" s="4">
        <f t="shared" si="197"/>
        <v>2.8078735310969188E-6</v>
      </c>
      <c r="FE62" s="4"/>
      <c r="FF62" s="4"/>
      <c r="FG62" s="4"/>
      <c r="FH62" s="4"/>
      <c r="FI62" s="4"/>
      <c r="FJ62" s="4"/>
      <c r="FK62" s="4"/>
      <c r="FL62" s="4"/>
      <c r="FM62" s="4"/>
      <c r="FN62" s="6"/>
      <c r="FO62" s="4"/>
      <c r="FP62" s="4"/>
      <c r="FQ62" s="4"/>
      <c r="FR62" s="1"/>
      <c r="FS62" s="4"/>
      <c r="FT62" s="4"/>
      <c r="FX62" s="2"/>
      <c r="FY62" s="2"/>
      <c r="FZ62" s="2"/>
      <c r="GA62" s="2"/>
      <c r="GB62" s="3"/>
      <c r="GC62" s="2"/>
      <c r="GD62" s="2"/>
      <c r="GE62" s="2"/>
      <c r="GF62" s="2"/>
    </row>
    <row r="63" spans="1:188" s="5" customFormat="1">
      <c r="A63" s="4">
        <v>45</v>
      </c>
      <c r="B63" s="4">
        <f t="shared" si="136"/>
        <v>100</v>
      </c>
      <c r="C63" s="4">
        <v>0</v>
      </c>
      <c r="D63" s="1">
        <f t="shared" si="137"/>
        <v>-100</v>
      </c>
      <c r="E63" s="1">
        <f t="shared" si="129"/>
        <v>280</v>
      </c>
      <c r="F63" s="4">
        <f t="shared" si="198"/>
        <v>1.9009999999999971</v>
      </c>
      <c r="G63" s="1">
        <f>'0.5Q 17-24'!GA63</f>
        <v>-67.52924031516622</v>
      </c>
      <c r="H63" s="1">
        <f>'0.5Q 17-24'!GB63</f>
        <v>-80.945342443137051</v>
      </c>
      <c r="I63" s="1">
        <f>'0.5Q 17-24'!GC63</f>
        <v>-94.362056045163683</v>
      </c>
      <c r="J63" s="1">
        <f>'0.5Q 17-24'!GD63</f>
        <v>80.945342443137051</v>
      </c>
      <c r="K63" s="1">
        <f>'0.5Q 17-24'!GE63</f>
        <v>19.054657556862949</v>
      </c>
      <c r="L63" s="1">
        <f>'0.5Q 17-24'!GF63</f>
        <v>1.8424184491370124</v>
      </c>
      <c r="M63" s="1">
        <f>'0.5Q 17-24'!GG63</f>
        <v>0.36257198218057507</v>
      </c>
      <c r="N63" s="1">
        <f>'0.5Q 17-24'!GH63</f>
        <v>7.4623189575909646E-2</v>
      </c>
      <c r="O63" s="1">
        <f>'0.5Q 17-24'!GI63</f>
        <v>-0.21414137063727851</v>
      </c>
      <c r="P63" s="1">
        <f>'0.5Q 17-24'!GJ63</f>
        <v>-0.22556665928410868</v>
      </c>
      <c r="Q63" s="1">
        <f>'0.5Q 17-24'!GK63</f>
        <v>7.354979802456329E-3</v>
      </c>
      <c r="R63" s="1">
        <f>'0.5Q 17-24'!GL63</f>
        <v>1005.1484858617195</v>
      </c>
      <c r="S63" s="1">
        <f>'0.5Q 17-24'!GM63</f>
        <v>-231.66147041796529</v>
      </c>
      <c r="T63" s="1">
        <f>'0.5Q 17-24'!GN63</f>
        <v>362.57198218057505</v>
      </c>
      <c r="U63" s="1">
        <f>'0.5Q 17-24'!GO63</f>
        <v>250</v>
      </c>
      <c r="V63" s="1">
        <f>'0.5Q 17-24'!GP63</f>
        <v>8.0134595481816745E-5</v>
      </c>
      <c r="W63" s="1">
        <f>'0.5Q 17-24'!GQ63</f>
        <v>4.185883779284396E-2</v>
      </c>
      <c r="X63" s="1">
        <f>'0.5Q 17-24'!GR63</f>
        <v>-1.7968861128212383</v>
      </c>
      <c r="Y63" s="1">
        <f>'0.5Q 17-24'!GS63</f>
        <v>84.906390054171339</v>
      </c>
      <c r="Z63" s="1">
        <f>'0.5Q 17-24'!GT63</f>
        <v>94.906390054171339</v>
      </c>
      <c r="AA63" s="1">
        <f>'0.5Q 17-24'!GU63</f>
        <v>7.3628636851248239E-3</v>
      </c>
      <c r="AB63" s="4"/>
      <c r="AC63" s="4">
        <f t="shared" si="138"/>
        <v>-67.50881574866753</v>
      </c>
      <c r="AD63" s="4">
        <f t="shared" si="139"/>
        <v>-80.927485375230702</v>
      </c>
      <c r="AE63" s="4">
        <f t="shared" si="140"/>
        <v>-94.341631478664993</v>
      </c>
      <c r="AF63" s="1">
        <f t="shared" si="141"/>
        <v>80.927485375230702</v>
      </c>
      <c r="AG63" s="1">
        <f t="shared" si="142"/>
        <v>19.072514624769298</v>
      </c>
      <c r="AH63" s="1">
        <f t="shared" si="143"/>
        <v>1.8423123330725653</v>
      </c>
      <c r="AI63" s="4">
        <f t="shared" si="199"/>
        <v>0.36186184638006047</v>
      </c>
      <c r="AJ63" s="1">
        <f t="shared" si="200"/>
        <v>7.4159333868131325E-2</v>
      </c>
      <c r="AK63" s="4">
        <f t="shared" si="265"/>
        <v>-0.21375742895184094</v>
      </c>
      <c r="AL63" s="1">
        <f t="shared" si="201"/>
        <v>-0.22208506639649755</v>
      </c>
      <c r="AM63" s="1">
        <f t="shared" si="144"/>
        <v>7.3628636851248239E-3</v>
      </c>
      <c r="AN63" s="1">
        <f t="shared" si="202"/>
        <v>1005.1540045795875</v>
      </c>
      <c r="AO63" s="1">
        <f t="shared" si="203"/>
        <v>-228.08580489053091</v>
      </c>
      <c r="AP63" s="1">
        <f t="shared" si="204"/>
        <v>361.86184638006046</v>
      </c>
      <c r="AQ63" s="1">
        <f t="shared" si="205"/>
        <v>250</v>
      </c>
      <c r="AR63" s="1">
        <f t="shared" si="206"/>
        <v>7.9679161590540462E-5</v>
      </c>
      <c r="AS63" s="4">
        <f t="shared" si="207"/>
        <v>4.5883841640435644E-2</v>
      </c>
      <c r="AT63" s="1">
        <f t="shared" si="208"/>
        <v>-1.7948320796407704</v>
      </c>
      <c r="AU63" s="4">
        <f t="shared" si="145"/>
        <v>85.050252154151607</v>
      </c>
      <c r="AV63" s="4">
        <f t="shared" si="146"/>
        <v>95.050252154151607</v>
      </c>
      <c r="AW63" s="4">
        <f t="shared" si="209"/>
        <v>7.3652958048701055E-3</v>
      </c>
      <c r="AX63" s="4">
        <f t="shared" si="147"/>
        <v>2.4321197452815274E-6</v>
      </c>
      <c r="AY63" s="4">
        <f t="shared" si="148"/>
        <v>-67.502514920311881</v>
      </c>
      <c r="AZ63" s="4">
        <f t="shared" si="149"/>
        <v>-80.918366101631136</v>
      </c>
      <c r="BA63" s="4">
        <f t="shared" si="150"/>
        <v>-94.335330650309345</v>
      </c>
      <c r="BB63" s="1">
        <f t="shared" si="151"/>
        <v>80.918366101631136</v>
      </c>
      <c r="BC63" s="1">
        <f t="shared" si="152"/>
        <v>19.081633898368864</v>
      </c>
      <c r="BD63" s="1">
        <f t="shared" si="153"/>
        <v>1.8422841741301281</v>
      </c>
      <c r="BE63" s="4">
        <f t="shared" si="210"/>
        <v>0.36182106160502769</v>
      </c>
      <c r="BF63" s="1">
        <f t="shared" si="211"/>
        <v>7.407594753588817E-2</v>
      </c>
      <c r="BG63" s="4">
        <f t="shared" si="266"/>
        <v>-0.21191763999559696</v>
      </c>
      <c r="BH63" s="1">
        <f t="shared" si="212"/>
        <v>-0.22164105941974008</v>
      </c>
      <c r="BI63" s="1">
        <f t="shared" si="154"/>
        <v>7.3652958048701055E-3</v>
      </c>
      <c r="BJ63" s="1">
        <f t="shared" si="213"/>
        <v>1005.1557070634092</v>
      </c>
      <c r="BK63" s="1">
        <f t="shared" si="214"/>
        <v>-227.62980084526146</v>
      </c>
      <c r="BL63" s="1">
        <f t="shared" si="215"/>
        <v>361.82106160502769</v>
      </c>
      <c r="BM63" s="1">
        <f t="shared" si="216"/>
        <v>250</v>
      </c>
      <c r="BN63" s="1">
        <f t="shared" si="217"/>
        <v>7.9581585500193734E-5</v>
      </c>
      <c r="BO63" s="4">
        <f t="shared" si="218"/>
        <v>4.6260360846679768E-2</v>
      </c>
      <c r="BP63" s="1">
        <f t="shared" si="219"/>
        <v>-1.7950635903708465</v>
      </c>
      <c r="BQ63" s="4">
        <f t="shared" si="155"/>
        <v>85.292698623953484</v>
      </c>
      <c r="BR63" s="4">
        <f t="shared" si="156"/>
        <v>95.292698623953484</v>
      </c>
      <c r="BS63" s="4">
        <f t="shared" si="220"/>
        <v>7.370046566010484E-3</v>
      </c>
      <c r="BT63" s="4">
        <f t="shared" si="157"/>
        <v>4.7507611403785691E-6</v>
      </c>
      <c r="BU63" s="4">
        <f t="shared" si="158"/>
        <v>-67.490207248963742</v>
      </c>
      <c r="BV63" s="4">
        <f t="shared" si="159"/>
        <v>-80.90732705558824</v>
      </c>
      <c r="BW63" s="4">
        <f t="shared" si="160"/>
        <v>-94.323022978961205</v>
      </c>
      <c r="BX63" s="1">
        <f t="shared" si="161"/>
        <v>80.90732705558824</v>
      </c>
      <c r="BY63" s="1">
        <f t="shared" si="162"/>
        <v>19.09267294441176</v>
      </c>
      <c r="BZ63" s="1">
        <f t="shared" si="163"/>
        <v>1.8422213024492597</v>
      </c>
      <c r="CA63" s="4">
        <f t="shared" si="221"/>
        <v>0.36160817640743304</v>
      </c>
      <c r="CB63" s="1">
        <f t="shared" si="222"/>
        <v>7.385407786385266E-2</v>
      </c>
      <c r="CC63" s="4">
        <f t="shared" si="267"/>
        <v>-0.21182926248778344</v>
      </c>
      <c r="CD63" s="1">
        <f t="shared" si="223"/>
        <v>-0.22042917345808646</v>
      </c>
      <c r="CE63" s="1">
        <f t="shared" si="164"/>
        <v>7.370046566010484E-3</v>
      </c>
      <c r="CF63" s="1">
        <f t="shared" si="224"/>
        <v>1005.1590325962075</v>
      </c>
      <c r="CG63" s="1">
        <f t="shared" si="225"/>
        <v>-226.38516972492397</v>
      </c>
      <c r="CH63" s="1">
        <f t="shared" si="226"/>
        <v>361.60817640743301</v>
      </c>
      <c r="CI63" s="1">
        <f t="shared" si="227"/>
        <v>250</v>
      </c>
      <c r="CJ63" s="1">
        <f t="shared" si="228"/>
        <v>7.9424854275204562E-5</v>
      </c>
      <c r="CK63" s="4">
        <f t="shared" si="229"/>
        <v>4.7645595749115872E-2</v>
      </c>
      <c r="CL63" s="1">
        <f t="shared" si="230"/>
        <v>-1.7948660457535051</v>
      </c>
      <c r="CM63" s="4">
        <f t="shared" si="165"/>
        <v>85.399415107509398</v>
      </c>
      <c r="CN63" s="4">
        <f t="shared" si="166"/>
        <v>95.399415107509398</v>
      </c>
      <c r="CO63" s="4">
        <f t="shared" si="231"/>
        <v>7.3703122559697978E-3</v>
      </c>
      <c r="CP63" s="4">
        <f t="shared" si="167"/>
        <v>2.6568995931380152E-7</v>
      </c>
      <c r="CQ63" s="4">
        <f t="shared" si="168"/>
        <v>-67.489518933006963</v>
      </c>
      <c r="CR63" s="4">
        <f t="shared" si="169"/>
        <v>-80.905992381335267</v>
      </c>
      <c r="CS63" s="4">
        <f t="shared" si="170"/>
        <v>-94.322334663004455</v>
      </c>
      <c r="CT63" s="1">
        <f t="shared" si="171"/>
        <v>80.905992381335267</v>
      </c>
      <c r="CU63" s="1">
        <f t="shared" si="172"/>
        <v>19.094007618664733</v>
      </c>
      <c r="CV63" s="1">
        <f t="shared" si="173"/>
        <v>1.8422222024158879</v>
      </c>
      <c r="CW63" s="4">
        <f t="shared" si="232"/>
        <v>0.36154604778488864</v>
      </c>
      <c r="CX63" s="1">
        <f t="shared" si="233"/>
        <v>7.3783620560334467E-2</v>
      </c>
      <c r="CY63" s="4">
        <f t="shared" si="268"/>
        <v>-0.21092214039115495</v>
      </c>
      <c r="CZ63" s="1">
        <f t="shared" si="234"/>
        <v>-0.22013209044883322</v>
      </c>
      <c r="DA63" s="1">
        <f t="shared" si="174"/>
        <v>7.3703122559697978E-3</v>
      </c>
      <c r="DB63" s="1">
        <f t="shared" si="235"/>
        <v>1005.1592185791789</v>
      </c>
      <c r="DC63" s="1">
        <f t="shared" si="236"/>
        <v>-226.08005953276069</v>
      </c>
      <c r="DD63" s="1">
        <f t="shared" si="237"/>
        <v>361.54604778488863</v>
      </c>
      <c r="DE63" s="1">
        <f t="shared" si="238"/>
        <v>250</v>
      </c>
      <c r="DF63" s="1">
        <f t="shared" si="239"/>
        <v>7.9336476418504637E-5</v>
      </c>
      <c r="DG63" s="4">
        <f t="shared" si="240"/>
        <v>4.796669773062906E-2</v>
      </c>
      <c r="DH63" s="1">
        <f t="shared" si="241"/>
        <v>-1.7946113662618204</v>
      </c>
      <c r="DI63" s="4">
        <f t="shared" si="175"/>
        <v>85.611183128108436</v>
      </c>
      <c r="DJ63" s="4">
        <f t="shared" si="176"/>
        <v>95.611183128108436</v>
      </c>
      <c r="DK63" s="4">
        <f t="shared" si="242"/>
        <v>7.3739493294448016E-3</v>
      </c>
      <c r="DL63" s="4">
        <f t="shared" si="177"/>
        <v>3.63707347500377E-6</v>
      </c>
      <c r="DM63" s="4">
        <f t="shared" si="178"/>
        <v>-67.480096462864481</v>
      </c>
      <c r="DN63" s="4">
        <f t="shared" si="179"/>
        <v>-80.897867091310786</v>
      </c>
      <c r="DO63" s="4">
        <f t="shared" si="180"/>
        <v>-94.312912192861944</v>
      </c>
      <c r="DP63" s="1">
        <f t="shared" si="181"/>
        <v>80.897867091310786</v>
      </c>
      <c r="DQ63" s="1">
        <f t="shared" si="182"/>
        <v>19.102132908689214</v>
      </c>
      <c r="DR63" s="1">
        <f t="shared" si="183"/>
        <v>1.8421756180873168</v>
      </c>
      <c r="DS63" s="4">
        <f t="shared" si="243"/>
        <v>0.36138211111426788</v>
      </c>
      <c r="DT63" s="1">
        <f t="shared" si="244"/>
        <v>7.3610146802866011E-2</v>
      </c>
      <c r="DU63" s="4">
        <f t="shared" si="269"/>
        <v>-0.21112808981640074</v>
      </c>
      <c r="DV63" s="1">
        <f t="shared" si="245"/>
        <v>-0.2192115129151973</v>
      </c>
      <c r="DW63" s="1">
        <f t="shared" si="184"/>
        <v>7.3739493294448016E-3</v>
      </c>
      <c r="DX63" s="1">
        <f t="shared" si="246"/>
        <v>1005.1617645306114</v>
      </c>
      <c r="DY63" s="1">
        <f t="shared" si="247"/>
        <v>-225.13460799416592</v>
      </c>
      <c r="DZ63" s="1">
        <f t="shared" si="248"/>
        <v>361.3821111142679</v>
      </c>
      <c r="EA63" s="1">
        <f t="shared" si="249"/>
        <v>250</v>
      </c>
      <c r="EB63" s="1">
        <f t="shared" si="250"/>
        <v>7.9195098609145985E-5</v>
      </c>
      <c r="EC63" s="4">
        <f t="shared" si="251"/>
        <v>4.9033039809210699E-2</v>
      </c>
      <c r="ED63" s="1">
        <f t="shared" si="252"/>
        <v>-1.7944542925519897</v>
      </c>
      <c r="EE63" s="4">
        <f t="shared" si="185"/>
        <v>85.787972741145396</v>
      </c>
      <c r="EF63" s="4">
        <f t="shared" si="186"/>
        <v>95.787972741145396</v>
      </c>
      <c r="EG63" s="4">
        <f t="shared" si="253"/>
        <v>7.3743198464136881E-3</v>
      </c>
      <c r="EH63" s="4">
        <f t="shared" si="187"/>
        <v>3.7051696888650704E-7</v>
      </c>
      <c r="EI63" s="4">
        <f t="shared" si="188"/>
        <v>-67.479136574344039</v>
      </c>
      <c r="EJ63" s="4">
        <f t="shared" si="189"/>
        <v>-80.897144609445746</v>
      </c>
      <c r="EK63" s="4">
        <f t="shared" si="190"/>
        <v>-94.311952304341531</v>
      </c>
      <c r="EL63" s="1">
        <f t="shared" si="191"/>
        <v>80.897144609445746</v>
      </c>
      <c r="EM63" s="1">
        <f t="shared" si="192"/>
        <v>19.102855390554254</v>
      </c>
      <c r="EN63" s="1">
        <f t="shared" si="193"/>
        <v>1.8421764450915821</v>
      </c>
      <c r="EO63" s="4">
        <f t="shared" si="254"/>
        <v>0.36124740332402094</v>
      </c>
      <c r="EP63" s="1">
        <f t="shared" si="255"/>
        <v>7.3496017291793489E-2</v>
      </c>
      <c r="EQ63" s="4">
        <f t="shared" si="270"/>
        <v>-0.21122532337973302</v>
      </c>
      <c r="ER63" s="1">
        <f t="shared" si="256"/>
        <v>-0.21863327369554816</v>
      </c>
      <c r="ES63" s="1">
        <f t="shared" si="194"/>
        <v>7.3743198464136881E-3</v>
      </c>
      <c r="ET63" s="1">
        <f t="shared" si="257"/>
        <v>1005.1620238924896</v>
      </c>
      <c r="EU63" s="1">
        <f t="shared" si="258"/>
        <v>-224.54074475080188</v>
      </c>
      <c r="EV63" s="1">
        <f t="shared" si="259"/>
        <v>361.24740332402092</v>
      </c>
      <c r="EW63" s="1">
        <f t="shared" si="260"/>
        <v>250</v>
      </c>
      <c r="EX63" s="1">
        <f t="shared" si="261"/>
        <v>7.9048988092772499E-5</v>
      </c>
      <c r="EY63" s="4">
        <f t="shared" si="262"/>
        <v>4.9714930212126515E-2</v>
      </c>
      <c r="EZ63" s="1">
        <f t="shared" si="263"/>
        <v>-1.7938650313912956</v>
      </c>
      <c r="FA63" s="4">
        <f t="shared" si="195"/>
        <v>86.058810251984852</v>
      </c>
      <c r="FB63" s="4">
        <f t="shared" si="196"/>
        <v>96.058810251984852</v>
      </c>
      <c r="FC63" s="4">
        <f t="shared" si="264"/>
        <v>7.3780713980183526E-3</v>
      </c>
      <c r="FD63" s="4">
        <f t="shared" si="197"/>
        <v>3.751551604664477E-6</v>
      </c>
      <c r="FE63" s="4"/>
      <c r="FF63" s="4"/>
      <c r="FG63" s="4"/>
      <c r="FH63" s="4"/>
      <c r="FI63" s="4"/>
      <c r="FJ63" s="4"/>
      <c r="FK63" s="4"/>
      <c r="FL63" s="4"/>
      <c r="FM63" s="4"/>
      <c r="FN63" s="6"/>
      <c r="FO63" s="4"/>
      <c r="FP63" s="4"/>
      <c r="FQ63" s="4"/>
      <c r="FR63" s="1"/>
      <c r="FS63" s="4"/>
      <c r="FT63" s="4"/>
      <c r="FX63" s="2"/>
      <c r="FY63" s="2"/>
      <c r="FZ63" s="2"/>
      <c r="GA63" s="2"/>
      <c r="GB63" s="3"/>
      <c r="GC63" s="2"/>
      <c r="GD63" s="2"/>
      <c r="GE63" s="2"/>
      <c r="GF63" s="2"/>
    </row>
    <row r="64" spans="1:188" s="5" customFormat="1">
      <c r="A64" s="1">
        <v>46</v>
      </c>
      <c r="B64" s="1">
        <f t="shared" si="136"/>
        <v>100</v>
      </c>
      <c r="C64" s="1">
        <v>0</v>
      </c>
      <c r="D64" s="1">
        <f t="shared" si="137"/>
        <v>-100</v>
      </c>
      <c r="E64" s="1">
        <f t="shared" si="129"/>
        <v>275</v>
      </c>
      <c r="F64" s="4">
        <f t="shared" si="198"/>
        <v>1.9134999999999971</v>
      </c>
      <c r="G64" s="1">
        <f>'0.5Q 17-24'!GA64</f>
        <v>-68.563370587766968</v>
      </c>
      <c r="H64" s="1">
        <f>'0.5Q 17-24'!GB64</f>
        <v>-81.983049600951333</v>
      </c>
      <c r="I64" s="1">
        <f>'0.5Q 17-24'!GC64</f>
        <v>-95.396186317764432</v>
      </c>
      <c r="J64" s="1">
        <f>'0.5Q 17-24'!GD64</f>
        <v>81.983049600951333</v>
      </c>
      <c r="K64" s="1">
        <f>'0.5Q 17-24'!GE64</f>
        <v>18.016950399048667</v>
      </c>
      <c r="L64" s="1">
        <f>'0.5Q 17-24'!GF64</f>
        <v>1.8602218414998997</v>
      </c>
      <c r="M64" s="1">
        <f>'0.5Q 17-24'!GG64</f>
        <v>0.3560678472577461</v>
      </c>
      <c r="N64" s="1">
        <f>'0.5Q 17-24'!GH64</f>
        <v>7.2838551833814644E-2</v>
      </c>
      <c r="O64" s="1">
        <f>'0.5Q 17-24'!GI64</f>
        <v>-0.21414137063727851</v>
      </c>
      <c r="P64" s="1">
        <f>'0.5Q 17-24'!GJ64</f>
        <v>-0.23001168969440156</v>
      </c>
      <c r="Q64" s="1">
        <f>'0.5Q 17-24'!GK64</f>
        <v>6.9558055172324416E-3</v>
      </c>
      <c r="R64" s="1">
        <f>'0.5Q 17-24'!GL64</f>
        <v>1004.8690638620627</v>
      </c>
      <c r="S64" s="1">
        <f>'0.5Q 17-24'!GM64</f>
        <v>-236.22660554994428</v>
      </c>
      <c r="T64" s="1">
        <f>'0.5Q 17-24'!GN64</f>
        <v>356.06784725774611</v>
      </c>
      <c r="U64" s="1">
        <f>'0.5Q 17-24'!GO64</f>
        <v>250</v>
      </c>
      <c r="V64" s="1">
        <f>'0.5Q 17-24'!GP64</f>
        <v>7.9834857044777495E-5</v>
      </c>
      <c r="W64" s="1">
        <f>'0.5Q 17-24'!GQ64</f>
        <v>4.4329001267388757E-2</v>
      </c>
      <c r="X64" s="1">
        <f>'0.5Q 17-24'!GR64</f>
        <v>-1.6946223780407217</v>
      </c>
      <c r="Y64" s="1">
        <f>'0.5Q 17-24'!GS64</f>
        <v>79.751907093423327</v>
      </c>
      <c r="Z64" s="1">
        <f>'0.5Q 17-24'!GT64</f>
        <v>89.751907093423327</v>
      </c>
      <c r="AA64" s="1">
        <f>'0.5Q 17-24'!GU64</f>
        <v>6.9638007325471358E-3</v>
      </c>
      <c r="AB64" s="4"/>
      <c r="AC64" s="4">
        <f t="shared" si="138"/>
        <v>-68.542657594723693</v>
      </c>
      <c r="AD64" s="4">
        <f t="shared" si="139"/>
        <v>-81.961860628900595</v>
      </c>
      <c r="AE64" s="4">
        <f t="shared" si="140"/>
        <v>-95.375473324721185</v>
      </c>
      <c r="AF64" s="1">
        <f t="shared" si="141"/>
        <v>81.961860628900595</v>
      </c>
      <c r="AG64" s="1">
        <f t="shared" si="142"/>
        <v>18.038139371099405</v>
      </c>
      <c r="AH64" s="1">
        <f t="shared" si="143"/>
        <v>1.8601259513054655</v>
      </c>
      <c r="AI64" s="4">
        <f t="shared" si="199"/>
        <v>0.35627236465800571</v>
      </c>
      <c r="AJ64" s="1">
        <f t="shared" si="200"/>
        <v>7.278282156051008E-2</v>
      </c>
      <c r="AK64" s="4">
        <f t="shared" si="265"/>
        <v>-0.21375742895184094</v>
      </c>
      <c r="AL64" s="1">
        <f t="shared" si="201"/>
        <v>-0.23024095730775776</v>
      </c>
      <c r="AM64" s="1">
        <f t="shared" si="144"/>
        <v>6.9638007325471358E-3</v>
      </c>
      <c r="AN64" s="1">
        <f t="shared" si="202"/>
        <v>1004.874660512783</v>
      </c>
      <c r="AO64" s="1">
        <f t="shared" si="203"/>
        <v>-236.46206797421337</v>
      </c>
      <c r="AP64" s="1">
        <f t="shared" si="204"/>
        <v>356.2723646580057</v>
      </c>
      <c r="AQ64" s="1">
        <f t="shared" si="205"/>
        <v>250</v>
      </c>
      <c r="AR64" s="1">
        <f t="shared" si="206"/>
        <v>7.981259051553762E-5</v>
      </c>
      <c r="AS64" s="4">
        <f t="shared" si="207"/>
        <v>4.392994603115298E-2</v>
      </c>
      <c r="AT64" s="1">
        <f t="shared" si="208"/>
        <v>-1.6970202371056309</v>
      </c>
      <c r="AU64" s="4">
        <f t="shared" si="145"/>
        <v>80.119083471797708</v>
      </c>
      <c r="AV64" s="4">
        <f t="shared" si="146"/>
        <v>90.119083471797708</v>
      </c>
      <c r="AW64" s="4">
        <f t="shared" si="209"/>
        <v>6.9676835888567165E-3</v>
      </c>
      <c r="AX64" s="4">
        <f t="shared" si="147"/>
        <v>3.8828563095807261E-6</v>
      </c>
      <c r="AY64" s="4">
        <f t="shared" si="148"/>
        <v>-68.532598381486451</v>
      </c>
      <c r="AZ64" s="4">
        <f t="shared" si="149"/>
        <v>-81.948658971062983</v>
      </c>
      <c r="BA64" s="4">
        <f t="shared" si="150"/>
        <v>-95.365414111483943</v>
      </c>
      <c r="BB64" s="1">
        <f t="shared" si="151"/>
        <v>81.948658971062983</v>
      </c>
      <c r="BC64" s="1">
        <f t="shared" si="152"/>
        <v>18.051341028937017</v>
      </c>
      <c r="BD64" s="1">
        <f t="shared" si="153"/>
        <v>1.8600757733185489</v>
      </c>
      <c r="BE64" s="4">
        <f t="shared" si="210"/>
        <v>0.35583198376841541</v>
      </c>
      <c r="BF64" s="1">
        <f t="shared" si="211"/>
        <v>7.2530974757371885E-2</v>
      </c>
      <c r="BG64" s="4">
        <f t="shared" si="266"/>
        <v>-0.21191763999559696</v>
      </c>
      <c r="BH64" s="1">
        <f t="shared" si="212"/>
        <v>-0.22786712723115918</v>
      </c>
      <c r="BI64" s="1">
        <f t="shared" si="154"/>
        <v>6.9676835888567165E-3</v>
      </c>
      <c r="BJ64" s="1">
        <f t="shared" si="213"/>
        <v>1004.8773785121996</v>
      </c>
      <c r="BK64" s="1">
        <f t="shared" si="214"/>
        <v>-234.02409700894509</v>
      </c>
      <c r="BL64" s="1">
        <f t="shared" si="215"/>
        <v>355.8319837684154</v>
      </c>
      <c r="BM64" s="1">
        <f t="shared" si="216"/>
        <v>250</v>
      </c>
      <c r="BN64" s="1">
        <f t="shared" si="217"/>
        <v>7.952244320267778E-5</v>
      </c>
      <c r="BO64" s="4">
        <f t="shared" si="218"/>
        <v>4.6249951732565721E-2</v>
      </c>
      <c r="BP64" s="1">
        <f t="shared" si="219"/>
        <v>-1.6956709454816135</v>
      </c>
      <c r="BQ64" s="4">
        <f t="shared" si="155"/>
        <v>80.213507727429032</v>
      </c>
      <c r="BR64" s="4">
        <f t="shared" si="156"/>
        <v>90.213507727429032</v>
      </c>
      <c r="BS64" s="4">
        <f t="shared" si="220"/>
        <v>6.9725830924205357E-3</v>
      </c>
      <c r="BT64" s="4">
        <f t="shared" si="157"/>
        <v>4.8995035638191645E-6</v>
      </c>
      <c r="BU64" s="4">
        <f t="shared" si="158"/>
        <v>-68.519905367072425</v>
      </c>
      <c r="BV64" s="4">
        <f t="shared" si="159"/>
        <v>-81.936858353110438</v>
      </c>
      <c r="BW64" s="4">
        <f t="shared" si="160"/>
        <v>-95.352721097069889</v>
      </c>
      <c r="BX64" s="1">
        <f t="shared" si="161"/>
        <v>81.936858353110438</v>
      </c>
      <c r="BY64" s="1">
        <f t="shared" si="162"/>
        <v>18.063141646889562</v>
      </c>
      <c r="BZ64" s="1">
        <f t="shared" si="163"/>
        <v>1.8600193651809664</v>
      </c>
      <c r="CA64" s="4">
        <f t="shared" si="221"/>
        <v>0.35596125463413397</v>
      </c>
      <c r="CB64" s="1">
        <f t="shared" si="222"/>
        <v>7.2439154037248044E-2</v>
      </c>
      <c r="CC64" s="4">
        <f t="shared" si="267"/>
        <v>-0.21182926248778344</v>
      </c>
      <c r="CD64" s="1">
        <f t="shared" si="223"/>
        <v>-0.22806437069087704</v>
      </c>
      <c r="CE64" s="1">
        <f t="shared" si="164"/>
        <v>6.9725830924205357E-3</v>
      </c>
      <c r="CF64" s="1">
        <f t="shared" si="224"/>
        <v>1004.8808081646943</v>
      </c>
      <c r="CG64" s="1">
        <f t="shared" si="225"/>
        <v>-234.22666998694453</v>
      </c>
      <c r="CH64" s="1">
        <f t="shared" si="226"/>
        <v>355.96125463413398</v>
      </c>
      <c r="CI64" s="1">
        <f t="shared" si="227"/>
        <v>250</v>
      </c>
      <c r="CJ64" s="1">
        <f t="shared" si="228"/>
        <v>7.9492694717989669E-5</v>
      </c>
      <c r="CK64" s="4">
        <f t="shared" si="229"/>
        <v>4.5988364546103784E-2</v>
      </c>
      <c r="CL64" s="1">
        <f t="shared" si="230"/>
        <v>-1.69715740855903</v>
      </c>
      <c r="CM64" s="4">
        <f t="shared" si="165"/>
        <v>80.528877488319935</v>
      </c>
      <c r="CN64" s="4">
        <f t="shared" si="166"/>
        <v>90.528877488319935</v>
      </c>
      <c r="CO64" s="4">
        <f t="shared" si="231"/>
        <v>6.974181911556303E-3</v>
      </c>
      <c r="CP64" s="4">
        <f t="shared" si="167"/>
        <v>1.5988191357672529E-6</v>
      </c>
      <c r="CQ64" s="4">
        <f t="shared" si="168"/>
        <v>-68.515763348585978</v>
      </c>
      <c r="CR64" s="4">
        <f t="shared" si="169"/>
        <v>-81.93373252967136</v>
      </c>
      <c r="CS64" s="4">
        <f t="shared" si="170"/>
        <v>-95.348579078583441</v>
      </c>
      <c r="CT64" s="1">
        <f t="shared" si="171"/>
        <v>81.93373252967136</v>
      </c>
      <c r="CU64" s="1">
        <f t="shared" si="172"/>
        <v>18.06626747032864</v>
      </c>
      <c r="CV64" s="1">
        <f t="shared" si="173"/>
        <v>1.86000111241641</v>
      </c>
      <c r="CW64" s="4">
        <f t="shared" si="232"/>
        <v>0.35557820001044238</v>
      </c>
      <c r="CX64" s="1">
        <f t="shared" si="233"/>
        <v>7.220884963486611E-2</v>
      </c>
      <c r="CY64" s="4">
        <f t="shared" si="268"/>
        <v>-0.21092214039115495</v>
      </c>
      <c r="CZ64" s="1">
        <f t="shared" si="234"/>
        <v>-0.22626994791339025</v>
      </c>
      <c r="DA64" s="1">
        <f t="shared" si="174"/>
        <v>6.974181911556303E-3</v>
      </c>
      <c r="DB64" s="1">
        <f t="shared" si="235"/>
        <v>1004.8819273380893</v>
      </c>
      <c r="DC64" s="1">
        <f t="shared" si="236"/>
        <v>-232.38376190601005</v>
      </c>
      <c r="DD64" s="1">
        <f t="shared" si="237"/>
        <v>355.5782000104424</v>
      </c>
      <c r="DE64" s="1">
        <f t="shared" si="238"/>
        <v>250</v>
      </c>
      <c r="DF64" s="1">
        <f t="shared" si="239"/>
        <v>7.9226068882698973E-5</v>
      </c>
      <c r="DG64" s="4">
        <f t="shared" si="240"/>
        <v>4.7886104979857007E-2</v>
      </c>
      <c r="DH64" s="1">
        <f t="shared" si="241"/>
        <v>-1.6956593729092189</v>
      </c>
      <c r="DI64" s="4">
        <f t="shared" si="175"/>
        <v>80.721771507485883</v>
      </c>
      <c r="DJ64" s="4">
        <f t="shared" si="176"/>
        <v>90.721771507485883</v>
      </c>
      <c r="DK64" s="4">
        <f t="shared" si="242"/>
        <v>6.9784435795431999E-3</v>
      </c>
      <c r="DL64" s="4">
        <f t="shared" si="177"/>
        <v>4.2616679868968943E-6</v>
      </c>
      <c r="DM64" s="4">
        <f t="shared" si="178"/>
        <v>-68.504722757946325</v>
      </c>
      <c r="DN64" s="4">
        <f t="shared" si="179"/>
        <v>-81.925073100990829</v>
      </c>
      <c r="DO64" s="4">
        <f t="shared" si="180"/>
        <v>-95.337538487943817</v>
      </c>
      <c r="DP64" s="1">
        <f t="shared" si="181"/>
        <v>81.925073100990829</v>
      </c>
      <c r="DQ64" s="1">
        <f t="shared" si="182"/>
        <v>18.074926899009171</v>
      </c>
      <c r="DR64" s="1">
        <f t="shared" si="183"/>
        <v>1.8599551205030855</v>
      </c>
      <c r="DS64" s="4">
        <f t="shared" si="243"/>
        <v>0.35559004831537511</v>
      </c>
      <c r="DT64" s="1">
        <f t="shared" si="244"/>
        <v>7.2058412655011075E-2</v>
      </c>
      <c r="DU64" s="4">
        <f t="shared" si="269"/>
        <v>-0.21112808981640074</v>
      </c>
      <c r="DV64" s="1">
        <f t="shared" si="245"/>
        <v>-0.22604869673902653</v>
      </c>
      <c r="DW64" s="1">
        <f t="shared" si="184"/>
        <v>6.9784435795431999E-3</v>
      </c>
      <c r="DX64" s="1">
        <f t="shared" si="246"/>
        <v>1004.8849105056803</v>
      </c>
      <c r="DY64" s="1">
        <f t="shared" si="247"/>
        <v>-232.15653252491501</v>
      </c>
      <c r="DZ64" s="1">
        <f t="shared" si="248"/>
        <v>355.5900483153751</v>
      </c>
      <c r="EA64" s="1">
        <f t="shared" si="249"/>
        <v>250</v>
      </c>
      <c r="EB64" s="1">
        <f t="shared" si="250"/>
        <v>7.9101149980320346E-5</v>
      </c>
      <c r="EC64" s="4">
        <f t="shared" si="251"/>
        <v>4.8129070309556141E-2</v>
      </c>
      <c r="ED64" s="1">
        <f t="shared" si="252"/>
        <v>-1.6964818245762439</v>
      </c>
      <c r="EE64" s="4">
        <f t="shared" si="185"/>
        <v>81.143154276693821</v>
      </c>
      <c r="EF64" s="4">
        <f t="shared" si="186"/>
        <v>91.143154276693821</v>
      </c>
      <c r="EG64" s="4">
        <f t="shared" si="253"/>
        <v>6.9805740406805603E-3</v>
      </c>
      <c r="EH64" s="4">
        <f t="shared" si="187"/>
        <v>2.1304611373604287E-6</v>
      </c>
      <c r="EI64" s="4">
        <f t="shared" si="188"/>
        <v>-68.49920342857493</v>
      </c>
      <c r="EJ64" s="4">
        <f t="shared" si="189"/>
        <v>-81.92269540251209</v>
      </c>
      <c r="EK64" s="4">
        <f t="shared" si="190"/>
        <v>-95.332019158572422</v>
      </c>
      <c r="EL64" s="1">
        <f t="shared" si="191"/>
        <v>81.92269540251209</v>
      </c>
      <c r="EM64" s="1">
        <f t="shared" si="192"/>
        <v>18.07730459748791</v>
      </c>
      <c r="EN64" s="1">
        <f t="shared" si="193"/>
        <v>1.8599280895589314</v>
      </c>
      <c r="EO64" s="4">
        <f t="shared" si="254"/>
        <v>0.35503288934698674</v>
      </c>
      <c r="EP64" s="1">
        <f t="shared" si="255"/>
        <v>7.1759163959925543E-2</v>
      </c>
      <c r="EQ64" s="4">
        <f t="shared" si="270"/>
        <v>-0.21122532337973302</v>
      </c>
      <c r="ER64" s="1">
        <f t="shared" si="256"/>
        <v>-0.22351029192672667</v>
      </c>
      <c r="ES64" s="1">
        <f t="shared" si="194"/>
        <v>6.9805740406805603E-3</v>
      </c>
      <c r="ET64" s="1">
        <f t="shared" si="257"/>
        <v>1004.8864018284764</v>
      </c>
      <c r="EU64" s="1">
        <f t="shared" si="258"/>
        <v>-229.54954001458682</v>
      </c>
      <c r="EV64" s="1">
        <f t="shared" si="259"/>
        <v>355.03288934698674</v>
      </c>
      <c r="EW64" s="1">
        <f t="shared" si="260"/>
        <v>250</v>
      </c>
      <c r="EX64" s="1">
        <f t="shared" si="261"/>
        <v>7.8749161146625559E-5</v>
      </c>
      <c r="EY64" s="4">
        <f t="shared" si="262"/>
        <v>5.087873101503327E-2</v>
      </c>
      <c r="EZ64" s="1">
        <f t="shared" si="263"/>
        <v>-1.6942647791551066</v>
      </c>
      <c r="FA64" s="4">
        <f t="shared" si="195"/>
        <v>81.240380951974686</v>
      </c>
      <c r="FB64" s="4">
        <f t="shared" si="196"/>
        <v>91.240380951974686</v>
      </c>
      <c r="FC64" s="4">
        <f t="shared" si="264"/>
        <v>6.9845338785901826E-3</v>
      </c>
      <c r="FD64" s="4">
        <f t="shared" si="197"/>
        <v>3.9598379096223227E-6</v>
      </c>
      <c r="FE64" s="4"/>
      <c r="FF64" s="4"/>
      <c r="FG64" s="4"/>
      <c r="FH64" s="4"/>
      <c r="FI64" s="4"/>
      <c r="FJ64" s="4"/>
      <c r="FK64" s="4"/>
      <c r="FL64" s="4"/>
      <c r="FM64" s="4"/>
      <c r="FN64" s="6"/>
      <c r="FO64" s="4"/>
      <c r="FP64" s="4"/>
      <c r="FQ64" s="4"/>
      <c r="FR64" s="1"/>
      <c r="FS64" s="4"/>
      <c r="FT64" s="4"/>
      <c r="FX64" s="2"/>
      <c r="FY64" s="2"/>
      <c r="FZ64" s="2"/>
      <c r="GA64" s="2"/>
      <c r="GB64" s="3"/>
      <c r="GC64" s="2"/>
      <c r="GD64" s="2"/>
      <c r="GE64" s="2"/>
      <c r="GF64" s="2"/>
    </row>
    <row r="65" spans="1:188" s="5" customFormat="1">
      <c r="A65" s="1">
        <v>47</v>
      </c>
      <c r="B65" s="1">
        <f t="shared" si="136"/>
        <v>100</v>
      </c>
      <c r="C65" s="1">
        <v>0</v>
      </c>
      <c r="D65" s="1">
        <f t="shared" si="137"/>
        <v>-100</v>
      </c>
      <c r="E65" s="1">
        <f t="shared" si="129"/>
        <v>270</v>
      </c>
      <c r="F65" s="4">
        <f t="shared" si="198"/>
        <v>1.925999999999997</v>
      </c>
      <c r="G65" s="1">
        <f>'0.5Q 17-24'!GA65</f>
        <v>-69.600747114059033</v>
      </c>
      <c r="H65" s="1">
        <f>'0.5Q 17-24'!GB65</f>
        <v>-83.020756758765614</v>
      </c>
      <c r="I65" s="1">
        <f>'0.5Q 17-24'!GC65</f>
        <v>-96.433562844056524</v>
      </c>
      <c r="J65" s="1">
        <f>'0.5Q 17-24'!GD65</f>
        <v>83.020756758765614</v>
      </c>
      <c r="K65" s="1">
        <f>'0.5Q 17-24'!GE65</f>
        <v>16.979243241234386</v>
      </c>
      <c r="L65" s="1">
        <f>'0.5Q 17-24'!GF65</f>
        <v>1.8777554038939355</v>
      </c>
      <c r="M65" s="1">
        <f>'0.5Q 17-24'!GG65</f>
        <v>0.35067124788071613</v>
      </c>
      <c r="N65" s="1">
        <f>'0.5Q 17-24'!GH65</f>
        <v>7.1594750505086485E-2</v>
      </c>
      <c r="O65" s="1">
        <f>'0.5Q 17-24'!GI65</f>
        <v>-0.21414137063727851</v>
      </c>
      <c r="P65" s="1">
        <f>'0.5Q 17-24'!GJ65</f>
        <v>-0.23950941764360084</v>
      </c>
      <c r="Q65" s="1">
        <f>'0.5Q 17-24'!GK65</f>
        <v>6.5553781780837003E-3</v>
      </c>
      <c r="R65" s="1">
        <f>'0.5Q 17-24'!GL65</f>
        <v>1004.5887647246585</v>
      </c>
      <c r="S65" s="1">
        <f>'0.5Q 17-24'!GM65</f>
        <v>-245.98096210833094</v>
      </c>
      <c r="T65" s="1">
        <f>'0.5Q 17-24'!GN65</f>
        <v>350.67124788071612</v>
      </c>
      <c r="U65" s="1">
        <f>'0.5Q 17-24'!GO65</f>
        <v>250</v>
      </c>
      <c r="V65" s="1">
        <f>'0.5Q 17-24'!GP65</f>
        <v>8.0085467829748251E-5</v>
      </c>
      <c r="W65" s="1">
        <f>'0.5Q 17-24'!GQ65</f>
        <v>4.2102347048068901E-2</v>
      </c>
      <c r="X65" s="1">
        <f>'0.5Q 17-24'!GR65</f>
        <v>-1.5967421974728562</v>
      </c>
      <c r="Y65" s="1">
        <f>'0.5Q 17-24'!GS65</f>
        <v>74.886653647142879</v>
      </c>
      <c r="Z65" s="1">
        <f>'0.5Q 17-24'!GT65</f>
        <v>84.886653647142879</v>
      </c>
      <c r="AA65" s="1">
        <f>'0.5Q 17-24'!GU65</f>
        <v>6.5653531183001053E-3</v>
      </c>
      <c r="AB65" s="4"/>
      <c r="AC65" s="4">
        <f t="shared" si="138"/>
        <v>-69.574905300026899</v>
      </c>
      <c r="AD65" s="4">
        <f t="shared" si="139"/>
        <v>-82.996235882570488</v>
      </c>
      <c r="AE65" s="4">
        <f t="shared" si="140"/>
        <v>-96.407721030024362</v>
      </c>
      <c r="AF65" s="1">
        <f t="shared" si="141"/>
        <v>82.996235882570488</v>
      </c>
      <c r="AG65" s="1">
        <f t="shared" si="142"/>
        <v>17.003764117429512</v>
      </c>
      <c r="AH65" s="1">
        <f t="shared" si="143"/>
        <v>1.8776322910850129</v>
      </c>
      <c r="AI65" s="4">
        <f t="shared" si="199"/>
        <v>0.35012679559094817</v>
      </c>
      <c r="AJ65" s="1">
        <f t="shared" si="200"/>
        <v>7.1209667370672788E-2</v>
      </c>
      <c r="AK65" s="4">
        <f t="shared" si="265"/>
        <v>-0.21375742895184094</v>
      </c>
      <c r="AL65" s="1">
        <f t="shared" si="201"/>
        <v>-0.23607875379609705</v>
      </c>
      <c r="AM65" s="1">
        <f t="shared" si="144"/>
        <v>6.5653531183001053E-3</v>
      </c>
      <c r="AN65" s="1">
        <f t="shared" si="202"/>
        <v>1004.59574718281</v>
      </c>
      <c r="AO65" s="1">
        <f t="shared" si="203"/>
        <v>-242.45760172366758</v>
      </c>
      <c r="AP65" s="1">
        <f t="shared" si="204"/>
        <v>350.12679559094818</v>
      </c>
      <c r="AQ65" s="1">
        <f t="shared" si="205"/>
        <v>250</v>
      </c>
      <c r="AR65" s="1">
        <f t="shared" si="206"/>
        <v>7.9689522849406107E-5</v>
      </c>
      <c r="AS65" s="4">
        <f t="shared" si="207"/>
        <v>4.5175396325201726E-2</v>
      </c>
      <c r="AT65" s="1">
        <f t="shared" si="208"/>
        <v>-1.5961628832498247</v>
      </c>
      <c r="AU65" s="4">
        <f t="shared" si="145"/>
        <v>74.945982564989663</v>
      </c>
      <c r="AV65" s="4">
        <f t="shared" si="146"/>
        <v>84.945982564989663</v>
      </c>
      <c r="AW65" s="4">
        <f t="shared" si="209"/>
        <v>6.5692842922579079E-3</v>
      </c>
      <c r="AX65" s="4">
        <f t="shared" si="147"/>
        <v>3.9311739578025764E-6</v>
      </c>
      <c r="AY65" s="4">
        <f t="shared" si="148"/>
        <v>-69.564720911535176</v>
      </c>
      <c r="AZ65" s="4">
        <f t="shared" si="149"/>
        <v>-82.97895184049483</v>
      </c>
      <c r="BA65" s="4">
        <f t="shared" si="150"/>
        <v>-96.397536641532668</v>
      </c>
      <c r="BB65" s="1">
        <f t="shared" si="151"/>
        <v>82.97895184049483</v>
      </c>
      <c r="BC65" s="1">
        <f t="shared" si="152"/>
        <v>17.02104815950517</v>
      </c>
      <c r="BD65" s="1">
        <f t="shared" si="153"/>
        <v>1.8775928647988995</v>
      </c>
      <c r="BE65" s="4">
        <f t="shared" si="210"/>
        <v>0.35034182960701266</v>
      </c>
      <c r="BF65" s="1">
        <f t="shared" si="211"/>
        <v>7.1218890793349088E-2</v>
      </c>
      <c r="BG65" s="4">
        <f t="shared" si="266"/>
        <v>-0.21191763999559696</v>
      </c>
      <c r="BH65" s="1">
        <f t="shared" si="212"/>
        <v>-0.23651388046537067</v>
      </c>
      <c r="BI65" s="1">
        <f t="shared" si="154"/>
        <v>6.5692842922579079E-3</v>
      </c>
      <c r="BJ65" s="1">
        <f t="shared" si="213"/>
        <v>1004.5984990045804</v>
      </c>
      <c r="BK65" s="1">
        <f t="shared" si="214"/>
        <v>-242.90448551554499</v>
      </c>
      <c r="BL65" s="1">
        <f t="shared" si="215"/>
        <v>350.34182960701264</v>
      </c>
      <c r="BM65" s="1">
        <f t="shared" si="216"/>
        <v>250</v>
      </c>
      <c r="BN65" s="1">
        <f t="shared" si="217"/>
        <v>7.9679859319761731E-5</v>
      </c>
      <c r="BO65" s="4">
        <f t="shared" si="218"/>
        <v>4.4470820247935382E-2</v>
      </c>
      <c r="BP65" s="1">
        <f t="shared" si="219"/>
        <v>-1.5978502528165417</v>
      </c>
      <c r="BQ65" s="4">
        <f t="shared" si="155"/>
        <v>75.397118878316149</v>
      </c>
      <c r="BR65" s="4">
        <f t="shared" si="156"/>
        <v>85.397118878316149</v>
      </c>
      <c r="BS65" s="4">
        <f t="shared" si="220"/>
        <v>6.575949893209916E-3</v>
      </c>
      <c r="BT65" s="4">
        <f t="shared" si="157"/>
        <v>6.6656009520080911E-6</v>
      </c>
      <c r="BU65" s="4">
        <f t="shared" si="158"/>
        <v>-69.547452515286466</v>
      </c>
      <c r="BV65" s="4">
        <f t="shared" si="159"/>
        <v>-82.966389650632635</v>
      </c>
      <c r="BW65" s="4">
        <f t="shared" si="160"/>
        <v>-96.380268245283929</v>
      </c>
      <c r="BX65" s="1">
        <f t="shared" si="161"/>
        <v>82.966389650632635</v>
      </c>
      <c r="BY65" s="1">
        <f t="shared" si="162"/>
        <v>17.033610349367365</v>
      </c>
      <c r="BZ65" s="1">
        <f t="shared" si="163"/>
        <v>1.8775133788812157</v>
      </c>
      <c r="CA65" s="4">
        <f t="shared" si="221"/>
        <v>0.34988027400498556</v>
      </c>
      <c r="CB65" s="1">
        <f t="shared" si="222"/>
        <v>7.0849541084391399E-2</v>
      </c>
      <c r="CC65" s="4">
        <f t="shared" si="267"/>
        <v>-0.21182926248778344</v>
      </c>
      <c r="CD65" s="1">
        <f t="shared" si="223"/>
        <v>-0.23389539152097691</v>
      </c>
      <c r="CE65" s="1">
        <f t="shared" si="164"/>
        <v>6.575949893209916E-3</v>
      </c>
      <c r="CF65" s="1">
        <f t="shared" si="224"/>
        <v>1004.6031649252469</v>
      </c>
      <c r="CG65" s="1">
        <f t="shared" si="225"/>
        <v>-240.2152449998737</v>
      </c>
      <c r="CH65" s="1">
        <f t="shared" si="226"/>
        <v>349.88027400498555</v>
      </c>
      <c r="CI65" s="1">
        <f t="shared" si="227"/>
        <v>250</v>
      </c>
      <c r="CJ65" s="1">
        <f t="shared" si="228"/>
        <v>7.9326639842123951E-5</v>
      </c>
      <c r="CK65" s="4">
        <f t="shared" si="229"/>
        <v>4.6966157950859254E-2</v>
      </c>
      <c r="CL65" s="1">
        <f t="shared" si="230"/>
        <v>-1.5970213153516197</v>
      </c>
      <c r="CM65" s="4">
        <f t="shared" si="165"/>
        <v>75.594993606693649</v>
      </c>
      <c r="CN65" s="4">
        <f t="shared" si="166"/>
        <v>85.594993606693649</v>
      </c>
      <c r="CO65" s="4">
        <f t="shared" si="231"/>
        <v>6.5783488666790284E-3</v>
      </c>
      <c r="CP65" s="4">
        <f t="shared" si="167"/>
        <v>2.3989734691124212E-6</v>
      </c>
      <c r="CQ65" s="4">
        <f t="shared" si="168"/>
        <v>-69.541237558112584</v>
      </c>
      <c r="CR65" s="4">
        <f t="shared" si="169"/>
        <v>-82.961472678007453</v>
      </c>
      <c r="CS65" s="4">
        <f t="shared" si="170"/>
        <v>-96.374053288110076</v>
      </c>
      <c r="CT65" s="1">
        <f t="shared" si="171"/>
        <v>82.961472678007453</v>
      </c>
      <c r="CU65" s="1">
        <f t="shared" si="172"/>
        <v>17.038527321992547</v>
      </c>
      <c r="CV65" s="1">
        <f t="shared" si="173"/>
        <v>1.8774968480165399</v>
      </c>
      <c r="CW65" s="4">
        <f t="shared" si="232"/>
        <v>0.34991471200259916</v>
      </c>
      <c r="CX65" s="1">
        <f t="shared" si="233"/>
        <v>7.0720177070231621E-2</v>
      </c>
      <c r="CY65" s="4">
        <f t="shared" si="268"/>
        <v>-0.21092214039115495</v>
      </c>
      <c r="CZ65" s="1">
        <f t="shared" si="234"/>
        <v>-0.23389355842196138</v>
      </c>
      <c r="DA65" s="1">
        <f t="shared" si="174"/>
        <v>6.5783488666790284E-3</v>
      </c>
      <c r="DB65" s="1">
        <f t="shared" si="235"/>
        <v>1004.6048442066752</v>
      </c>
      <c r="DC65" s="1">
        <f t="shared" si="236"/>
        <v>-240.21336237052279</v>
      </c>
      <c r="DD65" s="1">
        <f t="shared" si="237"/>
        <v>349.91471200259917</v>
      </c>
      <c r="DE65" s="1">
        <f t="shared" si="238"/>
        <v>250</v>
      </c>
      <c r="DF65" s="1">
        <f t="shared" si="239"/>
        <v>7.9166608975454923E-5</v>
      </c>
      <c r="DG65" s="4">
        <f t="shared" si="240"/>
        <v>4.696998648496855E-2</v>
      </c>
      <c r="DH65" s="1">
        <f t="shared" si="241"/>
        <v>-1.5976172301847884</v>
      </c>
      <c r="DI65" s="4">
        <f t="shared" si="175"/>
        <v>76.226201309015124</v>
      </c>
      <c r="DJ65" s="4">
        <f t="shared" si="176"/>
        <v>86.226201309015124</v>
      </c>
      <c r="DK65" s="4">
        <f t="shared" si="242"/>
        <v>6.585186374986526E-3</v>
      </c>
      <c r="DL65" s="4">
        <f t="shared" si="177"/>
        <v>6.8375083074976445E-6</v>
      </c>
      <c r="DM65" s="4">
        <f t="shared" si="178"/>
        <v>-69.52352380602062</v>
      </c>
      <c r="DN65" s="4">
        <f t="shared" si="179"/>
        <v>-82.952279110670872</v>
      </c>
      <c r="DO65" s="4">
        <f t="shared" si="180"/>
        <v>-96.356339536018112</v>
      </c>
      <c r="DP65" s="1">
        <f t="shared" si="181"/>
        <v>82.952279110670872</v>
      </c>
      <c r="DQ65" s="1">
        <f t="shared" si="182"/>
        <v>17.047720889329128</v>
      </c>
      <c r="DR65" s="1">
        <f t="shared" si="183"/>
        <v>1.8774131411278576</v>
      </c>
      <c r="DS65" s="4">
        <f t="shared" si="243"/>
        <v>0.34916041249544172</v>
      </c>
      <c r="DT65" s="1">
        <f t="shared" si="244"/>
        <v>7.0228734302289597E-2</v>
      </c>
      <c r="DU65" s="4">
        <f t="shared" si="269"/>
        <v>-0.21112808981640074</v>
      </c>
      <c r="DV65" s="1">
        <f t="shared" si="245"/>
        <v>-0.23000439620753893</v>
      </c>
      <c r="DW65" s="1">
        <f t="shared" si="184"/>
        <v>6.585186374986526E-3</v>
      </c>
      <c r="DX65" s="1">
        <f t="shared" si="246"/>
        <v>1004.6096304624905</v>
      </c>
      <c r="DY65" s="1">
        <f t="shared" si="247"/>
        <v>-236.21911499306663</v>
      </c>
      <c r="DZ65" s="1">
        <f t="shared" si="248"/>
        <v>349.16041249544173</v>
      </c>
      <c r="EA65" s="1">
        <f t="shared" si="249"/>
        <v>250</v>
      </c>
      <c r="EB65" s="1">
        <f t="shared" si="250"/>
        <v>7.8651440911334762E-5</v>
      </c>
      <c r="EC65" s="4">
        <f t="shared" si="251"/>
        <v>5.0790092758455183E-2</v>
      </c>
      <c r="ED65" s="1">
        <f t="shared" si="252"/>
        <v>-1.5955065009881761</v>
      </c>
      <c r="EE65" s="4">
        <f t="shared" si="185"/>
        <v>76.311525475187381</v>
      </c>
      <c r="EF65" s="4">
        <f t="shared" si="186"/>
        <v>86.311525475187381</v>
      </c>
      <c r="EG65" s="4">
        <f t="shared" si="253"/>
        <v>6.5875747084806636E-3</v>
      </c>
      <c r="EH65" s="4">
        <f t="shared" si="187"/>
        <v>2.3883334941375567E-6</v>
      </c>
      <c r="EI65" s="4">
        <f t="shared" si="188"/>
        <v>-69.517336413548776</v>
      </c>
      <c r="EJ65" s="4">
        <f t="shared" si="189"/>
        <v>-82.948246195578434</v>
      </c>
      <c r="EK65" s="4">
        <f t="shared" si="190"/>
        <v>-96.350152143546239</v>
      </c>
      <c r="EL65" s="1">
        <f t="shared" si="191"/>
        <v>82.948246195578434</v>
      </c>
      <c r="EM65" s="1">
        <f t="shared" si="192"/>
        <v>17.051753804421566</v>
      </c>
      <c r="EN65" s="1">
        <f t="shared" si="193"/>
        <v>1.8773908726195367</v>
      </c>
      <c r="EO65" s="4">
        <f t="shared" si="254"/>
        <v>0.34925566121210672</v>
      </c>
      <c r="EP65" s="1">
        <f t="shared" si="255"/>
        <v>7.0203839797011919E-2</v>
      </c>
      <c r="EQ65" s="4">
        <f t="shared" si="270"/>
        <v>-0.21122532337973302</v>
      </c>
      <c r="ER65" s="1">
        <f t="shared" si="256"/>
        <v>-0.23032230493503716</v>
      </c>
      <c r="ES65" s="1">
        <f t="shared" si="194"/>
        <v>6.5875747084806636E-3</v>
      </c>
      <c r="ET65" s="1">
        <f t="shared" si="257"/>
        <v>1004.6113022959364</v>
      </c>
      <c r="EU65" s="1">
        <f t="shared" si="258"/>
        <v>-236.54561361438186</v>
      </c>
      <c r="EV65" s="1">
        <f t="shared" si="259"/>
        <v>349.2556612121067</v>
      </c>
      <c r="EW65" s="1">
        <f t="shared" si="260"/>
        <v>250</v>
      </c>
      <c r="EX65" s="1">
        <f t="shared" si="261"/>
        <v>7.8599866439979345E-5</v>
      </c>
      <c r="EY65" s="4">
        <f t="shared" si="262"/>
        <v>5.0522904030602722E-2</v>
      </c>
      <c r="EZ65" s="1">
        <f t="shared" si="263"/>
        <v>-1.5963707730895631</v>
      </c>
      <c r="FA65" s="4">
        <f t="shared" si="195"/>
        <v>76.661211404699728</v>
      </c>
      <c r="FB65" s="4">
        <f t="shared" si="196"/>
        <v>86.661211404699728</v>
      </c>
      <c r="FC65" s="4">
        <f t="shared" si="264"/>
        <v>6.5928538100630957E-3</v>
      </c>
      <c r="FD65" s="4">
        <f t="shared" si="197"/>
        <v>5.2791015824320969E-6</v>
      </c>
      <c r="FE65" s="4"/>
      <c r="FF65" s="4"/>
      <c r="FG65" s="4"/>
      <c r="FH65" s="4"/>
      <c r="FI65" s="4"/>
      <c r="FJ65" s="4"/>
      <c r="FK65" s="4"/>
      <c r="FL65" s="4"/>
      <c r="FM65" s="4"/>
      <c r="FN65" s="6"/>
      <c r="FO65" s="4"/>
      <c r="FP65" s="4"/>
      <c r="FQ65" s="4"/>
      <c r="FR65" s="1"/>
      <c r="FS65" s="4"/>
      <c r="FT65" s="4"/>
      <c r="FX65" s="2"/>
      <c r="FY65" s="2"/>
      <c r="FZ65" s="2"/>
      <c r="GA65" s="2"/>
      <c r="GB65" s="3"/>
      <c r="GC65" s="2"/>
      <c r="GD65" s="2"/>
      <c r="GE65" s="2"/>
      <c r="GF65" s="2"/>
    </row>
    <row r="66" spans="1:188" s="5" customFormat="1">
      <c r="A66" s="1">
        <v>48</v>
      </c>
      <c r="B66" s="1">
        <f t="shared" si="136"/>
        <v>100</v>
      </c>
      <c r="C66" s="1">
        <v>0</v>
      </c>
      <c r="D66" s="1">
        <f t="shared" si="137"/>
        <v>-100</v>
      </c>
      <c r="E66" s="1">
        <f t="shared" si="129"/>
        <v>265</v>
      </c>
      <c r="F66" s="4">
        <f t="shared" si="198"/>
        <v>1.938499999999997</v>
      </c>
      <c r="G66" s="1">
        <f>'0.5Q 17-24'!GA66</f>
        <v>-70.634468704949853</v>
      </c>
      <c r="H66" s="1">
        <f>'0.5Q 17-24'!GB66</f>
        <v>-84.058463916579896</v>
      </c>
      <c r="I66" s="1">
        <f>'0.5Q 17-24'!GC66</f>
        <v>-97.467284434947317</v>
      </c>
      <c r="J66" s="1">
        <f>'0.5Q 17-24'!GD66</f>
        <v>84.058463916579896</v>
      </c>
      <c r="K66" s="1">
        <f>'0.5Q 17-24'!GE66</f>
        <v>15.941536083420104</v>
      </c>
      <c r="L66" s="1">
        <f>'0.5Q 17-24'!GF66</f>
        <v>1.8949667513196511</v>
      </c>
      <c r="M66" s="1">
        <f>'0.5Q 17-24'!GG66</f>
        <v>0.34422694851431235</v>
      </c>
      <c r="N66" s="1">
        <f>'0.5Q 17-24'!GH66</f>
        <v>6.9911503630642191E-2</v>
      </c>
      <c r="O66" s="1">
        <f>'0.5Q 17-24'!GI66</f>
        <v>-0.21414137063727851</v>
      </c>
      <c r="P66" s="1">
        <f>'0.5Q 17-24'!GJ66</f>
        <v>-0.24416988861202713</v>
      </c>
      <c r="Q66" s="1">
        <f>'0.5Q 17-24'!GK66</f>
        <v>6.1563616439998473E-3</v>
      </c>
      <c r="R66" s="1">
        <f>'0.5Q 17-24'!GL66</f>
        <v>1004.3094531507999</v>
      </c>
      <c r="S66" s="1">
        <f>'0.5Q 17-24'!GM66</f>
        <v>-250.7673590023241</v>
      </c>
      <c r="T66" s="1">
        <f>'0.5Q 17-24'!GN66</f>
        <v>344.22694851431237</v>
      </c>
      <c r="U66" s="1">
        <f>'0.5Q 17-24'!GO66</f>
        <v>250</v>
      </c>
      <c r="V66" s="1">
        <f>'0.5Q 17-24'!GP66</f>
        <v>7.9803306816770593E-5</v>
      </c>
      <c r="W66" s="1">
        <f>'0.5Q 17-24'!GQ66</f>
        <v>4.5039761628918103E-2</v>
      </c>
      <c r="X66" s="1">
        <f>'0.5Q 17-24'!GR66</f>
        <v>-1.4940506493710437</v>
      </c>
      <c r="Y66" s="1">
        <f>'0.5Q 17-24'!GS66</f>
        <v>69.59655277316277</v>
      </c>
      <c r="Z66" s="1">
        <f>'0.5Q 17-24'!GT66</f>
        <v>79.59655277316277</v>
      </c>
      <c r="AA66" s="1">
        <f>'0.5Q 17-24'!GU66</f>
        <v>6.1654975277468374E-3</v>
      </c>
      <c r="AB66" s="4"/>
      <c r="AC66" s="4">
        <f t="shared" si="138"/>
        <v>-70.610800612341052</v>
      </c>
      <c r="AD66" s="4">
        <f t="shared" si="139"/>
        <v>-84.030611136240381</v>
      </c>
      <c r="AE66" s="4">
        <f t="shared" si="140"/>
        <v>-97.443616342338544</v>
      </c>
      <c r="AF66" s="1">
        <f t="shared" si="141"/>
        <v>84.030611136240381</v>
      </c>
      <c r="AG66" s="1">
        <f t="shared" si="142"/>
        <v>15.969388863759619</v>
      </c>
      <c r="AH66" s="1">
        <f t="shared" si="143"/>
        <v>1.8948742654930983</v>
      </c>
      <c r="AI66" s="4">
        <f t="shared" si="199"/>
        <v>0.34483948816170784</v>
      </c>
      <c r="AJ66" s="1">
        <f t="shared" si="200"/>
        <v>7.0031407124383757E-2</v>
      </c>
      <c r="AK66" s="4">
        <f t="shared" si="265"/>
        <v>-0.21375742895184094</v>
      </c>
      <c r="AL66" s="1">
        <f t="shared" si="201"/>
        <v>-0.246303397604036</v>
      </c>
      <c r="AM66" s="1">
        <f t="shared" si="144"/>
        <v>6.1654975277468374E-3</v>
      </c>
      <c r="AN66" s="1">
        <f t="shared" si="202"/>
        <v>1004.3158482694228</v>
      </c>
      <c r="AO66" s="1">
        <f t="shared" si="203"/>
        <v>-252.95851540729706</v>
      </c>
      <c r="AP66" s="1">
        <f t="shared" si="204"/>
        <v>344.83948816170783</v>
      </c>
      <c r="AQ66" s="1">
        <f t="shared" si="205"/>
        <v>250</v>
      </c>
      <c r="AR66" s="1">
        <f t="shared" si="206"/>
        <v>7.9971118110653579E-5</v>
      </c>
      <c r="AS66" s="4">
        <f t="shared" si="207"/>
        <v>4.2995876030766593E-2</v>
      </c>
      <c r="AT66" s="1">
        <f t="shared" si="208"/>
        <v>-1.4983785059059429</v>
      </c>
      <c r="AU66" s="4">
        <f t="shared" si="145"/>
        <v>70.258612123874116</v>
      </c>
      <c r="AV66" s="4">
        <f t="shared" si="146"/>
        <v>80.258612123874116</v>
      </c>
      <c r="AW66" s="4">
        <f t="shared" si="209"/>
        <v>6.1723899918541677E-3</v>
      </c>
      <c r="AX66" s="4">
        <f t="shared" si="147"/>
        <v>6.8924641073303539E-6</v>
      </c>
      <c r="AY66" s="4">
        <f t="shared" si="148"/>
        <v>-70.592944487710668</v>
      </c>
      <c r="AZ66" s="4">
        <f t="shared" si="149"/>
        <v>-84.009244709926676</v>
      </c>
      <c r="BA66" s="4">
        <f t="shared" si="150"/>
        <v>-97.425760217708159</v>
      </c>
      <c r="BB66" s="1">
        <f t="shared" si="151"/>
        <v>84.009244709926676</v>
      </c>
      <c r="BC66" s="1">
        <f t="shared" si="152"/>
        <v>15.990755290073324</v>
      </c>
      <c r="BD66" s="1">
        <f t="shared" si="153"/>
        <v>1.8947942708142054</v>
      </c>
      <c r="BE66" s="4">
        <f t="shared" si="210"/>
        <v>0.34402812030611685</v>
      </c>
      <c r="BF66" s="1">
        <f t="shared" si="211"/>
        <v>6.9535393883493085E-2</v>
      </c>
      <c r="BG66" s="4">
        <f t="shared" si="266"/>
        <v>-0.21191763999559696</v>
      </c>
      <c r="BH66" s="1">
        <f t="shared" si="212"/>
        <v>-0.24136523240787591</v>
      </c>
      <c r="BI66" s="1">
        <f t="shared" si="154"/>
        <v>6.1723899918541677E-3</v>
      </c>
      <c r="BJ66" s="1">
        <f t="shared" si="213"/>
        <v>1004.320672994298</v>
      </c>
      <c r="BK66" s="1">
        <f t="shared" si="214"/>
        <v>-247.88692098753671</v>
      </c>
      <c r="BL66" s="1">
        <f t="shared" si="215"/>
        <v>344.02812030611688</v>
      </c>
      <c r="BM66" s="1">
        <f t="shared" si="216"/>
        <v>250</v>
      </c>
      <c r="BN66" s="1">
        <f t="shared" si="217"/>
        <v>7.9378860080748034E-5</v>
      </c>
      <c r="BO66" s="4">
        <f t="shared" si="218"/>
        <v>4.6863160480196203E-2</v>
      </c>
      <c r="BP66" s="1">
        <f t="shared" si="219"/>
        <v>-1.4962343374833458</v>
      </c>
      <c r="BQ66" s="4">
        <f t="shared" si="155"/>
        <v>70.402507960764225</v>
      </c>
      <c r="BR66" s="4">
        <f t="shared" si="156"/>
        <v>80.402507960764225</v>
      </c>
      <c r="BS66" s="4">
        <f t="shared" si="220"/>
        <v>6.1793424771639412E-3</v>
      </c>
      <c r="BT66" s="4">
        <f t="shared" si="157"/>
        <v>6.9524853097734443E-6</v>
      </c>
      <c r="BU66" s="4">
        <f t="shared" si="158"/>
        <v>-70.574932867737175</v>
      </c>
      <c r="BV66" s="4">
        <f t="shared" si="159"/>
        <v>-83.995920948154833</v>
      </c>
      <c r="BW66" s="4">
        <f t="shared" si="160"/>
        <v>-97.407748597734638</v>
      </c>
      <c r="BX66" s="1">
        <f t="shared" si="161"/>
        <v>83.995920948154833</v>
      </c>
      <c r="BY66" s="1">
        <f t="shared" si="162"/>
        <v>16.004079051845167</v>
      </c>
      <c r="BZ66" s="1">
        <f t="shared" si="163"/>
        <v>1.8947328051144936</v>
      </c>
      <c r="CA66" s="4">
        <f t="shared" si="221"/>
        <v>0.34438852466555758</v>
      </c>
      <c r="CB66" s="1">
        <f t="shared" si="222"/>
        <v>6.9442012817938256E-2</v>
      </c>
      <c r="CC66" s="4">
        <f t="shared" si="267"/>
        <v>-0.21182926248778344</v>
      </c>
      <c r="CD66" s="1">
        <f t="shared" si="223"/>
        <v>-0.24273249942760314</v>
      </c>
      <c r="CE66" s="1">
        <f t="shared" si="164"/>
        <v>6.1793424771639412E-3</v>
      </c>
      <c r="CF66" s="1">
        <f t="shared" si="224"/>
        <v>1004.3255397340147</v>
      </c>
      <c r="CG66" s="1">
        <f t="shared" si="225"/>
        <v>-249.29113156213697</v>
      </c>
      <c r="CH66" s="1">
        <f t="shared" si="226"/>
        <v>344.38852466555761</v>
      </c>
      <c r="CI66" s="1">
        <f t="shared" si="227"/>
        <v>250</v>
      </c>
      <c r="CJ66" s="1">
        <f t="shared" si="228"/>
        <v>7.9321483209194955E-5</v>
      </c>
      <c r="CK66" s="4">
        <f t="shared" si="229"/>
        <v>4.5758865272847726E-2</v>
      </c>
      <c r="CL66" s="1">
        <f t="shared" si="230"/>
        <v>-1.4990767540181376</v>
      </c>
      <c r="CM66" s="4">
        <f t="shared" si="165"/>
        <v>71.356660822419116</v>
      </c>
      <c r="CN66" s="4">
        <f t="shared" si="166"/>
        <v>81.356660822419116</v>
      </c>
      <c r="CO66" s="4">
        <f t="shared" si="231"/>
        <v>6.1861111599684181E-3</v>
      </c>
      <c r="CP66" s="4">
        <f t="shared" si="167"/>
        <v>6.7686828044768999E-6</v>
      </c>
      <c r="CQ66" s="4">
        <f t="shared" si="168"/>
        <v>-70.557397420057185</v>
      </c>
      <c r="CR66" s="4">
        <f t="shared" si="169"/>
        <v>-83.989212826343547</v>
      </c>
      <c r="CS66" s="4">
        <f t="shared" si="170"/>
        <v>-97.390213150054649</v>
      </c>
      <c r="CT66" s="1">
        <f t="shared" si="171"/>
        <v>83.989212826343547</v>
      </c>
      <c r="CU66" s="1">
        <f t="shared" si="172"/>
        <v>16.010787173656453</v>
      </c>
      <c r="CV66" s="1">
        <f t="shared" si="173"/>
        <v>1.8946527289708486</v>
      </c>
      <c r="CW66" s="4">
        <f t="shared" si="232"/>
        <v>0.34311761908617289</v>
      </c>
      <c r="CX66" s="1">
        <f t="shared" si="233"/>
        <v>6.8691223465728021E-2</v>
      </c>
      <c r="CY66" s="4">
        <f t="shared" si="268"/>
        <v>-0.21092214039115495</v>
      </c>
      <c r="CZ66" s="1">
        <f t="shared" si="234"/>
        <v>-0.23598784254390776</v>
      </c>
      <c r="DA66" s="1">
        <f t="shared" si="174"/>
        <v>6.1861111599684181E-3</v>
      </c>
      <c r="DB66" s="1">
        <f t="shared" si="235"/>
        <v>1004.3302778119778</v>
      </c>
      <c r="DC66" s="1">
        <f t="shared" si="236"/>
        <v>-242.36423404944415</v>
      </c>
      <c r="DD66" s="1">
        <f t="shared" si="237"/>
        <v>343.11761908617291</v>
      </c>
      <c r="DE66" s="1">
        <f t="shared" si="238"/>
        <v>250</v>
      </c>
      <c r="DF66" s="1">
        <f t="shared" si="239"/>
        <v>7.8447541342122065E-5</v>
      </c>
      <c r="DG66" s="4">
        <f t="shared" si="240"/>
        <v>5.1588270356633999E-2</v>
      </c>
      <c r="DH66" s="1">
        <f t="shared" si="241"/>
        <v>-1.4949395196354707</v>
      </c>
      <c r="DI66" s="4">
        <f t="shared" si="175"/>
        <v>71.378307658231435</v>
      </c>
      <c r="DJ66" s="4">
        <f t="shared" si="176"/>
        <v>81.378307658231435</v>
      </c>
      <c r="DK66" s="4">
        <f t="shared" si="242"/>
        <v>6.1926423097308008E-3</v>
      </c>
      <c r="DL66" s="4">
        <f t="shared" si="177"/>
        <v>6.5311497623827749E-6</v>
      </c>
      <c r="DM66" s="4">
        <f t="shared" si="178"/>
        <v>-70.540477342952556</v>
      </c>
      <c r="DN66" s="4">
        <f t="shared" si="179"/>
        <v>-83.979485120350915</v>
      </c>
      <c r="DO66" s="4">
        <f t="shared" si="180"/>
        <v>-97.37329307295002</v>
      </c>
      <c r="DP66" s="1">
        <f t="shared" si="181"/>
        <v>83.979485120350915</v>
      </c>
      <c r="DQ66" s="1">
        <f t="shared" si="182"/>
        <v>16.020514879649085</v>
      </c>
      <c r="DR66" s="1">
        <f t="shared" si="183"/>
        <v>1.894588006761855</v>
      </c>
      <c r="DS66" s="4">
        <f t="shared" si="243"/>
        <v>0.34349731267994787</v>
      </c>
      <c r="DT66" s="1">
        <f t="shared" si="244"/>
        <v>6.871863551651336E-2</v>
      </c>
      <c r="DU66" s="4">
        <f t="shared" si="269"/>
        <v>-0.21112808981640074</v>
      </c>
      <c r="DV66" s="1">
        <f t="shared" si="245"/>
        <v>-0.23758589354671003</v>
      </c>
      <c r="DW66" s="1">
        <f t="shared" si="184"/>
        <v>6.1926423097308008E-3</v>
      </c>
      <c r="DX66" s="1">
        <f t="shared" si="246"/>
        <v>1004.3348496168117</v>
      </c>
      <c r="DY66" s="1">
        <f t="shared" si="247"/>
        <v>-244.00546439034213</v>
      </c>
      <c r="DZ66" s="1">
        <f t="shared" si="248"/>
        <v>343.49731267994787</v>
      </c>
      <c r="EA66" s="1">
        <f t="shared" si="249"/>
        <v>250</v>
      </c>
      <c r="EB66" s="1">
        <f t="shared" si="250"/>
        <v>7.8508813051145034E-5</v>
      </c>
      <c r="EC66" s="4">
        <f t="shared" si="251"/>
        <v>5.0378755637905781E-2</v>
      </c>
      <c r="ED66" s="1">
        <f t="shared" si="252"/>
        <v>-1.4977818217947945</v>
      </c>
      <c r="EE66" s="4">
        <f t="shared" si="185"/>
        <v>71.930820984676501</v>
      </c>
      <c r="EF66" s="4">
        <f t="shared" si="186"/>
        <v>81.930820984676501</v>
      </c>
      <c r="EG66" s="4">
        <f t="shared" si="253"/>
        <v>6.1974580051457374E-3</v>
      </c>
      <c r="EH66" s="4">
        <f t="shared" si="187"/>
        <v>4.8156954149366007E-6</v>
      </c>
      <c r="EI66" s="4">
        <f t="shared" si="188"/>
        <v>-70.52800144809521</v>
      </c>
      <c r="EJ66" s="4">
        <f t="shared" si="189"/>
        <v>-83.973796988644779</v>
      </c>
      <c r="EK66" s="4">
        <f t="shared" si="190"/>
        <v>-97.360817178092674</v>
      </c>
      <c r="EL66" s="1">
        <f t="shared" si="191"/>
        <v>83.973796988644779</v>
      </c>
      <c r="EM66" s="1">
        <f t="shared" si="192"/>
        <v>16.026203011355221</v>
      </c>
      <c r="EN66" s="1">
        <f t="shared" si="193"/>
        <v>1.894526522917833</v>
      </c>
      <c r="EO66" s="4">
        <f t="shared" si="254"/>
        <v>0.34271300596592447</v>
      </c>
      <c r="EP66" s="1">
        <f t="shared" si="255"/>
        <v>6.8314493078946131E-2</v>
      </c>
      <c r="EQ66" s="4">
        <f t="shared" si="270"/>
        <v>-0.21122532337973302</v>
      </c>
      <c r="ER66" s="1">
        <f t="shared" si="256"/>
        <v>-0.23337464104713887</v>
      </c>
      <c r="ES66" s="1">
        <f t="shared" si="194"/>
        <v>6.1974580051457374E-3</v>
      </c>
      <c r="ET66" s="1">
        <f t="shared" si="257"/>
        <v>1004.3382206036021</v>
      </c>
      <c r="EU66" s="1">
        <f t="shared" si="258"/>
        <v>-239.68042384823255</v>
      </c>
      <c r="EV66" s="1">
        <f t="shared" si="259"/>
        <v>342.71300596592448</v>
      </c>
      <c r="EW66" s="1">
        <f t="shared" si="260"/>
        <v>250</v>
      </c>
      <c r="EX66" s="1">
        <f t="shared" si="261"/>
        <v>7.802334066698523E-5</v>
      </c>
      <c r="EY66" s="4">
        <f t="shared" si="262"/>
        <v>5.4023547943269357E-2</v>
      </c>
      <c r="EZ66" s="1">
        <f t="shared" si="263"/>
        <v>-1.495340953343165</v>
      </c>
      <c r="FA66" s="4">
        <f t="shared" si="195"/>
        <v>71.664971780300476</v>
      </c>
      <c r="FB66" s="4">
        <f t="shared" si="196"/>
        <v>81.664971780300476</v>
      </c>
      <c r="FC66" s="4">
        <f t="shared" si="264"/>
        <v>6.2011912412647174E-3</v>
      </c>
      <c r="FD66" s="4">
        <f t="shared" si="197"/>
        <v>3.7332361189799587E-6</v>
      </c>
      <c r="FE66" s="4"/>
      <c r="FF66" s="4"/>
      <c r="FG66" s="4"/>
      <c r="FH66" s="4"/>
      <c r="FI66" s="4"/>
      <c r="FJ66" s="4"/>
      <c r="FK66" s="4"/>
      <c r="FL66" s="4"/>
      <c r="FM66" s="4"/>
      <c r="FN66" s="6"/>
      <c r="FO66" s="4"/>
      <c r="FP66" s="4"/>
      <c r="FQ66" s="4"/>
      <c r="FR66" s="1"/>
      <c r="FS66" s="4"/>
      <c r="FT66" s="4"/>
      <c r="FX66" s="2"/>
      <c r="FY66" s="2"/>
      <c r="FZ66" s="2"/>
      <c r="GA66" s="2"/>
      <c r="GB66" s="3"/>
      <c r="GC66" s="2"/>
      <c r="GD66" s="2"/>
      <c r="GE66" s="2"/>
      <c r="GF66" s="2"/>
    </row>
    <row r="67" spans="1:188">
      <c r="A67" s="1">
        <v>49</v>
      </c>
      <c r="B67" s="1">
        <f t="shared" si="136"/>
        <v>100</v>
      </c>
      <c r="C67" s="1">
        <v>0</v>
      </c>
      <c r="D67" s="1">
        <f t="shared" si="137"/>
        <v>-100</v>
      </c>
      <c r="E67" s="1">
        <f t="shared" si="129"/>
        <v>260</v>
      </c>
      <c r="F67" s="1">
        <f t="shared" si="198"/>
        <v>1.950999999999997</v>
      </c>
      <c r="G67" s="1">
        <f>'0.5Q 17-24'!GA67</f>
        <v>-71.674312530803689</v>
      </c>
      <c r="H67" s="1">
        <f>'0.5Q 17-24'!GB67</f>
        <v>-85.096171074394178</v>
      </c>
      <c r="I67" s="1">
        <f>'0.5Q 17-24'!GC67</f>
        <v>-98.507128260801153</v>
      </c>
      <c r="J67" s="1">
        <f>'0.5Q 17-24'!GD67</f>
        <v>85.096171074394178</v>
      </c>
      <c r="K67" s="1">
        <f>'0.5Q 17-24'!GE67</f>
        <v>14.903828925605822</v>
      </c>
      <c r="L67" s="1">
        <f>'0.5Q 17-24'!GF67</f>
        <v>1.9119287306632085</v>
      </c>
      <c r="M67" s="1">
        <f>'0.5Q 17-24'!GG67</f>
        <v>0.3392395868711473</v>
      </c>
      <c r="N67" s="1">
        <f>'0.5Q 17-24'!GH67</f>
        <v>6.8921220298892985E-2</v>
      </c>
      <c r="O67" s="1">
        <f>'0.5Q 17-24'!GI67</f>
        <v>-0.21414137063727851</v>
      </c>
      <c r="P67" s="1">
        <f>'0.5Q 17-24'!GJ67</f>
        <v>-0.25672075258545091</v>
      </c>
      <c r="Q67" s="1">
        <f>'0.5Q 17-24'!GK67</f>
        <v>5.7549819272202651E-3</v>
      </c>
      <c r="R67" s="1">
        <f>'0.5Q 17-24'!GL67</f>
        <v>1004.0284873490541</v>
      </c>
      <c r="S67" s="1">
        <f>'0.5Q 17-24'!GM67</f>
        <v>-263.65734732030978</v>
      </c>
      <c r="T67" s="1">
        <f>'0.5Q 17-24'!GN67</f>
        <v>339.23958687114731</v>
      </c>
      <c r="U67" s="1">
        <f>'0.5Q 17-24'!GO67</f>
        <v>250</v>
      </c>
      <c r="V67" s="1">
        <f>'0.5Q 17-24'!GP67</f>
        <v>8.027594335591644E-5</v>
      </c>
      <c r="W67" s="1">
        <f>'0.5Q 17-24'!GQ67</f>
        <v>4.2013249758700265E-2</v>
      </c>
      <c r="X67" s="1">
        <f>'0.5Q 17-24'!GR67</f>
        <v>-1.396732232046366</v>
      </c>
      <c r="Y67" s="1">
        <f>'0.5Q 17-24'!GS67</f>
        <v>65.137579515372522</v>
      </c>
      <c r="Z67" s="1">
        <f>'0.5Q 17-24'!GT67</f>
        <v>75.137579515372522</v>
      </c>
      <c r="AA67" s="1">
        <f>'0.5Q 17-24'!GU67</f>
        <v>5.7684283786161609E-3</v>
      </c>
      <c r="AC67" s="4">
        <f t="shared" si="138"/>
        <v>-71.639477164493059</v>
      </c>
      <c r="AD67" s="4">
        <f t="shared" si="139"/>
        <v>-85.064986389910274</v>
      </c>
      <c r="AE67" s="4">
        <f t="shared" si="140"/>
        <v>-98.47229289449055</v>
      </c>
      <c r="AF67" s="1">
        <f t="shared" si="141"/>
        <v>85.064986389910274</v>
      </c>
      <c r="AG67" s="1">
        <f t="shared" si="142"/>
        <v>14.935013610089726</v>
      </c>
      <c r="AH67" s="1">
        <f t="shared" si="143"/>
        <v>1.9117810115898923</v>
      </c>
      <c r="AI67" s="4">
        <f t="shared" si="199"/>
        <v>0.3381349219358798</v>
      </c>
      <c r="AJ67" s="1">
        <f t="shared" si="200"/>
        <v>6.8158089285243056E-2</v>
      </c>
      <c r="AK67" s="4">
        <f t="shared" si="265"/>
        <v>-0.21375742895184094</v>
      </c>
      <c r="AL67" s="1">
        <f t="shared" si="201"/>
        <v>-0.24935675580036717</v>
      </c>
      <c r="AM67" s="1">
        <f t="shared" si="144"/>
        <v>5.7684283786161609E-3</v>
      </c>
      <c r="AN67" s="1">
        <f t="shared" si="202"/>
        <v>1004.0378998650312</v>
      </c>
      <c r="AO67" s="1">
        <f t="shared" si="203"/>
        <v>-256.09437534209309</v>
      </c>
      <c r="AP67" s="1">
        <f t="shared" si="204"/>
        <v>338.13492193587979</v>
      </c>
      <c r="AQ67" s="1">
        <f t="shared" si="205"/>
        <v>250</v>
      </c>
      <c r="AR67" s="1">
        <f t="shared" si="206"/>
        <v>7.941382982613529E-5</v>
      </c>
      <c r="AS67" s="4">
        <f t="shared" si="207"/>
        <v>4.7230727897594138E-2</v>
      </c>
      <c r="AT67" s="1">
        <f t="shared" si="208"/>
        <v>-1.3948763667564461</v>
      </c>
      <c r="AU67" s="4">
        <f t="shared" si="145"/>
        <v>65.162973030650221</v>
      </c>
      <c r="AV67" s="4">
        <f t="shared" si="146"/>
        <v>75.162973030650221</v>
      </c>
      <c r="AW67" s="4">
        <f t="shared" si="209"/>
        <v>5.7750069307255271E-3</v>
      </c>
      <c r="AX67" s="4">
        <f t="shared" si="147"/>
        <v>6.5785521093661772E-6</v>
      </c>
      <c r="AY67" s="4">
        <f t="shared" si="148"/>
        <v>-71.622434283380727</v>
      </c>
      <c r="AZ67" s="4">
        <f t="shared" si="149"/>
        <v>-85.039537579358523</v>
      </c>
      <c r="BA67" s="4">
        <f t="shared" si="150"/>
        <v>-98.45525001337819</v>
      </c>
      <c r="BB67" s="1">
        <f t="shared" si="151"/>
        <v>85.039537579358523</v>
      </c>
      <c r="BC67" s="1">
        <f t="shared" si="152"/>
        <v>14.960462420641477</v>
      </c>
      <c r="BD67" s="1">
        <f t="shared" si="153"/>
        <v>1.9117344186529877</v>
      </c>
      <c r="BE67" s="4">
        <f t="shared" si="210"/>
        <v>0.33880295677564565</v>
      </c>
      <c r="BF67" s="1">
        <f t="shared" si="211"/>
        <v>6.8239263944897016E-2</v>
      </c>
      <c r="BG67" s="4">
        <f t="shared" si="266"/>
        <v>-0.21191763999559696</v>
      </c>
      <c r="BH67" s="1">
        <f t="shared" si="212"/>
        <v>-0.25207530236726927</v>
      </c>
      <c r="BI67" s="1">
        <f t="shared" si="154"/>
        <v>5.7750069307255271E-3</v>
      </c>
      <c r="BJ67" s="1">
        <f t="shared" si="213"/>
        <v>1004.0425048515078</v>
      </c>
      <c r="BK67" s="1">
        <f t="shared" si="214"/>
        <v>-258.88637703723288</v>
      </c>
      <c r="BL67" s="1">
        <f t="shared" si="215"/>
        <v>338.80295677564567</v>
      </c>
      <c r="BM67" s="1">
        <f t="shared" si="216"/>
        <v>250</v>
      </c>
      <c r="BN67" s="1">
        <f t="shared" si="217"/>
        <v>7.9476612225728131E-5</v>
      </c>
      <c r="BO67" s="4">
        <f t="shared" si="218"/>
        <v>4.4913526452282825E-2</v>
      </c>
      <c r="BP67" s="1">
        <f t="shared" si="219"/>
        <v>-1.3988382062290989</v>
      </c>
      <c r="BQ67" s="4">
        <f t="shared" si="155"/>
        <v>66.563925522341052</v>
      </c>
      <c r="BR67" s="4">
        <f t="shared" si="156"/>
        <v>76.563925522341052</v>
      </c>
      <c r="BS67" s="4">
        <f t="shared" si="220"/>
        <v>5.7885610660248091E-3</v>
      </c>
      <c r="BT67" s="4">
        <f t="shared" si="157"/>
        <v>1.3554135299282018E-5</v>
      </c>
      <c r="BU67" s="4">
        <f t="shared" si="158"/>
        <v>-71.587319943227158</v>
      </c>
      <c r="BV67" s="4">
        <f t="shared" si="159"/>
        <v>-85.02545224567703</v>
      </c>
      <c r="BW67" s="4">
        <f t="shared" si="160"/>
        <v>-98.420135673224621</v>
      </c>
      <c r="BX67" s="1">
        <f t="shared" si="161"/>
        <v>85.02545224567703</v>
      </c>
      <c r="BY67" s="1">
        <f t="shared" si="162"/>
        <v>14.97454775432297</v>
      </c>
      <c r="BZ67" s="1">
        <f t="shared" si="163"/>
        <v>1.9115838723463412</v>
      </c>
      <c r="CA67" s="4">
        <f t="shared" si="221"/>
        <v>0.33702134463695188</v>
      </c>
      <c r="CB67" s="1">
        <f t="shared" si="222"/>
        <v>6.7073117746919084E-2</v>
      </c>
      <c r="CC67" s="4">
        <f t="shared" si="267"/>
        <v>-0.21182926248778344</v>
      </c>
      <c r="CD67" s="1">
        <f t="shared" si="223"/>
        <v>-0.24166327552009115</v>
      </c>
      <c r="CE67" s="1">
        <f t="shared" si="164"/>
        <v>5.7885610660248091E-3</v>
      </c>
      <c r="CF67" s="1">
        <f t="shared" si="224"/>
        <v>1004.0519927462173</v>
      </c>
      <c r="CG67" s="1">
        <f t="shared" si="225"/>
        <v>-248.193017224644</v>
      </c>
      <c r="CH67" s="1">
        <f t="shared" si="226"/>
        <v>337.02134463695188</v>
      </c>
      <c r="CI67" s="1">
        <f t="shared" si="227"/>
        <v>250</v>
      </c>
      <c r="CJ67" s="1">
        <f t="shared" si="228"/>
        <v>7.8156282227826411E-5</v>
      </c>
      <c r="CK67" s="4">
        <f t="shared" si="229"/>
        <v>5.289743598813413E-2</v>
      </c>
      <c r="CL67" s="1">
        <f t="shared" si="230"/>
        <v>-1.3942428305180681</v>
      </c>
      <c r="CM67" s="4">
        <f t="shared" si="165"/>
        <v>66.470351558347915</v>
      </c>
      <c r="CN67" s="4">
        <f t="shared" si="166"/>
        <v>76.470351558347915</v>
      </c>
      <c r="CO67" s="4">
        <f t="shared" si="231"/>
        <v>5.7944381435834167E-3</v>
      </c>
      <c r="CP67" s="4">
        <f t="shared" si="167"/>
        <v>5.8770775586075921E-6</v>
      </c>
      <c r="CQ67" s="4">
        <f t="shared" si="168"/>
        <v>-71.572094353697082</v>
      </c>
      <c r="CR67" s="4">
        <f t="shared" si="169"/>
        <v>-85.01695297467964</v>
      </c>
      <c r="CS67" s="4">
        <f t="shared" si="170"/>
        <v>-98.404910083694546</v>
      </c>
      <c r="CT67" s="1">
        <f t="shared" si="171"/>
        <v>85.01695297467964</v>
      </c>
      <c r="CU67" s="1">
        <f t="shared" si="172"/>
        <v>14.98304702532036</v>
      </c>
      <c r="CV67" s="1">
        <f t="shared" si="173"/>
        <v>1.9115344834573276</v>
      </c>
      <c r="CW67" s="4">
        <f t="shared" si="232"/>
        <v>0.3376350897295799</v>
      </c>
      <c r="CX67" s="1">
        <f t="shared" si="233"/>
        <v>6.7241253914245097E-2</v>
      </c>
      <c r="CY67" s="4">
        <f t="shared" si="268"/>
        <v>-0.21092214039115495</v>
      </c>
      <c r="CZ67" s="1">
        <f t="shared" si="234"/>
        <v>-0.24474017249001193</v>
      </c>
      <c r="DA67" s="1">
        <f t="shared" si="174"/>
        <v>5.7944381435834167E-3</v>
      </c>
      <c r="DB67" s="1">
        <f t="shared" si="235"/>
        <v>1004.0561067005085</v>
      </c>
      <c r="DC67" s="1">
        <f t="shared" si="236"/>
        <v>-251.35305195069205</v>
      </c>
      <c r="DD67" s="1">
        <f t="shared" si="237"/>
        <v>337.63508972957987</v>
      </c>
      <c r="DE67" s="1">
        <f t="shared" si="238"/>
        <v>250</v>
      </c>
      <c r="DF67" s="1">
        <f t="shared" si="239"/>
        <v>7.8334603277000267E-5</v>
      </c>
      <c r="DG67" s="4">
        <f t="shared" si="240"/>
        <v>5.0761682648046536E-2</v>
      </c>
      <c r="DH67" s="1">
        <f t="shared" si="241"/>
        <v>-1.3978478532478076</v>
      </c>
      <c r="DI67" s="4">
        <f t="shared" si="175"/>
        <v>67.301550682580924</v>
      </c>
      <c r="DJ67" s="4">
        <f t="shared" si="176"/>
        <v>77.301550682580924</v>
      </c>
      <c r="DK67" s="4">
        <f t="shared" si="242"/>
        <v>5.804639679658944E-3</v>
      </c>
      <c r="DL67" s="4">
        <f t="shared" si="177"/>
        <v>1.0201536075527332E-5</v>
      </c>
      <c r="DM67" s="4">
        <f t="shared" si="178"/>
        <v>-71.545665503760461</v>
      </c>
      <c r="DN67" s="4">
        <f t="shared" si="179"/>
        <v>-85.006691130030958</v>
      </c>
      <c r="DO67" s="4">
        <f t="shared" si="180"/>
        <v>-98.378481233757952</v>
      </c>
      <c r="DP67" s="1">
        <f t="shared" si="181"/>
        <v>85.006691130030958</v>
      </c>
      <c r="DQ67" s="1">
        <f t="shared" si="182"/>
        <v>14.993308869969042</v>
      </c>
      <c r="DR67" s="1">
        <f t="shared" si="183"/>
        <v>1.9114162952968754</v>
      </c>
      <c r="DS67" s="4">
        <f t="shared" si="243"/>
        <v>0.33656577070040772</v>
      </c>
      <c r="DT67" s="1">
        <f t="shared" si="244"/>
        <v>6.6589910120441007E-2</v>
      </c>
      <c r="DU67" s="4">
        <f t="shared" si="269"/>
        <v>-0.21112808981640074</v>
      </c>
      <c r="DV67" s="1">
        <f t="shared" si="245"/>
        <v>-0.2384366656329524</v>
      </c>
      <c r="DW67" s="1">
        <f t="shared" si="184"/>
        <v>5.804639679658944E-3</v>
      </c>
      <c r="DX67" s="1">
        <f t="shared" si="246"/>
        <v>1004.0632477757612</v>
      </c>
      <c r="DY67" s="1">
        <f t="shared" si="247"/>
        <v>-244.87922433835479</v>
      </c>
      <c r="DZ67" s="1">
        <f t="shared" si="248"/>
        <v>336.56577070040771</v>
      </c>
      <c r="EA67" s="1">
        <f t="shared" si="249"/>
        <v>250</v>
      </c>
      <c r="EB67" s="1">
        <f t="shared" si="250"/>
        <v>7.7600526014371359E-5</v>
      </c>
      <c r="EC67" s="4">
        <f t="shared" si="251"/>
        <v>5.5692533650616695E-2</v>
      </c>
      <c r="ED67" s="1">
        <f t="shared" si="252"/>
        <v>-1.3954673862641194</v>
      </c>
      <c r="EE67" s="4">
        <f t="shared" si="185"/>
        <v>66.90725903181287</v>
      </c>
      <c r="EF67" s="4">
        <f t="shared" si="186"/>
        <v>76.90725903181287</v>
      </c>
      <c r="EG67" s="4">
        <f t="shared" si="253"/>
        <v>5.807225545247905E-3</v>
      </c>
      <c r="EH67" s="4">
        <f t="shared" si="187"/>
        <v>2.5858655889610116E-6</v>
      </c>
      <c r="EI67" s="4">
        <f t="shared" si="188"/>
        <v>-71.538966370110302</v>
      </c>
      <c r="EJ67" s="4">
        <f t="shared" si="189"/>
        <v>-84.999347781711123</v>
      </c>
      <c r="EK67" s="4">
        <f t="shared" si="190"/>
        <v>-98.371782100107794</v>
      </c>
      <c r="EL67" s="1">
        <f t="shared" si="191"/>
        <v>84.999347781711123</v>
      </c>
      <c r="EM67" s="1">
        <f t="shared" si="192"/>
        <v>15.000652218288877</v>
      </c>
      <c r="EN67" s="1">
        <f t="shared" si="193"/>
        <v>1.911383676770118</v>
      </c>
      <c r="EO67" s="4">
        <f t="shared" si="254"/>
        <v>0.33714307704570068</v>
      </c>
      <c r="EP67" s="1">
        <f t="shared" si="255"/>
        <v>6.6993176394031961E-2</v>
      </c>
      <c r="EQ67" s="4">
        <f t="shared" si="270"/>
        <v>-0.21122532337973302</v>
      </c>
      <c r="ER67" s="1">
        <f t="shared" si="256"/>
        <v>-0.24135131261235995</v>
      </c>
      <c r="ES67" s="1">
        <f t="shared" si="194"/>
        <v>5.807225545247905E-3</v>
      </c>
      <c r="ET67" s="1">
        <f t="shared" si="257"/>
        <v>1004.0650578816734</v>
      </c>
      <c r="EU67" s="1">
        <f t="shared" si="258"/>
        <v>-247.87262507914591</v>
      </c>
      <c r="EV67" s="1">
        <f t="shared" si="259"/>
        <v>337.14307704570069</v>
      </c>
      <c r="EW67" s="1">
        <f t="shared" si="260"/>
        <v>250</v>
      </c>
      <c r="EX67" s="1">
        <f t="shared" si="261"/>
        <v>7.8046491979566479E-5</v>
      </c>
      <c r="EY67" s="4">
        <f t="shared" si="262"/>
        <v>5.3506474995206547E-2</v>
      </c>
      <c r="EZ67" s="1">
        <f t="shared" si="263"/>
        <v>-1.3982999113167698</v>
      </c>
      <c r="FA67" s="4">
        <f t="shared" si="195"/>
        <v>66.676981060345952</v>
      </c>
      <c r="FB67" s="4">
        <f t="shared" si="196"/>
        <v>76.676981060345952</v>
      </c>
      <c r="FC67" s="4">
        <f t="shared" si="264"/>
        <v>5.8095880784377347E-3</v>
      </c>
      <c r="FD67" s="4">
        <f t="shared" si="197"/>
        <v>2.3625331898296381E-6</v>
      </c>
      <c r="FF67" s="4"/>
      <c r="FG67" s="4"/>
      <c r="FH67" s="4"/>
      <c r="FI67" s="4"/>
      <c r="FJ67" s="4"/>
      <c r="FK67" s="4"/>
      <c r="FL67" s="4"/>
      <c r="FM67" s="4"/>
      <c r="GB67" s="3"/>
    </row>
    <row r="68" spans="1:188">
      <c r="A68" s="1">
        <v>50</v>
      </c>
      <c r="B68" s="1">
        <f t="shared" si="136"/>
        <v>100</v>
      </c>
      <c r="C68" s="1">
        <v>0</v>
      </c>
      <c r="D68" s="1">
        <f t="shared" si="137"/>
        <v>-100</v>
      </c>
      <c r="E68" s="1">
        <f t="shared" si="129"/>
        <v>255</v>
      </c>
      <c r="F68" s="1">
        <f t="shared" si="198"/>
        <v>1.9634999999999969</v>
      </c>
      <c r="G68" s="1">
        <f>'0.5Q 17-24'!GA68</f>
        <v>-72.701449339257806</v>
      </c>
      <c r="H68" s="1">
        <f>'0.5Q 17-24'!GB68</f>
        <v>-86.13387823220846</v>
      </c>
      <c r="I68" s="1">
        <f>'0.5Q 17-24'!GC68</f>
        <v>-99.534265069255298</v>
      </c>
      <c r="J68" s="1">
        <f>'0.5Q 17-24'!GD68</f>
        <v>86.13387823220846</v>
      </c>
      <c r="K68" s="1">
        <f>'0.5Q 17-24'!GE68</f>
        <v>13.86612176779154</v>
      </c>
      <c r="L68" s="1">
        <f>'0.5Q 17-24'!GF68</f>
        <v>1.9285287487168161</v>
      </c>
      <c r="M68" s="1">
        <f>'0.5Q 17-24'!GG68</f>
        <v>0.33200036107215336</v>
      </c>
      <c r="N68" s="1">
        <f>'0.5Q 17-24'!GH68</f>
        <v>6.6725275583110907E-2</v>
      </c>
      <c r="O68" s="1">
        <f>'0.5Q 17-24'!GI68</f>
        <v>-0.21414137063727851</v>
      </c>
      <c r="P68" s="1">
        <f>'0.5Q 17-24'!GJ68</f>
        <v>-0.25677851613179775</v>
      </c>
      <c r="Q68" s="1">
        <f>'0.5Q 17-24'!GK68</f>
        <v>5.3585071191569727E-3</v>
      </c>
      <c r="R68" s="1">
        <f>'0.5Q 17-24'!GL68</f>
        <v>1003.7509549834099</v>
      </c>
      <c r="S68" s="1">
        <f>'0.5Q 17-24'!GM68</f>
        <v>-263.71667163767893</v>
      </c>
      <c r="T68" s="1">
        <f>'0.5Q 17-24'!GN68</f>
        <v>332.00036107215334</v>
      </c>
      <c r="U68" s="1">
        <f>'0.5Q 17-24'!GO68</f>
        <v>250</v>
      </c>
      <c r="V68" s="1">
        <f>'0.5Q 17-24'!GP68</f>
        <v>7.9294961612658496E-5</v>
      </c>
      <c r="W68" s="1">
        <f>'0.5Q 17-24'!GQ68</f>
        <v>4.835631298600479E-2</v>
      </c>
      <c r="X68" s="1">
        <f>'0.5Q 17-24'!GR68</f>
        <v>-1.2912704668032384</v>
      </c>
      <c r="Y68" s="1">
        <f>'0.5Q 17-24'!GS68</f>
        <v>59.908750126032466</v>
      </c>
      <c r="Z68" s="1">
        <f>'0.5Q 17-24'!GT68</f>
        <v>69.908750126032459</v>
      </c>
      <c r="AA68" s="1">
        <f>'0.5Q 17-24'!GU68</f>
        <v>5.3701043936988813E-3</v>
      </c>
      <c r="AC68" s="4">
        <f t="shared" si="138"/>
        <v>-72.671404586558566</v>
      </c>
      <c r="AD68" s="4">
        <f t="shared" si="139"/>
        <v>-86.099361643580167</v>
      </c>
      <c r="AE68" s="4">
        <f t="shared" si="140"/>
        <v>-99.50422031655603</v>
      </c>
      <c r="AF68" s="1">
        <f t="shared" si="141"/>
        <v>86.099361643580167</v>
      </c>
      <c r="AG68" s="1">
        <f t="shared" si="142"/>
        <v>13.900638356419833</v>
      </c>
      <c r="AH68" s="1">
        <f t="shared" si="143"/>
        <v>1.9284369681117424</v>
      </c>
      <c r="AI68" s="4">
        <f t="shared" si="199"/>
        <v>0.3331191304370007</v>
      </c>
      <c r="AJ68" s="1">
        <f t="shared" si="200"/>
        <v>6.7017296535657078E-2</v>
      </c>
      <c r="AK68" s="4">
        <f t="shared" si="265"/>
        <v>-0.21375742895184094</v>
      </c>
      <c r="AL68" s="1">
        <f t="shared" si="201"/>
        <v>-0.26209827417866177</v>
      </c>
      <c r="AM68" s="1">
        <f t="shared" si="144"/>
        <v>5.3701043936988813E-3</v>
      </c>
      <c r="AN68" s="1">
        <f t="shared" si="202"/>
        <v>1003.7590730755892</v>
      </c>
      <c r="AO68" s="1">
        <f t="shared" si="203"/>
        <v>-269.18016954696918</v>
      </c>
      <c r="AP68" s="1">
        <f t="shared" si="204"/>
        <v>333.11913043700071</v>
      </c>
      <c r="AQ68" s="1">
        <f t="shared" si="205"/>
        <v>250</v>
      </c>
      <c r="AR68" s="1">
        <f t="shared" si="206"/>
        <v>7.9664796983455917E-5</v>
      </c>
      <c r="AS68" s="4">
        <f t="shared" si="207"/>
        <v>4.4727344093429586E-2</v>
      </c>
      <c r="AT68" s="1">
        <f t="shared" si="208"/>
        <v>-1.2977987543312908</v>
      </c>
      <c r="AU68" s="4">
        <f t="shared" si="145"/>
        <v>61.903038420003966</v>
      </c>
      <c r="AV68" s="4">
        <f t="shared" si="146"/>
        <v>71.903038420003966</v>
      </c>
      <c r="AW68" s="4">
        <f t="shared" si="209"/>
        <v>5.3869174754182245E-3</v>
      </c>
      <c r="AX68" s="4">
        <f t="shared" si="147"/>
        <v>1.6813081719343169E-5</v>
      </c>
      <c r="AY68" s="4">
        <f t="shared" si="148"/>
        <v>-72.627847380031767</v>
      </c>
      <c r="AZ68" s="4">
        <f t="shared" si="149"/>
        <v>-86.06983044879037</v>
      </c>
      <c r="BA68" s="4">
        <f t="shared" si="150"/>
        <v>-99.460663110029259</v>
      </c>
      <c r="BB68" s="1">
        <f t="shared" si="151"/>
        <v>86.06983044879037</v>
      </c>
      <c r="BC68" s="1">
        <f t="shared" si="152"/>
        <v>13.93016955120963</v>
      </c>
      <c r="BD68" s="1">
        <f t="shared" si="153"/>
        <v>1.9282664154586056</v>
      </c>
      <c r="BE68" s="4">
        <f t="shared" si="210"/>
        <v>0.33063993611235798</v>
      </c>
      <c r="BF68" s="1">
        <f t="shared" si="211"/>
        <v>6.5326329672324768E-2</v>
      </c>
      <c r="BG68" s="4">
        <f t="shared" si="266"/>
        <v>-0.21191763999559696</v>
      </c>
      <c r="BH68" s="1">
        <f t="shared" si="212"/>
        <v>-0.24591286620351135</v>
      </c>
      <c r="BI68" s="1">
        <f t="shared" si="154"/>
        <v>5.3869174754182245E-3</v>
      </c>
      <c r="BJ68" s="1">
        <f t="shared" si="213"/>
        <v>1003.7708422327927</v>
      </c>
      <c r="BK68" s="1">
        <f t="shared" si="214"/>
        <v>-252.55743184833022</v>
      </c>
      <c r="BL68" s="1">
        <f t="shared" si="215"/>
        <v>330.63993611235799</v>
      </c>
      <c r="BM68" s="1">
        <f t="shared" si="216"/>
        <v>250</v>
      </c>
      <c r="BN68" s="1">
        <f t="shared" si="217"/>
        <v>7.7617891061460524E-5</v>
      </c>
      <c r="BO68" s="4">
        <f t="shared" si="218"/>
        <v>5.5091488900496158E-2</v>
      </c>
      <c r="BP68" s="1">
        <f t="shared" si="219"/>
        <v>-1.29163787995406</v>
      </c>
      <c r="BQ68" s="4">
        <f t="shared" si="155"/>
        <v>61.621632979702724</v>
      </c>
      <c r="BR68" s="4">
        <f t="shared" si="156"/>
        <v>71.621632979702724</v>
      </c>
      <c r="BS68" s="4">
        <f t="shared" si="220"/>
        <v>5.3980838980696765E-3</v>
      </c>
      <c r="BT68" s="4">
        <f t="shared" si="157"/>
        <v>1.1166422651451985E-5</v>
      </c>
      <c r="BU68" s="4">
        <f t="shared" si="158"/>
        <v>-72.598918823939925</v>
      </c>
      <c r="BV68" s="4">
        <f t="shared" si="159"/>
        <v>-86.054983543199228</v>
      </c>
      <c r="BW68" s="4">
        <f t="shared" si="160"/>
        <v>-99.431734553937389</v>
      </c>
      <c r="BX68" s="1">
        <f t="shared" si="161"/>
        <v>86.054983543199228</v>
      </c>
      <c r="BY68" s="1">
        <f t="shared" si="162"/>
        <v>13.945016456800772</v>
      </c>
      <c r="BZ68" s="1">
        <f t="shared" si="163"/>
        <v>1.9281675724810321</v>
      </c>
      <c r="CA68" s="4">
        <f t="shared" si="221"/>
        <v>0.33167400269381808</v>
      </c>
      <c r="CB68" s="1">
        <f t="shared" si="222"/>
        <v>6.5705395227642974E-2</v>
      </c>
      <c r="CC68" s="4">
        <f t="shared" si="267"/>
        <v>-0.21182926248778344</v>
      </c>
      <c r="CD68" s="1">
        <f t="shared" si="223"/>
        <v>-0.2515391654136428</v>
      </c>
      <c r="CE68" s="1">
        <f t="shared" si="164"/>
        <v>5.3980838980696765E-3</v>
      </c>
      <c r="CF68" s="1">
        <f t="shared" si="224"/>
        <v>1003.7786587286488</v>
      </c>
      <c r="CG68" s="1">
        <f t="shared" si="225"/>
        <v>-258.33575366311942</v>
      </c>
      <c r="CH68" s="1">
        <f t="shared" si="226"/>
        <v>331.67400269381807</v>
      </c>
      <c r="CI68" s="1">
        <f t="shared" si="227"/>
        <v>250</v>
      </c>
      <c r="CJ68" s="1">
        <f t="shared" si="228"/>
        <v>7.8095433591026531E-5</v>
      </c>
      <c r="CK68" s="4">
        <f t="shared" si="229"/>
        <v>5.1763243043132408E-2</v>
      </c>
      <c r="CL68" s="1">
        <f t="shared" si="230"/>
        <v>-1.2977577314742865</v>
      </c>
      <c r="CM68" s="4">
        <f t="shared" si="165"/>
        <v>62.823744986881934</v>
      </c>
      <c r="CN68" s="4">
        <f t="shared" si="166"/>
        <v>72.823744986881934</v>
      </c>
      <c r="CO68" s="4">
        <f t="shared" si="231"/>
        <v>5.4098025851288716E-3</v>
      </c>
      <c r="CP68" s="4">
        <f t="shared" si="167"/>
        <v>1.1718687059195099E-5</v>
      </c>
      <c r="CQ68" s="4">
        <f t="shared" si="168"/>
        <v>-72.568559531040449</v>
      </c>
      <c r="CR68" s="4">
        <f t="shared" si="169"/>
        <v>-86.044693123015733</v>
      </c>
      <c r="CS68" s="4">
        <f t="shared" si="170"/>
        <v>-99.401375261037941</v>
      </c>
      <c r="CT68" s="1">
        <f t="shared" si="171"/>
        <v>86.044693123015733</v>
      </c>
      <c r="CU68" s="1">
        <f t="shared" si="172"/>
        <v>13.955306876984267</v>
      </c>
      <c r="CV68" s="1">
        <f t="shared" si="173"/>
        <v>1.928043603016059</v>
      </c>
      <c r="CW68" s="4">
        <f t="shared" si="232"/>
        <v>0.33018239117462933</v>
      </c>
      <c r="CX68" s="1">
        <f t="shared" si="233"/>
        <v>6.4738029349042631E-2</v>
      </c>
      <c r="CY68" s="4">
        <f t="shared" si="268"/>
        <v>-0.21092214039115495</v>
      </c>
      <c r="CZ68" s="1">
        <f t="shared" si="234"/>
        <v>-0.24214795821079063</v>
      </c>
      <c r="DA68" s="1">
        <f t="shared" si="174"/>
        <v>5.4098025851288716E-3</v>
      </c>
      <c r="DB68" s="1">
        <f t="shared" si="235"/>
        <v>1003.7868618095902</v>
      </c>
      <c r="DC68" s="1">
        <f t="shared" si="236"/>
        <v>-248.69079604164619</v>
      </c>
      <c r="DD68" s="1">
        <f t="shared" si="237"/>
        <v>330.18239117462934</v>
      </c>
      <c r="DE68" s="1">
        <f t="shared" si="238"/>
        <v>250</v>
      </c>
      <c r="DF68" s="1">
        <f t="shared" si="239"/>
        <v>7.6927111690909021E-5</v>
      </c>
      <c r="DG68" s="4">
        <f t="shared" si="240"/>
        <v>5.8122169699648792E-2</v>
      </c>
      <c r="DH68" s="1">
        <f t="shared" si="241"/>
        <v>-1.2943284765825691</v>
      </c>
      <c r="DI68" s="4">
        <f t="shared" si="175"/>
        <v>62.236703932434821</v>
      </c>
      <c r="DJ68" s="4">
        <f t="shared" si="176"/>
        <v>72.236703932434821</v>
      </c>
      <c r="DK68" s="4">
        <f t="shared" si="242"/>
        <v>5.4163003915825934E-3</v>
      </c>
      <c r="DL68" s="4">
        <f t="shared" si="177"/>
        <v>6.4978064537217842E-6</v>
      </c>
      <c r="DM68" s="4">
        <f t="shared" si="178"/>
        <v>-72.551725835564497</v>
      </c>
      <c r="DN68" s="4">
        <f t="shared" si="179"/>
        <v>-86.033897139711002</v>
      </c>
      <c r="DO68" s="4">
        <f t="shared" si="180"/>
        <v>-99.38454156556196</v>
      </c>
      <c r="DP68" s="1">
        <f t="shared" si="181"/>
        <v>86.033897139711002</v>
      </c>
      <c r="DQ68" s="1">
        <f t="shared" si="182"/>
        <v>13.966102860288998</v>
      </c>
      <c r="DR68" s="1">
        <f t="shared" si="183"/>
        <v>1.9279717289686471</v>
      </c>
      <c r="DS68" s="4">
        <f t="shared" si="243"/>
        <v>0.33110867343543404</v>
      </c>
      <c r="DT68" s="1">
        <f t="shared" si="244"/>
        <v>6.5344715532999559E-2</v>
      </c>
      <c r="DU68" s="4">
        <f t="shared" si="269"/>
        <v>-0.21112808981640074</v>
      </c>
      <c r="DV68" s="1">
        <f t="shared" si="245"/>
        <v>-0.24728185069169997</v>
      </c>
      <c r="DW68" s="1">
        <f t="shared" si="184"/>
        <v>5.4163003915825934E-3</v>
      </c>
      <c r="DX68" s="1">
        <f t="shared" si="246"/>
        <v>1003.7914102741079</v>
      </c>
      <c r="DY68" s="1">
        <f t="shared" si="247"/>
        <v>-253.9634062973897</v>
      </c>
      <c r="DZ68" s="1">
        <f t="shared" si="248"/>
        <v>331.10867343543407</v>
      </c>
      <c r="EA68" s="1">
        <f t="shared" si="249"/>
        <v>250</v>
      </c>
      <c r="EB68" s="1">
        <f t="shared" si="250"/>
        <v>7.7667857615270128E-5</v>
      </c>
      <c r="EC68" s="4">
        <f t="shared" si="251"/>
        <v>5.4939230917938849E-2</v>
      </c>
      <c r="ED68" s="1">
        <f t="shared" si="252"/>
        <v>-1.2991358669777096</v>
      </c>
      <c r="EE68" s="4">
        <f t="shared" si="185"/>
        <v>61.907445994566146</v>
      </c>
      <c r="EF68" s="4">
        <f t="shared" si="186"/>
        <v>71.907445994566146</v>
      </c>
      <c r="EG68" s="4">
        <f t="shared" si="253"/>
        <v>5.4169940658827893E-3</v>
      </c>
      <c r="EH68" s="4">
        <f t="shared" si="187"/>
        <v>6.9367430019593584E-7</v>
      </c>
      <c r="EI68" s="4">
        <f t="shared" si="188"/>
        <v>-72.549928751885233</v>
      </c>
      <c r="EJ68" s="4">
        <f t="shared" si="189"/>
        <v>-86.024898574777467</v>
      </c>
      <c r="EK68" s="4">
        <f t="shared" si="190"/>
        <v>-99.382744481882696</v>
      </c>
      <c r="EL68" s="1">
        <f t="shared" si="191"/>
        <v>86.024898574777467</v>
      </c>
      <c r="EM68" s="1">
        <f t="shared" si="192"/>
        <v>13.975101425222533</v>
      </c>
      <c r="EN68" s="1">
        <f t="shared" si="193"/>
        <v>1.9279613004796048</v>
      </c>
      <c r="EO68" s="4">
        <f t="shared" si="254"/>
        <v>0.33155247418973577</v>
      </c>
      <c r="EP68" s="1">
        <f t="shared" si="255"/>
        <v>6.5683460085261991E-2</v>
      </c>
      <c r="EQ68" s="4">
        <f t="shared" si="270"/>
        <v>-0.21122532337973302</v>
      </c>
      <c r="ER68" s="1">
        <f t="shared" si="256"/>
        <v>-0.2495783986702447</v>
      </c>
      <c r="ES68" s="1">
        <f t="shared" si="194"/>
        <v>5.4169940658827893E-3</v>
      </c>
      <c r="ET68" s="1">
        <f t="shared" si="257"/>
        <v>1003.7918958461181</v>
      </c>
      <c r="EU68" s="1">
        <f t="shared" si="258"/>
        <v>-256.32200700231471</v>
      </c>
      <c r="EV68" s="1">
        <f t="shared" si="259"/>
        <v>331.55247418973579</v>
      </c>
      <c r="EW68" s="1">
        <f t="shared" si="260"/>
        <v>250</v>
      </c>
      <c r="EX68" s="1">
        <f t="shared" si="261"/>
        <v>7.8046295873023148E-5</v>
      </c>
      <c r="EY68" s="4">
        <f t="shared" si="262"/>
        <v>5.3275668531767018E-2</v>
      </c>
      <c r="EZ68" s="1">
        <f t="shared" si="263"/>
        <v>-1.3009728479389302</v>
      </c>
      <c r="FA68" s="4">
        <f t="shared" si="195"/>
        <v>61.731795301189301</v>
      </c>
      <c r="FB68" s="4">
        <f t="shared" si="196"/>
        <v>71.731795301189294</v>
      </c>
      <c r="FC68" s="4">
        <f t="shared" si="264"/>
        <v>5.4182740832106344E-3</v>
      </c>
      <c r="FD68" s="4">
        <f t="shared" si="197"/>
        <v>1.2800173278450927E-6</v>
      </c>
      <c r="FF68" s="4"/>
      <c r="FG68" s="4"/>
      <c r="FH68" s="4"/>
      <c r="FI68" s="4"/>
      <c r="FJ68" s="4"/>
      <c r="FK68" s="4"/>
      <c r="FL68" s="4"/>
      <c r="FM68" s="4"/>
      <c r="GB68" s="3"/>
    </row>
    <row r="69" spans="1:188">
      <c r="A69" s="1">
        <v>51</v>
      </c>
      <c r="B69" s="1">
        <f t="shared" si="136"/>
        <v>100</v>
      </c>
      <c r="C69" s="1">
        <v>0</v>
      </c>
      <c r="D69" s="1">
        <f t="shared" si="137"/>
        <v>-100</v>
      </c>
      <c r="E69" s="1">
        <f t="shared" si="129"/>
        <v>250</v>
      </c>
      <c r="F69" s="1">
        <f t="shared" si="198"/>
        <v>1.9759999999999969</v>
      </c>
      <c r="G69" s="1">
        <f>'0.5Q 17-24'!GA69</f>
        <v>-73.728586147711923</v>
      </c>
      <c r="H69" s="1">
        <f>'0.5Q 17-24'!GB69</f>
        <v>-87.171585390022742</v>
      </c>
      <c r="I69" s="1">
        <f>'0.5Q 17-24'!GC69</f>
        <v>-100</v>
      </c>
      <c r="J69" s="1">
        <f>'0.5Q 17-24'!GD69</f>
        <v>87.171585390022742</v>
      </c>
      <c r="K69" s="1">
        <f>'0.5Q 17-24'!GE69</f>
        <v>12.828414609977258</v>
      </c>
      <c r="L69" s="1">
        <f>'0.5Q 17-24'!GF69</f>
        <v>1.944867804750767</v>
      </c>
      <c r="M69" s="1">
        <f>'0.5Q 17-24'!GG69</f>
        <v>0.32678112067901832</v>
      </c>
      <c r="N69" s="1">
        <f>'0.5Q 17-24'!GH69</f>
        <v>6.5712067884859462E-2</v>
      </c>
      <c r="O69" s="1">
        <f>'0.5Q 17-24'!GI69</f>
        <v>-0.21414137063727851</v>
      </c>
      <c r="P69" s="1">
        <f>'0.5Q 17-24'!GJ69</f>
        <v>-0.26909801640249353</v>
      </c>
      <c r="Q69" s="1">
        <f>'0.5Q 17-24'!GK69</f>
        <v>4.9601637024406734E-3</v>
      </c>
      <c r="R69" s="1">
        <f>'0.5Q 17-24'!GL69</f>
        <v>1003.4721145917085</v>
      </c>
      <c r="S69" s="1">
        <f>'0.5Q 17-24'!GM69</f>
        <v>-276.36904480568893</v>
      </c>
      <c r="T69" s="1">
        <f>'0.5Q 17-24'!GN69</f>
        <v>326.78112067901833</v>
      </c>
      <c r="U69" s="1">
        <f>'0.5Q 17-24'!GO69</f>
        <v>250</v>
      </c>
      <c r="V69" s="1">
        <f>'0.5Q 17-24'!GP69</f>
        <v>7.966868334325985E-5</v>
      </c>
      <c r="W69" s="1">
        <f>'0.5Q 17-24'!GQ69</f>
        <v>4.6828114789828457E-2</v>
      </c>
      <c r="X69" s="1">
        <f>'0.5Q 17-24'!GR69</f>
        <v>-1.1932128108203399</v>
      </c>
      <c r="Y69" s="1">
        <f>'0.5Q 17-24'!GS69</f>
        <v>56.863749192727141</v>
      </c>
      <c r="Z69" s="1">
        <f>'0.5Q 17-24'!GT69</f>
        <v>66.863749192727141</v>
      </c>
      <c r="AA69" s="1">
        <f>'0.5Q 17-24'!GU69</f>
        <v>4.9830070657575923E-3</v>
      </c>
      <c r="AC69" s="4">
        <f t="shared" si="138"/>
        <v>-73.703332008624074</v>
      </c>
      <c r="AD69" s="4">
        <f t="shared" si="139"/>
        <v>-87.13373689725006</v>
      </c>
      <c r="AE69" s="4">
        <f t="shared" si="140"/>
        <v>-100</v>
      </c>
      <c r="AF69" s="1">
        <f t="shared" si="141"/>
        <v>87.13373689725006</v>
      </c>
      <c r="AG69" s="1">
        <f t="shared" si="142"/>
        <v>12.86626310274994</v>
      </c>
      <c r="AH69" s="1">
        <f t="shared" si="143"/>
        <v>1.9447734665501246</v>
      </c>
      <c r="AI69" s="4">
        <f t="shared" si="199"/>
        <v>0.32672996876764504</v>
      </c>
      <c r="AJ69" s="1">
        <f t="shared" si="200"/>
        <v>6.3841845060332442E-2</v>
      </c>
      <c r="AK69" s="4">
        <f t="shared" si="265"/>
        <v>-0.21375742895184094</v>
      </c>
      <c r="AL69" s="1">
        <f t="shared" si="201"/>
        <v>-0.26702820770861629</v>
      </c>
      <c r="AM69" s="1">
        <f t="shared" si="144"/>
        <v>4.9830070657575923E-3</v>
      </c>
      <c r="AN69" s="1">
        <f t="shared" si="202"/>
        <v>1003.4881049460303</v>
      </c>
      <c r="AO69" s="1">
        <f t="shared" si="203"/>
        <v>-274.2433098809031</v>
      </c>
      <c r="AP69" s="1">
        <f t="shared" si="204"/>
        <v>326.72996876764506</v>
      </c>
      <c r="AQ69" s="1">
        <f t="shared" si="205"/>
        <v>250</v>
      </c>
      <c r="AR69" s="1">
        <f t="shared" si="206"/>
        <v>7.7419465588257806E-5</v>
      </c>
      <c r="AS69" s="4">
        <f t="shared" si="207"/>
        <v>4.7626728247873444E-2</v>
      </c>
      <c r="AT69" s="1">
        <f t="shared" si="208"/>
        <v>-1.1981250381915245</v>
      </c>
      <c r="AU69" s="4">
        <f t="shared" si="145"/>
        <v>56.877305804384122</v>
      </c>
      <c r="AV69" s="4">
        <f t="shared" si="146"/>
        <v>66.877305804384122</v>
      </c>
      <c r="AW69" s="4">
        <f t="shared" si="209"/>
        <v>4.9986840745272218E-3</v>
      </c>
      <c r="AX69" s="4">
        <f t="shared" si="147"/>
        <v>1.5677008769629519E-5</v>
      </c>
      <c r="AY69" s="4">
        <f t="shared" si="148"/>
        <v>-73.633260476682807</v>
      </c>
      <c r="AZ69" s="4">
        <f t="shared" si="149"/>
        <v>-87.100123318222217</v>
      </c>
      <c r="BA69" s="4">
        <f t="shared" si="150"/>
        <v>-100</v>
      </c>
      <c r="BB69" s="1">
        <f t="shared" si="151"/>
        <v>87.100123318222217</v>
      </c>
      <c r="BC69" s="1">
        <f t="shared" si="152"/>
        <v>12.899876681777783</v>
      </c>
      <c r="BD69" s="1">
        <f t="shared" si="153"/>
        <v>1.9445389552289332</v>
      </c>
      <c r="BE69" s="4">
        <f t="shared" si="210"/>
        <v>0.3254507954065522</v>
      </c>
      <c r="BF69" s="1">
        <f t="shared" si="211"/>
        <v>6.406433068750339E-2</v>
      </c>
      <c r="BG69" s="4">
        <f t="shared" si="266"/>
        <v>-0.21191763999559696</v>
      </c>
      <c r="BH69" s="1">
        <f t="shared" si="212"/>
        <v>-0.2570882520763188</v>
      </c>
      <c r="BI69" s="1">
        <f t="shared" si="154"/>
        <v>4.9986840745272218E-3</v>
      </c>
      <c r="BJ69" s="1">
        <f t="shared" si="213"/>
        <v>1003.4990788521692</v>
      </c>
      <c r="BK69" s="1">
        <f t="shared" si="214"/>
        <v>-264.03477664742093</v>
      </c>
      <c r="BL69" s="1">
        <f t="shared" si="215"/>
        <v>325.45079540655217</v>
      </c>
      <c r="BM69" s="1">
        <f t="shared" si="216"/>
        <v>250</v>
      </c>
      <c r="BN69" s="1">
        <f t="shared" si="217"/>
        <v>7.7646680178200528E-5</v>
      </c>
      <c r="BO69" s="4">
        <f t="shared" si="218"/>
        <v>5.3492211623447472E-2</v>
      </c>
      <c r="BP69" s="1">
        <f t="shared" si="219"/>
        <v>-1.1961788070083579</v>
      </c>
      <c r="BQ69" s="4">
        <f t="shared" si="155"/>
        <v>58.115569219655946</v>
      </c>
      <c r="BR69" s="4">
        <f t="shared" si="156"/>
        <v>68.115569219655953</v>
      </c>
      <c r="BS69" s="4">
        <f t="shared" si="220"/>
        <v>5.0158676277965832E-3</v>
      </c>
      <c r="BT69" s="4">
        <f t="shared" si="157"/>
        <v>1.7183553269361357E-5</v>
      </c>
      <c r="BU69" s="4">
        <f t="shared" si="158"/>
        <v>-73.610517704652693</v>
      </c>
      <c r="BV69" s="4">
        <f t="shared" si="159"/>
        <v>-87.084514840721425</v>
      </c>
      <c r="BW69" s="4">
        <f t="shared" si="160"/>
        <v>-100</v>
      </c>
      <c r="BX69" s="1">
        <f t="shared" si="161"/>
        <v>87.084514840721425</v>
      </c>
      <c r="BY69" s="1">
        <f t="shared" si="162"/>
        <v>12.915485159278575</v>
      </c>
      <c r="BZ69" s="1">
        <f t="shared" si="163"/>
        <v>1.9444496572481229</v>
      </c>
      <c r="CA69" s="4">
        <f t="shared" si="221"/>
        <v>0.3256416953418162</v>
      </c>
      <c r="CB69" s="1">
        <f t="shared" si="222"/>
        <v>6.3058129436671259E-2</v>
      </c>
      <c r="CC69" s="4">
        <f t="shared" si="267"/>
        <v>-0.21182926248778344</v>
      </c>
      <c r="CD69" s="1">
        <f t="shared" si="223"/>
        <v>-0.25765288672007752</v>
      </c>
      <c r="CE69" s="1">
        <f t="shared" si="164"/>
        <v>5.0158676277965832E-3</v>
      </c>
      <c r="CF69" s="1">
        <f t="shared" si="224"/>
        <v>1003.5111073394576</v>
      </c>
      <c r="CG69" s="1">
        <f t="shared" si="225"/>
        <v>-264.61466771925399</v>
      </c>
      <c r="CH69" s="1">
        <f t="shared" si="226"/>
        <v>325.64169534181622</v>
      </c>
      <c r="CI69" s="1">
        <f t="shared" si="227"/>
        <v>250</v>
      </c>
      <c r="CJ69" s="1">
        <f t="shared" si="228"/>
        <v>7.6443254054618664E-5</v>
      </c>
      <c r="CK69" s="4">
        <f t="shared" si="229"/>
        <v>5.3354032275448021E-2</v>
      </c>
      <c r="CL69" s="1">
        <f t="shared" si="230"/>
        <v>-1.2006128746736977</v>
      </c>
      <c r="CM69" s="4">
        <f t="shared" si="165"/>
        <v>57.716619371234309</v>
      </c>
      <c r="CN69" s="4">
        <f t="shared" si="166"/>
        <v>67.716619371234316</v>
      </c>
      <c r="CO69" s="4">
        <f t="shared" si="231"/>
        <v>5.0245802094597072E-3</v>
      </c>
      <c r="CP69" s="4">
        <f t="shared" si="167"/>
        <v>8.7125816631240457E-6</v>
      </c>
      <c r="CQ69" s="4">
        <f t="shared" si="168"/>
        <v>-73.565024708383817</v>
      </c>
      <c r="CR69" s="4">
        <f t="shared" si="169"/>
        <v>-87.072433271351827</v>
      </c>
      <c r="CS69" s="4">
        <f t="shared" si="170"/>
        <v>-100</v>
      </c>
      <c r="CT69" s="1">
        <f t="shared" si="171"/>
        <v>87.072433271351827</v>
      </c>
      <c r="CU69" s="1">
        <f t="shared" si="172"/>
        <v>12.927566728648173</v>
      </c>
      <c r="CV69" s="1">
        <f t="shared" si="173"/>
        <v>1.9442810705400615</v>
      </c>
      <c r="CW69" s="4">
        <f t="shared" si="232"/>
        <v>0.32474935048004916</v>
      </c>
      <c r="CX69" s="1">
        <f t="shared" si="233"/>
        <v>6.3570433519952424E-2</v>
      </c>
      <c r="CY69" s="4">
        <f t="shared" si="268"/>
        <v>-0.21092214039115495</v>
      </c>
      <c r="CZ69" s="1">
        <f t="shared" si="234"/>
        <v>-0.2512623961107327</v>
      </c>
      <c r="DA69" s="1">
        <f t="shared" si="174"/>
        <v>5.0245802094597072E-3</v>
      </c>
      <c r="DB69" s="1">
        <f t="shared" si="235"/>
        <v>1003.5172061466218</v>
      </c>
      <c r="DC69" s="1">
        <f t="shared" si="236"/>
        <v>-258.05150605364469</v>
      </c>
      <c r="DD69" s="1">
        <f t="shared" si="237"/>
        <v>324.74935048004915</v>
      </c>
      <c r="DE69" s="1">
        <f t="shared" si="238"/>
        <v>250</v>
      </c>
      <c r="DF69" s="1">
        <f t="shared" si="239"/>
        <v>7.7044475133832875E-5</v>
      </c>
      <c r="DG69" s="4">
        <f t="shared" si="240"/>
        <v>5.7396505231378576E-2</v>
      </c>
      <c r="DH69" s="1">
        <f t="shared" si="241"/>
        <v>-1.1987485471335484</v>
      </c>
      <c r="DI69" s="4">
        <f t="shared" si="175"/>
        <v>57.218567545113338</v>
      </c>
      <c r="DJ69" s="4">
        <f t="shared" si="176"/>
        <v>67.218567545113331</v>
      </c>
      <c r="DK69" s="4">
        <f t="shared" si="242"/>
        <v>5.0278600820425397E-3</v>
      </c>
      <c r="DL69" s="4">
        <f t="shared" si="177"/>
        <v>3.2798725828325076E-6</v>
      </c>
      <c r="DM69" s="4">
        <f t="shared" si="178"/>
        <v>-73.557786167368533</v>
      </c>
      <c r="DN69" s="4">
        <f t="shared" si="179"/>
        <v>-87.061103149391045</v>
      </c>
      <c r="DO69" s="4">
        <f t="shared" si="180"/>
        <v>-100</v>
      </c>
      <c r="DP69" s="1">
        <f t="shared" si="181"/>
        <v>87.061103149391045</v>
      </c>
      <c r="DQ69" s="1">
        <f t="shared" si="182"/>
        <v>12.938896850608955</v>
      </c>
      <c r="DR69" s="1">
        <f t="shared" si="183"/>
        <v>1.9442501289539309</v>
      </c>
      <c r="DS69" s="4">
        <f t="shared" si="243"/>
        <v>0.32556799970567596</v>
      </c>
      <c r="DT69" s="1">
        <f t="shared" si="244"/>
        <v>6.4089169251353023E-2</v>
      </c>
      <c r="DU69" s="4">
        <f t="shared" si="269"/>
        <v>-0.21112808981640074</v>
      </c>
      <c r="DV69" s="1">
        <f t="shared" si="245"/>
        <v>-0.25613884312637536</v>
      </c>
      <c r="DW69" s="1">
        <f t="shared" si="184"/>
        <v>5.0278600820425397E-3</v>
      </c>
      <c r="DX69" s="1">
        <f t="shared" si="246"/>
        <v>1003.5195020574297</v>
      </c>
      <c r="DY69" s="1">
        <f t="shared" si="247"/>
        <v>-263.05971466765004</v>
      </c>
      <c r="DZ69" s="1">
        <f t="shared" si="248"/>
        <v>325.56799970567596</v>
      </c>
      <c r="EA69" s="1">
        <f t="shared" si="249"/>
        <v>250</v>
      </c>
      <c r="EB69" s="1">
        <f t="shared" si="250"/>
        <v>7.7688061908010719E-5</v>
      </c>
      <c r="EC69" s="4">
        <f t="shared" si="251"/>
        <v>5.4597646262463578E-2</v>
      </c>
      <c r="ED69" s="1">
        <f t="shared" si="252"/>
        <v>-1.2023673742481713</v>
      </c>
      <c r="EE69" s="4">
        <f t="shared" si="185"/>
        <v>56.956969451124117</v>
      </c>
      <c r="EF69" s="4">
        <f t="shared" si="186"/>
        <v>66.95696945112411</v>
      </c>
      <c r="EG69" s="4">
        <f t="shared" si="253"/>
        <v>5.0270408251432367E-3</v>
      </c>
      <c r="EH69" s="4">
        <f t="shared" si="187"/>
        <v>-8.1925689930303913E-7</v>
      </c>
      <c r="EI69" s="4">
        <f t="shared" si="188"/>
        <v>-73.560891133660164</v>
      </c>
      <c r="EJ69" s="4">
        <f t="shared" si="189"/>
        <v>-87.050449367843811</v>
      </c>
      <c r="EK69" s="4">
        <f t="shared" si="190"/>
        <v>-100</v>
      </c>
      <c r="EL69" s="1">
        <f t="shared" si="191"/>
        <v>87.050449367843811</v>
      </c>
      <c r="EM69" s="1">
        <f t="shared" si="192"/>
        <v>12.949550632156189</v>
      </c>
      <c r="EN69" s="1">
        <f t="shared" si="193"/>
        <v>1.9442591431008609</v>
      </c>
      <c r="EO69" s="4">
        <f t="shared" si="254"/>
        <v>0.32595685242512218</v>
      </c>
      <c r="EP69" s="1">
        <f t="shared" si="255"/>
        <v>6.4358892758553318E-2</v>
      </c>
      <c r="EQ69" s="4">
        <f t="shared" si="270"/>
        <v>-0.21122532337973302</v>
      </c>
      <c r="ER69" s="1">
        <f t="shared" si="256"/>
        <v>-0.258213293373319</v>
      </c>
      <c r="ES69" s="1">
        <f t="shared" si="194"/>
        <v>5.0270408251432367E-3</v>
      </c>
      <c r="ET69" s="1">
        <f t="shared" si="257"/>
        <v>1003.5189285776003</v>
      </c>
      <c r="EU69" s="1">
        <f t="shared" si="258"/>
        <v>-265.19021656026609</v>
      </c>
      <c r="EV69" s="1">
        <f t="shared" si="259"/>
        <v>325.95685242512218</v>
      </c>
      <c r="EW69" s="1">
        <f t="shared" si="260"/>
        <v>250</v>
      </c>
      <c r="EX69" s="1">
        <f t="shared" si="261"/>
        <v>7.7990648147910523E-5</v>
      </c>
      <c r="EY69" s="4">
        <f t="shared" si="262"/>
        <v>5.31345245673365E-2</v>
      </c>
      <c r="EZ69" s="1">
        <f t="shared" si="263"/>
        <v>-1.2036256817184727</v>
      </c>
      <c r="FA69" s="4">
        <f t="shared" si="195"/>
        <v>56.850114328592745</v>
      </c>
      <c r="FB69" s="4">
        <f t="shared" si="196"/>
        <v>66.850114328592753</v>
      </c>
      <c r="FC69" s="4">
        <f t="shared" si="264"/>
        <v>5.0276277132898922E-3</v>
      </c>
      <c r="FD69" s="4">
        <f t="shared" si="197"/>
        <v>5.8688814665551481E-7</v>
      </c>
      <c r="FF69" s="4"/>
      <c r="FG69" s="4"/>
      <c r="FH69" s="4"/>
      <c r="FI69" s="4"/>
      <c r="FJ69" s="4"/>
      <c r="FK69" s="4"/>
      <c r="FL69" s="4"/>
      <c r="FM69" s="4"/>
      <c r="GB69" s="3"/>
    </row>
    <row r="70" spans="1:188">
      <c r="A70" s="1">
        <v>52</v>
      </c>
      <c r="B70" s="1">
        <f t="shared" si="136"/>
        <v>100</v>
      </c>
      <c r="C70" s="1">
        <v>0</v>
      </c>
      <c r="D70" s="1">
        <f t="shared" si="137"/>
        <v>-100</v>
      </c>
      <c r="E70" s="1">
        <f t="shared" si="129"/>
        <v>245</v>
      </c>
      <c r="F70" s="1">
        <f t="shared" si="198"/>
        <v>1.9884999999999968</v>
      </c>
      <c r="G70" s="1">
        <f>'0.5Q 17-24'!GA70</f>
        <v>-74.755722956166039</v>
      </c>
      <c r="H70" s="1">
        <f>'0.5Q 17-24'!GB70</f>
        <v>-88.209292547837023</v>
      </c>
      <c r="I70" s="1">
        <f>'0.5Q 17-24'!GC70</f>
        <v>-100</v>
      </c>
      <c r="J70" s="1">
        <f>'0.5Q 17-24'!GD70</f>
        <v>88.209292547837023</v>
      </c>
      <c r="K70" s="1">
        <f>'0.5Q 17-24'!GE70</f>
        <v>11.790707452162977</v>
      </c>
      <c r="L70" s="1">
        <f>'0.5Q 17-24'!GF70</f>
        <v>1.9608890944918269</v>
      </c>
      <c r="M70" s="1">
        <f>'0.5Q 17-24'!GG70</f>
        <v>0.32042579482119748</v>
      </c>
      <c r="N70" s="1">
        <f>'0.5Q 17-24'!GH70</f>
        <v>6.224737858656515E-2</v>
      </c>
      <c r="O70" s="1">
        <f>'0.5Q 17-24'!GI70</f>
        <v>-0.21414137063727851</v>
      </c>
      <c r="P70" s="1">
        <f>'0.5Q 17-24'!GJ70</f>
        <v>-0.27439857243230559</v>
      </c>
      <c r="Q70" s="1">
        <f>'0.5Q 17-24'!GK70</f>
        <v>4.5752287563444642E-3</v>
      </c>
      <c r="R70" s="1">
        <f>'0.5Q 17-24'!GL70</f>
        <v>1003.202660129441</v>
      </c>
      <c r="S70" s="1">
        <f>'0.5Q 17-24'!GM70</f>
        <v>-281.81282185942649</v>
      </c>
      <c r="T70" s="1">
        <f>'0.5Q 17-24'!GN70</f>
        <v>320.42579482119748</v>
      </c>
      <c r="U70" s="1">
        <f>'0.5Q 17-24'!GO70</f>
        <v>250</v>
      </c>
      <c r="V70" s="1">
        <f>'0.5Q 17-24'!GP70</f>
        <v>7.6986989219241837E-5</v>
      </c>
      <c r="W70" s="1">
        <f>'0.5Q 17-24'!GQ70</f>
        <v>4.9364977569577133E-2</v>
      </c>
      <c r="X70" s="1">
        <f>'0.5Q 17-24'!GR70</f>
        <v>-1.0944422115165391</v>
      </c>
      <c r="Y70" s="1">
        <f>'0.5Q 17-24'!GS70</f>
        <v>51.804406324389653</v>
      </c>
      <c r="Z70" s="1">
        <f>'0.5Q 17-24'!GT70</f>
        <v>61.804406324389653</v>
      </c>
      <c r="AA70" s="1">
        <f>'0.5Q 17-24'!GU70</f>
        <v>4.5955525077744008E-3</v>
      </c>
      <c r="AC70" s="4">
        <f t="shared" si="138"/>
        <v>-74.735259430689581</v>
      </c>
      <c r="AD70" s="4">
        <f t="shared" si="139"/>
        <v>-88.168112150919953</v>
      </c>
      <c r="AE70" s="4">
        <f t="shared" si="140"/>
        <v>-100</v>
      </c>
      <c r="AF70" s="1">
        <f t="shared" si="141"/>
        <v>88.168112150919953</v>
      </c>
      <c r="AG70" s="1">
        <f t="shared" si="142"/>
        <v>11.831887849080047</v>
      </c>
      <c r="AH70" s="1">
        <f t="shared" si="143"/>
        <v>1.9608374205224712</v>
      </c>
      <c r="AI70" s="4">
        <f t="shared" si="199"/>
        <v>0.32127907944693224</v>
      </c>
      <c r="AJ70" s="1">
        <f t="shared" si="200"/>
        <v>6.2643286303533025E-2</v>
      </c>
      <c r="AK70" s="4">
        <f t="shared" si="265"/>
        <v>-0.21375742895184094</v>
      </c>
      <c r="AL70" s="1">
        <f t="shared" si="201"/>
        <v>-0.27855418153985317</v>
      </c>
      <c r="AM70" s="1">
        <f t="shared" si="144"/>
        <v>4.5955525077744008E-3</v>
      </c>
      <c r="AN70" s="1">
        <f t="shared" si="202"/>
        <v>1003.216886755442</v>
      </c>
      <c r="AO70" s="1">
        <f t="shared" si="203"/>
        <v>-286.08071552505999</v>
      </c>
      <c r="AP70" s="1">
        <f t="shared" si="204"/>
        <v>321.27907944693226</v>
      </c>
      <c r="AQ70" s="1">
        <f t="shared" si="205"/>
        <v>250</v>
      </c>
      <c r="AR70" s="1">
        <f t="shared" si="206"/>
        <v>7.7490911596638309E-5</v>
      </c>
      <c r="AS70" s="4">
        <f t="shared" si="207"/>
        <v>4.7019557957977139E-2</v>
      </c>
      <c r="AT70" s="1">
        <f t="shared" si="208"/>
        <v>-1.1018685689856231</v>
      </c>
      <c r="AU70" s="4">
        <f t="shared" si="145"/>
        <v>53.507098782550059</v>
      </c>
      <c r="AV70" s="4">
        <f t="shared" si="146"/>
        <v>63.507098782550059</v>
      </c>
      <c r="AW70" s="4">
        <f t="shared" si="209"/>
        <v>4.6200366133659163E-3</v>
      </c>
      <c r="AX70" s="4">
        <f t="shared" si="147"/>
        <v>2.448410559151553E-5</v>
      </c>
      <c r="AY70" s="4">
        <f t="shared" si="148"/>
        <v>-74.638673573333847</v>
      </c>
      <c r="AZ70" s="4">
        <f t="shared" si="149"/>
        <v>-88.130416187654063</v>
      </c>
      <c r="BA70" s="4">
        <f t="shared" si="150"/>
        <v>-100</v>
      </c>
      <c r="BB70" s="1">
        <f t="shared" si="151"/>
        <v>88.130416187654063</v>
      </c>
      <c r="BC70" s="1">
        <f t="shared" si="152"/>
        <v>11.869583812345937</v>
      </c>
      <c r="BD70" s="1">
        <f t="shared" si="153"/>
        <v>1.9605127272913878</v>
      </c>
      <c r="BE70" s="4">
        <f t="shared" si="210"/>
        <v>0.319475441249093</v>
      </c>
      <c r="BF70" s="1">
        <f t="shared" si="211"/>
        <v>6.125747091657828E-2</v>
      </c>
      <c r="BG70" s="4">
        <f t="shared" si="266"/>
        <v>-0.21191763999559696</v>
      </c>
      <c r="BH70" s="1">
        <f t="shared" si="212"/>
        <v>-0.26363055021363846</v>
      </c>
      <c r="BI70" s="1">
        <f t="shared" si="154"/>
        <v>4.6200366133659163E-3</v>
      </c>
      <c r="BJ70" s="1">
        <f t="shared" si="213"/>
        <v>1003.2340256293561</v>
      </c>
      <c r="BK70" s="1">
        <f t="shared" si="214"/>
        <v>-270.75384768041096</v>
      </c>
      <c r="BL70" s="1">
        <f t="shared" si="215"/>
        <v>319.47544124909302</v>
      </c>
      <c r="BM70" s="1">
        <f t="shared" si="216"/>
        <v>250</v>
      </c>
      <c r="BN70" s="1">
        <f t="shared" si="217"/>
        <v>7.5729492232261102E-5</v>
      </c>
      <c r="BO70" s="4">
        <f t="shared" si="218"/>
        <v>5.4743516393137084E-2</v>
      </c>
      <c r="BP70" s="1">
        <f t="shared" si="219"/>
        <v>-1.1002656369483419</v>
      </c>
      <c r="BQ70" s="4">
        <f t="shared" si="155"/>
        <v>52.996966878236108</v>
      </c>
      <c r="BR70" s="4">
        <f t="shared" si="156"/>
        <v>62.996966878236108</v>
      </c>
      <c r="BS70" s="4">
        <f t="shared" si="220"/>
        <v>4.6329592377698002E-3</v>
      </c>
      <c r="BT70" s="4">
        <f t="shared" si="157"/>
        <v>1.2922624403883913E-5</v>
      </c>
      <c r="BU70" s="4">
        <f t="shared" si="158"/>
        <v>-74.622116585365461</v>
      </c>
      <c r="BV70" s="4">
        <f t="shared" si="159"/>
        <v>-88.114046138243623</v>
      </c>
      <c r="BW70" s="4">
        <f t="shared" si="160"/>
        <v>-100</v>
      </c>
      <c r="BX70" s="1">
        <f t="shared" si="161"/>
        <v>88.114046138243623</v>
      </c>
      <c r="BY70" s="1">
        <f t="shared" si="162"/>
        <v>11.885953861756377</v>
      </c>
      <c r="BZ70" s="1">
        <f t="shared" si="163"/>
        <v>1.9604517119313478</v>
      </c>
      <c r="CA70" s="4">
        <f t="shared" si="221"/>
        <v>0.32004109366449818</v>
      </c>
      <c r="CB70" s="1">
        <f t="shared" si="222"/>
        <v>6.1942278376662246E-2</v>
      </c>
      <c r="CC70" s="4">
        <f t="shared" si="267"/>
        <v>-0.21182926248778344</v>
      </c>
      <c r="CD70" s="1">
        <f t="shared" si="223"/>
        <v>-0.2669305732649393</v>
      </c>
      <c r="CE70" s="1">
        <f t="shared" si="164"/>
        <v>4.6329592377698002E-3</v>
      </c>
      <c r="CF70" s="1">
        <f t="shared" si="224"/>
        <v>1003.2430714664389</v>
      </c>
      <c r="CG70" s="1">
        <f t="shared" si="225"/>
        <v>-274.14303735455798</v>
      </c>
      <c r="CH70" s="1">
        <f t="shared" si="226"/>
        <v>320.04109366449819</v>
      </c>
      <c r="CI70" s="1">
        <f t="shared" si="227"/>
        <v>250</v>
      </c>
      <c r="CJ70" s="1">
        <f t="shared" si="228"/>
        <v>7.6581678005356588E-5</v>
      </c>
      <c r="CK70" s="4">
        <f t="shared" si="229"/>
        <v>5.3230919381051789E-2</v>
      </c>
      <c r="CL70" s="1">
        <f t="shared" si="230"/>
        <v>-1.1050088900613981</v>
      </c>
      <c r="CM70" s="4">
        <f t="shared" si="165"/>
        <v>52.657863038241395</v>
      </c>
      <c r="CN70" s="4">
        <f t="shared" si="166"/>
        <v>62.657863038241395</v>
      </c>
      <c r="CO70" s="4">
        <f t="shared" si="231"/>
        <v>4.6390104581535011E-3</v>
      </c>
      <c r="CP70" s="4">
        <f t="shared" si="167"/>
        <v>6.0512203837008449E-6</v>
      </c>
      <c r="CQ70" s="4">
        <f t="shared" si="168"/>
        <v>-74.561489885727184</v>
      </c>
      <c r="CR70" s="4">
        <f t="shared" si="169"/>
        <v>-88.10017341968792</v>
      </c>
      <c r="CS70" s="4">
        <f t="shared" si="170"/>
        <v>-100</v>
      </c>
      <c r="CT70" s="1">
        <f t="shared" si="171"/>
        <v>88.10017341968792</v>
      </c>
      <c r="CU70" s="1">
        <f t="shared" si="172"/>
        <v>11.89982658031208</v>
      </c>
      <c r="CV70" s="1">
        <f t="shared" si="173"/>
        <v>1.9602463944610622</v>
      </c>
      <c r="CW70" s="4">
        <f t="shared" si="232"/>
        <v>0.31930647842001392</v>
      </c>
      <c r="CX70" s="1">
        <f t="shared" si="233"/>
        <v>6.2389872624900387E-2</v>
      </c>
      <c r="CY70" s="4">
        <f t="shared" si="268"/>
        <v>-0.21092214039115495</v>
      </c>
      <c r="CZ70" s="1">
        <f t="shared" si="234"/>
        <v>-0.26096602478267639</v>
      </c>
      <c r="DA70" s="1">
        <f t="shared" si="174"/>
        <v>4.6390104581535011E-3</v>
      </c>
      <c r="DB70" s="1">
        <f t="shared" si="235"/>
        <v>1003.2473073207076</v>
      </c>
      <c r="DC70" s="1">
        <f t="shared" si="236"/>
        <v>-268.01732677230427</v>
      </c>
      <c r="DD70" s="1">
        <f t="shared" si="237"/>
        <v>319.30647842001395</v>
      </c>
      <c r="DE70" s="1">
        <f t="shared" si="238"/>
        <v>250</v>
      </c>
      <c r="DF70" s="1">
        <f t="shared" si="239"/>
        <v>7.7113950261241228E-5</v>
      </c>
      <c r="DG70" s="4">
        <f t="shared" si="240"/>
        <v>5.6665171615039839E-2</v>
      </c>
      <c r="DH70" s="1">
        <f t="shared" si="241"/>
        <v>-1.1030874429233353</v>
      </c>
      <c r="DI70" s="4">
        <f t="shared" si="175"/>
        <v>52.251169082597478</v>
      </c>
      <c r="DJ70" s="4">
        <f t="shared" si="176"/>
        <v>62.251169082597478</v>
      </c>
      <c r="DK70" s="4">
        <f t="shared" si="242"/>
        <v>4.6396153481421424E-3</v>
      </c>
      <c r="DL70" s="4">
        <f t="shared" si="177"/>
        <v>6.0488998864134669E-7</v>
      </c>
      <c r="DM70" s="4">
        <f t="shared" si="178"/>
        <v>-74.56384649917257</v>
      </c>
      <c r="DN70" s="4">
        <f t="shared" si="179"/>
        <v>-88.088309159071088</v>
      </c>
      <c r="DO70" s="4">
        <f t="shared" si="180"/>
        <v>-100</v>
      </c>
      <c r="DP70" s="1">
        <f t="shared" si="181"/>
        <v>88.088309159071088</v>
      </c>
      <c r="DQ70" s="1">
        <f t="shared" si="182"/>
        <v>11.911690840928912</v>
      </c>
      <c r="DR70" s="1">
        <f t="shared" si="183"/>
        <v>1.9602509608965708</v>
      </c>
      <c r="DS70" s="4">
        <f t="shared" si="243"/>
        <v>0.32001663885279807</v>
      </c>
      <c r="DT70" s="1">
        <f t="shared" si="244"/>
        <v>6.2814671883780412E-2</v>
      </c>
      <c r="DU70" s="4">
        <f t="shared" si="269"/>
        <v>-0.21112808981640074</v>
      </c>
      <c r="DV70" s="1">
        <f t="shared" si="245"/>
        <v>-0.2655155712285811</v>
      </c>
      <c r="DW70" s="1">
        <f t="shared" si="184"/>
        <v>4.6396153481421424E-3</v>
      </c>
      <c r="DX70" s="1">
        <f t="shared" si="246"/>
        <v>1003.2477307436995</v>
      </c>
      <c r="DY70" s="1">
        <f t="shared" si="247"/>
        <v>-272.68980196317739</v>
      </c>
      <c r="DZ70" s="1">
        <f t="shared" si="248"/>
        <v>320.01663885279805</v>
      </c>
      <c r="EA70" s="1">
        <f t="shared" si="249"/>
        <v>250</v>
      </c>
      <c r="EB70" s="1">
        <f t="shared" si="250"/>
        <v>7.7648946780079465E-5</v>
      </c>
      <c r="EC70" s="4">
        <f t="shared" si="251"/>
        <v>5.4241664619298399E-2</v>
      </c>
      <c r="ED70" s="1">
        <f t="shared" si="252"/>
        <v>-1.1056621724162372</v>
      </c>
      <c r="EE70" s="4">
        <f t="shared" si="185"/>
        <v>52.066769340122569</v>
      </c>
      <c r="EF70" s="4">
        <f t="shared" si="186"/>
        <v>62.066769340122569</v>
      </c>
      <c r="EG70" s="4">
        <f t="shared" si="253"/>
        <v>4.6377507246379785E-3</v>
      </c>
      <c r="EH70" s="4">
        <f t="shared" si="187"/>
        <v>-1.8646235041639564E-6</v>
      </c>
      <c r="EI70" s="4">
        <f t="shared" si="188"/>
        <v>-74.571853515435095</v>
      </c>
      <c r="EJ70" s="4">
        <f t="shared" si="189"/>
        <v>-88.076000160910155</v>
      </c>
      <c r="EK70" s="4">
        <f t="shared" si="190"/>
        <v>-100</v>
      </c>
      <c r="EL70" s="1">
        <f t="shared" si="191"/>
        <v>88.076000160910155</v>
      </c>
      <c r="EM70" s="1">
        <f t="shared" si="192"/>
        <v>11.923999839089845</v>
      </c>
      <c r="EN70" s="1">
        <f t="shared" si="193"/>
        <v>1.9602780957518045</v>
      </c>
      <c r="EO70" s="4">
        <f t="shared" si="254"/>
        <v>0.32037905301887104</v>
      </c>
      <c r="EP70" s="1">
        <f t="shared" si="255"/>
        <v>6.3003633713360777E-2</v>
      </c>
      <c r="EQ70" s="4">
        <f t="shared" si="270"/>
        <v>-0.21122532337973302</v>
      </c>
      <c r="ER70" s="1">
        <f t="shared" si="256"/>
        <v>-0.26752457643862798</v>
      </c>
      <c r="ES70" s="1">
        <f t="shared" si="194"/>
        <v>4.6377507246379785E-3</v>
      </c>
      <c r="ET70" s="1">
        <f t="shared" si="257"/>
        <v>1003.2464255072466</v>
      </c>
      <c r="EU70" s="1">
        <f t="shared" si="258"/>
        <v>-274.75309049399971</v>
      </c>
      <c r="EV70" s="1">
        <f t="shared" si="259"/>
        <v>320.37905301887105</v>
      </c>
      <c r="EW70" s="1">
        <f t="shared" si="260"/>
        <v>250</v>
      </c>
      <c r="EX70" s="1">
        <f t="shared" si="261"/>
        <v>7.7858020101051641E-5</v>
      </c>
      <c r="EY70" s="4">
        <f t="shared" si="262"/>
        <v>5.2878345123830141E-2</v>
      </c>
      <c r="EZ70" s="1">
        <f t="shared" si="263"/>
        <v>-1.1065593360356645</v>
      </c>
      <c r="FA70" s="4">
        <f t="shared" si="195"/>
        <v>52.205131160087717</v>
      </c>
      <c r="FB70" s="4">
        <f t="shared" si="196"/>
        <v>62.205131160087717</v>
      </c>
      <c r="FC70" s="4">
        <f t="shared" si="264"/>
        <v>4.6391246979068474E-3</v>
      </c>
      <c r="FD70" s="4">
        <f t="shared" si="197"/>
        <v>1.3739732688689693E-6</v>
      </c>
      <c r="FF70" s="4"/>
      <c r="FG70" s="4"/>
      <c r="FH70" s="4"/>
      <c r="FI70" s="4"/>
      <c r="FJ70" s="4"/>
      <c r="FK70" s="4"/>
      <c r="FL70" s="4"/>
      <c r="FM70" s="4"/>
      <c r="GB70" s="3"/>
    </row>
    <row r="71" spans="1:188">
      <c r="A71" s="1">
        <v>53</v>
      </c>
      <c r="B71" s="1">
        <f t="shared" si="136"/>
        <v>100</v>
      </c>
      <c r="C71" s="1">
        <v>0</v>
      </c>
      <c r="D71" s="1">
        <f t="shared" si="137"/>
        <v>-100</v>
      </c>
      <c r="E71" s="1">
        <f t="shared" si="129"/>
        <v>240</v>
      </c>
      <c r="F71" s="1">
        <f t="shared" si="198"/>
        <v>2.0009999999999968</v>
      </c>
      <c r="G71" s="1">
        <f>'0.5Q 17-24'!GA71</f>
        <v>-75.782859764620156</v>
      </c>
      <c r="H71" s="1">
        <f>'0.5Q 17-24'!GB71</f>
        <v>-89.246999705651305</v>
      </c>
      <c r="I71" s="1">
        <f>'0.5Q 17-24'!GC71</f>
        <v>-100</v>
      </c>
      <c r="J71" s="1">
        <f>'0.5Q 17-24'!GD71</f>
        <v>89.246999705651305</v>
      </c>
      <c r="K71" s="1">
        <f>'0.5Q 17-24'!GE71</f>
        <v>10.753000294348695</v>
      </c>
      <c r="L71" s="1">
        <f>'0.5Q 17-24'!GF71</f>
        <v>1.9766523129539113</v>
      </c>
      <c r="M71" s="1">
        <f>'0.5Q 17-24'!GG71</f>
        <v>0.31526436924168788</v>
      </c>
      <c r="N71" s="1">
        <f>'0.5Q 17-24'!GH71</f>
        <v>6.1181007755844674E-2</v>
      </c>
      <c r="O71" s="1">
        <f>'0.5Q 17-24'!GI71</f>
        <v>-0.21414137063727851</v>
      </c>
      <c r="P71" s="1">
        <f>'0.5Q 17-24'!GJ71</f>
        <v>-0.28919567321804784</v>
      </c>
      <c r="Q71" s="1">
        <f>'0.5Q 17-24'!GK71</f>
        <v>4.1893018663375038E-3</v>
      </c>
      <c r="R71" s="1">
        <f>'0.5Q 17-24'!GL71</f>
        <v>1002.9325113064363</v>
      </c>
      <c r="S71" s="1">
        <f>'0.5Q 17-24'!GM71</f>
        <v>-297.0097403083995</v>
      </c>
      <c r="T71" s="1">
        <f>'0.5Q 17-24'!GN71</f>
        <v>315.26436924168786</v>
      </c>
      <c r="U71" s="1">
        <f>'0.5Q 17-24'!GO71</f>
        <v>250</v>
      </c>
      <c r="V71" s="1">
        <f>'0.5Q 17-24'!GP71</f>
        <v>7.7185378001392096E-5</v>
      </c>
      <c r="W71" s="1">
        <f>'0.5Q 17-24'!GQ71</f>
        <v>4.7689795512945124E-2</v>
      </c>
      <c r="X71" s="1">
        <f>'0.5Q 17-24'!GR71</f>
        <v>-0.9996356710714307</v>
      </c>
      <c r="Y71" s="1">
        <f>'0.5Q 17-24'!GS71</f>
        <v>48.578721333918352</v>
      </c>
      <c r="Z71" s="1">
        <f>'0.5Q 17-24'!GT71</f>
        <v>58.578721333918352</v>
      </c>
      <c r="AA71" s="1">
        <f>'0.5Q 17-24'!GU71</f>
        <v>4.219353366124853E-3</v>
      </c>
      <c r="AC71" s="4">
        <f t="shared" si="138"/>
        <v>-75.767186852755088</v>
      </c>
      <c r="AD71" s="4">
        <f t="shared" si="139"/>
        <v>-89.202487404589846</v>
      </c>
      <c r="AE71" s="4">
        <f t="shared" si="140"/>
        <v>-100</v>
      </c>
      <c r="AF71" s="1">
        <f t="shared" si="141"/>
        <v>89.202487404589846</v>
      </c>
      <c r="AG71" s="1">
        <f t="shared" si="142"/>
        <v>10.797512595410154</v>
      </c>
      <c r="AH71" s="1">
        <f t="shared" si="143"/>
        <v>1.9765983806205616</v>
      </c>
      <c r="AI71" s="4">
        <f t="shared" si="199"/>
        <v>0.31521920196180719</v>
      </c>
      <c r="AJ71" s="1">
        <f t="shared" si="200"/>
        <v>5.9630968430978142E-2</v>
      </c>
      <c r="AK71" s="4">
        <f t="shared" si="265"/>
        <v>-0.21375742895184094</v>
      </c>
      <c r="AL71" s="1">
        <f t="shared" si="201"/>
        <v>-0.28636286102049252</v>
      </c>
      <c r="AM71" s="1">
        <f t="shared" si="144"/>
        <v>4.219353366124853E-3</v>
      </c>
      <c r="AN71" s="1">
        <f t="shared" si="202"/>
        <v>1002.9535473562873</v>
      </c>
      <c r="AO71" s="1">
        <f t="shared" si="203"/>
        <v>-294.10038552526623</v>
      </c>
      <c r="AP71" s="1">
        <f t="shared" si="204"/>
        <v>315.21920196180719</v>
      </c>
      <c r="AQ71" s="1">
        <f t="shared" si="205"/>
        <v>250</v>
      </c>
      <c r="AR71" s="1">
        <f t="shared" si="206"/>
        <v>7.5239828329909562E-5</v>
      </c>
      <c r="AS71" s="4">
        <f t="shared" si="207"/>
        <v>4.8372109823568224E-2</v>
      </c>
      <c r="AT71" s="1">
        <f t="shared" si="208"/>
        <v>-1.0064662317076449</v>
      </c>
      <c r="AU71" s="4">
        <f t="shared" si="145"/>
        <v>48.320676666738073</v>
      </c>
      <c r="AV71" s="4">
        <f t="shared" si="146"/>
        <v>58.320676666738073</v>
      </c>
      <c r="AW71" s="4">
        <f t="shared" si="209"/>
        <v>4.2402285557639734E-3</v>
      </c>
      <c r="AX71" s="4">
        <f t="shared" si="147"/>
        <v>2.0875189639120439E-5</v>
      </c>
      <c r="AY71" s="4">
        <f t="shared" si="148"/>
        <v>-75.644086669984887</v>
      </c>
      <c r="AZ71" s="4">
        <f t="shared" si="149"/>
        <v>-89.16070905708591</v>
      </c>
      <c r="BA71" s="4">
        <f t="shared" si="150"/>
        <v>-100</v>
      </c>
      <c r="BB71" s="1">
        <f t="shared" si="151"/>
        <v>89.16070905708591</v>
      </c>
      <c r="BC71" s="1">
        <f t="shared" si="152"/>
        <v>10.83929094291409</v>
      </c>
      <c r="BD71" s="1">
        <f t="shared" si="153"/>
        <v>1.9762194426912374</v>
      </c>
      <c r="BE71" s="4">
        <f t="shared" si="210"/>
        <v>0.3141343079969916</v>
      </c>
      <c r="BF71" s="1">
        <f t="shared" si="211"/>
        <v>6.0244938615622627E-2</v>
      </c>
      <c r="BG71" s="4">
        <f t="shared" si="266"/>
        <v>-0.21191763999559696</v>
      </c>
      <c r="BH71" s="1">
        <f t="shared" si="212"/>
        <v>-0.27540021042629542</v>
      </c>
      <c r="BI71" s="1">
        <f t="shared" si="154"/>
        <v>4.2402285557639734E-3</v>
      </c>
      <c r="BJ71" s="1">
        <f t="shared" si="213"/>
        <v>1002.9681599890348</v>
      </c>
      <c r="BK71" s="1">
        <f t="shared" si="214"/>
        <v>-282.84152411201393</v>
      </c>
      <c r="BL71" s="1">
        <f t="shared" si="215"/>
        <v>314.13430799699159</v>
      </c>
      <c r="BM71" s="1">
        <f t="shared" si="216"/>
        <v>250</v>
      </c>
      <c r="BN71" s="1">
        <f t="shared" si="217"/>
        <v>7.596161152038858E-5</v>
      </c>
      <c r="BO71" s="4">
        <f t="shared" si="218"/>
        <v>5.3623386500125464E-2</v>
      </c>
      <c r="BP71" s="1">
        <f t="shared" si="219"/>
        <v>-1.006433752440868</v>
      </c>
      <c r="BQ71" s="4">
        <f t="shared" si="155"/>
        <v>47.886015329990109</v>
      </c>
      <c r="BR71" s="4">
        <f t="shared" si="156"/>
        <v>57.886015329990109</v>
      </c>
      <c r="BS71" s="4">
        <f t="shared" si="220"/>
        <v>4.2493473027503947E-3</v>
      </c>
      <c r="BT71" s="4">
        <f t="shared" si="157"/>
        <v>9.1187469864213028E-6</v>
      </c>
      <c r="BU71" s="4">
        <f t="shared" si="158"/>
        <v>-75.633715466078229</v>
      </c>
      <c r="BV71" s="4">
        <f t="shared" si="159"/>
        <v>-89.14357743576582</v>
      </c>
      <c r="BW71" s="4">
        <f t="shared" si="160"/>
        <v>-100</v>
      </c>
      <c r="BX71" s="1">
        <f t="shared" si="161"/>
        <v>89.14357743576582</v>
      </c>
      <c r="BY71" s="1">
        <f t="shared" si="162"/>
        <v>10.85642256423418</v>
      </c>
      <c r="BZ71" s="1">
        <f t="shared" si="163"/>
        <v>1.9761831065074231</v>
      </c>
      <c r="CA71" s="4">
        <f t="shared" si="221"/>
        <v>0.31462789152150616</v>
      </c>
      <c r="CB71" s="1">
        <f t="shared" si="222"/>
        <v>6.085227170227591E-2</v>
      </c>
      <c r="CC71" s="4">
        <f t="shared" si="267"/>
        <v>-0.21182926248778344</v>
      </c>
      <c r="CD71" s="1">
        <f t="shared" si="223"/>
        <v>-0.27843471744014725</v>
      </c>
      <c r="CE71" s="1">
        <f t="shared" si="164"/>
        <v>4.2493473027503947E-3</v>
      </c>
      <c r="CF71" s="1">
        <f t="shared" si="224"/>
        <v>1002.9745431119252</v>
      </c>
      <c r="CG71" s="1">
        <f t="shared" si="225"/>
        <v>-285.95802350538003</v>
      </c>
      <c r="CH71" s="1">
        <f t="shared" si="226"/>
        <v>314.62789152150617</v>
      </c>
      <c r="CI71" s="1">
        <f t="shared" si="227"/>
        <v>250</v>
      </c>
      <c r="CJ71" s="1">
        <f t="shared" si="228"/>
        <v>7.6722387003881105E-5</v>
      </c>
      <c r="CK71" s="4">
        <f t="shared" si="229"/>
        <v>5.2327588983268052E-2</v>
      </c>
      <c r="CL71" s="1">
        <f t="shared" si="230"/>
        <v>-1.0100092367043307</v>
      </c>
      <c r="CM71" s="4">
        <f t="shared" si="165"/>
        <v>47.613524452753161</v>
      </c>
      <c r="CN71" s="4">
        <f t="shared" si="166"/>
        <v>57.613524452753161</v>
      </c>
      <c r="CO71" s="4">
        <f t="shared" si="231"/>
        <v>4.2531563179758125E-3</v>
      </c>
      <c r="CP71" s="4">
        <f t="shared" si="167"/>
        <v>3.809015225417732E-6</v>
      </c>
      <c r="CQ71" s="4">
        <f t="shared" si="168"/>
        <v>-75.557955063070551</v>
      </c>
      <c r="CR71" s="4">
        <f t="shared" si="169"/>
        <v>-89.127913568024013</v>
      </c>
      <c r="CS71" s="4">
        <f t="shared" si="170"/>
        <v>-100</v>
      </c>
      <c r="CT71" s="1">
        <f t="shared" si="171"/>
        <v>89.127913568024013</v>
      </c>
      <c r="CU71" s="1">
        <f t="shared" si="172"/>
        <v>10.872086431975987</v>
      </c>
      <c r="CV71" s="1">
        <f t="shared" si="173"/>
        <v>1.9759482869174496</v>
      </c>
      <c r="CW71" s="4">
        <f t="shared" si="232"/>
        <v>0.31403784912774846</v>
      </c>
      <c r="CX71" s="1">
        <f t="shared" si="233"/>
        <v>6.1225705514078854E-2</v>
      </c>
      <c r="CY71" s="4">
        <f t="shared" si="268"/>
        <v>-0.21092214039115495</v>
      </c>
      <c r="CZ71" s="1">
        <f t="shared" si="234"/>
        <v>-0.27289555387314007</v>
      </c>
      <c r="DA71" s="1">
        <f t="shared" si="174"/>
        <v>4.2531563179758125E-3</v>
      </c>
      <c r="DB71" s="1">
        <f t="shared" si="235"/>
        <v>1002.9772094225831</v>
      </c>
      <c r="DC71" s="1">
        <f t="shared" si="236"/>
        <v>-280.2691917387923</v>
      </c>
      <c r="DD71" s="1">
        <f t="shared" si="237"/>
        <v>314.03784912774847</v>
      </c>
      <c r="DE71" s="1">
        <f t="shared" si="238"/>
        <v>250</v>
      </c>
      <c r="DF71" s="1">
        <f t="shared" si="239"/>
        <v>7.7170828035537728E-5</v>
      </c>
      <c r="DG71" s="4">
        <f t="shared" si="240"/>
        <v>5.5222583511719207E-2</v>
      </c>
      <c r="DH71" s="1">
        <f t="shared" si="241"/>
        <v>-1.0080664959822339</v>
      </c>
      <c r="DI71" s="4">
        <f t="shared" si="175"/>
        <v>47.303609182879249</v>
      </c>
      <c r="DJ71" s="4">
        <f t="shared" si="176"/>
        <v>57.303609182879249</v>
      </c>
      <c r="DK71" s="4">
        <f t="shared" si="242"/>
        <v>4.2517110551124181E-3</v>
      </c>
      <c r="DL71" s="4">
        <f t="shared" si="177"/>
        <v>-1.4452628633943379E-6</v>
      </c>
      <c r="DM71" s="4">
        <f t="shared" si="178"/>
        <v>-75.569906830976606</v>
      </c>
      <c r="DN71" s="4">
        <f t="shared" si="179"/>
        <v>-89.115515168751131</v>
      </c>
      <c r="DO71" s="4">
        <f t="shared" si="180"/>
        <v>-100</v>
      </c>
      <c r="DP71" s="1">
        <f t="shared" si="181"/>
        <v>89.115515168751131</v>
      </c>
      <c r="DQ71" s="1">
        <f t="shared" si="182"/>
        <v>10.884484831248869</v>
      </c>
      <c r="DR71" s="1">
        <f t="shared" si="183"/>
        <v>1.9759841937819032</v>
      </c>
      <c r="DS71" s="4">
        <f t="shared" si="243"/>
        <v>0.31466465770664698</v>
      </c>
      <c r="DT71" s="1">
        <f t="shared" si="244"/>
        <v>6.154707494267006E-2</v>
      </c>
      <c r="DU71" s="4">
        <f t="shared" si="269"/>
        <v>-0.21112808981640074</v>
      </c>
      <c r="DV71" s="1">
        <f t="shared" si="245"/>
        <v>-0.27723432455791364</v>
      </c>
      <c r="DW71" s="1">
        <f t="shared" si="184"/>
        <v>4.2517110551124181E-3</v>
      </c>
      <c r="DX71" s="1">
        <f t="shared" si="246"/>
        <v>1002.9761977385787</v>
      </c>
      <c r="DY71" s="1">
        <f t="shared" si="247"/>
        <v>-284.72519600746847</v>
      </c>
      <c r="DZ71" s="1">
        <f t="shared" si="248"/>
        <v>314.66465770664695</v>
      </c>
      <c r="EA71" s="1">
        <f t="shared" si="249"/>
        <v>250</v>
      </c>
      <c r="EB71" s="1">
        <f t="shared" si="250"/>
        <v>7.7580858605944859E-5</v>
      </c>
      <c r="EC71" s="4">
        <f t="shared" si="251"/>
        <v>5.3081596217006165E-2</v>
      </c>
      <c r="ED71" s="1">
        <f t="shared" si="252"/>
        <v>-1.0098461675610984</v>
      </c>
      <c r="EE71" s="4">
        <f t="shared" si="185"/>
        <v>47.34287989972804</v>
      </c>
      <c r="EF71" s="4">
        <f t="shared" si="186"/>
        <v>57.34287989972804</v>
      </c>
      <c r="EG71" s="4">
        <f t="shared" si="253"/>
        <v>4.2502567794594596E-3</v>
      </c>
      <c r="EH71" s="4">
        <f t="shared" si="187"/>
        <v>-1.4542756529584838E-6</v>
      </c>
      <c r="EI71" s="4">
        <f t="shared" si="188"/>
        <v>-75.582815897210025</v>
      </c>
      <c r="EJ71" s="4">
        <f t="shared" si="189"/>
        <v>-89.101550953976499</v>
      </c>
      <c r="EK71" s="4">
        <f t="shared" si="190"/>
        <v>-100</v>
      </c>
      <c r="EL71" s="1">
        <f t="shared" si="191"/>
        <v>89.101550953976499</v>
      </c>
      <c r="EM71" s="1">
        <f t="shared" si="192"/>
        <v>10.898449046023501</v>
      </c>
      <c r="EN71" s="1">
        <f t="shared" si="193"/>
        <v>1.9760398373177679</v>
      </c>
      <c r="EO71" s="4">
        <f t="shared" si="254"/>
        <v>0.31523483131926877</v>
      </c>
      <c r="EP71" s="1">
        <f t="shared" si="255"/>
        <v>6.1501462750055989E-2</v>
      </c>
      <c r="EQ71" s="4">
        <f t="shared" si="270"/>
        <v>-0.21122532337973302</v>
      </c>
      <c r="ER71" s="1">
        <f t="shared" si="256"/>
        <v>-0.28102450790324862</v>
      </c>
      <c r="ES71" s="1">
        <f t="shared" si="194"/>
        <v>4.2502567794594596E-3</v>
      </c>
      <c r="ET71" s="1">
        <f t="shared" si="257"/>
        <v>1002.9751797456216</v>
      </c>
      <c r="EU71" s="1">
        <f t="shared" si="258"/>
        <v>-288.61779010679442</v>
      </c>
      <c r="EV71" s="1">
        <f t="shared" si="259"/>
        <v>315.23483131926878</v>
      </c>
      <c r="EW71" s="1">
        <f t="shared" si="260"/>
        <v>250</v>
      </c>
      <c r="EX71" s="1">
        <f t="shared" si="261"/>
        <v>7.7498789035703768E-5</v>
      </c>
      <c r="EY71" s="4">
        <f t="shared" si="262"/>
        <v>5.1105583275644101E-2</v>
      </c>
      <c r="EZ71" s="1">
        <f t="shared" si="263"/>
        <v>-1.0114586115892208</v>
      </c>
      <c r="FA71" s="4">
        <f t="shared" si="195"/>
        <v>48.907281142573865</v>
      </c>
      <c r="FB71" s="4">
        <f t="shared" si="196"/>
        <v>58.907281142573865</v>
      </c>
      <c r="FC71" s="4">
        <f t="shared" si="264"/>
        <v>4.2613906074546216E-3</v>
      </c>
      <c r="FD71" s="4">
        <f t="shared" si="197"/>
        <v>1.1133827995161993E-5</v>
      </c>
      <c r="FF71" s="4"/>
      <c r="FG71" s="4"/>
      <c r="FH71" s="4"/>
      <c r="FI71" s="4"/>
      <c r="FJ71" s="4"/>
      <c r="FK71" s="4"/>
      <c r="FL71" s="4"/>
      <c r="FM71" s="4"/>
      <c r="GB71" s="3"/>
    </row>
    <row r="72" spans="1:188">
      <c r="A72" s="1">
        <v>54</v>
      </c>
      <c r="B72" s="1">
        <f t="shared" si="136"/>
        <v>100</v>
      </c>
      <c r="C72" s="1">
        <v>0</v>
      </c>
      <c r="D72" s="1">
        <f t="shared" si="137"/>
        <v>-100</v>
      </c>
      <c r="E72" s="1">
        <f t="shared" si="129"/>
        <v>235</v>
      </c>
      <c r="F72" s="1">
        <f t="shared" si="198"/>
        <v>2.013499999999997</v>
      </c>
      <c r="G72" s="1">
        <f>'0.5Q 17-24'!GA72</f>
        <v>-76.809996573074272</v>
      </c>
      <c r="H72" s="1">
        <f>'0.5Q 17-24'!GB72</f>
        <v>-90.284706863465587</v>
      </c>
      <c r="I72" s="1">
        <f>'0.5Q 17-24'!GC72</f>
        <v>-100</v>
      </c>
      <c r="J72" s="1">
        <f>'0.5Q 17-24'!GD72</f>
        <v>90.284706863465587</v>
      </c>
      <c r="K72" s="1">
        <f>'0.5Q 17-24'!GE72</f>
        <v>9.7152931365344131</v>
      </c>
      <c r="L72" s="1">
        <f>'0.5Q 17-24'!GF72</f>
        <v>1.9921261902347813</v>
      </c>
      <c r="M72" s="1">
        <f>'0.5Q 17-24'!GG72</f>
        <v>0.30947754561740037</v>
      </c>
      <c r="N72" s="1">
        <f>'0.5Q 17-24'!GH72</f>
        <v>5.7984477092485859E-2</v>
      </c>
      <c r="O72" s="1">
        <f>'0.5Q 17-24'!GI72</f>
        <v>-0.21414137063727851</v>
      </c>
      <c r="P72" s="1">
        <f>'0.5Q 17-24'!GJ72</f>
        <v>-0.30040967993434298</v>
      </c>
      <c r="Q72" s="1">
        <f>'0.5Q 17-24'!GK72</f>
        <v>3.8162299665137835E-3</v>
      </c>
      <c r="R72" s="1">
        <f>'0.5Q 17-24'!GL72</f>
        <v>1002.6713609765596</v>
      </c>
      <c r="S72" s="1">
        <f>'0.5Q 17-24'!GM72</f>
        <v>-308.52674948616891</v>
      </c>
      <c r="T72" s="1">
        <f>'0.5Q 17-24'!GN72</f>
        <v>309.47754561740038</v>
      </c>
      <c r="U72" s="1">
        <f>'0.5Q 17-24'!GO72</f>
        <v>250</v>
      </c>
      <c r="V72" s="1">
        <f>'0.5Q 17-24'!GP72</f>
        <v>7.4614379964744063E-5</v>
      </c>
      <c r="W72" s="1">
        <f>'0.5Q 17-24'!GQ72</f>
        <v>4.7889698675845388E-2</v>
      </c>
      <c r="X72" s="1">
        <f>'0.5Q 17-24'!GR72</f>
        <v>-0.90616779295260053</v>
      </c>
      <c r="Y72" s="1">
        <f>'0.5Q 17-24'!GS72</f>
        <v>43.322175271928806</v>
      </c>
      <c r="Z72" s="1">
        <f>'0.5Q 17-24'!GT72</f>
        <v>53.322175271928806</v>
      </c>
      <c r="AA72" s="1">
        <f>'0.5Q 17-24'!GU72</f>
        <v>3.8414252985091656E-3</v>
      </c>
      <c r="AC72" s="4">
        <f t="shared" si="138"/>
        <v>-76.799114274820596</v>
      </c>
      <c r="AD72" s="4">
        <f t="shared" si="139"/>
        <v>-90.236862658259739</v>
      </c>
      <c r="AE72" s="4">
        <f t="shared" si="140"/>
        <v>-100</v>
      </c>
      <c r="AF72" s="1">
        <f t="shared" si="141"/>
        <v>90.236862658259739</v>
      </c>
      <c r="AG72" s="1">
        <f t="shared" si="142"/>
        <v>9.7631373417402614</v>
      </c>
      <c r="AH72" s="1">
        <f t="shared" si="143"/>
        <v>1.9920906660143496</v>
      </c>
      <c r="AI72" s="4">
        <f t="shared" si="199"/>
        <v>0.30984570787575993</v>
      </c>
      <c r="AJ72" s="1">
        <f t="shared" si="200"/>
        <v>5.8734525054176846E-2</v>
      </c>
      <c r="AK72" s="4">
        <f t="shared" si="265"/>
        <v>-0.21375742895184094</v>
      </c>
      <c r="AL72" s="1">
        <f t="shared" si="201"/>
        <v>-0.30076534000172994</v>
      </c>
      <c r="AM72" s="1">
        <f t="shared" si="144"/>
        <v>3.8414252985091656E-3</v>
      </c>
      <c r="AN72" s="1">
        <f t="shared" si="202"/>
        <v>1002.6889977089563</v>
      </c>
      <c r="AO72" s="1">
        <f t="shared" si="203"/>
        <v>-308.89201948857669</v>
      </c>
      <c r="AP72" s="1">
        <f t="shared" si="204"/>
        <v>309.84570787575996</v>
      </c>
      <c r="AQ72" s="1">
        <f t="shared" si="205"/>
        <v>250</v>
      </c>
      <c r="AR72" s="1">
        <f t="shared" si="206"/>
        <v>7.5585613523137474E-5</v>
      </c>
      <c r="AS72" s="4">
        <f t="shared" si="207"/>
        <v>4.7269326700153672E-2</v>
      </c>
      <c r="AT72" s="1">
        <f t="shared" si="208"/>
        <v>-0.91308699792713766</v>
      </c>
      <c r="AU72" s="4">
        <f t="shared" si="145"/>
        <v>43.09598361144635</v>
      </c>
      <c r="AV72" s="4">
        <f t="shared" si="146"/>
        <v>53.09598361144635</v>
      </c>
      <c r="AW72" s="4">
        <f t="shared" si="209"/>
        <v>3.858885491002459E-3</v>
      </c>
      <c r="AX72" s="4">
        <f t="shared" si="147"/>
        <v>1.7460192493293399E-5</v>
      </c>
      <c r="AY72" s="4">
        <f t="shared" si="148"/>
        <v>-76.649499766635927</v>
      </c>
      <c r="AZ72" s="4">
        <f t="shared" si="149"/>
        <v>-90.191001926517757</v>
      </c>
      <c r="BA72" s="4">
        <f t="shared" si="150"/>
        <v>-100</v>
      </c>
      <c r="BB72" s="1">
        <f t="shared" si="151"/>
        <v>90.191001926517757</v>
      </c>
      <c r="BC72" s="1">
        <f t="shared" si="152"/>
        <v>9.8089980734822433</v>
      </c>
      <c r="BD72" s="1">
        <f t="shared" si="153"/>
        <v>1.9916696621852135</v>
      </c>
      <c r="BE72" s="4">
        <f t="shared" si="210"/>
        <v>0.30900438987952139</v>
      </c>
      <c r="BF72" s="1">
        <f t="shared" si="211"/>
        <v>5.9310905187873637E-2</v>
      </c>
      <c r="BG72" s="4">
        <f t="shared" si="266"/>
        <v>-0.21191763999559696</v>
      </c>
      <c r="BH72" s="1">
        <f t="shared" si="212"/>
        <v>-0.29044428634062036</v>
      </c>
      <c r="BI72" s="1">
        <f t="shared" si="154"/>
        <v>3.858885491002459E-3</v>
      </c>
      <c r="BJ72" s="1">
        <f t="shared" si="213"/>
        <v>1002.7012198437018</v>
      </c>
      <c r="BK72" s="1">
        <f t="shared" si="214"/>
        <v>-298.29209095754391</v>
      </c>
      <c r="BL72" s="1">
        <f t="shared" si="215"/>
        <v>309.0043898795214</v>
      </c>
      <c r="BM72" s="1">
        <f t="shared" si="216"/>
        <v>250</v>
      </c>
      <c r="BN72" s="1">
        <f t="shared" si="217"/>
        <v>7.6268612952302883E-5</v>
      </c>
      <c r="BO72" s="4">
        <f t="shared" si="218"/>
        <v>5.1671380492850201E-2</v>
      </c>
      <c r="BP72" s="1">
        <f t="shared" si="219"/>
        <v>-0.91304999225776451</v>
      </c>
      <c r="BQ72" s="4">
        <f t="shared" si="155"/>
        <v>42.743187382029362</v>
      </c>
      <c r="BR72" s="4">
        <f t="shared" si="156"/>
        <v>52.743187382029362</v>
      </c>
      <c r="BS72" s="4">
        <f t="shared" si="220"/>
        <v>3.8647435620787706E-3</v>
      </c>
      <c r="BT72" s="4">
        <f t="shared" si="157"/>
        <v>5.8580710763115815E-6</v>
      </c>
      <c r="BU72" s="4">
        <f t="shared" si="158"/>
        <v>-76.645314346790997</v>
      </c>
      <c r="BV72" s="4">
        <f t="shared" si="159"/>
        <v>-90.173108733288018</v>
      </c>
      <c r="BW72" s="4">
        <f t="shared" si="160"/>
        <v>-100</v>
      </c>
      <c r="BX72" s="1">
        <f t="shared" si="161"/>
        <v>90.173108733288018</v>
      </c>
      <c r="BY72" s="1">
        <f t="shared" si="162"/>
        <v>9.8268912667119821</v>
      </c>
      <c r="BZ72" s="1">
        <f t="shared" si="163"/>
        <v>1.9916546035165805</v>
      </c>
      <c r="CA72" s="4">
        <f t="shared" si="221"/>
        <v>0.30942994018314796</v>
      </c>
      <c r="CB72" s="1">
        <f t="shared" si="222"/>
        <v>5.9830246169684832E-2</v>
      </c>
      <c r="CC72" s="4">
        <f t="shared" si="267"/>
        <v>-0.21182926248778344</v>
      </c>
      <c r="CD72" s="1">
        <f t="shared" si="223"/>
        <v>-0.29317180718147939</v>
      </c>
      <c r="CE72" s="1">
        <f t="shared" si="164"/>
        <v>3.8647435620787706E-3</v>
      </c>
      <c r="CF72" s="1">
        <f t="shared" si="224"/>
        <v>1002.705320493455</v>
      </c>
      <c r="CG72" s="1">
        <f t="shared" si="225"/>
        <v>-301.09330941152297</v>
      </c>
      <c r="CH72" s="1">
        <f t="shared" si="226"/>
        <v>309.42994018314795</v>
      </c>
      <c r="CI72" s="1">
        <f t="shared" si="227"/>
        <v>250</v>
      </c>
      <c r="CJ72" s="1">
        <f t="shared" si="228"/>
        <v>7.6920748134324824E-5</v>
      </c>
      <c r="CK72" s="4">
        <f t="shared" si="229"/>
        <v>5.0568909965257071E-2</v>
      </c>
      <c r="CL72" s="1">
        <f t="shared" si="230"/>
        <v>-0.91561698055443552</v>
      </c>
      <c r="CM72" s="4">
        <f t="shared" si="165"/>
        <v>42.544414983558951</v>
      </c>
      <c r="CN72" s="4">
        <f t="shared" si="166"/>
        <v>52.544414983558951</v>
      </c>
      <c r="CO72" s="4">
        <f t="shared" si="231"/>
        <v>3.8668177294699508E-3</v>
      </c>
      <c r="CP72" s="4">
        <f t="shared" si="167"/>
        <v>2.0741673911802566E-6</v>
      </c>
      <c r="CQ72" s="4">
        <f t="shared" si="168"/>
        <v>-76.554420240413918</v>
      </c>
      <c r="CR72" s="4">
        <f t="shared" si="169"/>
        <v>-90.155653716360106</v>
      </c>
      <c r="CS72" s="4">
        <f t="shared" si="170"/>
        <v>-100</v>
      </c>
      <c r="CT72" s="1">
        <f t="shared" si="171"/>
        <v>90.155653716360106</v>
      </c>
      <c r="CU72" s="1">
        <f t="shared" si="172"/>
        <v>9.8443462836398936</v>
      </c>
      <c r="CV72" s="1">
        <f t="shared" si="173"/>
        <v>1.9913976830098292</v>
      </c>
      <c r="CW72" s="4">
        <f t="shared" si="232"/>
        <v>0.30898792184759216</v>
      </c>
      <c r="CX72" s="1">
        <f t="shared" si="233"/>
        <v>6.0118540349449898E-2</v>
      </c>
      <c r="CY72" s="4">
        <f t="shared" si="268"/>
        <v>-0.21092214039115495</v>
      </c>
      <c r="CZ72" s="1">
        <f t="shared" si="234"/>
        <v>-0.28819854609886192</v>
      </c>
      <c r="DA72" s="1">
        <f t="shared" si="174"/>
        <v>3.8668177294699508E-3</v>
      </c>
      <c r="DB72" s="1">
        <f t="shared" si="235"/>
        <v>1002.7067724106289</v>
      </c>
      <c r="DC72" s="1">
        <f t="shared" si="236"/>
        <v>-295.98567081445316</v>
      </c>
      <c r="DD72" s="1">
        <f t="shared" si="237"/>
        <v>308.98792184759213</v>
      </c>
      <c r="DE72" s="1">
        <f t="shared" si="238"/>
        <v>250</v>
      </c>
      <c r="DF72" s="1">
        <f t="shared" si="239"/>
        <v>7.7267717701172327E-5</v>
      </c>
      <c r="DG72" s="4">
        <f t="shared" si="240"/>
        <v>5.2943952220163515E-2</v>
      </c>
      <c r="DH72" s="1">
        <f t="shared" si="241"/>
        <v>-0.91376048014732425</v>
      </c>
      <c r="DI72" s="4">
        <f t="shared" si="175"/>
        <v>42.442495401345518</v>
      </c>
      <c r="DJ72" s="4">
        <f t="shared" si="176"/>
        <v>52.442495401345518</v>
      </c>
      <c r="DK72" s="4">
        <f t="shared" si="242"/>
        <v>3.8647873247599474E-3</v>
      </c>
      <c r="DL72" s="4">
        <f t="shared" si="177"/>
        <v>-2.0304047100034445E-6</v>
      </c>
      <c r="DM72" s="4">
        <f t="shared" si="178"/>
        <v>-76.575967162780643</v>
      </c>
      <c r="DN72" s="4">
        <f t="shared" si="179"/>
        <v>-90.142721178431174</v>
      </c>
      <c r="DO72" s="4">
        <f t="shared" si="180"/>
        <v>-100</v>
      </c>
      <c r="DP72" s="1">
        <f t="shared" si="181"/>
        <v>90.142721178431174</v>
      </c>
      <c r="DQ72" s="1">
        <f t="shared" si="182"/>
        <v>9.8572788215688263</v>
      </c>
      <c r="DR72" s="1">
        <f t="shared" si="183"/>
        <v>1.9914746440064122</v>
      </c>
      <c r="DS72" s="4">
        <f t="shared" si="243"/>
        <v>0.30980900449018023</v>
      </c>
      <c r="DT72" s="1">
        <f t="shared" si="244"/>
        <v>6.0209616462578858E-2</v>
      </c>
      <c r="DU72" s="4">
        <f t="shared" si="269"/>
        <v>-0.21112808981640074</v>
      </c>
      <c r="DV72" s="1">
        <f t="shared" si="245"/>
        <v>-0.29473744474677716</v>
      </c>
      <c r="DW72" s="1">
        <f t="shared" si="184"/>
        <v>3.8647873247599474E-3</v>
      </c>
      <c r="DX72" s="1">
        <f t="shared" si="246"/>
        <v>1002.7053511273321</v>
      </c>
      <c r="DY72" s="1">
        <f t="shared" si="247"/>
        <v>-302.70125050383507</v>
      </c>
      <c r="DZ72" s="1">
        <f t="shared" si="248"/>
        <v>309.8090044901802</v>
      </c>
      <c r="EA72" s="1">
        <f t="shared" si="249"/>
        <v>250</v>
      </c>
      <c r="EB72" s="1">
        <f t="shared" si="250"/>
        <v>7.7384746070494151E-5</v>
      </c>
      <c r="EC72" s="4">
        <f t="shared" si="251"/>
        <v>5.0292646368397802E-2</v>
      </c>
      <c r="ED72" s="1">
        <f t="shared" si="252"/>
        <v>-0.91590418482158908</v>
      </c>
      <c r="EE72" s="4">
        <f t="shared" si="185"/>
        <v>44.105736274189667</v>
      </c>
      <c r="EF72" s="4">
        <f t="shared" si="186"/>
        <v>54.105736274189667</v>
      </c>
      <c r="EG72" s="4">
        <f t="shared" si="253"/>
        <v>3.8748304482063996E-3</v>
      </c>
      <c r="EH72" s="4">
        <f t="shared" si="187"/>
        <v>1.0043123446452223E-5</v>
      </c>
      <c r="EI72" s="4">
        <f t="shared" si="188"/>
        <v>-76.593778278984956</v>
      </c>
      <c r="EJ72" s="4">
        <f t="shared" si="189"/>
        <v>-90.127101747042843</v>
      </c>
      <c r="EK72" s="4">
        <f t="shared" si="190"/>
        <v>-100</v>
      </c>
      <c r="EL72" s="1">
        <f t="shared" si="191"/>
        <v>90.127101747042843</v>
      </c>
      <c r="EM72" s="1">
        <f t="shared" si="192"/>
        <v>9.8728982529571567</v>
      </c>
      <c r="EN72" s="1">
        <f t="shared" si="193"/>
        <v>1.9915226093157055</v>
      </c>
      <c r="EO72" s="4">
        <f t="shared" si="254"/>
        <v>0.30965543995875144</v>
      </c>
      <c r="EP72" s="1">
        <f t="shared" si="255"/>
        <v>5.8439142410956033E-2</v>
      </c>
      <c r="EQ72" s="4">
        <f t="shared" si="270"/>
        <v>-0.21122532337973302</v>
      </c>
      <c r="ER72" s="1">
        <f t="shared" si="256"/>
        <v>-0.29241237861526354</v>
      </c>
      <c r="ES72" s="1">
        <f t="shared" si="194"/>
        <v>3.8748304482063996E-3</v>
      </c>
      <c r="ET72" s="1">
        <f t="shared" si="257"/>
        <v>1002.7123813137445</v>
      </c>
      <c r="EU72" s="1">
        <f t="shared" si="258"/>
        <v>-300.31336108544792</v>
      </c>
      <c r="EV72" s="1">
        <f t="shared" si="259"/>
        <v>309.65543995875146</v>
      </c>
      <c r="EW72" s="1">
        <f t="shared" si="260"/>
        <v>250</v>
      </c>
      <c r="EX72" s="1">
        <f t="shared" si="261"/>
        <v>7.5085266250612002E-5</v>
      </c>
      <c r="EY72" s="4">
        <f t="shared" si="262"/>
        <v>5.0653555505676399E-2</v>
      </c>
      <c r="EZ72" s="1">
        <f t="shared" si="263"/>
        <v>-0.91805405654592354</v>
      </c>
      <c r="FA72" s="4">
        <f t="shared" si="195"/>
        <v>44.045763599562449</v>
      </c>
      <c r="FB72" s="4">
        <f t="shared" si="196"/>
        <v>54.045763599562449</v>
      </c>
      <c r="FC72" s="4">
        <f t="shared" si="264"/>
        <v>3.8845816003615068E-3</v>
      </c>
      <c r="FD72" s="4">
        <f t="shared" si="197"/>
        <v>9.7511521551072074E-6</v>
      </c>
      <c r="FF72" s="4"/>
      <c r="FG72" s="4"/>
      <c r="FH72" s="4"/>
      <c r="FI72" s="4"/>
      <c r="FJ72" s="4"/>
      <c r="FK72" s="4"/>
      <c r="FL72" s="4"/>
      <c r="FM72" s="4"/>
      <c r="GB72" s="3"/>
    </row>
    <row r="73" spans="1:188">
      <c r="A73" s="1">
        <v>55</v>
      </c>
      <c r="B73" s="1">
        <f t="shared" si="136"/>
        <v>100</v>
      </c>
      <c r="C73" s="1">
        <v>0</v>
      </c>
      <c r="D73" s="1">
        <f t="shared" si="137"/>
        <v>-100</v>
      </c>
      <c r="E73" s="1">
        <f t="shared" si="129"/>
        <v>230</v>
      </c>
      <c r="F73" s="1">
        <f t="shared" si="198"/>
        <v>2.0259999999999971</v>
      </c>
      <c r="G73" s="1">
        <f>'0.5Q 17-24'!GA73</f>
        <v>-77.837133381528389</v>
      </c>
      <c r="H73" s="1">
        <f>'0.5Q 17-24'!GB73</f>
        <v>-91.322414021279869</v>
      </c>
      <c r="I73" s="1">
        <f>'0.5Q 17-24'!GC73</f>
        <v>-100</v>
      </c>
      <c r="J73" s="1">
        <f>'0.5Q 17-24'!GD73</f>
        <v>91.322414021279869</v>
      </c>
      <c r="K73" s="1">
        <f>'0.5Q 17-24'!GE73</f>
        <v>8.6775859787201313</v>
      </c>
      <c r="L73" s="1">
        <f>'0.5Q 17-24'!GF73</f>
        <v>2.0073454125253449</v>
      </c>
      <c r="M73" s="1">
        <f>'0.5Q 17-24'!GG73</f>
        <v>0.30438444581127211</v>
      </c>
      <c r="N73" s="1">
        <f>'0.5Q 17-24'!GH73</f>
        <v>5.7287794257185033E-2</v>
      </c>
      <c r="O73" s="1">
        <f>'0.5Q 17-24'!GI73</f>
        <v>-0.21414137063727851</v>
      </c>
      <c r="P73" s="1">
        <f>'0.5Q 17-24'!GJ73</f>
        <v>-0.32008074649089796</v>
      </c>
      <c r="Q73" s="1">
        <f>'0.5Q 17-24'!GK73</f>
        <v>3.4402996569851928E-3</v>
      </c>
      <c r="R73" s="1">
        <f>'0.5Q 17-24'!GL73</f>
        <v>1002.4082097598897</v>
      </c>
      <c r="S73" s="1">
        <f>'0.5Q 17-24'!GM73</f>
        <v>-328.729328261082</v>
      </c>
      <c r="T73" s="1">
        <f>'0.5Q 17-24'!GN73</f>
        <v>304.38444581127209</v>
      </c>
      <c r="U73" s="1">
        <f>'0.5Q 17-24'!GO73</f>
        <v>250</v>
      </c>
      <c r="V73" s="1">
        <f>'0.5Q 17-24'!GP73</f>
        <v>7.5186061905718136E-5</v>
      </c>
      <c r="W73" s="1">
        <f>'0.5Q 17-24'!GQ73</f>
        <v>4.576897627489547E-2</v>
      </c>
      <c r="X73" s="1">
        <f>'0.5Q 17-24'!GR73</f>
        <v>-0.81430593797140272</v>
      </c>
      <c r="Y73" s="1">
        <f>'0.5Q 17-24'!GS73</f>
        <v>37.975200630263672</v>
      </c>
      <c r="Z73" s="1">
        <f>'0.5Q 17-24'!GT73</f>
        <v>47.975200630263672</v>
      </c>
      <c r="AA73" s="1">
        <f>'0.5Q 17-24'!GU73</f>
        <v>3.4608992926149023E-3</v>
      </c>
      <c r="AC73" s="4">
        <f t="shared" si="138"/>
        <v>-77.831041696886103</v>
      </c>
      <c r="AD73" s="4">
        <f t="shared" si="139"/>
        <v>-91.271237911929632</v>
      </c>
      <c r="AE73" s="4">
        <f t="shared" si="140"/>
        <v>-100</v>
      </c>
      <c r="AF73" s="1">
        <f t="shared" si="141"/>
        <v>91.271237911929632</v>
      </c>
      <c r="AG73" s="1">
        <f t="shared" si="142"/>
        <v>8.7287620880703685</v>
      </c>
      <c r="AH73" s="1">
        <f t="shared" si="143"/>
        <v>2.0073257549606311</v>
      </c>
      <c r="AI73" s="4">
        <f t="shared" si="199"/>
        <v>0.30470177892563122</v>
      </c>
      <c r="AJ73" s="1">
        <f t="shared" si="200"/>
        <v>5.7986519439993042E-2</v>
      </c>
      <c r="AK73" s="4">
        <f t="shared" si="265"/>
        <v>-0.21375742895184094</v>
      </c>
      <c r="AL73" s="1">
        <f t="shared" si="201"/>
        <v>-0.31968310626407753</v>
      </c>
      <c r="AM73" s="1">
        <f t="shared" si="144"/>
        <v>3.4608992926149023E-3</v>
      </c>
      <c r="AN73" s="1">
        <f t="shared" si="202"/>
        <v>1002.4226295048304</v>
      </c>
      <c r="AO73" s="1">
        <f t="shared" si="203"/>
        <v>-328.32094379533288</v>
      </c>
      <c r="AP73" s="1">
        <f t="shared" si="204"/>
        <v>304.70177892563123</v>
      </c>
      <c r="AQ73" s="1">
        <f t="shared" si="205"/>
        <v>250</v>
      </c>
      <c r="AR73" s="1">
        <f t="shared" si="206"/>
        <v>7.6105201178852661E-5</v>
      </c>
      <c r="AS73" s="4">
        <f t="shared" si="207"/>
        <v>4.5267697466310056E-2</v>
      </c>
      <c r="AT73" s="1">
        <f t="shared" si="208"/>
        <v>-0.81995712568741552</v>
      </c>
      <c r="AU73" s="4">
        <f t="shared" si="145"/>
        <v>37.793044757747658</v>
      </c>
      <c r="AV73" s="4">
        <f t="shared" si="146"/>
        <v>47.793044757747658</v>
      </c>
      <c r="AW73" s="4">
        <f t="shared" si="209"/>
        <v>3.4752454161581141E-3</v>
      </c>
      <c r="AX73" s="4">
        <f t="shared" si="147"/>
        <v>1.4346123543211835E-5</v>
      </c>
      <c r="AY73" s="4">
        <f t="shared" si="148"/>
        <v>-77.654912863286967</v>
      </c>
      <c r="AZ73" s="4">
        <f t="shared" si="149"/>
        <v>-91.221294795949603</v>
      </c>
      <c r="BA73" s="4">
        <f t="shared" si="150"/>
        <v>-100</v>
      </c>
      <c r="BB73" s="1">
        <f t="shared" si="151"/>
        <v>91.221294795949603</v>
      </c>
      <c r="BC73" s="1">
        <f t="shared" si="152"/>
        <v>8.7787052040503966</v>
      </c>
      <c r="BD73" s="1">
        <f t="shared" si="153"/>
        <v>2.0068739742417745</v>
      </c>
      <c r="BE73" s="4">
        <f t="shared" si="210"/>
        <v>0.30408624113122062</v>
      </c>
      <c r="BF73" s="1">
        <f t="shared" si="211"/>
        <v>5.8510405048531298E-2</v>
      </c>
      <c r="BG73" s="4">
        <f t="shared" si="266"/>
        <v>-0.21191763999559696</v>
      </c>
      <c r="BH73" s="1">
        <f t="shared" si="212"/>
        <v>-0.309993713501512</v>
      </c>
      <c r="BI73" s="1">
        <f t="shared" si="154"/>
        <v>3.4752454161581141E-3</v>
      </c>
      <c r="BJ73" s="1">
        <f t="shared" si="213"/>
        <v>1002.4326717913106</v>
      </c>
      <c r="BK73" s="1">
        <f t="shared" si="214"/>
        <v>-318.36974364032284</v>
      </c>
      <c r="BL73" s="1">
        <f t="shared" si="215"/>
        <v>304.08624113122062</v>
      </c>
      <c r="BM73" s="1">
        <f t="shared" si="216"/>
        <v>250</v>
      </c>
      <c r="BN73" s="1">
        <f t="shared" si="217"/>
        <v>7.6728014968868973E-5</v>
      </c>
      <c r="BO73" s="4">
        <f t="shared" si="218"/>
        <v>4.891137372314857E-2</v>
      </c>
      <c r="BP73" s="1">
        <f t="shared" si="219"/>
        <v>-0.81989998031638001</v>
      </c>
      <c r="BQ73" s="4">
        <f t="shared" si="155"/>
        <v>37.52817428040828</v>
      </c>
      <c r="BR73" s="4">
        <f t="shared" si="156"/>
        <v>47.52817428040828</v>
      </c>
      <c r="BS73" s="4">
        <f t="shared" si="220"/>
        <v>3.4784868559658453E-3</v>
      </c>
      <c r="BT73" s="4">
        <f t="shared" si="157"/>
        <v>3.241439807731214E-6</v>
      </c>
      <c r="BU73" s="4">
        <f t="shared" si="158"/>
        <v>-77.656913227503765</v>
      </c>
      <c r="BV73" s="4">
        <f t="shared" si="159"/>
        <v>-91.202640030810215</v>
      </c>
      <c r="BW73" s="4">
        <f t="shared" si="160"/>
        <v>-100</v>
      </c>
      <c r="BX73" s="1">
        <f t="shared" si="161"/>
        <v>91.202640030810215</v>
      </c>
      <c r="BY73" s="1">
        <f t="shared" si="162"/>
        <v>8.7973599691897846</v>
      </c>
      <c r="BZ73" s="1">
        <f t="shared" si="163"/>
        <v>2.0068772613472516</v>
      </c>
      <c r="CA73" s="4">
        <f t="shared" si="221"/>
        <v>0.30445315661342232</v>
      </c>
      <c r="CB73" s="1">
        <f t="shared" si="222"/>
        <v>5.8929717696901314E-2</v>
      </c>
      <c r="CC73" s="4">
        <f t="shared" si="267"/>
        <v>-0.21182926248778344</v>
      </c>
      <c r="CD73" s="1">
        <f t="shared" si="223"/>
        <v>-0.31241031840267386</v>
      </c>
      <c r="CE73" s="1">
        <f t="shared" si="164"/>
        <v>3.4784868559658453E-3</v>
      </c>
      <c r="CF73" s="1">
        <f t="shared" si="224"/>
        <v>1002.4349407991762</v>
      </c>
      <c r="CG73" s="1">
        <f t="shared" si="225"/>
        <v>-320.85164520591411</v>
      </c>
      <c r="CH73" s="1">
        <f t="shared" si="226"/>
        <v>304.45315661342232</v>
      </c>
      <c r="CI73" s="1">
        <f t="shared" si="227"/>
        <v>250</v>
      </c>
      <c r="CJ73" s="1">
        <f t="shared" si="228"/>
        <v>7.7251341222585055E-5</v>
      </c>
      <c r="CK73" s="4">
        <f t="shared" si="229"/>
        <v>4.7968434238918223E-2</v>
      </c>
      <c r="CL73" s="1">
        <f t="shared" si="230"/>
        <v>-0.8216532797525431</v>
      </c>
      <c r="CM73" s="4">
        <f t="shared" si="165"/>
        <v>37.479405608923337</v>
      </c>
      <c r="CN73" s="4">
        <f t="shared" si="166"/>
        <v>47.479405608923337</v>
      </c>
      <c r="CO73" s="4">
        <f t="shared" si="231"/>
        <v>3.4799766213816654E-3</v>
      </c>
      <c r="CP73" s="4">
        <f t="shared" si="167"/>
        <v>1.4897654158200525E-6</v>
      </c>
      <c r="CQ73" s="4">
        <f t="shared" si="168"/>
        <v>-77.550885417757286</v>
      </c>
      <c r="CR73" s="4">
        <f t="shared" si="169"/>
        <v>-91.1833938646962</v>
      </c>
      <c r="CS73" s="4">
        <f t="shared" si="170"/>
        <v>-100</v>
      </c>
      <c r="CT73" s="1">
        <f t="shared" si="171"/>
        <v>91.1833938646962</v>
      </c>
      <c r="CU73" s="1">
        <f t="shared" si="172"/>
        <v>8.8166061353038003</v>
      </c>
      <c r="CV73" s="1">
        <f t="shared" si="173"/>
        <v>2.0066208842129432</v>
      </c>
      <c r="CW73" s="4">
        <f t="shared" si="232"/>
        <v>0.30446402406227868</v>
      </c>
      <c r="CX73" s="1">
        <f t="shared" si="233"/>
        <v>5.9037928935800274E-2</v>
      </c>
      <c r="CY73" s="4">
        <f t="shared" si="268"/>
        <v>-0.21092214039115495</v>
      </c>
      <c r="CZ73" s="1">
        <f t="shared" si="234"/>
        <v>-0.3112303029027369</v>
      </c>
      <c r="DA73" s="1">
        <f t="shared" si="174"/>
        <v>3.4799766213816654E-3</v>
      </c>
      <c r="DB73" s="1">
        <f t="shared" si="235"/>
        <v>1002.4359836349672</v>
      </c>
      <c r="DC73" s="1">
        <f t="shared" si="236"/>
        <v>-319.63974568716884</v>
      </c>
      <c r="DD73" s="1">
        <f t="shared" si="237"/>
        <v>304.46402406227867</v>
      </c>
      <c r="DE73" s="1">
        <f t="shared" si="238"/>
        <v>250</v>
      </c>
      <c r="DF73" s="1">
        <f t="shared" si="239"/>
        <v>7.7368221617657096E-5</v>
      </c>
      <c r="DG73" s="4">
        <f t="shared" si="240"/>
        <v>4.9069057790993326E-2</v>
      </c>
      <c r="DH73" s="1">
        <f t="shared" si="241"/>
        <v>-0.820925097554423</v>
      </c>
      <c r="DI73" s="4">
        <f t="shared" si="175"/>
        <v>39.221009813020906</v>
      </c>
      <c r="DJ73" s="4">
        <f t="shared" si="176"/>
        <v>49.221009813020906</v>
      </c>
      <c r="DK73" s="4">
        <f t="shared" si="242"/>
        <v>3.4911686213808246E-3</v>
      </c>
      <c r="DL73" s="4">
        <f t="shared" si="177"/>
        <v>1.1191999999159239E-5</v>
      </c>
      <c r="DM73" s="4">
        <f t="shared" si="178"/>
        <v>-77.582027494584679</v>
      </c>
      <c r="DN73" s="4">
        <f t="shared" si="179"/>
        <v>-91.169927188111217</v>
      </c>
      <c r="DO73" s="4">
        <f t="shared" si="180"/>
        <v>-100</v>
      </c>
      <c r="DP73" s="1">
        <f t="shared" si="181"/>
        <v>91.169927188111217</v>
      </c>
      <c r="DQ73" s="1">
        <f t="shared" si="182"/>
        <v>8.8300728118887832</v>
      </c>
      <c r="DR73" s="1">
        <f t="shared" si="183"/>
        <v>2.0066986442233121</v>
      </c>
      <c r="DS73" s="4">
        <f t="shared" si="243"/>
        <v>0.30448000433799915</v>
      </c>
      <c r="DT73" s="1">
        <f t="shared" si="244"/>
        <v>5.7023696939571406E-2</v>
      </c>
      <c r="DU73" s="4">
        <f t="shared" si="269"/>
        <v>-0.21112808981640074</v>
      </c>
      <c r="DV73" s="1">
        <f t="shared" si="245"/>
        <v>-0.31044427299198618</v>
      </c>
      <c r="DW73" s="1">
        <f t="shared" si="184"/>
        <v>3.4911686213808246E-3</v>
      </c>
      <c r="DX73" s="1">
        <f t="shared" si="246"/>
        <v>1002.4438180349666</v>
      </c>
      <c r="DY73" s="1">
        <f t="shared" si="247"/>
        <v>-318.83247724822962</v>
      </c>
      <c r="DZ73" s="1">
        <f t="shared" si="248"/>
        <v>304.48000433799916</v>
      </c>
      <c r="EA73" s="1">
        <f t="shared" si="249"/>
        <v>250</v>
      </c>
      <c r="EB73" s="1">
        <f t="shared" si="250"/>
        <v>7.4723740675824556E-5</v>
      </c>
      <c r="EC73" s="4">
        <f t="shared" si="251"/>
        <v>4.8855755427991809E-2</v>
      </c>
      <c r="ED73" s="1">
        <f t="shared" si="252"/>
        <v>-0.82393639991721435</v>
      </c>
      <c r="EE73" s="4">
        <f t="shared" si="185"/>
        <v>39.117577044591009</v>
      </c>
      <c r="EF73" s="4">
        <f t="shared" si="186"/>
        <v>49.117577044591009</v>
      </c>
      <c r="EG73" s="4">
        <f t="shared" si="253"/>
        <v>3.499490237558868E-3</v>
      </c>
      <c r="EH73" s="4">
        <f t="shared" si="187"/>
        <v>8.3216161780434207E-6</v>
      </c>
      <c r="EI73" s="4">
        <f t="shared" si="188"/>
        <v>-77.604740660759887</v>
      </c>
      <c r="EJ73" s="4">
        <f t="shared" si="189"/>
        <v>-91.152652540109187</v>
      </c>
      <c r="EK73" s="4">
        <f t="shared" si="190"/>
        <v>-100</v>
      </c>
      <c r="EL73" s="1">
        <f t="shared" si="191"/>
        <v>91.152652540109187</v>
      </c>
      <c r="EM73" s="1">
        <f t="shared" si="192"/>
        <v>8.8473474598908126</v>
      </c>
      <c r="EN73" s="1">
        <f t="shared" si="193"/>
        <v>2.006755408780426</v>
      </c>
      <c r="EO73" s="4">
        <f t="shared" si="254"/>
        <v>0.30465598929441118</v>
      </c>
      <c r="EP73" s="1">
        <f t="shared" si="255"/>
        <v>5.7304842561317806E-2</v>
      </c>
      <c r="EQ73" s="4">
        <f t="shared" si="270"/>
        <v>-0.21122532337973302</v>
      </c>
      <c r="ER73" s="1">
        <f t="shared" si="256"/>
        <v>-0.31101014180179853</v>
      </c>
      <c r="ES73" s="1">
        <f t="shared" si="194"/>
        <v>3.499490237558868E-3</v>
      </c>
      <c r="ET73" s="1">
        <f t="shared" si="257"/>
        <v>1002.4496431662913</v>
      </c>
      <c r="EU73" s="1">
        <f t="shared" si="258"/>
        <v>-319.41363583328314</v>
      </c>
      <c r="EV73" s="1">
        <f t="shared" si="259"/>
        <v>304.6559892944112</v>
      </c>
      <c r="EW73" s="1">
        <f t="shared" si="260"/>
        <v>250</v>
      </c>
      <c r="EX73" s="1">
        <f t="shared" si="261"/>
        <v>7.5068042129506311E-5</v>
      </c>
      <c r="EY73" s="4">
        <f t="shared" si="262"/>
        <v>4.8265250010159536E-2</v>
      </c>
      <c r="EZ73" s="1">
        <f t="shared" si="263"/>
        <v>-0.8266073093795574</v>
      </c>
      <c r="FA73" s="4">
        <f t="shared" si="195"/>
        <v>39.061228649300574</v>
      </c>
      <c r="FB73" s="4">
        <f t="shared" si="196"/>
        <v>49.061228649300574</v>
      </c>
      <c r="FC73" s="4">
        <f t="shared" si="264"/>
        <v>3.5078856117163448E-3</v>
      </c>
      <c r="FD73" s="4">
        <f t="shared" si="197"/>
        <v>8.3953741574767198E-6</v>
      </c>
      <c r="FF73" s="4"/>
      <c r="FG73" s="4"/>
      <c r="FH73" s="4"/>
      <c r="FI73" s="4"/>
      <c r="FJ73" s="4"/>
      <c r="FK73" s="4"/>
      <c r="FL73" s="4"/>
      <c r="FM73" s="4"/>
      <c r="GB73" s="3"/>
    </row>
    <row r="74" spans="1:188">
      <c r="A74" s="1">
        <v>56</v>
      </c>
      <c r="B74" s="1">
        <f t="shared" si="136"/>
        <v>100</v>
      </c>
      <c r="C74" s="1">
        <v>0</v>
      </c>
      <c r="D74" s="1">
        <f t="shared" si="137"/>
        <v>-100</v>
      </c>
      <c r="E74" s="1">
        <f t="shared" si="129"/>
        <v>225</v>
      </c>
      <c r="F74" s="1">
        <f t="shared" si="198"/>
        <v>2.0384999999999973</v>
      </c>
      <c r="G74" s="1">
        <f>'0.5Q 17-24'!GA74</f>
        <v>-78.864270189982506</v>
      </c>
      <c r="H74" s="1">
        <f>'0.5Q 17-24'!GB74</f>
        <v>-92.360121179094151</v>
      </c>
      <c r="I74" s="1">
        <f>'0.5Q 17-24'!GC74</f>
        <v>-100</v>
      </c>
      <c r="J74" s="1">
        <f>'0.5Q 17-24'!GD74</f>
        <v>92.360121179094151</v>
      </c>
      <c r="K74" s="1">
        <f>'0.5Q 17-24'!GE74</f>
        <v>7.6398788209058495</v>
      </c>
      <c r="L74" s="1">
        <f>'0.5Q 17-24'!GF74</f>
        <v>2.02232128597073</v>
      </c>
      <c r="M74" s="1">
        <f>'0.5Q 17-24'!GG74</f>
        <v>0.29951746890770181</v>
      </c>
      <c r="N74" s="1">
        <f>'0.5Q 17-24'!GH74</f>
        <v>5.6832603777437325E-2</v>
      </c>
      <c r="O74" s="1">
        <f>'0.5Q 17-24'!GI74</f>
        <v>-0.21414137063727851</v>
      </c>
      <c r="P74" s="1">
        <f>'0.5Q 17-24'!GJ74</f>
        <v>-0.34641519401993864</v>
      </c>
      <c r="Q74" s="1">
        <f>'0.5Q 17-24'!GK74</f>
        <v>3.059951686427048E-3</v>
      </c>
      <c r="R74" s="1">
        <f>'0.5Q 17-24'!GL74</f>
        <v>1002.1419661804989</v>
      </c>
      <c r="S74" s="1">
        <f>'0.5Q 17-24'!GM74</f>
        <v>-355.77533256235739</v>
      </c>
      <c r="T74" s="1">
        <f>'0.5Q 17-24'!GN74</f>
        <v>299.51746890770181</v>
      </c>
      <c r="U74" s="1">
        <f>'0.5Q 17-24'!GO74</f>
        <v>250</v>
      </c>
      <c r="V74" s="1">
        <f>'0.5Q 17-24'!GP74</f>
        <v>7.6069594111628959E-5</v>
      </c>
      <c r="W74" s="1">
        <f>'0.5Q 17-24'!GQ74</f>
        <v>4.2798397043803525E-2</v>
      </c>
      <c r="X74" s="1">
        <f>'0.5Q 17-24'!GR74</f>
        <v>-0.72218952456295848</v>
      </c>
      <c r="Y74" s="1">
        <f>'0.5Q 17-24'!GS74</f>
        <v>32.497924949703886</v>
      </c>
      <c r="Z74" s="1">
        <f>'0.5Q 17-24'!GT74</f>
        <v>42.497924949703886</v>
      </c>
      <c r="AA74" s="1">
        <f>'0.5Q 17-24'!GU74</f>
        <v>3.0763371937533109E-3</v>
      </c>
      <c r="AC74" s="4">
        <f t="shared" si="138"/>
        <v>-78.862969118951611</v>
      </c>
      <c r="AD74" s="4">
        <f t="shared" si="139"/>
        <v>-92.305613165599524</v>
      </c>
      <c r="AE74" s="4">
        <f t="shared" si="140"/>
        <v>-100</v>
      </c>
      <c r="AF74" s="1">
        <f t="shared" si="141"/>
        <v>92.305613165599524</v>
      </c>
      <c r="AG74" s="1">
        <f t="shared" si="142"/>
        <v>7.6943868344004755</v>
      </c>
      <c r="AH74" s="1">
        <f t="shared" si="143"/>
        <v>2.02231512676184</v>
      </c>
      <c r="AI74" s="4">
        <f t="shared" si="199"/>
        <v>0.29978743602417701</v>
      </c>
      <c r="AJ74" s="1">
        <f t="shared" si="200"/>
        <v>5.746374323033232E-2</v>
      </c>
      <c r="AK74" s="4">
        <f t="shared" si="265"/>
        <v>-0.21375742895184094</v>
      </c>
      <c r="AL74" s="1">
        <f t="shared" si="201"/>
        <v>-0.34502755804070484</v>
      </c>
      <c r="AM74" s="1">
        <f t="shared" si="144"/>
        <v>3.0763371937533109E-3</v>
      </c>
      <c r="AN74" s="1">
        <f t="shared" si="202"/>
        <v>1002.1534360356272</v>
      </c>
      <c r="AO74" s="1">
        <f t="shared" si="203"/>
        <v>-354.35020265896469</v>
      </c>
      <c r="AP74" s="1">
        <f t="shared" si="204"/>
        <v>299.787436024177</v>
      </c>
      <c r="AQ74" s="1">
        <f t="shared" si="205"/>
        <v>250</v>
      </c>
      <c r="AR74" s="1">
        <f t="shared" si="206"/>
        <v>7.6912419772318276E-5</v>
      </c>
      <c r="AS74" s="4">
        <f t="shared" si="207"/>
        <v>4.2395667717852685E-2</v>
      </c>
      <c r="AT74" s="1">
        <f t="shared" si="208"/>
        <v>-0.72668863072047507</v>
      </c>
      <c r="AU74" s="4">
        <f t="shared" si="145"/>
        <v>32.371719764618049</v>
      </c>
      <c r="AV74" s="4">
        <f t="shared" si="146"/>
        <v>42.371719764618049</v>
      </c>
      <c r="AW74" s="4">
        <f t="shared" si="209"/>
        <v>3.0880031358991801E-3</v>
      </c>
      <c r="AX74" s="4">
        <f t="shared" si="147"/>
        <v>1.1665942145869246E-5</v>
      </c>
      <c r="AY74" s="4">
        <f t="shared" si="148"/>
        <v>-78.660325959938007</v>
      </c>
      <c r="AZ74" s="4">
        <f t="shared" si="149"/>
        <v>-92.25158766538145</v>
      </c>
      <c r="BA74" s="4">
        <f t="shared" si="150"/>
        <v>-100</v>
      </c>
      <c r="BB74" s="1">
        <f t="shared" si="151"/>
        <v>92.25158766538145</v>
      </c>
      <c r="BC74" s="1">
        <f t="shared" si="152"/>
        <v>7.7484123346185498</v>
      </c>
      <c r="BD74" s="1">
        <f t="shared" si="153"/>
        <v>2.0218428250981022</v>
      </c>
      <c r="BE74" s="4">
        <f t="shared" si="210"/>
        <v>0.29937701712655418</v>
      </c>
      <c r="BF74" s="1">
        <f t="shared" si="211"/>
        <v>5.7917353687610723E-2</v>
      </c>
      <c r="BG74" s="4">
        <f t="shared" si="266"/>
        <v>-0.21191763999559696</v>
      </c>
      <c r="BH74" s="1">
        <f t="shared" si="212"/>
        <v>-0.33589493580628249</v>
      </c>
      <c r="BI74" s="1">
        <f t="shared" si="154"/>
        <v>3.0880031358991801E-3</v>
      </c>
      <c r="BJ74" s="1">
        <f t="shared" si="213"/>
        <v>1002.1616021951294</v>
      </c>
      <c r="BK74" s="1">
        <f t="shared" si="214"/>
        <v>-344.97081697176822</v>
      </c>
      <c r="BL74" s="1">
        <f t="shared" si="215"/>
        <v>299.37701712655416</v>
      </c>
      <c r="BM74" s="1">
        <f t="shared" si="216"/>
        <v>250</v>
      </c>
      <c r="BN74" s="1">
        <f t="shared" si="217"/>
        <v>7.7448456051786797E-5</v>
      </c>
      <c r="BO74" s="4">
        <f t="shared" si="218"/>
        <v>4.5375994859795959E-2</v>
      </c>
      <c r="BP74" s="1">
        <f t="shared" si="219"/>
        <v>-0.72662478911499906</v>
      </c>
      <c r="BQ74" s="4">
        <f t="shared" si="155"/>
        <v>32.229195434267837</v>
      </c>
      <c r="BR74" s="4">
        <f t="shared" si="156"/>
        <v>42.229195434267837</v>
      </c>
      <c r="BS74" s="4">
        <f t="shared" si="220"/>
        <v>3.0896483331404479E-3</v>
      </c>
      <c r="BT74" s="4">
        <f t="shared" si="157"/>
        <v>1.645197241267795E-6</v>
      </c>
      <c r="BU74" s="4">
        <f t="shared" si="158"/>
        <v>-78.668512108216532</v>
      </c>
      <c r="BV74" s="4">
        <f t="shared" si="159"/>
        <v>-92.232171328332413</v>
      </c>
      <c r="BW74" s="4">
        <f t="shared" si="160"/>
        <v>-100</v>
      </c>
      <c r="BX74" s="1">
        <f t="shared" si="161"/>
        <v>92.232171328332413</v>
      </c>
      <c r="BY74" s="1">
        <f t="shared" si="162"/>
        <v>7.7678286716675871</v>
      </c>
      <c r="BZ74" s="1">
        <f t="shared" si="163"/>
        <v>2.0218795561914407</v>
      </c>
      <c r="CA74" s="4">
        <f t="shared" si="221"/>
        <v>0.30004589688378047</v>
      </c>
      <c r="CB74" s="1">
        <f t="shared" si="222"/>
        <v>5.8184239480356753E-2</v>
      </c>
      <c r="CC74" s="4">
        <f t="shared" si="267"/>
        <v>-0.21182926248778344</v>
      </c>
      <c r="CD74" s="1">
        <f t="shared" si="223"/>
        <v>-0.34206114799864912</v>
      </c>
      <c r="CE74" s="1">
        <f t="shared" si="164"/>
        <v>3.0896483331404479E-3</v>
      </c>
      <c r="CF74" s="1">
        <f t="shared" si="224"/>
        <v>1002.1627538331983</v>
      </c>
      <c r="CG74" s="1">
        <f t="shared" si="225"/>
        <v>-351.30364021757259</v>
      </c>
      <c r="CH74" s="1">
        <f t="shared" si="226"/>
        <v>300.04589688378047</v>
      </c>
      <c r="CI74" s="1">
        <f t="shared" si="227"/>
        <v>250</v>
      </c>
      <c r="CJ74" s="1">
        <f t="shared" si="228"/>
        <v>7.7767704565079486E-5</v>
      </c>
      <c r="CK74" s="4">
        <f t="shared" si="229"/>
        <v>4.37402476177286E-2</v>
      </c>
      <c r="CL74" s="1">
        <f t="shared" si="230"/>
        <v>-0.72867183566738336</v>
      </c>
      <c r="CM74" s="4">
        <f t="shared" si="165"/>
        <v>34.223848135762303</v>
      </c>
      <c r="CN74" s="4">
        <f t="shared" si="166"/>
        <v>44.223848135762303</v>
      </c>
      <c r="CO74" s="4">
        <f t="shared" si="231"/>
        <v>3.1075782894559498E-3</v>
      </c>
      <c r="CP74" s="4">
        <f t="shared" si="167"/>
        <v>1.792995631550191E-5</v>
      </c>
      <c r="CQ74" s="4">
        <f t="shared" si="168"/>
        <v>-78.547350595100653</v>
      </c>
      <c r="CR74" s="4">
        <f t="shared" si="169"/>
        <v>-92.211134013032293</v>
      </c>
      <c r="CS74" s="4">
        <f t="shared" si="170"/>
        <v>-100</v>
      </c>
      <c r="CT74" s="1">
        <f t="shared" si="171"/>
        <v>92.211134013032293</v>
      </c>
      <c r="CU74" s="1">
        <f t="shared" si="172"/>
        <v>7.788865986967707</v>
      </c>
      <c r="CV74" s="1">
        <f t="shared" si="173"/>
        <v>2.0215917580271952</v>
      </c>
      <c r="CW74" s="4">
        <f t="shared" si="232"/>
        <v>0.2994174762850399</v>
      </c>
      <c r="CX74" s="1">
        <f t="shared" si="233"/>
        <v>5.5743097796927356E-2</v>
      </c>
      <c r="CY74" s="4">
        <f t="shared" si="268"/>
        <v>-0.21092214039115495</v>
      </c>
      <c r="CZ74" s="1">
        <f t="shared" si="234"/>
        <v>-0.33314037086315984</v>
      </c>
      <c r="DA74" s="1">
        <f t="shared" si="174"/>
        <v>3.1075782894559498E-3</v>
      </c>
      <c r="DB74" s="1">
        <f t="shared" si="235"/>
        <v>1002.1753048026192</v>
      </c>
      <c r="DC74" s="1">
        <f t="shared" si="236"/>
        <v>-342.14182368388242</v>
      </c>
      <c r="DD74" s="1">
        <f t="shared" si="237"/>
        <v>299.41747628503992</v>
      </c>
      <c r="DE74" s="1">
        <f t="shared" si="238"/>
        <v>250</v>
      </c>
      <c r="DF74" s="1">
        <f t="shared" si="239"/>
        <v>7.4479666385143114E-5</v>
      </c>
      <c r="DG74" s="4">
        <f t="shared" si="240"/>
        <v>4.6602640823432129E-2</v>
      </c>
      <c r="DH74" s="1">
        <f t="shared" si="241"/>
        <v>-0.73029193154055527</v>
      </c>
      <c r="DI74" s="4">
        <f t="shared" si="175"/>
        <v>34.048723571582769</v>
      </c>
      <c r="DJ74" s="4">
        <f t="shared" si="176"/>
        <v>44.048723571582769</v>
      </c>
      <c r="DK74" s="4">
        <f t="shared" si="242"/>
        <v>3.1161670796079235E-3</v>
      </c>
      <c r="DL74" s="4">
        <f t="shared" si="177"/>
        <v>8.5887901519737103E-6</v>
      </c>
      <c r="DM74" s="4">
        <f t="shared" si="178"/>
        <v>-78.588087826388715</v>
      </c>
      <c r="DN74" s="4">
        <f t="shared" si="179"/>
        <v>-92.19713319779126</v>
      </c>
      <c r="DO74" s="4">
        <f t="shared" si="180"/>
        <v>-100</v>
      </c>
      <c r="DP74" s="1">
        <f t="shared" si="181"/>
        <v>92.19713319779126</v>
      </c>
      <c r="DQ74" s="1">
        <f t="shared" si="182"/>
        <v>7.8028668022087402</v>
      </c>
      <c r="DR74" s="1">
        <f t="shared" si="183"/>
        <v>2.0216856645739125</v>
      </c>
      <c r="DS74" s="4">
        <f t="shared" si="243"/>
        <v>0.29974040701200799</v>
      </c>
      <c r="DT74" s="1">
        <f t="shared" si="244"/>
        <v>5.6140072325699675E-2</v>
      </c>
      <c r="DU74" s="4">
        <f t="shared" si="269"/>
        <v>-0.21112808981640074</v>
      </c>
      <c r="DV74" s="1">
        <f t="shared" si="245"/>
        <v>-0.33571457307794483</v>
      </c>
      <c r="DW74" s="1">
        <f t="shared" si="184"/>
        <v>3.1161670796079235E-3</v>
      </c>
      <c r="DX74" s="1">
        <f t="shared" si="246"/>
        <v>1002.1813169557256</v>
      </c>
      <c r="DY74" s="1">
        <f t="shared" si="247"/>
        <v>-344.78558084251091</v>
      </c>
      <c r="DZ74" s="1">
        <f t="shared" si="248"/>
        <v>299.74040701200801</v>
      </c>
      <c r="EA74" s="1">
        <f t="shared" si="249"/>
        <v>250</v>
      </c>
      <c r="EB74" s="1">
        <f t="shared" si="250"/>
        <v>7.5000308354580212E-5</v>
      </c>
      <c r="EC74" s="4">
        <f t="shared" si="251"/>
        <v>4.5584184794887309E-2</v>
      </c>
      <c r="ED74" s="1">
        <f t="shared" si="252"/>
        <v>-0.73345758510709358</v>
      </c>
      <c r="EE74" s="4">
        <f t="shared" si="185"/>
        <v>33.95620599954146</v>
      </c>
      <c r="EF74" s="4">
        <f t="shared" si="186"/>
        <v>43.95620599954146</v>
      </c>
      <c r="EG74" s="4">
        <f t="shared" si="253"/>
        <v>3.1228462389515121E-3</v>
      </c>
      <c r="EH74" s="4">
        <f t="shared" si="187"/>
        <v>6.6791593435885574E-6</v>
      </c>
      <c r="EI74" s="4">
        <f t="shared" si="188"/>
        <v>-78.615703042534818</v>
      </c>
      <c r="EJ74" s="4">
        <f t="shared" si="189"/>
        <v>-92.178203333175531</v>
      </c>
      <c r="EK74" s="4">
        <f t="shared" si="190"/>
        <v>-100</v>
      </c>
      <c r="EL74" s="1">
        <f t="shared" si="191"/>
        <v>92.178203333175531</v>
      </c>
      <c r="EM74" s="1">
        <f t="shared" si="192"/>
        <v>7.8217966668244685</v>
      </c>
      <c r="EN74" s="1">
        <f t="shared" si="193"/>
        <v>2.0217491532586997</v>
      </c>
      <c r="EO74" s="4">
        <f t="shared" si="254"/>
        <v>0.29987488956547459</v>
      </c>
      <c r="EP74" s="1">
        <f t="shared" si="255"/>
        <v>5.6404173243835648E-2</v>
      </c>
      <c r="EQ74" s="4">
        <f t="shared" si="270"/>
        <v>-0.21122532337973302</v>
      </c>
      <c r="ER74" s="1">
        <f t="shared" si="256"/>
        <v>-0.33571852267189778</v>
      </c>
      <c r="ES74" s="1">
        <f t="shared" si="194"/>
        <v>3.1228462389515121E-3</v>
      </c>
      <c r="ET74" s="1">
        <f t="shared" si="257"/>
        <v>1002.1859923672661</v>
      </c>
      <c r="EU74" s="1">
        <f t="shared" si="258"/>
        <v>-344.78963715449242</v>
      </c>
      <c r="EV74" s="1">
        <f t="shared" si="259"/>
        <v>299.87488956547458</v>
      </c>
      <c r="EW74" s="1">
        <f t="shared" si="260"/>
        <v>250</v>
      </c>
      <c r="EX74" s="1">
        <f t="shared" si="261"/>
        <v>7.5328799721471196E-5</v>
      </c>
      <c r="EY74" s="4">
        <f t="shared" si="262"/>
        <v>4.5102692288439133E-2</v>
      </c>
      <c r="EZ74" s="1">
        <f t="shared" si="263"/>
        <v>-0.73560886744943887</v>
      </c>
      <c r="FA74" s="4">
        <f t="shared" si="195"/>
        <v>33.906502808007929</v>
      </c>
      <c r="FB74" s="4">
        <f t="shared" si="196"/>
        <v>43.906502808007929</v>
      </c>
      <c r="FC74" s="4">
        <f t="shared" si="264"/>
        <v>3.1299336653879285E-3</v>
      </c>
      <c r="FD74" s="4">
        <f t="shared" si="197"/>
        <v>7.0874264364163657E-6</v>
      </c>
      <c r="FF74" s="4"/>
      <c r="FG74" s="4"/>
      <c r="FH74" s="4"/>
      <c r="FI74" s="4"/>
      <c r="FJ74" s="4"/>
      <c r="FK74" s="4"/>
      <c r="FL74" s="4"/>
      <c r="FM74" s="4"/>
      <c r="GB74" s="3"/>
    </row>
    <row r="75" spans="1:188">
      <c r="A75" s="1">
        <v>57</v>
      </c>
      <c r="B75" s="1">
        <f t="shared" si="136"/>
        <v>100</v>
      </c>
      <c r="C75" s="1">
        <v>0</v>
      </c>
      <c r="D75" s="1">
        <f t="shared" si="137"/>
        <v>-100</v>
      </c>
      <c r="E75" s="1">
        <f t="shared" si="129"/>
        <v>220</v>
      </c>
      <c r="F75" s="1">
        <f t="shared" si="198"/>
        <v>2.0509999999999975</v>
      </c>
      <c r="G75" s="1">
        <f>'0.5Q 17-24'!GA75</f>
        <v>-79.891406998436622</v>
      </c>
      <c r="H75" s="1">
        <f>'0.5Q 17-24'!GB75</f>
        <v>-93.397828336908432</v>
      </c>
      <c r="I75" s="1">
        <f>'0.5Q 17-24'!GC75</f>
        <v>-100</v>
      </c>
      <c r="J75" s="1">
        <f>'0.5Q 17-24'!GD75</f>
        <v>93.397828336908432</v>
      </c>
      <c r="K75" s="1">
        <f>'0.5Q 17-24'!GE75</f>
        <v>6.6021716630915677</v>
      </c>
      <c r="L75" s="1">
        <f>'0.5Q 17-24'!GF75</f>
        <v>2.0370644525801693</v>
      </c>
      <c r="M75" s="1">
        <f>'0.5Q 17-24'!GG75</f>
        <v>0.29486333218878613</v>
      </c>
      <c r="N75" s="1">
        <f>'0.5Q 17-24'!GH75</f>
        <v>5.6733519798913827E-2</v>
      </c>
      <c r="O75" s="1">
        <f>'0.5Q 17-24'!GI75</f>
        <v>-0.21414137063727851</v>
      </c>
      <c r="P75" s="1">
        <f>'0.5Q 17-24'!GJ75</f>
        <v>-0.38247552060397083</v>
      </c>
      <c r="Q75" s="1">
        <f>'0.5Q 17-24'!GK75</f>
        <v>2.6727500271748867E-3</v>
      </c>
      <c r="R75" s="1">
        <f>'0.5Q 17-24'!GL75</f>
        <v>1001.8709250190225</v>
      </c>
      <c r="S75" s="1">
        <f>'0.5Q 17-24'!GM75</f>
        <v>-392.81000917069014</v>
      </c>
      <c r="T75" s="1">
        <f>'0.5Q 17-24'!GN75</f>
        <v>294.8633321887861</v>
      </c>
      <c r="U75" s="1">
        <f>'0.5Q 17-24'!GO75</f>
        <v>250</v>
      </c>
      <c r="V75" s="1">
        <f>'0.5Q 17-24'!GP75</f>
        <v>7.7440331850432269E-5</v>
      </c>
      <c r="W75" s="1">
        <f>'0.5Q 17-24'!GQ75</f>
        <v>3.9024983654843769E-2</v>
      </c>
      <c r="X75" s="1">
        <f>'0.5Q 17-24'!GR75</f>
        <v>-0.62916252313887788</v>
      </c>
      <c r="Y75" s="1">
        <f>'0.5Q 17-24'!GS75</f>
        <v>26.853368839992335</v>
      </c>
      <c r="Z75" s="1">
        <f>'0.5Q 17-24'!GT75</f>
        <v>36.853368839992335</v>
      </c>
      <c r="AA75" s="1">
        <f>'0.5Q 17-24'!GU75</f>
        <v>2.685476476560146E-3</v>
      </c>
      <c r="AC75" s="4">
        <f t="shared" si="138"/>
        <v>-79.894896541017118</v>
      </c>
      <c r="AD75" s="4">
        <f t="shared" si="139"/>
        <v>-93.339988419269417</v>
      </c>
      <c r="AE75" s="4">
        <f t="shared" si="140"/>
        <v>-100</v>
      </c>
      <c r="AF75" s="1">
        <f t="shared" si="141"/>
        <v>93.339988419269417</v>
      </c>
      <c r="AG75" s="1">
        <f t="shared" si="142"/>
        <v>6.6600115807305826</v>
      </c>
      <c r="AH75" s="1">
        <f t="shared" si="143"/>
        <v>2.0370690763432227</v>
      </c>
      <c r="AI75" s="4">
        <f t="shared" si="199"/>
        <v>0.29507899162765305</v>
      </c>
      <c r="AJ75" s="1">
        <f t="shared" si="200"/>
        <v>5.7274168258915008E-2</v>
      </c>
      <c r="AK75" s="4">
        <f t="shared" si="265"/>
        <v>-0.21375742895184094</v>
      </c>
      <c r="AL75" s="1">
        <f t="shared" si="201"/>
        <v>-0.37957339189138561</v>
      </c>
      <c r="AM75" s="1">
        <f t="shared" si="144"/>
        <v>2.685476476560146E-3</v>
      </c>
      <c r="AN75" s="1">
        <f t="shared" si="202"/>
        <v>1001.8798335335921</v>
      </c>
      <c r="AO75" s="1">
        <f t="shared" si="203"/>
        <v>-389.82946494029085</v>
      </c>
      <c r="AP75" s="1">
        <f t="shared" si="204"/>
        <v>295.07899162765307</v>
      </c>
      <c r="AQ75" s="1">
        <f t="shared" si="205"/>
        <v>250</v>
      </c>
      <c r="AR75" s="1">
        <f t="shared" si="206"/>
        <v>7.8172143438632984E-5</v>
      </c>
      <c r="AS75" s="4">
        <f t="shared" si="207"/>
        <v>3.8727438941298313E-2</v>
      </c>
      <c r="AT75" s="1">
        <f t="shared" si="208"/>
        <v>-0.63264168019873823</v>
      </c>
      <c r="AU75" s="4">
        <f t="shared" si="145"/>
        <v>26.777535079035832</v>
      </c>
      <c r="AV75" s="4">
        <f t="shared" si="146"/>
        <v>36.777535079035829</v>
      </c>
      <c r="AW75" s="4">
        <f t="shared" si="209"/>
        <v>2.6949027122492009E-3</v>
      </c>
      <c r="AX75" s="4">
        <f t="shared" si="147"/>
        <v>9.426235689054957E-6</v>
      </c>
      <c r="AY75" s="4">
        <f t="shared" si="148"/>
        <v>-79.665739056589047</v>
      </c>
      <c r="AZ75" s="4">
        <f t="shared" si="149"/>
        <v>-93.281880534813297</v>
      </c>
      <c r="BA75" s="4">
        <f t="shared" si="150"/>
        <v>-100</v>
      </c>
      <c r="BB75" s="1">
        <f t="shared" si="151"/>
        <v>93.281880534813297</v>
      </c>
      <c r="BC75" s="1">
        <f t="shared" si="152"/>
        <v>6.7181194651867031</v>
      </c>
      <c r="BD75" s="1">
        <f t="shared" si="153"/>
        <v>2.0366063242700974</v>
      </c>
      <c r="BE75" s="4">
        <f t="shared" si="210"/>
        <v>0.29526998343990307</v>
      </c>
      <c r="BF75" s="1">
        <f t="shared" si="211"/>
        <v>5.7659502326717953E-2</v>
      </c>
      <c r="BG75" s="4">
        <f t="shared" si="266"/>
        <v>-0.21191763999559696</v>
      </c>
      <c r="BH75" s="1">
        <f t="shared" si="212"/>
        <v>-0.37649127880376437</v>
      </c>
      <c r="BI75" s="1">
        <f t="shared" si="154"/>
        <v>2.6949027122492009E-3</v>
      </c>
      <c r="BJ75" s="1">
        <f t="shared" si="213"/>
        <v>1001.8864318985745</v>
      </c>
      <c r="BK75" s="1">
        <f t="shared" si="214"/>
        <v>-386.66407315704208</v>
      </c>
      <c r="BL75" s="1">
        <f t="shared" si="215"/>
        <v>295.26998343990306</v>
      </c>
      <c r="BM75" s="1">
        <f t="shared" si="216"/>
        <v>250</v>
      </c>
      <c r="BN75" s="1">
        <f t="shared" si="217"/>
        <v>7.8620084729995836E-5</v>
      </c>
      <c r="BO75" s="4">
        <f t="shared" si="218"/>
        <v>4.0260159106867165E-2</v>
      </c>
      <c r="BP75" s="1">
        <f t="shared" si="219"/>
        <v>-0.63346551895543302</v>
      </c>
      <c r="BQ75" s="4">
        <f t="shared" si="155"/>
        <v>28.916154615461206</v>
      </c>
      <c r="BR75" s="4">
        <f t="shared" si="156"/>
        <v>38.91615461546121</v>
      </c>
      <c r="BS75" s="4">
        <f t="shared" si="220"/>
        <v>2.7166479469593703E-3</v>
      </c>
      <c r="BT75" s="4">
        <f t="shared" si="157"/>
        <v>2.1745234710169366E-5</v>
      </c>
      <c r="BU75" s="4">
        <f t="shared" si="158"/>
        <v>-79.6801109889293</v>
      </c>
      <c r="BV75" s="4">
        <f t="shared" si="159"/>
        <v>-93.26170262585461</v>
      </c>
      <c r="BW75" s="4">
        <f t="shared" si="160"/>
        <v>-100</v>
      </c>
      <c r="BX75" s="1">
        <f t="shared" si="161"/>
        <v>93.26170262585461</v>
      </c>
      <c r="BY75" s="1">
        <f t="shared" si="162"/>
        <v>6.7382973741453895</v>
      </c>
      <c r="BZ75" s="1">
        <f t="shared" si="163"/>
        <v>2.0366331580250288</v>
      </c>
      <c r="CA75" s="4">
        <f t="shared" si="221"/>
        <v>0.29507203667176185</v>
      </c>
      <c r="CB75" s="1">
        <f t="shared" si="222"/>
        <v>5.4745460442786192E-2</v>
      </c>
      <c r="CC75" s="4">
        <f t="shared" si="267"/>
        <v>-0.21182926248778344</v>
      </c>
      <c r="CD75" s="1">
        <f t="shared" si="223"/>
        <v>-0.37181016821693785</v>
      </c>
      <c r="CE75" s="1">
        <f t="shared" si="164"/>
        <v>2.7166479469593703E-3</v>
      </c>
      <c r="CF75" s="1">
        <f t="shared" si="224"/>
        <v>1001.9016535628715</v>
      </c>
      <c r="CG75" s="1">
        <f t="shared" si="225"/>
        <v>-381.85647896215949</v>
      </c>
      <c r="CH75" s="1">
        <f t="shared" si="226"/>
        <v>295.07203667176185</v>
      </c>
      <c r="CI75" s="1">
        <f t="shared" si="227"/>
        <v>250</v>
      </c>
      <c r="CJ75" s="1">
        <f t="shared" si="228"/>
        <v>7.4600077236215522E-5</v>
      </c>
      <c r="CK75" s="4">
        <f t="shared" si="229"/>
        <v>4.088655817774791E-2</v>
      </c>
      <c r="CL75" s="1">
        <f t="shared" si="230"/>
        <v>-0.63827542856209463</v>
      </c>
      <c r="CM75" s="4">
        <f t="shared" si="165"/>
        <v>28.805009245126907</v>
      </c>
      <c r="CN75" s="4">
        <f t="shared" si="166"/>
        <v>38.805009245126911</v>
      </c>
      <c r="CO75" s="4">
        <f t="shared" si="231"/>
        <v>2.7314037834760756E-3</v>
      </c>
      <c r="CP75" s="4">
        <f t="shared" si="167"/>
        <v>1.4755836516705274E-5</v>
      </c>
      <c r="CQ75" s="4">
        <f t="shared" si="168"/>
        <v>-79.54381577244402</v>
      </c>
      <c r="CR75" s="4">
        <f t="shared" si="169"/>
        <v>-93.238874161368386</v>
      </c>
      <c r="CS75" s="4">
        <f t="shared" si="170"/>
        <v>-100</v>
      </c>
      <c r="CT75" s="1">
        <f t="shared" si="171"/>
        <v>93.238874161368386</v>
      </c>
      <c r="CU75" s="1">
        <f t="shared" si="172"/>
        <v>6.7611258386316138</v>
      </c>
      <c r="CV75" s="1">
        <f t="shared" si="173"/>
        <v>2.0363395642268749</v>
      </c>
      <c r="CW75" s="4">
        <f t="shared" si="232"/>
        <v>0.29495612399359494</v>
      </c>
      <c r="CX75" s="1">
        <f t="shared" si="233"/>
        <v>5.5230965082321067E-2</v>
      </c>
      <c r="CY75" s="4">
        <f t="shared" si="268"/>
        <v>-0.21092214039115495</v>
      </c>
      <c r="CZ75" s="1">
        <f t="shared" si="234"/>
        <v>-0.36809031982495394</v>
      </c>
      <c r="DA75" s="1">
        <f t="shared" si="174"/>
        <v>2.7314037834760756E-3</v>
      </c>
      <c r="DB75" s="1">
        <f t="shared" si="235"/>
        <v>1001.9119826484333</v>
      </c>
      <c r="DC75" s="1">
        <f t="shared" si="236"/>
        <v>-378.03612026662421</v>
      </c>
      <c r="DD75" s="1">
        <f t="shared" si="237"/>
        <v>294.95612399359493</v>
      </c>
      <c r="DE75" s="1">
        <f t="shared" si="238"/>
        <v>250</v>
      </c>
      <c r="DF75" s="1">
        <f t="shared" si="239"/>
        <v>7.5234901195974852E-5</v>
      </c>
      <c r="DG75" s="4">
        <f t="shared" si="240"/>
        <v>4.2437857429746345E-2</v>
      </c>
      <c r="DH75" s="1">
        <f t="shared" si="241"/>
        <v>-0.64041308843927247</v>
      </c>
      <c r="DI75" s="4">
        <f t="shared" si="175"/>
        <v>28.654307434811923</v>
      </c>
      <c r="DJ75" s="4">
        <f t="shared" si="176"/>
        <v>38.654307434811926</v>
      </c>
      <c r="DK75" s="4">
        <f t="shared" si="242"/>
        <v>2.7375715845259197E-3</v>
      </c>
      <c r="DL75" s="4">
        <f t="shared" si="177"/>
        <v>6.1678010498441432E-6</v>
      </c>
      <c r="DM75" s="4">
        <f t="shared" si="178"/>
        <v>-79.594148158192752</v>
      </c>
      <c r="DN75" s="4">
        <f t="shared" si="179"/>
        <v>-93.224339207471303</v>
      </c>
      <c r="DO75" s="4">
        <f t="shared" si="180"/>
        <v>-100</v>
      </c>
      <c r="DP75" s="1">
        <f t="shared" si="181"/>
        <v>93.224339207471303</v>
      </c>
      <c r="DQ75" s="1">
        <f t="shared" si="182"/>
        <v>6.7756607925286971</v>
      </c>
      <c r="DR75" s="1">
        <f t="shared" si="183"/>
        <v>2.0364457521720745</v>
      </c>
      <c r="DS75" s="4">
        <f t="shared" si="243"/>
        <v>0.29520175196323883</v>
      </c>
      <c r="DT75" s="1">
        <f t="shared" si="244"/>
        <v>5.5597301350720447E-2</v>
      </c>
      <c r="DU75" s="4">
        <f t="shared" si="269"/>
        <v>-0.21112808981640074</v>
      </c>
      <c r="DV75" s="1">
        <f t="shared" si="245"/>
        <v>-0.36994458357081228</v>
      </c>
      <c r="DW75" s="1">
        <f t="shared" si="184"/>
        <v>2.7375715845259197E-3</v>
      </c>
      <c r="DX75" s="1">
        <f t="shared" si="246"/>
        <v>1001.9163001091682</v>
      </c>
      <c r="DY75" s="1">
        <f t="shared" si="247"/>
        <v>-379.94048621889561</v>
      </c>
      <c r="DZ75" s="1">
        <f t="shared" si="248"/>
        <v>295.20175196323885</v>
      </c>
      <c r="EA75" s="1">
        <f t="shared" si="249"/>
        <v>250</v>
      </c>
      <c r="EB75" s="1">
        <f t="shared" si="250"/>
        <v>7.5719099016400762E-5</v>
      </c>
      <c r="EC75" s="4">
        <f t="shared" si="251"/>
        <v>4.1609565056334459E-2</v>
      </c>
      <c r="ED75" s="1">
        <f t="shared" si="252"/>
        <v>-0.6427833310751454</v>
      </c>
      <c r="EE75" s="4">
        <f t="shared" si="185"/>
        <v>28.575351075188351</v>
      </c>
      <c r="EF75" s="4">
        <f t="shared" si="186"/>
        <v>38.575351075188351</v>
      </c>
      <c r="EG75" s="4">
        <f t="shared" si="253"/>
        <v>2.7427099580424157E-3</v>
      </c>
      <c r="EH75" s="4">
        <f t="shared" si="187"/>
        <v>5.1383735164959622E-6</v>
      </c>
      <c r="EI75" s="4">
        <f t="shared" si="188"/>
        <v>-79.626665424309749</v>
      </c>
      <c r="EJ75" s="4">
        <f t="shared" si="189"/>
        <v>-93.203754126241876</v>
      </c>
      <c r="EK75" s="4">
        <f t="shared" si="190"/>
        <v>-100</v>
      </c>
      <c r="EL75" s="1">
        <f t="shared" si="191"/>
        <v>93.203754126241876</v>
      </c>
      <c r="EM75" s="1">
        <f t="shared" si="192"/>
        <v>6.7962458737581244</v>
      </c>
      <c r="EN75" s="1">
        <f t="shared" si="193"/>
        <v>2.0365140020049988</v>
      </c>
      <c r="EO75" s="4">
        <f t="shared" si="254"/>
        <v>0.29529697492598039</v>
      </c>
      <c r="EP75" s="1">
        <f t="shared" si="255"/>
        <v>5.5841697132440297E-2</v>
      </c>
      <c r="EQ75" s="4">
        <f t="shared" si="270"/>
        <v>-0.21122532337973302</v>
      </c>
      <c r="ER75" s="1">
        <f t="shared" si="256"/>
        <v>-0.36919714450897678</v>
      </c>
      <c r="ES75" s="1">
        <f t="shared" si="194"/>
        <v>2.7427099580424157E-3</v>
      </c>
      <c r="ET75" s="1">
        <f t="shared" si="257"/>
        <v>1001.9198969706298</v>
      </c>
      <c r="EU75" s="1">
        <f t="shared" si="258"/>
        <v>-379.1728513536093</v>
      </c>
      <c r="EV75" s="1">
        <f t="shared" si="259"/>
        <v>295.29697492598041</v>
      </c>
      <c r="EW75" s="1">
        <f t="shared" si="260"/>
        <v>250</v>
      </c>
      <c r="EX75" s="1">
        <f t="shared" si="261"/>
        <v>7.6027256181819284E-5</v>
      </c>
      <c r="EY75" s="4">
        <f t="shared" si="262"/>
        <v>4.1222895707105425E-2</v>
      </c>
      <c r="EZ75" s="1">
        <f t="shared" si="263"/>
        <v>-0.64445459380349845</v>
      </c>
      <c r="FA75" s="4">
        <f t="shared" si="195"/>
        <v>28.529513602290226</v>
      </c>
      <c r="FB75" s="4">
        <f t="shared" si="196"/>
        <v>38.529513602290223</v>
      </c>
      <c r="FC75" s="4">
        <f t="shared" si="264"/>
        <v>2.7485090041395412E-3</v>
      </c>
      <c r="FD75" s="4">
        <f t="shared" si="197"/>
        <v>5.799046097125591E-6</v>
      </c>
      <c r="FF75" s="4"/>
      <c r="FG75" s="4"/>
      <c r="FH75" s="4"/>
      <c r="FI75" s="4"/>
      <c r="FJ75" s="4"/>
      <c r="FK75" s="4"/>
      <c r="FL75" s="4"/>
      <c r="FM75" s="4"/>
      <c r="GB75" s="3"/>
    </row>
    <row r="76" spans="1:188">
      <c r="A76" s="1">
        <v>58</v>
      </c>
      <c r="B76" s="1">
        <f t="shared" si="136"/>
        <v>100</v>
      </c>
      <c r="C76" s="1">
        <v>0</v>
      </c>
      <c r="D76" s="1">
        <f t="shared" si="137"/>
        <v>-100</v>
      </c>
      <c r="E76" s="1">
        <f t="shared" si="129"/>
        <v>215</v>
      </c>
      <c r="F76" s="1">
        <f t="shared" si="198"/>
        <v>2.0634999999999977</v>
      </c>
      <c r="G76" s="1">
        <f>'0.5Q 17-24'!GA76</f>
        <v>-80.918543806890739</v>
      </c>
      <c r="H76" s="1">
        <f>'0.5Q 17-24'!GB76</f>
        <v>-94.435535494722714</v>
      </c>
      <c r="I76" s="1">
        <f>'0.5Q 17-24'!GC76</f>
        <v>-100</v>
      </c>
      <c r="J76" s="1">
        <f>'0.5Q 17-24'!GD76</f>
        <v>94.435535494722714</v>
      </c>
      <c r="K76" s="1">
        <f>'0.5Q 17-24'!GE76</f>
        <v>5.5644645052772859</v>
      </c>
      <c r="L76" s="1">
        <f>'0.5Q 17-24'!GF76</f>
        <v>2.0516193574702513</v>
      </c>
      <c r="M76" s="1">
        <f>'0.5Q 17-24'!GG76</f>
        <v>0.29109809780163864</v>
      </c>
      <c r="N76" s="1">
        <f>'0.5Q 17-24'!GH76</f>
        <v>5.7284490439014263E-2</v>
      </c>
      <c r="O76" s="1">
        <f>'0.5Q 17-24'!GI76</f>
        <v>-0.21414137063727851</v>
      </c>
      <c r="P76" s="1">
        <f>'0.5Q 17-24'!GJ76</f>
        <v>-0.44501228878646326</v>
      </c>
      <c r="Q76" s="1">
        <f>'0.5Q 17-24'!GK76</f>
        <v>2.2740687654901467E-3</v>
      </c>
      <c r="R76" s="1">
        <f>'0.5Q 17-24'!GL76</f>
        <v>1001.5918481358431</v>
      </c>
      <c r="S76" s="1">
        <f>'0.5Q 17-24'!GM76</f>
        <v>-457.03652082947349</v>
      </c>
      <c r="T76" s="1">
        <f>'0.5Q 17-24'!GN76</f>
        <v>291.09809780163863</v>
      </c>
      <c r="U76" s="1">
        <f>'0.5Q 17-24'!GO76</f>
        <v>250</v>
      </c>
      <c r="V76" s="1">
        <f>'0.5Q 17-24'!GP76</f>
        <v>7.9736252336947992E-5</v>
      </c>
      <c r="W76" s="1">
        <f>'0.5Q 17-24'!GQ76</f>
        <v>3.3220442891845288E-2</v>
      </c>
      <c r="X76" s="1">
        <f>'0.5Q 17-24'!GR76</f>
        <v>-0.53529674848069131</v>
      </c>
      <c r="Y76" s="1">
        <f>'0.5Q 17-24'!GS76</f>
        <v>20.880378554271534</v>
      </c>
      <c r="Z76" s="1">
        <f>'0.5Q 17-24'!GT76</f>
        <v>30.880378554271534</v>
      </c>
      <c r="AA76" s="1">
        <f>'0.5Q 17-24'!GU76</f>
        <v>2.2832227285695473E-3</v>
      </c>
      <c r="AC76" s="4">
        <f t="shared" si="138"/>
        <v>-80.926823963082626</v>
      </c>
      <c r="AD76" s="4">
        <f t="shared" si="139"/>
        <v>-94.37436367293931</v>
      </c>
      <c r="AE76" s="4">
        <f t="shared" si="140"/>
        <v>-100</v>
      </c>
      <c r="AF76" s="1">
        <f t="shared" si="141"/>
        <v>94.37436367293931</v>
      </c>
      <c r="AG76" s="1">
        <f t="shared" si="142"/>
        <v>5.6256363270606897</v>
      </c>
      <c r="AH76" s="1">
        <f t="shared" si="143"/>
        <v>2.0516533795380436</v>
      </c>
      <c r="AI76" s="4">
        <f t="shared" si="199"/>
        <v>0.29168606389641916</v>
      </c>
      <c r="AJ76" s="1">
        <f t="shared" si="200"/>
        <v>5.7805488412474348E-2</v>
      </c>
      <c r="AK76" s="4">
        <f t="shared" si="265"/>
        <v>-0.21375742895184094</v>
      </c>
      <c r="AL76" s="1">
        <f t="shared" si="201"/>
        <v>-0.44666657151147465</v>
      </c>
      <c r="AM76" s="1">
        <f t="shared" si="144"/>
        <v>2.2832227285695473E-3</v>
      </c>
      <c r="AN76" s="1">
        <f t="shared" si="202"/>
        <v>1001.5982559099988</v>
      </c>
      <c r="AO76" s="1">
        <f t="shared" si="203"/>
        <v>-458.7355022737147</v>
      </c>
      <c r="AP76" s="1">
        <f t="shared" si="204"/>
        <v>291.68606389641917</v>
      </c>
      <c r="AQ76" s="1">
        <f t="shared" si="205"/>
        <v>250</v>
      </c>
      <c r="AR76" s="1">
        <f t="shared" si="206"/>
        <v>8.0450749598119745E-5</v>
      </c>
      <c r="AS76" s="4">
        <f t="shared" si="207"/>
        <v>3.2237489767791984E-2</v>
      </c>
      <c r="AT76" s="1">
        <f t="shared" si="208"/>
        <v>-0.53856819237459486</v>
      </c>
      <c r="AU76" s="4">
        <f t="shared" si="145"/>
        <v>23.292004384358556</v>
      </c>
      <c r="AV76" s="4">
        <f t="shared" si="146"/>
        <v>33.292004384358556</v>
      </c>
      <c r="AW76" s="4">
        <f t="shared" si="209"/>
        <v>2.3184355712490032E-3</v>
      </c>
      <c r="AX76" s="4">
        <f t="shared" si="147"/>
        <v>3.5212842679455906E-5</v>
      </c>
      <c r="AY76" s="4">
        <f t="shared" si="148"/>
        <v>-80.671152153240087</v>
      </c>
      <c r="AZ76" s="4">
        <f t="shared" si="149"/>
        <v>-94.312173404245144</v>
      </c>
      <c r="BA76" s="4">
        <f t="shared" si="150"/>
        <v>-100</v>
      </c>
      <c r="BB76" s="1">
        <f t="shared" si="151"/>
        <v>94.312173404245144</v>
      </c>
      <c r="BC76" s="1">
        <f t="shared" si="152"/>
        <v>5.6878265957548564</v>
      </c>
      <c r="BD76" s="1">
        <f t="shared" si="153"/>
        <v>2.051166701957194</v>
      </c>
      <c r="BE76" s="4">
        <f t="shared" si="210"/>
        <v>0.2912075537419323</v>
      </c>
      <c r="BF76" s="1">
        <f t="shared" si="211"/>
        <v>5.4157526070536727E-2</v>
      </c>
      <c r="BG76" s="4">
        <f t="shared" si="266"/>
        <v>-0.21191763999559696</v>
      </c>
      <c r="BH76" s="1">
        <f t="shared" si="212"/>
        <v>-0.43106718683507456</v>
      </c>
      <c r="BI76" s="1">
        <f t="shared" si="154"/>
        <v>2.3184355712490032E-3</v>
      </c>
      <c r="BJ76" s="1">
        <f t="shared" si="213"/>
        <v>1001.6229048998744</v>
      </c>
      <c r="BK76" s="1">
        <f t="shared" si="214"/>
        <v>-442.71462222335828</v>
      </c>
      <c r="BL76" s="1">
        <f t="shared" si="215"/>
        <v>291.20755374193232</v>
      </c>
      <c r="BM76" s="1">
        <f t="shared" si="216"/>
        <v>250</v>
      </c>
      <c r="BN76" s="1">
        <f t="shared" si="217"/>
        <v>7.5293428200039553E-5</v>
      </c>
      <c r="BO76" s="4">
        <f t="shared" si="218"/>
        <v>3.5309789972133139E-2</v>
      </c>
      <c r="BP76" s="1">
        <f t="shared" si="219"/>
        <v>-0.54429910284011762</v>
      </c>
      <c r="BQ76" s="4">
        <f t="shared" si="155"/>
        <v>23.145696505205589</v>
      </c>
      <c r="BR76" s="4">
        <f t="shared" si="156"/>
        <v>33.145696505205592</v>
      </c>
      <c r="BS76" s="4">
        <f t="shared" si="220"/>
        <v>2.3355854045901056E-3</v>
      </c>
      <c r="BT76" s="4">
        <f t="shared" si="157"/>
        <v>1.7149833341102445E-5</v>
      </c>
      <c r="BU76" s="4">
        <f t="shared" si="158"/>
        <v>-80.691709869642068</v>
      </c>
      <c r="BV76" s="4">
        <f t="shared" si="159"/>
        <v>-94.291233923376808</v>
      </c>
      <c r="BW76" s="4">
        <f t="shared" si="160"/>
        <v>-100</v>
      </c>
      <c r="BX76" s="1">
        <f t="shared" si="161"/>
        <v>94.291233923376808</v>
      </c>
      <c r="BY76" s="1">
        <f t="shared" si="162"/>
        <v>5.708766076623192</v>
      </c>
      <c r="BZ76" s="1">
        <f t="shared" si="163"/>
        <v>2.0512033640723919</v>
      </c>
      <c r="CA76" s="4">
        <f t="shared" si="221"/>
        <v>0.29140412094726287</v>
      </c>
      <c r="CB76" s="1">
        <f t="shared" si="222"/>
        <v>5.486067869458193E-2</v>
      </c>
      <c r="CC76" s="4">
        <f t="shared" si="267"/>
        <v>-0.21182926248778344</v>
      </c>
      <c r="CD76" s="1">
        <f t="shared" si="223"/>
        <v>-0.43158560105111921</v>
      </c>
      <c r="CE76" s="1">
        <f t="shared" si="164"/>
        <v>2.3355854045901056E-3</v>
      </c>
      <c r="CF76" s="1">
        <f t="shared" si="224"/>
        <v>1001.6349097832132</v>
      </c>
      <c r="CG76" s="1">
        <f t="shared" si="225"/>
        <v>-443.24704399152046</v>
      </c>
      <c r="CH76" s="1">
        <f t="shared" si="226"/>
        <v>291.40412094726287</v>
      </c>
      <c r="CI76" s="1">
        <f t="shared" si="227"/>
        <v>250</v>
      </c>
      <c r="CJ76" s="1">
        <f t="shared" si="228"/>
        <v>7.6212508473852929E-5</v>
      </c>
      <c r="CK76" s="4">
        <f t="shared" si="229"/>
        <v>3.5070848351614788E-2</v>
      </c>
      <c r="CL76" s="1">
        <f t="shared" si="230"/>
        <v>-0.54882550279591158</v>
      </c>
      <c r="CM76" s="4">
        <f t="shared" si="165"/>
        <v>23.041388705844533</v>
      </c>
      <c r="CN76" s="4">
        <f t="shared" si="166"/>
        <v>33.041388705844533</v>
      </c>
      <c r="CO76" s="4">
        <f t="shared" si="231"/>
        <v>2.3471470221432082E-3</v>
      </c>
      <c r="CP76" s="4">
        <f t="shared" si="167"/>
        <v>1.1561617553102616E-5</v>
      </c>
      <c r="CQ76" s="4">
        <f t="shared" si="168"/>
        <v>-80.540280949787387</v>
      </c>
      <c r="CR76" s="4">
        <f t="shared" si="169"/>
        <v>-94.26661430970448</v>
      </c>
      <c r="CS76" s="4">
        <f t="shared" si="170"/>
        <v>-100</v>
      </c>
      <c r="CT76" s="1">
        <f t="shared" si="171"/>
        <v>94.26661430970448</v>
      </c>
      <c r="CU76" s="1">
        <f t="shared" si="172"/>
        <v>5.7333856902955205</v>
      </c>
      <c r="CV76" s="1">
        <f t="shared" si="173"/>
        <v>2.0509100452455695</v>
      </c>
      <c r="CW76" s="4">
        <f t="shared" si="232"/>
        <v>0.29140962037389251</v>
      </c>
      <c r="CX76" s="1">
        <f t="shared" si="233"/>
        <v>5.5341132450604937E-2</v>
      </c>
      <c r="CY76" s="4">
        <f t="shared" si="268"/>
        <v>-0.21092214039115495</v>
      </c>
      <c r="CZ76" s="1">
        <f t="shared" si="234"/>
        <v>-0.42868694458668316</v>
      </c>
      <c r="DA76" s="1">
        <f t="shared" si="174"/>
        <v>2.3471470221432082E-3</v>
      </c>
      <c r="DB76" s="1">
        <f t="shared" si="235"/>
        <v>1001.6430029155003</v>
      </c>
      <c r="DC76" s="1">
        <f t="shared" si="236"/>
        <v>-440.27006582941533</v>
      </c>
      <c r="DD76" s="1">
        <f t="shared" si="237"/>
        <v>291.40962037389249</v>
      </c>
      <c r="DE76" s="1">
        <f t="shared" si="238"/>
        <v>250</v>
      </c>
      <c r="DF76" s="1">
        <f t="shared" si="239"/>
        <v>7.6851352266573469E-5</v>
      </c>
      <c r="DG76" s="4">
        <f t="shared" si="240"/>
        <v>3.6256186878945475E-2</v>
      </c>
      <c r="DH76" s="1">
        <f t="shared" si="241"/>
        <v>-0.55053056865685657</v>
      </c>
      <c r="DI76" s="4">
        <f t="shared" si="175"/>
        <v>22.917318547029222</v>
      </c>
      <c r="DJ76" s="4">
        <f t="shared" si="176"/>
        <v>32.917318547029225</v>
      </c>
      <c r="DK76" s="4">
        <f t="shared" si="242"/>
        <v>2.3510980036856861E-3</v>
      </c>
      <c r="DL76" s="4">
        <f t="shared" si="177"/>
        <v>3.9509815424778987E-6</v>
      </c>
      <c r="DM76" s="4">
        <f t="shared" si="178"/>
        <v>-80.600208489996788</v>
      </c>
      <c r="DN76" s="4">
        <f t="shared" si="179"/>
        <v>-94.251545217151346</v>
      </c>
      <c r="DO76" s="4">
        <f t="shared" si="180"/>
        <v>-100</v>
      </c>
      <c r="DP76" s="1">
        <f t="shared" si="181"/>
        <v>94.251545217151346</v>
      </c>
      <c r="DQ76" s="1">
        <f t="shared" si="182"/>
        <v>5.7484547828486541</v>
      </c>
      <c r="DR76" s="1">
        <f t="shared" si="183"/>
        <v>2.0510248158944226</v>
      </c>
      <c r="DS76" s="4">
        <f t="shared" si="243"/>
        <v>0.29158127444696369</v>
      </c>
      <c r="DT76" s="1">
        <f t="shared" si="244"/>
        <v>5.5674968678003499E-2</v>
      </c>
      <c r="DU76" s="4">
        <f t="shared" si="269"/>
        <v>-0.21112808981640074</v>
      </c>
      <c r="DV76" s="1">
        <f t="shared" si="245"/>
        <v>-0.42951511143801091</v>
      </c>
      <c r="DW76" s="1">
        <f t="shared" si="184"/>
        <v>2.3510980036856861E-3</v>
      </c>
      <c r="DX76" s="1">
        <f t="shared" si="246"/>
        <v>1001.6457686025799</v>
      </c>
      <c r="DY76" s="1">
        <f t="shared" si="247"/>
        <v>-441.12060974906598</v>
      </c>
      <c r="DZ76" s="1">
        <f t="shared" si="248"/>
        <v>291.58127444696368</v>
      </c>
      <c r="EA76" s="1">
        <f t="shared" si="249"/>
        <v>250</v>
      </c>
      <c r="EB76" s="1">
        <f t="shared" si="250"/>
        <v>7.7294716168046709E-5</v>
      </c>
      <c r="EC76" s="4">
        <f t="shared" si="251"/>
        <v>3.5593588231678595E-2</v>
      </c>
      <c r="ED76" s="1">
        <f t="shared" si="252"/>
        <v>-0.55218091268974301</v>
      </c>
      <c r="EE76" s="4">
        <f t="shared" si="185"/>
        <v>22.84825944561555</v>
      </c>
      <c r="EF76" s="4">
        <f t="shared" si="186"/>
        <v>32.848259445615554</v>
      </c>
      <c r="EG76" s="4">
        <f t="shared" si="253"/>
        <v>2.3547545111466265E-3</v>
      </c>
      <c r="EH76" s="4">
        <f t="shared" si="187"/>
        <v>3.6565074609403413E-6</v>
      </c>
      <c r="EI76" s="4">
        <f t="shared" si="188"/>
        <v>-80.63762780608468</v>
      </c>
      <c r="EJ76" s="4">
        <f t="shared" si="189"/>
        <v>-94.22930491930822</v>
      </c>
      <c r="EK76" s="4">
        <f t="shared" si="190"/>
        <v>-100</v>
      </c>
      <c r="EL76" s="1">
        <f t="shared" si="191"/>
        <v>94.22930491930822</v>
      </c>
      <c r="EM76" s="1">
        <f t="shared" si="192"/>
        <v>5.7706950806917803</v>
      </c>
      <c r="EN76" s="1">
        <f t="shared" si="193"/>
        <v>2.0510961356566315</v>
      </c>
      <c r="EO76" s="4">
        <f t="shared" si="254"/>
        <v>0.2916426730326549</v>
      </c>
      <c r="EP76" s="1">
        <f t="shared" si="255"/>
        <v>5.5906683850047066E-2</v>
      </c>
      <c r="EQ76" s="4">
        <f t="shared" si="270"/>
        <v>-0.21122532337973302</v>
      </c>
      <c r="ER76" s="1">
        <f t="shared" si="256"/>
        <v>-0.42770401099575284</v>
      </c>
      <c r="ES76" s="1">
        <f t="shared" si="194"/>
        <v>2.3547545111466265E-3</v>
      </c>
      <c r="ET76" s="1">
        <f t="shared" si="257"/>
        <v>1001.6483281578026</v>
      </c>
      <c r="EU76" s="1">
        <f t="shared" si="258"/>
        <v>-439.26057337285806</v>
      </c>
      <c r="EV76" s="1">
        <f t="shared" si="259"/>
        <v>291.6426730326549</v>
      </c>
      <c r="EW76" s="1">
        <f t="shared" si="260"/>
        <v>250</v>
      </c>
      <c r="EX76" s="1">
        <f t="shared" si="261"/>
        <v>7.7591089379157839E-5</v>
      </c>
      <c r="EY76" s="4">
        <f t="shared" si="262"/>
        <v>3.5279617821856527E-2</v>
      </c>
      <c r="EZ76" s="1">
        <f t="shared" si="263"/>
        <v>-0.55340900996480014</v>
      </c>
      <c r="FA76" s="4">
        <f t="shared" si="195"/>
        <v>22.823709031040973</v>
      </c>
      <c r="FB76" s="4">
        <f t="shared" si="196"/>
        <v>32.823709031040977</v>
      </c>
      <c r="FC76" s="4">
        <f t="shared" si="264"/>
        <v>2.3594630800939848E-3</v>
      </c>
      <c r="FD76" s="4">
        <f t="shared" si="197"/>
        <v>4.708568947358379E-6</v>
      </c>
      <c r="FF76" s="4"/>
      <c r="FG76" s="4"/>
      <c r="FH76" s="4"/>
      <c r="FI76" s="4"/>
      <c r="FJ76" s="4"/>
      <c r="FK76" s="4"/>
      <c r="FL76" s="4"/>
      <c r="FM76" s="4"/>
      <c r="GB76" s="3"/>
    </row>
    <row r="77" spans="1:188">
      <c r="A77" s="1">
        <v>59</v>
      </c>
      <c r="B77" s="1">
        <f t="shared" si="136"/>
        <v>100</v>
      </c>
      <c r="C77" s="1">
        <v>0</v>
      </c>
      <c r="D77" s="1">
        <f t="shared" si="137"/>
        <v>-100</v>
      </c>
      <c r="E77" s="1">
        <f t="shared" si="129"/>
        <v>210</v>
      </c>
      <c r="F77" s="1">
        <f t="shared" si="198"/>
        <v>2.0759999999999978</v>
      </c>
      <c r="G77" s="1">
        <f>'0.5Q 17-24'!GA77</f>
        <v>-81.945680615344855</v>
      </c>
      <c r="H77" s="1">
        <f>'0.5Q 17-24'!GB77</f>
        <v>-95.473242652536996</v>
      </c>
      <c r="I77" s="1">
        <f>'0.5Q 17-24'!GC77</f>
        <v>-100</v>
      </c>
      <c r="J77" s="1">
        <f>'0.5Q 17-24'!GD77</f>
        <v>95.473242652536996</v>
      </c>
      <c r="K77" s="1">
        <f>'0.5Q 17-24'!GE77</f>
        <v>4.5267573474630041</v>
      </c>
      <c r="L77" s="1">
        <f>'0.5Q 17-24'!GF77</f>
        <v>2.065972923965373</v>
      </c>
      <c r="M77" s="1">
        <f>'0.5Q 17-24'!GG77</f>
        <v>0.28707132990243522</v>
      </c>
      <c r="N77" s="1">
        <f>'0.5Q 17-24'!GH77</f>
        <v>5.1105687027542424E-2</v>
      </c>
      <c r="O77" s="1">
        <f>'0.5Q 17-24'!GI77</f>
        <v>-0.21414137063727851</v>
      </c>
      <c r="P77" s="1">
        <f>'0.5Q 17-24'!GJ77</f>
        <v>0.28707132990243522</v>
      </c>
      <c r="Q77" s="1">
        <f>'0.5Q 17-24'!GK77</f>
        <v>1.9113848021011901E-3</v>
      </c>
      <c r="R77" s="1">
        <f>'0.5Q 17-24'!GL77</f>
        <v>1001.3379693614708</v>
      </c>
      <c r="S77" s="1">
        <f>'0.5Q 17-24'!GM77</f>
        <v>294.82799723639903</v>
      </c>
      <c r="T77" s="1">
        <f>'0.5Q 17-24'!GN77</f>
        <v>287.0713299024352</v>
      </c>
      <c r="U77" s="1">
        <f>'0.5Q 17-24'!GO77</f>
        <v>250</v>
      </c>
      <c r="V77" s="1">
        <f>'0.5Q 17-24'!GP77</f>
        <v>7.2536792677791324E-5</v>
      </c>
      <c r="W77" s="1">
        <f>'0.5Q 17-24'!GQ77</f>
        <v>9.9197277969048953E-2</v>
      </c>
      <c r="X77" s="1">
        <f>'0.5Q 17-24'!GR77</f>
        <v>-0.3786489225562486</v>
      </c>
      <c r="Y77" s="1">
        <f>'0.5Q 17-24'!GS77</f>
        <v>21.880146401434949</v>
      </c>
      <c r="Z77" s="1">
        <f>'0.5Q 17-24'!GT77</f>
        <v>31.880146401434949</v>
      </c>
      <c r="AA77" s="1">
        <f>'0.5Q 17-24'!GU77</f>
        <v>1.9511673175905163E-3</v>
      </c>
      <c r="AC77" s="4">
        <f t="shared" si="138"/>
        <v>-81.958751385148133</v>
      </c>
      <c r="AD77" s="4">
        <f t="shared" si="139"/>
        <v>-95.408738926609203</v>
      </c>
      <c r="AE77" s="4">
        <f t="shared" si="140"/>
        <v>-100</v>
      </c>
      <c r="AF77" s="1">
        <f t="shared" si="141"/>
        <v>95.408738926609203</v>
      </c>
      <c r="AG77" s="1">
        <f t="shared" si="142"/>
        <v>4.5912610733907968</v>
      </c>
      <c r="AH77" s="1">
        <f t="shared" si="143"/>
        <v>2.0659911452226503</v>
      </c>
      <c r="AI77" s="4">
        <f t="shared" si="199"/>
        <v>0.28675531369213303</v>
      </c>
      <c r="AJ77" s="1">
        <f t="shared" si="200"/>
        <v>4.6798607092903219E-2</v>
      </c>
      <c r="AK77" s="4">
        <f t="shared" si="265"/>
        <v>-0.21375742895184094</v>
      </c>
      <c r="AL77" s="1">
        <f t="shared" si="201"/>
        <v>0.28675531369213303</v>
      </c>
      <c r="AM77" s="1">
        <f t="shared" si="144"/>
        <v>1.9511673175905163E-3</v>
      </c>
      <c r="AN77" s="1">
        <f t="shared" si="202"/>
        <v>1001.3658171223134</v>
      </c>
      <c r="AO77" s="1">
        <f t="shared" si="203"/>
        <v>294.50344226809443</v>
      </c>
      <c r="AP77" s="1">
        <f t="shared" si="204"/>
        <v>286.75531369213303</v>
      </c>
      <c r="AQ77" s="1">
        <f t="shared" si="205"/>
        <v>250</v>
      </c>
      <c r="AR77" s="1">
        <f t="shared" si="206"/>
        <v>6.6411082195806176E-5</v>
      </c>
      <c r="AS77" s="4">
        <f t="shared" si="207"/>
        <v>0.10108002497895065</v>
      </c>
      <c r="AT77" s="1">
        <f t="shared" si="208"/>
        <v>-0.38671180441867847</v>
      </c>
      <c r="AU77" s="4">
        <f t="shared" si="145"/>
        <v>21.819292338269278</v>
      </c>
      <c r="AV77" s="4">
        <f t="shared" si="146"/>
        <v>31.819292338269278</v>
      </c>
      <c r="AW77" s="4">
        <f t="shared" si="209"/>
        <v>1.9806611864514869E-3</v>
      </c>
      <c r="AX77" s="4">
        <f t="shared" si="147"/>
        <v>2.9493868860970595E-5</v>
      </c>
      <c r="AY77" s="4">
        <f t="shared" si="148"/>
        <v>-81.676565249891127</v>
      </c>
      <c r="AZ77" s="4">
        <f t="shared" si="149"/>
        <v>-95.34246627367699</v>
      </c>
      <c r="BA77" s="4">
        <f t="shared" si="150"/>
        <v>-100</v>
      </c>
      <c r="BB77" s="1">
        <f t="shared" si="151"/>
        <v>95.34246627367699</v>
      </c>
      <c r="BC77" s="1">
        <f t="shared" si="152"/>
        <v>4.6575337263230097</v>
      </c>
      <c r="BD77" s="1">
        <f t="shared" si="153"/>
        <v>2.0655112252883412</v>
      </c>
      <c r="BE77" s="4">
        <f t="shared" si="210"/>
        <v>0.28689046662294437</v>
      </c>
      <c r="BF77" s="1">
        <f t="shared" si="211"/>
        <v>4.7658905721756462E-2</v>
      </c>
      <c r="BG77" s="4">
        <f t="shared" si="266"/>
        <v>-0.21191763999559696</v>
      </c>
      <c r="BH77" s="1">
        <f t="shared" si="212"/>
        <v>0.28689046662294437</v>
      </c>
      <c r="BI77" s="1">
        <f t="shared" si="154"/>
        <v>1.9806611864514869E-3</v>
      </c>
      <c r="BJ77" s="1">
        <f t="shared" si="213"/>
        <v>1001.3864628305161</v>
      </c>
      <c r="BK77" s="1">
        <f t="shared" si="214"/>
        <v>294.6422470310963</v>
      </c>
      <c r="BL77" s="1">
        <f t="shared" si="215"/>
        <v>286.89046662294436</v>
      </c>
      <c r="BM77" s="1">
        <f t="shared" si="216"/>
        <v>250</v>
      </c>
      <c r="BN77" s="1">
        <f t="shared" si="217"/>
        <v>6.7554876959503249E-5</v>
      </c>
      <c r="BO77" s="4">
        <f t="shared" si="218"/>
        <v>0.10426412672507972</v>
      </c>
      <c r="BP77" s="1">
        <f t="shared" si="219"/>
        <v>-0.390901169887792</v>
      </c>
      <c r="BQ77" s="4">
        <f t="shared" si="155"/>
        <v>21.679851407296116</v>
      </c>
      <c r="BR77" s="4">
        <f t="shared" si="156"/>
        <v>31.679851407296116</v>
      </c>
      <c r="BS77" s="4">
        <f t="shared" si="220"/>
        <v>1.9939242638264063E-3</v>
      </c>
      <c r="BT77" s="4">
        <f t="shared" si="157"/>
        <v>1.3263077374919309E-5</v>
      </c>
      <c r="BU77" s="4">
        <f t="shared" si="158"/>
        <v>-81.703308750354836</v>
      </c>
      <c r="BV77" s="4">
        <f t="shared" si="159"/>
        <v>-95.320765220899005</v>
      </c>
      <c r="BW77" s="4">
        <f t="shared" si="160"/>
        <v>-100</v>
      </c>
      <c r="BX77" s="1">
        <f t="shared" si="161"/>
        <v>95.320765220899005</v>
      </c>
      <c r="BY77" s="1">
        <f t="shared" si="162"/>
        <v>4.6792347791009945</v>
      </c>
      <c r="BZ77" s="1">
        <f t="shared" si="163"/>
        <v>2.0655552262841819</v>
      </c>
      <c r="CA77" s="4">
        <f t="shared" si="221"/>
        <v>0.28703724423579935</v>
      </c>
      <c r="CB77" s="1">
        <f t="shared" si="222"/>
        <v>4.8251216671210323E-2</v>
      </c>
      <c r="CC77" s="4">
        <f t="shared" si="267"/>
        <v>-0.21182926248778344</v>
      </c>
      <c r="CD77" s="1">
        <f t="shared" si="223"/>
        <v>0.28703724423579935</v>
      </c>
      <c r="CE77" s="1">
        <f t="shared" si="164"/>
        <v>1.9939242638264063E-3</v>
      </c>
      <c r="CF77" s="1">
        <f t="shared" si="224"/>
        <v>1001.3957469846786</v>
      </c>
      <c r="CG77" s="1">
        <f t="shared" si="225"/>
        <v>294.79299057505062</v>
      </c>
      <c r="CH77" s="1">
        <f t="shared" si="226"/>
        <v>287.03724423579934</v>
      </c>
      <c r="CI77" s="1">
        <f t="shared" si="227"/>
        <v>250</v>
      </c>
      <c r="CJ77" s="1">
        <f t="shared" si="228"/>
        <v>6.8332228152739874E-5</v>
      </c>
      <c r="CK77" s="4">
        <f t="shared" si="229"/>
        <v>0.10486370845566848</v>
      </c>
      <c r="CL77" s="1">
        <f t="shared" si="230"/>
        <v>-0.39361735750093307</v>
      </c>
      <c r="CM77" s="4">
        <f t="shared" si="165"/>
        <v>21.595660207018692</v>
      </c>
      <c r="CN77" s="4">
        <f t="shared" si="166"/>
        <v>31.595660207018692</v>
      </c>
      <c r="CO77" s="4">
        <f t="shared" si="231"/>
        <v>2.0029467620672876E-3</v>
      </c>
      <c r="CP77" s="4">
        <f t="shared" si="167"/>
        <v>9.0224982408813013E-6</v>
      </c>
      <c r="CQ77" s="4">
        <f t="shared" si="168"/>
        <v>-81.536746127130755</v>
      </c>
      <c r="CR77" s="4">
        <f t="shared" si="169"/>
        <v>-95.294354458040573</v>
      </c>
      <c r="CS77" s="4">
        <f t="shared" si="170"/>
        <v>-100</v>
      </c>
      <c r="CT77" s="1">
        <f t="shared" si="171"/>
        <v>95.294354458040573</v>
      </c>
      <c r="CU77" s="1">
        <f t="shared" si="172"/>
        <v>4.7056455419594272</v>
      </c>
      <c r="CV77" s="1">
        <f t="shared" si="173"/>
        <v>2.0652661624333319</v>
      </c>
      <c r="CW77" s="4">
        <f t="shared" si="232"/>
        <v>0.28712234375524837</v>
      </c>
      <c r="CX77" s="1">
        <f t="shared" si="233"/>
        <v>4.8628701934771104E-2</v>
      </c>
      <c r="CY77" s="4">
        <f t="shared" si="268"/>
        <v>-0.21092214039115495</v>
      </c>
      <c r="CZ77" s="1">
        <f t="shared" si="234"/>
        <v>0.28712234375524837</v>
      </c>
      <c r="DA77" s="1">
        <f t="shared" si="174"/>
        <v>2.0029467620672876E-3</v>
      </c>
      <c r="DB77" s="1">
        <f t="shared" si="235"/>
        <v>1001.402062733447</v>
      </c>
      <c r="DC77" s="1">
        <f t="shared" si="236"/>
        <v>294.88038948351516</v>
      </c>
      <c r="DD77" s="1">
        <f t="shared" si="237"/>
        <v>287.12234375524838</v>
      </c>
      <c r="DE77" s="1">
        <f t="shared" si="238"/>
        <v>250</v>
      </c>
      <c r="DF77" s="1">
        <f t="shared" si="239"/>
        <v>6.8840052015184137E-5</v>
      </c>
      <c r="DG77" s="4">
        <f t="shared" si="240"/>
        <v>0.10632934031031301</v>
      </c>
      <c r="DH77" s="1">
        <f t="shared" si="241"/>
        <v>-0.39440735020650891</v>
      </c>
      <c r="DI77" s="4">
        <f t="shared" si="175"/>
        <v>21.48144813052172</v>
      </c>
      <c r="DJ77" s="4">
        <f t="shared" si="176"/>
        <v>31.48144813052172</v>
      </c>
      <c r="DK77" s="4">
        <f t="shared" si="242"/>
        <v>2.005159538283154E-3</v>
      </c>
      <c r="DL77" s="4">
        <f t="shared" si="177"/>
        <v>2.2127762158664563E-6</v>
      </c>
      <c r="DM77" s="4">
        <f t="shared" si="178"/>
        <v>-81.606268821800825</v>
      </c>
      <c r="DN77" s="4">
        <f t="shared" si="179"/>
        <v>-95.278751226831389</v>
      </c>
      <c r="DO77" s="4">
        <f t="shared" si="180"/>
        <v>-100</v>
      </c>
      <c r="DP77" s="1">
        <f t="shared" si="181"/>
        <v>95.278751226831389</v>
      </c>
      <c r="DQ77" s="1">
        <f t="shared" si="182"/>
        <v>4.721248773168611</v>
      </c>
      <c r="DR77" s="1">
        <f t="shared" si="183"/>
        <v>2.0653862320822363</v>
      </c>
      <c r="DS77" s="4">
        <f t="shared" si="243"/>
        <v>0.28722832375627227</v>
      </c>
      <c r="DT77" s="1">
        <f t="shared" si="244"/>
        <v>4.8890315585325313E-2</v>
      </c>
      <c r="DU77" s="4">
        <f t="shared" si="269"/>
        <v>-0.21112808981640074</v>
      </c>
      <c r="DV77" s="1">
        <f t="shared" si="245"/>
        <v>0.28722832375627227</v>
      </c>
      <c r="DW77" s="1">
        <f t="shared" si="184"/>
        <v>2.005159538283154E-3</v>
      </c>
      <c r="DX77" s="1">
        <f t="shared" si="246"/>
        <v>1001.4036116767982</v>
      </c>
      <c r="DY77" s="1">
        <f t="shared" si="247"/>
        <v>294.98923306416674</v>
      </c>
      <c r="DZ77" s="1">
        <f t="shared" si="248"/>
        <v>287.22832375627229</v>
      </c>
      <c r="EA77" s="1">
        <f t="shared" si="249"/>
        <v>250</v>
      </c>
      <c r="EB77" s="1">
        <f t="shared" si="250"/>
        <v>6.9187693080506425E-5</v>
      </c>
      <c r="EC77" s="4">
        <f t="shared" si="251"/>
        <v>0.10608529408403083</v>
      </c>
      <c r="ED77" s="1">
        <f t="shared" si="252"/>
        <v>-0.39520459048675766</v>
      </c>
      <c r="EE77" s="4">
        <f t="shared" si="185"/>
        <v>21.433169706098113</v>
      </c>
      <c r="EF77" s="4">
        <f t="shared" si="186"/>
        <v>31.433169706098113</v>
      </c>
      <c r="EG77" s="4">
        <f t="shared" si="253"/>
        <v>2.0077850810076769E-3</v>
      </c>
      <c r="EH77" s="4">
        <f t="shared" si="187"/>
        <v>2.6255427245228981E-6</v>
      </c>
      <c r="EI77" s="4">
        <f t="shared" si="188"/>
        <v>-81.648590187859611</v>
      </c>
      <c r="EJ77" s="4">
        <f t="shared" si="189"/>
        <v>-95.254855712374564</v>
      </c>
      <c r="EK77" s="4">
        <f t="shared" si="190"/>
        <v>-100</v>
      </c>
      <c r="EL77" s="1">
        <f t="shared" si="191"/>
        <v>95.254855712374564</v>
      </c>
      <c r="EM77" s="1">
        <f t="shared" si="192"/>
        <v>4.7451442876254362</v>
      </c>
      <c r="EN77" s="1">
        <f t="shared" si="193"/>
        <v>2.0654588819201618</v>
      </c>
      <c r="EO77" s="4">
        <f t="shared" si="254"/>
        <v>0.28725492527060581</v>
      </c>
      <c r="EP77" s="1">
        <f t="shared" si="255"/>
        <v>4.9052093102087573E-2</v>
      </c>
      <c r="EQ77" s="4">
        <f t="shared" si="270"/>
        <v>-0.21122532337973302</v>
      </c>
      <c r="ER77" s="1">
        <f t="shared" si="256"/>
        <v>0.28725492527060581</v>
      </c>
      <c r="ES77" s="1">
        <f t="shared" si="194"/>
        <v>2.0077850810076769E-3</v>
      </c>
      <c r="ET77" s="1">
        <f t="shared" si="257"/>
        <v>1001.4054495567053</v>
      </c>
      <c r="EU77" s="1">
        <f t="shared" si="258"/>
        <v>295.0165533514176</v>
      </c>
      <c r="EV77" s="1">
        <f t="shared" si="259"/>
        <v>287.25492527060578</v>
      </c>
      <c r="EW77" s="1">
        <f t="shared" si="260"/>
        <v>250</v>
      </c>
      <c r="EX77" s="1">
        <f t="shared" si="261"/>
        <v>6.9393886027789906E-5</v>
      </c>
      <c r="EY77" s="4">
        <f t="shared" si="262"/>
        <v>0.10598980444404502</v>
      </c>
      <c r="EZ77" s="1">
        <f t="shared" si="263"/>
        <v>-0.39595646580787414</v>
      </c>
      <c r="FA77" s="4">
        <f t="shared" si="195"/>
        <v>21.422136877565304</v>
      </c>
      <c r="FB77" s="4">
        <f t="shared" si="196"/>
        <v>31.422136877565304</v>
      </c>
      <c r="FC77" s="4">
        <f t="shared" si="264"/>
        <v>2.0116867756987218E-3</v>
      </c>
      <c r="FD77" s="4">
        <f t="shared" si="197"/>
        <v>3.9016946910448713E-6</v>
      </c>
      <c r="FF77" s="4"/>
      <c r="FG77" s="4"/>
      <c r="FH77" s="4"/>
      <c r="FI77" s="4"/>
      <c r="FJ77" s="4"/>
      <c r="FK77" s="4"/>
      <c r="FL77" s="4"/>
      <c r="FM77" s="4"/>
      <c r="GB77" s="3"/>
    </row>
    <row r="78" spans="1:188">
      <c r="A78" s="1">
        <v>60</v>
      </c>
      <c r="B78" s="1">
        <f t="shared" si="136"/>
        <v>100</v>
      </c>
      <c r="C78" s="1">
        <v>0</v>
      </c>
      <c r="D78" s="1">
        <f t="shared" si="137"/>
        <v>-100</v>
      </c>
      <c r="E78" s="1">
        <f t="shared" si="129"/>
        <v>205</v>
      </c>
      <c r="F78" s="1">
        <f t="shared" si="198"/>
        <v>2.088499999999998</v>
      </c>
      <c r="G78" s="1">
        <f>'0.5Q 17-24'!GA78</f>
        <v>-82.972817423798972</v>
      </c>
      <c r="H78" s="1">
        <f>'0.5Q 17-24'!GB78</f>
        <v>-96.510949810351278</v>
      </c>
      <c r="I78" s="1">
        <f>'0.5Q 17-24'!GC78</f>
        <v>-100</v>
      </c>
      <c r="J78" s="1">
        <f>'0.5Q 17-24'!GD78</f>
        <v>96.510949810351278</v>
      </c>
      <c r="K78" s="1">
        <f>'0.5Q 17-24'!GE78</f>
        <v>3.4890501896487223</v>
      </c>
      <c r="L78" s="1">
        <f>'0.5Q 17-24'!GF78</f>
        <v>2.080098353884313</v>
      </c>
      <c r="M78" s="1">
        <f>'0.5Q 17-24'!GG78</f>
        <v>0.28250859837879894</v>
      </c>
      <c r="N78" s="1">
        <f>'0.5Q 17-24'!GH78</f>
        <v>4.1142974518780025E-2</v>
      </c>
      <c r="O78" s="1">
        <f>'0.5Q 17-24'!GI78</f>
        <v>-0.21414137063727851</v>
      </c>
      <c r="P78" s="1">
        <f>'0.5Q 17-24'!GJ78</f>
        <v>0.28250859837879894</v>
      </c>
      <c r="Q78" s="1">
        <f>'0.5Q 17-24'!GK78</f>
        <v>1.6136662434765882E-3</v>
      </c>
      <c r="R78" s="1">
        <f>'0.5Q 17-24'!GL78</f>
        <v>1001.1295663704336</v>
      </c>
      <c r="S78" s="1">
        <f>'0.5Q 17-24'!GM78</f>
        <v>290.1419807069941</v>
      </c>
      <c r="T78" s="1">
        <f>'0.5Q 17-24'!GN78</f>
        <v>282.50859837879892</v>
      </c>
      <c r="U78" s="1">
        <f>'0.5Q 17-24'!GO78</f>
        <v>250</v>
      </c>
      <c r="V78" s="1">
        <f>'0.5Q 17-24'!GP78</f>
        <v>5.9543711724920368E-5</v>
      </c>
      <c r="W78" s="1">
        <f>'0.5Q 17-24'!GQ78</f>
        <v>7.771027841262293E-2</v>
      </c>
      <c r="X78" s="1">
        <f>'0.5Q 17-24'!GR78</f>
        <v>-0.32570628245652411</v>
      </c>
      <c r="Y78" s="1">
        <f>'0.5Q 17-24'!GS78</f>
        <v>19.521058833651491</v>
      </c>
      <c r="Z78" s="1">
        <f>'0.5Q 17-24'!GT78</f>
        <v>29.521058833651491</v>
      </c>
      <c r="AA78" s="1">
        <f>'0.5Q 17-24'!GU78</f>
        <v>1.6464979236571712E-3</v>
      </c>
      <c r="AC78" s="4">
        <f t="shared" si="138"/>
        <v>-82.990678807213641</v>
      </c>
      <c r="AD78" s="4">
        <f t="shared" si="139"/>
        <v>-96.443114180279096</v>
      </c>
      <c r="AE78" s="4">
        <f t="shared" si="140"/>
        <v>-100</v>
      </c>
      <c r="AF78" s="1">
        <f t="shared" si="141"/>
        <v>96.443114180279096</v>
      </c>
      <c r="AG78" s="1">
        <f t="shared" si="142"/>
        <v>3.5568858197209039</v>
      </c>
      <c r="AH78" s="1">
        <f t="shared" si="143"/>
        <v>2.0801220920947805</v>
      </c>
      <c r="AI78" s="4">
        <f t="shared" si="199"/>
        <v>0.28261893744260469</v>
      </c>
      <c r="AJ78" s="1">
        <f t="shared" si="200"/>
        <v>4.211376727980512E-2</v>
      </c>
      <c r="AK78" s="4">
        <f t="shared" si="265"/>
        <v>-0.21375742895184094</v>
      </c>
      <c r="AL78" s="1">
        <f t="shared" si="201"/>
        <v>0.28261893744260469</v>
      </c>
      <c r="AM78" s="1">
        <f t="shared" si="144"/>
        <v>1.6464979236571712E-3</v>
      </c>
      <c r="AN78" s="1">
        <f t="shared" si="202"/>
        <v>1001.15254854656</v>
      </c>
      <c r="AO78" s="1">
        <f t="shared" si="203"/>
        <v>290.25530113230388</v>
      </c>
      <c r="AP78" s="1">
        <f t="shared" si="204"/>
        <v>282.6189374426047</v>
      </c>
      <c r="AQ78" s="1">
        <f t="shared" si="205"/>
        <v>250</v>
      </c>
      <c r="AR78" s="1">
        <f t="shared" si="206"/>
        <v>6.0933878786669039E-5</v>
      </c>
      <c r="AS78" s="4">
        <f t="shared" si="207"/>
        <v>7.9240952276543583E-2</v>
      </c>
      <c r="AT78" s="1">
        <f t="shared" si="208"/>
        <v>-0.33238352863774917</v>
      </c>
      <c r="AU78" s="4">
        <f t="shared" si="145"/>
        <v>19.471349853537394</v>
      </c>
      <c r="AV78" s="4">
        <f t="shared" si="146"/>
        <v>29.471349853537394</v>
      </c>
      <c r="AW78" s="4">
        <f t="shared" si="209"/>
        <v>1.6709055465543587E-3</v>
      </c>
      <c r="AX78" s="4">
        <f t="shared" si="147"/>
        <v>2.440762289718755E-5</v>
      </c>
      <c r="AY78" s="4">
        <f t="shared" si="148"/>
        <v>-82.681978346542166</v>
      </c>
      <c r="AZ78" s="4">
        <f t="shared" si="149"/>
        <v>-96.372759143108837</v>
      </c>
      <c r="BA78" s="4">
        <f t="shared" si="150"/>
        <v>-100</v>
      </c>
      <c r="BB78" s="1">
        <f t="shared" si="151"/>
        <v>96.372759143108837</v>
      </c>
      <c r="BC78" s="1">
        <f t="shared" si="152"/>
        <v>3.6272408568911629</v>
      </c>
      <c r="BD78" s="1">
        <f t="shared" si="153"/>
        <v>2.0796554796064113</v>
      </c>
      <c r="BE78" s="4">
        <f t="shared" si="210"/>
        <v>0.28288508636140186</v>
      </c>
      <c r="BF78" s="1">
        <f t="shared" si="211"/>
        <v>4.2868845341439012E-2</v>
      </c>
      <c r="BG78" s="4">
        <f t="shared" si="266"/>
        <v>-0.21191763999559696</v>
      </c>
      <c r="BH78" s="1">
        <f t="shared" si="212"/>
        <v>0.28288508636140186</v>
      </c>
      <c r="BI78" s="1">
        <f t="shared" si="154"/>
        <v>1.6709055465543587E-3</v>
      </c>
      <c r="BJ78" s="1">
        <f t="shared" si="213"/>
        <v>1001.169633882588</v>
      </c>
      <c r="BK78" s="1">
        <f t="shared" si="214"/>
        <v>290.52864139488696</v>
      </c>
      <c r="BL78" s="1">
        <f t="shared" si="215"/>
        <v>282.88508636140187</v>
      </c>
      <c r="BM78" s="1">
        <f t="shared" si="216"/>
        <v>250</v>
      </c>
      <c r="BN78" s="1">
        <f t="shared" si="217"/>
        <v>6.1951127979425645E-5</v>
      </c>
      <c r="BO78" s="4">
        <f t="shared" si="218"/>
        <v>8.1953574361506479E-2</v>
      </c>
      <c r="BP78" s="1">
        <f t="shared" si="219"/>
        <v>-0.33577281227708322</v>
      </c>
      <c r="BQ78" s="4">
        <f t="shared" si="155"/>
        <v>19.356507157776672</v>
      </c>
      <c r="BR78" s="4">
        <f t="shared" si="156"/>
        <v>29.356507157776672</v>
      </c>
      <c r="BS78" s="4">
        <f t="shared" si="220"/>
        <v>1.6809702645145799E-3</v>
      </c>
      <c r="BT78" s="4">
        <f t="shared" si="157"/>
        <v>1.0064717960221172E-5</v>
      </c>
      <c r="BU78" s="4">
        <f t="shared" si="158"/>
        <v>-82.714907631067604</v>
      </c>
      <c r="BV78" s="4">
        <f t="shared" si="159"/>
        <v>-96.350296518421203</v>
      </c>
      <c r="BW78" s="4">
        <f t="shared" si="160"/>
        <v>-100</v>
      </c>
      <c r="BX78" s="1">
        <f t="shared" si="161"/>
        <v>96.350296518421203</v>
      </c>
      <c r="BY78" s="1">
        <f t="shared" si="162"/>
        <v>3.649703481578797</v>
      </c>
      <c r="BZ78" s="1">
        <f t="shared" si="163"/>
        <v>2.0797044860991249</v>
      </c>
      <c r="CA78" s="4">
        <f t="shared" si="221"/>
        <v>0.28298519629886165</v>
      </c>
      <c r="CB78" s="1">
        <f t="shared" si="222"/>
        <v>4.3357178688216785E-2</v>
      </c>
      <c r="CC78" s="4">
        <f t="shared" si="267"/>
        <v>-0.21182926248778344</v>
      </c>
      <c r="CD78" s="1">
        <f t="shared" si="223"/>
        <v>0.28298519629886165</v>
      </c>
      <c r="CE78" s="1">
        <f t="shared" si="164"/>
        <v>1.6809702645145799E-3</v>
      </c>
      <c r="CF78" s="1">
        <f t="shared" si="224"/>
        <v>1001.1766791851602</v>
      </c>
      <c r="CG78" s="1">
        <f t="shared" si="225"/>
        <v>290.63145630285686</v>
      </c>
      <c r="CH78" s="1">
        <f t="shared" si="226"/>
        <v>282.98519629886164</v>
      </c>
      <c r="CI78" s="1">
        <f t="shared" si="227"/>
        <v>250</v>
      </c>
      <c r="CJ78" s="1">
        <f t="shared" si="228"/>
        <v>6.2590799862365275E-5</v>
      </c>
      <c r="CK78" s="4">
        <f t="shared" si="229"/>
        <v>8.2320154650356761E-2</v>
      </c>
      <c r="CL78" s="1">
        <f t="shared" si="230"/>
        <v>-0.33792241147828822</v>
      </c>
      <c r="CM78" s="4">
        <f t="shared" si="165"/>
        <v>19.286815466243905</v>
      </c>
      <c r="CN78" s="4">
        <f t="shared" si="166"/>
        <v>29.286815466243905</v>
      </c>
      <c r="CO78" s="4">
        <f t="shared" si="231"/>
        <v>1.6878873997674809E-3</v>
      </c>
      <c r="CP78" s="4">
        <f t="shared" si="167"/>
        <v>6.9171352529010573E-6</v>
      </c>
      <c r="CQ78" s="4">
        <f t="shared" si="168"/>
        <v>-82.533211304474122</v>
      </c>
      <c r="CR78" s="4">
        <f t="shared" si="169"/>
        <v>-96.322094606376666</v>
      </c>
      <c r="CS78" s="4">
        <f t="shared" si="170"/>
        <v>-100</v>
      </c>
      <c r="CT78" s="1">
        <f t="shared" si="171"/>
        <v>96.322094606376666</v>
      </c>
      <c r="CU78" s="1">
        <f t="shared" si="172"/>
        <v>3.6779053936233339</v>
      </c>
      <c r="CV78" s="1">
        <f t="shared" si="173"/>
        <v>2.0794233991807447</v>
      </c>
      <c r="CW78" s="4">
        <f t="shared" si="232"/>
        <v>0.28314473494825521</v>
      </c>
      <c r="CX78" s="1">
        <f t="shared" si="233"/>
        <v>4.3666553937866871E-2</v>
      </c>
      <c r="CY78" s="4">
        <f t="shared" si="268"/>
        <v>-0.21092214039115495</v>
      </c>
      <c r="CZ78" s="1">
        <f t="shared" si="234"/>
        <v>0.28314473494825521</v>
      </c>
      <c r="DA78" s="1">
        <f t="shared" si="174"/>
        <v>1.6878873997674809E-3</v>
      </c>
      <c r="DB78" s="1">
        <f t="shared" si="235"/>
        <v>1001.1815211798372</v>
      </c>
      <c r="DC78" s="1">
        <f t="shared" si="236"/>
        <v>290.79530568655707</v>
      </c>
      <c r="DD78" s="1">
        <f t="shared" si="237"/>
        <v>283.14473494825518</v>
      </c>
      <c r="DE78" s="1">
        <f t="shared" si="238"/>
        <v>250</v>
      </c>
      <c r="DF78" s="1">
        <f t="shared" si="239"/>
        <v>6.3011872459961315E-5</v>
      </c>
      <c r="DG78" s="4">
        <f t="shared" si="240"/>
        <v>8.3575282477943005E-2</v>
      </c>
      <c r="DH78" s="1">
        <f t="shared" si="241"/>
        <v>-0.33839656746392727</v>
      </c>
      <c r="DI78" s="4">
        <f t="shared" si="175"/>
        <v>19.197801323739426</v>
      </c>
      <c r="DJ78" s="4">
        <f t="shared" si="176"/>
        <v>29.197801323739426</v>
      </c>
      <c r="DK78" s="4">
        <f t="shared" si="242"/>
        <v>1.6888663799968992E-3</v>
      </c>
      <c r="DL78" s="4">
        <f t="shared" si="177"/>
        <v>9.7898022941825431E-7</v>
      </c>
      <c r="DM78" s="4">
        <f t="shared" si="178"/>
        <v>-82.612329153604861</v>
      </c>
      <c r="DN78" s="4">
        <f t="shared" si="179"/>
        <v>-96.305957236511432</v>
      </c>
      <c r="DO78" s="4">
        <f t="shared" si="180"/>
        <v>-100</v>
      </c>
      <c r="DP78" s="1">
        <f t="shared" si="181"/>
        <v>96.305957236511432</v>
      </c>
      <c r="DQ78" s="1">
        <f t="shared" si="182"/>
        <v>3.694042763488568</v>
      </c>
      <c r="DR78" s="1">
        <f t="shared" si="183"/>
        <v>2.0795457338174668</v>
      </c>
      <c r="DS78" s="4">
        <f t="shared" si="243"/>
        <v>0.28319003470461013</v>
      </c>
      <c r="DT78" s="1">
        <f t="shared" si="244"/>
        <v>4.3854878266643693E-2</v>
      </c>
      <c r="DU78" s="4">
        <f t="shared" si="269"/>
        <v>-0.21112808981640074</v>
      </c>
      <c r="DV78" s="1">
        <f t="shared" si="245"/>
        <v>0.28319003470461013</v>
      </c>
      <c r="DW78" s="1">
        <f t="shared" si="184"/>
        <v>1.6888663799968992E-3</v>
      </c>
      <c r="DX78" s="1">
        <f t="shared" si="246"/>
        <v>1001.1822064659979</v>
      </c>
      <c r="DY78" s="1">
        <f t="shared" si="247"/>
        <v>290.84182944232867</v>
      </c>
      <c r="DZ78" s="1">
        <f t="shared" si="248"/>
        <v>283.19003470461013</v>
      </c>
      <c r="EA78" s="1">
        <f t="shared" si="249"/>
        <v>250</v>
      </c>
      <c r="EB78" s="1">
        <f t="shared" si="250"/>
        <v>6.3258631657250956E-5</v>
      </c>
      <c r="EC78" s="4">
        <f t="shared" si="251"/>
        <v>8.325834807787226E-2</v>
      </c>
      <c r="ED78" s="1">
        <f t="shared" si="252"/>
        <v>-0.33895824692135257</v>
      </c>
      <c r="EE78" s="4">
        <f t="shared" si="185"/>
        <v>19.166228254046704</v>
      </c>
      <c r="EF78" s="4">
        <f t="shared" si="186"/>
        <v>29.166228254046704</v>
      </c>
      <c r="EG78" s="4">
        <f t="shared" si="253"/>
        <v>1.6907619949457779E-3</v>
      </c>
      <c r="EH78" s="4">
        <f t="shared" si="187"/>
        <v>1.8956149488787329E-6</v>
      </c>
      <c r="EI78" s="4">
        <f t="shared" si="188"/>
        <v>-82.659552569634542</v>
      </c>
      <c r="EJ78" s="4">
        <f t="shared" si="189"/>
        <v>-96.280406505440908</v>
      </c>
      <c r="EK78" s="4">
        <f t="shared" si="190"/>
        <v>-100</v>
      </c>
      <c r="EL78" s="1">
        <f t="shared" si="191"/>
        <v>96.280406505440908</v>
      </c>
      <c r="EM78" s="1">
        <f t="shared" si="192"/>
        <v>3.7195934945590921</v>
      </c>
      <c r="EN78" s="1">
        <f t="shared" si="193"/>
        <v>2.0796182761595823</v>
      </c>
      <c r="EO78" s="4">
        <f t="shared" si="254"/>
        <v>0.28318788478840951</v>
      </c>
      <c r="EP78" s="1">
        <f t="shared" si="255"/>
        <v>4.3970553159960755E-2</v>
      </c>
      <c r="EQ78" s="4">
        <f t="shared" si="270"/>
        <v>-0.21122532337973302</v>
      </c>
      <c r="ER78" s="1">
        <f t="shared" si="256"/>
        <v>0.28318788478840951</v>
      </c>
      <c r="ES78" s="1">
        <f t="shared" si="194"/>
        <v>1.6907619949457779E-3</v>
      </c>
      <c r="ET78" s="1">
        <f t="shared" si="257"/>
        <v>1001.1835333964621</v>
      </c>
      <c r="EU78" s="1">
        <f t="shared" si="258"/>
        <v>290.8396214353923</v>
      </c>
      <c r="EV78" s="1">
        <f t="shared" si="259"/>
        <v>283.18788478840952</v>
      </c>
      <c r="EW78" s="1">
        <f t="shared" si="260"/>
        <v>250</v>
      </c>
      <c r="EX78" s="1">
        <f t="shared" si="261"/>
        <v>6.3404617212379789E-5</v>
      </c>
      <c r="EY78" s="4">
        <f t="shared" si="262"/>
        <v>8.3124901588136221E-2</v>
      </c>
      <c r="EZ78" s="1">
        <f t="shared" si="263"/>
        <v>-0.33956559714830825</v>
      </c>
      <c r="FA78" s="4">
        <f t="shared" si="195"/>
        <v>19.175598450228684</v>
      </c>
      <c r="FB78" s="4">
        <f t="shared" si="196"/>
        <v>29.175598450228684</v>
      </c>
      <c r="FC78" s="4">
        <f t="shared" si="264"/>
        <v>1.6941415872692672E-3</v>
      </c>
      <c r="FD78" s="4">
        <f t="shared" si="197"/>
        <v>3.3795923234892708E-6</v>
      </c>
      <c r="FF78" s="4"/>
      <c r="FG78" s="4"/>
      <c r="FH78" s="4"/>
      <c r="FI78" s="4"/>
      <c r="FJ78" s="4"/>
      <c r="FK78" s="4"/>
      <c r="FL78" s="4"/>
      <c r="FM78" s="4"/>
      <c r="GB78" s="3"/>
    </row>
    <row r="79" spans="1:188">
      <c r="A79" s="1">
        <v>61</v>
      </c>
      <c r="B79" s="1">
        <f t="shared" si="136"/>
        <v>100</v>
      </c>
      <c r="C79" s="1">
        <v>0</v>
      </c>
      <c r="D79" s="1">
        <f t="shared" si="137"/>
        <v>-100</v>
      </c>
      <c r="E79" s="1">
        <f t="shared" si="129"/>
        <v>200</v>
      </c>
      <c r="F79" s="1">
        <f t="shared" si="198"/>
        <v>2.1009999999999982</v>
      </c>
      <c r="G79" s="1">
        <f>'0.5Q 17-24'!GA79</f>
        <v>-83.999954232253089</v>
      </c>
      <c r="H79" s="1">
        <f>'0.5Q 17-24'!GB79</f>
        <v>-97.54865696816556</v>
      </c>
      <c r="I79" s="1">
        <f>'0.5Q 17-24'!GC79</f>
        <v>-100</v>
      </c>
      <c r="J79" s="1">
        <f>'0.5Q 17-24'!GD79</f>
        <v>97.54865696816556</v>
      </c>
      <c r="K79" s="1">
        <f>'0.5Q 17-24'!GE79</f>
        <v>2.4513430318344405</v>
      </c>
      <c r="L79" s="1">
        <f>'0.5Q 17-24'!GF79</f>
        <v>2.0940332417617009</v>
      </c>
      <c r="M79" s="1">
        <f>'0.5Q 17-24'!GG79</f>
        <v>0.27869775754775894</v>
      </c>
      <c r="N79" s="1">
        <f>'0.5Q 17-24'!GH79</f>
        <v>3.8018561504169261E-2</v>
      </c>
      <c r="O79" s="1">
        <f>'0.5Q 17-24'!GI79</f>
        <v>-0.21414137063727851</v>
      </c>
      <c r="P79" s="1">
        <f>'0.5Q 17-24'!GJ79</f>
        <v>0.27869775754775894</v>
      </c>
      <c r="Q79" s="1">
        <f>'0.5Q 17-24'!GK79</f>
        <v>1.3331620180666453E-3</v>
      </c>
      <c r="R79" s="1">
        <f>'0.5Q 17-24'!GL79</f>
        <v>1000.9332134126468</v>
      </c>
      <c r="S79" s="1">
        <f>'0.5Q 17-24'!GM79</f>
        <v>286.22817095669939</v>
      </c>
      <c r="T79" s="1">
        <f>'0.5Q 17-24'!GN79</f>
        <v>278.69775754775895</v>
      </c>
      <c r="U79" s="1">
        <f>'0.5Q 17-24'!GO79</f>
        <v>250</v>
      </c>
      <c r="V79" s="1">
        <f>'0.5Q 17-24'!GP79</f>
        <v>5.6100845081988574E-5</v>
      </c>
      <c r="W79" s="1">
        <f>'0.5Q 17-24'!GQ79</f>
        <v>5.9503530150894574E-2</v>
      </c>
      <c r="X79" s="1">
        <f>'0.5Q 17-24'!GR79</f>
        <v>-0.27378697436576671</v>
      </c>
      <c r="Y79" s="1">
        <f>'0.5Q 17-24'!GS79</f>
        <v>16.197368546039701</v>
      </c>
      <c r="Z79" s="1">
        <f>'0.5Q 17-24'!GT79</f>
        <v>26.197368546039701</v>
      </c>
      <c r="AA79" s="1">
        <f>'0.5Q 17-24'!GU79</f>
        <v>1.3596252926325416E-3</v>
      </c>
      <c r="AC79" s="4">
        <f t="shared" si="138"/>
        <v>-84.022606229279148</v>
      </c>
      <c r="AD79" s="4">
        <f t="shared" si="139"/>
        <v>-97.477489433948989</v>
      </c>
      <c r="AE79" s="4">
        <f t="shared" si="140"/>
        <v>-100</v>
      </c>
      <c r="AF79" s="1">
        <f t="shared" si="141"/>
        <v>97.477489433948989</v>
      </c>
      <c r="AG79" s="1">
        <f t="shared" si="142"/>
        <v>2.522510566051011</v>
      </c>
      <c r="AH79" s="1">
        <f t="shared" si="143"/>
        <v>2.0940607906929865</v>
      </c>
      <c r="AI79" s="4">
        <f t="shared" si="199"/>
        <v>0.27877397196411913</v>
      </c>
      <c r="AJ79" s="1">
        <f t="shared" si="200"/>
        <v>3.8893331037434843E-2</v>
      </c>
      <c r="AK79" s="4">
        <f t="shared" si="265"/>
        <v>-0.21375742895184094</v>
      </c>
      <c r="AL79" s="1">
        <f t="shared" si="201"/>
        <v>0.27877397196411913</v>
      </c>
      <c r="AM79" s="1">
        <f t="shared" si="144"/>
        <v>1.3596252926325416E-3</v>
      </c>
      <c r="AN79" s="1">
        <f t="shared" si="202"/>
        <v>1000.9517377048427</v>
      </c>
      <c r="AO79" s="1">
        <f t="shared" si="203"/>
        <v>286.3064446865896</v>
      </c>
      <c r="AP79" s="1">
        <f t="shared" si="204"/>
        <v>278.77397196411914</v>
      </c>
      <c r="AQ79" s="1">
        <f t="shared" si="205"/>
        <v>250</v>
      </c>
      <c r="AR79" s="1">
        <f t="shared" si="206"/>
        <v>5.7374526204925909E-5</v>
      </c>
      <c r="AS79" s="4">
        <f t="shared" si="207"/>
        <v>6.0616455053870012E-2</v>
      </c>
      <c r="AT79" s="1">
        <f t="shared" si="208"/>
        <v>-0.27928986810426537</v>
      </c>
      <c r="AU79" s="4">
        <f t="shared" si="145"/>
        <v>16.172598993747673</v>
      </c>
      <c r="AV79" s="4">
        <f t="shared" si="146"/>
        <v>26.172598993747673</v>
      </c>
      <c r="AW79" s="4">
        <f t="shared" si="209"/>
        <v>1.379528830596605E-3</v>
      </c>
      <c r="AX79" s="4">
        <f t="shared" si="147"/>
        <v>1.9903537964063422E-5</v>
      </c>
      <c r="AY79" s="4">
        <f t="shared" si="148"/>
        <v>-83.687391443193206</v>
      </c>
      <c r="AZ79" s="4">
        <f t="shared" si="149"/>
        <v>-97.403052012540684</v>
      </c>
      <c r="BA79" s="4">
        <f t="shared" si="150"/>
        <v>-100</v>
      </c>
      <c r="BB79" s="1">
        <f t="shared" si="151"/>
        <v>97.403052012540684</v>
      </c>
      <c r="BC79" s="1">
        <f t="shared" si="152"/>
        <v>2.5969479874593162</v>
      </c>
      <c r="BD79" s="1">
        <f t="shared" si="153"/>
        <v>2.0936131246886145</v>
      </c>
      <c r="BE79" s="4">
        <f t="shared" si="210"/>
        <v>0.27915290164406414</v>
      </c>
      <c r="BF79" s="1">
        <f t="shared" si="211"/>
        <v>3.9554926366870254E-2</v>
      </c>
      <c r="BG79" s="4">
        <f t="shared" si="266"/>
        <v>-0.21191763999559696</v>
      </c>
      <c r="BH79" s="1">
        <f t="shared" si="212"/>
        <v>0.27915290164406414</v>
      </c>
      <c r="BI79" s="1">
        <f t="shared" si="154"/>
        <v>1.379528830596605E-3</v>
      </c>
      <c r="BJ79" s="1">
        <f t="shared" si="213"/>
        <v>1000.9656701814175</v>
      </c>
      <c r="BK79" s="1">
        <f t="shared" si="214"/>
        <v>286.69561304648676</v>
      </c>
      <c r="BL79" s="1">
        <f t="shared" si="215"/>
        <v>279.15290164406417</v>
      </c>
      <c r="BM79" s="1">
        <f t="shared" si="216"/>
        <v>250</v>
      </c>
      <c r="BN79" s="1">
        <f t="shared" si="217"/>
        <v>5.8275343191550733E-5</v>
      </c>
      <c r="BO79" s="4">
        <f t="shared" si="218"/>
        <v>6.2880433246865333E-2</v>
      </c>
      <c r="BP79" s="1">
        <f t="shared" si="219"/>
        <v>-0.28200177440228597</v>
      </c>
      <c r="BQ79" s="4">
        <f t="shared" si="155"/>
        <v>16.075944991038803</v>
      </c>
      <c r="BR79" s="4">
        <f t="shared" si="156"/>
        <v>26.075944991038803</v>
      </c>
      <c r="BS79" s="4">
        <f t="shared" si="220"/>
        <v>1.3868469616733757E-3</v>
      </c>
      <c r="BT79" s="4">
        <f t="shared" si="157"/>
        <v>7.3181310767706127E-6</v>
      </c>
      <c r="BU79" s="4">
        <f t="shared" si="158"/>
        <v>-83.726506511780372</v>
      </c>
      <c r="BV79" s="4">
        <f t="shared" si="159"/>
        <v>-97.379827815943401</v>
      </c>
      <c r="BW79" s="4">
        <f t="shared" si="160"/>
        <v>-100</v>
      </c>
      <c r="BX79" s="1">
        <f t="shared" si="161"/>
        <v>97.379827815943401</v>
      </c>
      <c r="BY79" s="1">
        <f t="shared" si="162"/>
        <v>2.6201721840565995</v>
      </c>
      <c r="BZ79" s="1">
        <f t="shared" si="163"/>
        <v>2.0936652076460658</v>
      </c>
      <c r="CA79" s="4">
        <f t="shared" si="221"/>
        <v>0.2792144309388167</v>
      </c>
      <c r="CB79" s="1">
        <f t="shared" si="222"/>
        <v>3.9975713893700832E-2</v>
      </c>
      <c r="CC79" s="4">
        <f t="shared" si="267"/>
        <v>-0.21182926248778344</v>
      </c>
      <c r="CD79" s="1">
        <f t="shared" si="223"/>
        <v>0.2792144309388167</v>
      </c>
      <c r="CE79" s="1">
        <f t="shared" si="164"/>
        <v>1.3868469616733757E-3</v>
      </c>
      <c r="CF79" s="1">
        <f t="shared" si="224"/>
        <v>1000.9707928731713</v>
      </c>
      <c r="CG79" s="1">
        <f t="shared" si="225"/>
        <v>286.75880486278351</v>
      </c>
      <c r="CH79" s="1">
        <f t="shared" si="226"/>
        <v>279.21443093881669</v>
      </c>
      <c r="CI79" s="1">
        <f t="shared" si="227"/>
        <v>250</v>
      </c>
      <c r="CJ79" s="1">
        <f t="shared" si="228"/>
        <v>5.8824660568240845E-5</v>
      </c>
      <c r="CK79" s="4">
        <f t="shared" si="229"/>
        <v>6.307664710732E-2</v>
      </c>
      <c r="CL79" s="1">
        <f t="shared" si="230"/>
        <v>-0.28363509331102388</v>
      </c>
      <c r="CM79" s="4">
        <f t="shared" si="165"/>
        <v>16.034692936956478</v>
      </c>
      <c r="CN79" s="4">
        <f t="shared" si="166"/>
        <v>26.034692936956478</v>
      </c>
      <c r="CO79" s="4">
        <f t="shared" si="231"/>
        <v>1.3921268314837012E-3</v>
      </c>
      <c r="CP79" s="4">
        <f t="shared" si="167"/>
        <v>5.2798698103255059E-6</v>
      </c>
      <c r="CQ79" s="4">
        <f t="shared" si="168"/>
        <v>-83.529676481817489</v>
      </c>
      <c r="CR79" s="4">
        <f t="shared" si="169"/>
        <v>-97.349834754712759</v>
      </c>
      <c r="CS79" s="4">
        <f t="shared" si="170"/>
        <v>-100</v>
      </c>
      <c r="CT79" s="1">
        <f t="shared" si="171"/>
        <v>97.349834754712759</v>
      </c>
      <c r="CU79" s="1">
        <f t="shared" si="172"/>
        <v>2.6501652452872406</v>
      </c>
      <c r="CV79" s="1">
        <f t="shared" si="173"/>
        <v>2.0933952810880503</v>
      </c>
      <c r="CW79" s="4">
        <f t="shared" si="232"/>
        <v>0.27943763814611167</v>
      </c>
      <c r="CX79" s="1">
        <f t="shared" si="233"/>
        <v>4.0215210033860867E-2</v>
      </c>
      <c r="CY79" s="4">
        <f t="shared" si="268"/>
        <v>-0.21092214039115495</v>
      </c>
      <c r="CZ79" s="1">
        <f t="shared" si="234"/>
        <v>0.27943763814611167</v>
      </c>
      <c r="DA79" s="1">
        <f t="shared" si="174"/>
        <v>1.3921268314837012E-3</v>
      </c>
      <c r="DB79" s="1">
        <f t="shared" si="235"/>
        <v>1000.9744887820386</v>
      </c>
      <c r="DC79" s="1">
        <f t="shared" si="236"/>
        <v>286.98804312881958</v>
      </c>
      <c r="DD79" s="1">
        <f t="shared" si="237"/>
        <v>279.43763814611168</v>
      </c>
      <c r="DE79" s="1">
        <f t="shared" si="238"/>
        <v>250</v>
      </c>
      <c r="DF79" s="1">
        <f t="shared" si="239"/>
        <v>5.9152113656755955E-5</v>
      </c>
      <c r="DG79" s="4">
        <f t="shared" si="240"/>
        <v>6.4134076405511664E-2</v>
      </c>
      <c r="DH79" s="1">
        <f t="shared" si="241"/>
        <v>-0.28389763146541364</v>
      </c>
      <c r="DI79" s="4">
        <f t="shared" si="175"/>
        <v>15.967312806548733</v>
      </c>
      <c r="DJ79" s="4">
        <f t="shared" si="176"/>
        <v>25.967312806548733</v>
      </c>
      <c r="DK79" s="4">
        <f t="shared" si="242"/>
        <v>1.3922338190885885E-3</v>
      </c>
      <c r="DL79" s="4">
        <f t="shared" si="177"/>
        <v>1.0698760488734443E-7</v>
      </c>
      <c r="DM79" s="4">
        <f t="shared" si="178"/>
        <v>-83.618389485408898</v>
      </c>
      <c r="DN79" s="4">
        <f t="shared" si="179"/>
        <v>-97.333163246191475</v>
      </c>
      <c r="DO79" s="4">
        <f t="shared" si="180"/>
        <v>-100</v>
      </c>
      <c r="DP79" s="1">
        <f t="shared" si="181"/>
        <v>97.333163246191475</v>
      </c>
      <c r="DQ79" s="1">
        <f t="shared" si="182"/>
        <v>2.6668367538085249</v>
      </c>
      <c r="DR79" s="1">
        <f t="shared" si="183"/>
        <v>2.0935172968161027</v>
      </c>
      <c r="DS79" s="4">
        <f t="shared" si="243"/>
        <v>0.27943125997271778</v>
      </c>
      <c r="DT79" s="1">
        <f t="shared" si="244"/>
        <v>4.0352438712317591E-2</v>
      </c>
      <c r="DU79" s="4">
        <f t="shared" si="269"/>
        <v>-0.21112808981640074</v>
      </c>
      <c r="DV79" s="1">
        <f t="shared" si="245"/>
        <v>0.27943125997271778</v>
      </c>
      <c r="DW79" s="1">
        <f t="shared" si="184"/>
        <v>1.3922338190885885E-3</v>
      </c>
      <c r="DX79" s="1">
        <f t="shared" si="246"/>
        <v>1000.974563673362</v>
      </c>
      <c r="DY79" s="1">
        <f t="shared" si="247"/>
        <v>286.98149261718061</v>
      </c>
      <c r="DZ79" s="1">
        <f t="shared" si="248"/>
        <v>279.43125997271778</v>
      </c>
      <c r="EA79" s="1">
        <f t="shared" si="249"/>
        <v>250</v>
      </c>
      <c r="EB79" s="1">
        <f t="shared" si="250"/>
        <v>5.9326512181662141E-5</v>
      </c>
      <c r="EC79" s="4">
        <f t="shared" si="251"/>
        <v>6.3792086274592444E-2</v>
      </c>
      <c r="ED79" s="1">
        <f t="shared" si="252"/>
        <v>-0.28426636849755471</v>
      </c>
      <c r="EE79" s="4">
        <f t="shared" si="185"/>
        <v>15.96147853779577</v>
      </c>
      <c r="EF79" s="4">
        <f t="shared" si="186"/>
        <v>25.96147853779577</v>
      </c>
      <c r="EG79" s="4">
        <f t="shared" si="253"/>
        <v>1.3937356137090284E-3</v>
      </c>
      <c r="EH79" s="4">
        <f t="shared" si="187"/>
        <v>1.5017946204398669E-6</v>
      </c>
      <c r="EI79" s="4">
        <f t="shared" si="188"/>
        <v>-83.670514951409473</v>
      </c>
      <c r="EJ79" s="4">
        <f t="shared" si="189"/>
        <v>-97.305957298507252</v>
      </c>
      <c r="EK79" s="4">
        <f t="shared" si="190"/>
        <v>-100</v>
      </c>
      <c r="EL79" s="1">
        <f t="shared" si="191"/>
        <v>97.305957298507252</v>
      </c>
      <c r="EM79" s="1">
        <f t="shared" si="192"/>
        <v>2.6940427014927479</v>
      </c>
      <c r="EN79" s="1">
        <f t="shared" si="193"/>
        <v>2.0935883487930158</v>
      </c>
      <c r="EO79" s="4">
        <f t="shared" si="254"/>
        <v>0.27940145266867056</v>
      </c>
      <c r="EP79" s="1">
        <f t="shared" si="255"/>
        <v>4.0419361375361167E-2</v>
      </c>
      <c r="EQ79" s="4">
        <f t="shared" si="270"/>
        <v>-0.21122532337973302</v>
      </c>
      <c r="ER79" s="1">
        <f t="shared" si="256"/>
        <v>0.27940145266867056</v>
      </c>
      <c r="ES79" s="1">
        <f t="shared" si="194"/>
        <v>1.3937356137090284E-3</v>
      </c>
      <c r="ET79" s="1">
        <f t="shared" si="257"/>
        <v>1000.9756149295963</v>
      </c>
      <c r="EU79" s="1">
        <f t="shared" si="258"/>
        <v>286.950879919778</v>
      </c>
      <c r="EV79" s="1">
        <f t="shared" si="259"/>
        <v>279.40145266867057</v>
      </c>
      <c r="EW79" s="1">
        <f t="shared" si="260"/>
        <v>250</v>
      </c>
      <c r="EX79" s="1">
        <f t="shared" si="261"/>
        <v>5.940527624734991E-5</v>
      </c>
      <c r="EY79" s="4">
        <f t="shared" si="262"/>
        <v>6.3650972641234677E-2</v>
      </c>
      <c r="EZ79" s="1">
        <f t="shared" si="263"/>
        <v>-0.28478293078602246</v>
      </c>
      <c r="FA79" s="4">
        <f t="shared" si="195"/>
        <v>15.973519261184656</v>
      </c>
      <c r="FB79" s="4">
        <f t="shared" si="196"/>
        <v>25.973519261184656</v>
      </c>
      <c r="FC79" s="4">
        <f t="shared" si="264"/>
        <v>1.3966473485471267E-3</v>
      </c>
      <c r="FD79" s="4">
        <f t="shared" si="197"/>
        <v>2.9117348380983295E-6</v>
      </c>
      <c r="FF79" s="4"/>
      <c r="FG79" s="4"/>
      <c r="FH79" s="4"/>
      <c r="FI79" s="4"/>
      <c r="FJ79" s="4"/>
      <c r="FK79" s="4"/>
      <c r="FL79" s="4"/>
      <c r="FM79" s="4"/>
      <c r="GB79" s="3"/>
    </row>
    <row r="80" spans="1:188">
      <c r="A80" s="1">
        <v>62</v>
      </c>
      <c r="B80" s="1">
        <f t="shared" si="136"/>
        <v>100</v>
      </c>
      <c r="C80" s="1">
        <v>0</v>
      </c>
      <c r="D80" s="1">
        <f t="shared" si="137"/>
        <v>-100</v>
      </c>
      <c r="E80" s="1">
        <f t="shared" si="129"/>
        <v>195</v>
      </c>
      <c r="F80" s="1">
        <f t="shared" si="198"/>
        <v>2.1134999999999984</v>
      </c>
      <c r="G80" s="1">
        <f>'0.5Q 17-24'!GA80</f>
        <v>-85.027091040707205</v>
      </c>
      <c r="H80" s="1">
        <f>'0.5Q 17-24'!GB80</f>
        <v>-98.586364125979841</v>
      </c>
      <c r="I80" s="1">
        <f>'0.5Q 17-24'!GC80</f>
        <v>-100</v>
      </c>
      <c r="J80" s="1">
        <f>'0.5Q 17-24'!GD80</f>
        <v>98.586364125979841</v>
      </c>
      <c r="K80" s="1">
        <f>'0.5Q 17-24'!GE80</f>
        <v>1.4136358740201587</v>
      </c>
      <c r="L80" s="1">
        <f>'0.5Q 17-24'!GF80</f>
        <v>2.1077904902356353</v>
      </c>
      <c r="M80" s="1">
        <f>'0.5Q 17-24'!GG80</f>
        <v>0.27514496947868672</v>
      </c>
      <c r="N80" s="1">
        <f>'0.5Q 17-24'!GH80</f>
        <v>3.632230257089189E-2</v>
      </c>
      <c r="O80" s="1">
        <f>'0.5Q 17-24'!GI80</f>
        <v>-0.21414137063727851</v>
      </c>
      <c r="P80" s="1">
        <f>'0.5Q 17-24'!GJ80</f>
        <v>0.27514496947868672</v>
      </c>
      <c r="Q80" s="1">
        <f>'0.5Q 17-24'!GK80</f>
        <v>1.0599280730957906E-3</v>
      </c>
      <c r="R80" s="1">
        <f>'0.5Q 17-24'!GL80</f>
        <v>1000.7419496511671</v>
      </c>
      <c r="S80" s="1">
        <f>'0.5Q 17-24'!GM80</f>
        <v>282.57938655400085</v>
      </c>
      <c r="T80" s="1">
        <f>'0.5Q 17-24'!GN80</f>
        <v>275.14496947868673</v>
      </c>
      <c r="U80" s="1">
        <f>'0.5Q 17-24'!GO80</f>
        <v>250</v>
      </c>
      <c r="V80" s="1">
        <f>'0.5Q 17-24'!GP80</f>
        <v>5.4646788994170946E-5</v>
      </c>
      <c r="W80" s="1">
        <f>'0.5Q 17-24'!GQ80</f>
        <v>4.3698472974884391E-2</v>
      </c>
      <c r="X80" s="1">
        <f>'0.5Q 17-24'!GR80</f>
        <v>-0.22128354529906324</v>
      </c>
      <c r="Y80" s="1">
        <f>'0.5Q 17-24'!GS80</f>
        <v>11.859973635973853</v>
      </c>
      <c r="Z80" s="1">
        <f>'0.5Q 17-24'!GT80</f>
        <v>21.859973635973851</v>
      </c>
      <c r="AA80" s="1">
        <f>'0.5Q 17-24'!GU80</f>
        <v>1.0805557597688648E-3</v>
      </c>
      <c r="AC80" s="4">
        <f t="shared" si="138"/>
        <v>-85.054533651344656</v>
      </c>
      <c r="AD80" s="4">
        <f t="shared" si="139"/>
        <v>-98.511864687618882</v>
      </c>
      <c r="AE80" s="4">
        <f t="shared" si="140"/>
        <v>-100</v>
      </c>
      <c r="AF80" s="1">
        <f t="shared" si="141"/>
        <v>98.511864687618882</v>
      </c>
      <c r="AG80" s="1">
        <f t="shared" si="142"/>
        <v>1.4881353123811181</v>
      </c>
      <c r="AH80" s="1">
        <f t="shared" si="143"/>
        <v>2.1078202231984622</v>
      </c>
      <c r="AI80" s="4">
        <f t="shared" si="199"/>
        <v>0.27518865010951465</v>
      </c>
      <c r="AJ80" s="1">
        <f t="shared" si="200"/>
        <v>3.7111237828926114E-2</v>
      </c>
      <c r="AK80" s="4">
        <f t="shared" si="265"/>
        <v>-0.21375742895184094</v>
      </c>
      <c r="AL80" s="1">
        <f t="shared" si="201"/>
        <v>0.27518865010951465</v>
      </c>
      <c r="AM80" s="1">
        <f t="shared" si="144"/>
        <v>1.0805557597688648E-3</v>
      </c>
      <c r="AN80" s="1">
        <f t="shared" si="202"/>
        <v>1000.7563890318382</v>
      </c>
      <c r="AO80" s="1">
        <f t="shared" si="203"/>
        <v>282.62424743547376</v>
      </c>
      <c r="AP80" s="1">
        <f t="shared" si="204"/>
        <v>275.18865010951464</v>
      </c>
      <c r="AQ80" s="1">
        <f t="shared" si="205"/>
        <v>250</v>
      </c>
      <c r="AR80" s="1">
        <f t="shared" si="206"/>
        <v>5.5813906572735369E-5</v>
      </c>
      <c r="AS80" s="4">
        <f t="shared" si="207"/>
        <v>4.4474957623379538E-2</v>
      </c>
      <c r="AT80" s="1">
        <f t="shared" si="208"/>
        <v>-0.22566398231883666</v>
      </c>
      <c r="AU80" s="4">
        <f t="shared" si="145"/>
        <v>11.843362689259131</v>
      </c>
      <c r="AV80" s="4">
        <f t="shared" si="146"/>
        <v>21.843362689259131</v>
      </c>
      <c r="AW80" s="4">
        <f t="shared" si="209"/>
        <v>1.0961807886259519E-3</v>
      </c>
      <c r="AX80" s="4">
        <f t="shared" si="147"/>
        <v>1.562502885708709E-5</v>
      </c>
      <c r="AY80" s="4">
        <f t="shared" si="148"/>
        <v>-84.692804539844246</v>
      </c>
      <c r="AZ80" s="4">
        <f t="shared" si="149"/>
        <v>-98.433344881972531</v>
      </c>
      <c r="BA80" s="4">
        <f t="shared" si="150"/>
        <v>-100</v>
      </c>
      <c r="BB80" s="1">
        <f t="shared" si="151"/>
        <v>98.433344881972531</v>
      </c>
      <c r="BC80" s="1">
        <f t="shared" si="152"/>
        <v>1.5666551180274695</v>
      </c>
      <c r="BD80" s="1">
        <f t="shared" si="153"/>
        <v>2.1073964481926666</v>
      </c>
      <c r="BE80" s="4">
        <f t="shared" si="210"/>
        <v>0.27566647008104184</v>
      </c>
      <c r="BF80" s="1">
        <f t="shared" si="211"/>
        <v>3.7731622233092323E-2</v>
      </c>
      <c r="BG80" s="4">
        <f t="shared" si="266"/>
        <v>-0.21191763999559696</v>
      </c>
      <c r="BH80" s="1">
        <f t="shared" si="212"/>
        <v>0.27566647008104184</v>
      </c>
      <c r="BI80" s="1">
        <f t="shared" si="154"/>
        <v>1.0961807886259519E-3</v>
      </c>
      <c r="BJ80" s="1">
        <f t="shared" si="213"/>
        <v>1000.7673265520383</v>
      </c>
      <c r="BK80" s="1">
        <f t="shared" si="214"/>
        <v>283.1149781026316</v>
      </c>
      <c r="BL80" s="1">
        <f t="shared" si="215"/>
        <v>275.66647008104184</v>
      </c>
      <c r="BM80" s="1">
        <f t="shared" si="216"/>
        <v>250</v>
      </c>
      <c r="BN80" s="1">
        <f t="shared" si="217"/>
        <v>5.6669608394130636E-5</v>
      </c>
      <c r="BO80" s="4">
        <f t="shared" si="218"/>
        <v>4.6290820354549227E-2</v>
      </c>
      <c r="BP80" s="1">
        <f t="shared" si="219"/>
        <v>-0.22775437680193872</v>
      </c>
      <c r="BQ80" s="4">
        <f t="shared" si="155"/>
        <v>11.782502261861309</v>
      </c>
      <c r="BR80" s="4">
        <f t="shared" si="156"/>
        <v>21.78250226186131</v>
      </c>
      <c r="BS80" s="4">
        <f t="shared" si="220"/>
        <v>1.1012818772521563E-3</v>
      </c>
      <c r="BT80" s="4">
        <f t="shared" si="157"/>
        <v>5.1010886262044426E-6</v>
      </c>
      <c r="BU80" s="4">
        <f t="shared" si="158"/>
        <v>-84.738105392493139</v>
      </c>
      <c r="BV80" s="4">
        <f t="shared" si="159"/>
        <v>-98.409359113465598</v>
      </c>
      <c r="BW80" s="4">
        <f t="shared" si="160"/>
        <v>-100</v>
      </c>
      <c r="BX80" s="1">
        <f t="shared" si="161"/>
        <v>98.409359113465598</v>
      </c>
      <c r="BY80" s="1">
        <f t="shared" si="162"/>
        <v>1.5906408865344019</v>
      </c>
      <c r="BZ80" s="1">
        <f t="shared" si="163"/>
        <v>2.1074498032175146</v>
      </c>
      <c r="CA80" s="4">
        <f t="shared" si="221"/>
        <v>0.27569191142897687</v>
      </c>
      <c r="CB80" s="1">
        <f t="shared" si="222"/>
        <v>3.8078082004861138E-2</v>
      </c>
      <c r="CC80" s="4">
        <f t="shared" si="267"/>
        <v>-0.21182926248778344</v>
      </c>
      <c r="CD80" s="1">
        <f t="shared" si="223"/>
        <v>0.27569191142897687</v>
      </c>
      <c r="CE80" s="1">
        <f t="shared" si="164"/>
        <v>1.1012818772521563E-3</v>
      </c>
      <c r="CF80" s="1">
        <f t="shared" si="224"/>
        <v>1000.7708973140766</v>
      </c>
      <c r="CG80" s="1">
        <f t="shared" si="225"/>
        <v>283.14110687578784</v>
      </c>
      <c r="CH80" s="1">
        <f t="shared" si="226"/>
        <v>275.69191142897688</v>
      </c>
      <c r="CI80" s="1">
        <f t="shared" si="227"/>
        <v>250</v>
      </c>
      <c r="CJ80" s="1">
        <f t="shared" si="228"/>
        <v>5.7113016884243874E-5</v>
      </c>
      <c r="CK80" s="4">
        <f t="shared" si="229"/>
        <v>4.6373047202523707E-2</v>
      </c>
      <c r="CL80" s="1">
        <f t="shared" si="230"/>
        <v>-0.22894742211051533</v>
      </c>
      <c r="CM80" s="4">
        <f t="shared" si="165"/>
        <v>11.759680334641718</v>
      </c>
      <c r="CN80" s="4">
        <f t="shared" si="166"/>
        <v>21.759680334641718</v>
      </c>
      <c r="CO80" s="4">
        <f t="shared" si="231"/>
        <v>1.1052049074763582E-3</v>
      </c>
      <c r="CP80" s="4">
        <f t="shared" si="167"/>
        <v>3.923030224201908E-6</v>
      </c>
      <c r="CQ80" s="4">
        <f t="shared" si="168"/>
        <v>-84.526141659160857</v>
      </c>
      <c r="CR80" s="4">
        <f t="shared" si="169"/>
        <v>-98.377574903048853</v>
      </c>
      <c r="CS80" s="4">
        <f t="shared" si="170"/>
        <v>-100</v>
      </c>
      <c r="CT80" s="1">
        <f t="shared" si="171"/>
        <v>98.377574903048853</v>
      </c>
      <c r="CU80" s="1">
        <f t="shared" si="172"/>
        <v>1.6224250969511473</v>
      </c>
      <c r="CV80" s="1">
        <f t="shared" si="173"/>
        <v>2.1071938730478736</v>
      </c>
      <c r="CW80" s="4">
        <f t="shared" si="232"/>
        <v>0.27597183919646717</v>
      </c>
      <c r="CX80" s="1">
        <f t="shared" si="233"/>
        <v>3.8275798389877408E-2</v>
      </c>
      <c r="CY80" s="4">
        <f t="shared" si="268"/>
        <v>-0.21092214039115495</v>
      </c>
      <c r="CZ80" s="1">
        <f t="shared" si="234"/>
        <v>0.27597183919646717</v>
      </c>
      <c r="DA80" s="1">
        <f t="shared" si="174"/>
        <v>1.1052049074763582E-3</v>
      </c>
      <c r="DB80" s="1">
        <f t="shared" si="235"/>
        <v>1000.7736434352335</v>
      </c>
      <c r="DC80" s="1">
        <f t="shared" si="236"/>
        <v>283.42859829155572</v>
      </c>
      <c r="DD80" s="1">
        <f t="shared" si="237"/>
        <v>275.97183919646716</v>
      </c>
      <c r="DE80" s="1">
        <f t="shared" si="238"/>
        <v>250</v>
      </c>
      <c r="DF80" s="1">
        <f t="shared" si="239"/>
        <v>5.7384384801468594E-5</v>
      </c>
      <c r="DG80" s="4">
        <f t="shared" si="240"/>
        <v>4.7232621284987043E-2</v>
      </c>
      <c r="DH80" s="1">
        <f t="shared" si="241"/>
        <v>-0.2290686055841025</v>
      </c>
      <c r="DI80" s="4">
        <f t="shared" si="175"/>
        <v>11.726681639614201</v>
      </c>
      <c r="DJ80" s="4">
        <f t="shared" si="176"/>
        <v>21.726681639614199</v>
      </c>
      <c r="DK80" s="4">
        <f t="shared" si="242"/>
        <v>1.1048990037393661E-3</v>
      </c>
      <c r="DL80" s="4">
        <f t="shared" si="177"/>
        <v>-3.0590373699206606E-7</v>
      </c>
      <c r="DM80" s="4">
        <f t="shared" si="178"/>
        <v>-84.624449817212934</v>
      </c>
      <c r="DN80" s="4">
        <f t="shared" si="179"/>
        <v>-98.360369255871518</v>
      </c>
      <c r="DO80" s="4">
        <f t="shared" si="180"/>
        <v>-100</v>
      </c>
      <c r="DP80" s="1">
        <f t="shared" si="181"/>
        <v>98.360369255871518</v>
      </c>
      <c r="DQ80" s="1">
        <f t="shared" si="182"/>
        <v>1.6396307441284819</v>
      </c>
      <c r="DR80" s="1">
        <f t="shared" si="183"/>
        <v>2.107313178047574</v>
      </c>
      <c r="DS80" s="4">
        <f t="shared" si="243"/>
        <v>0.27591762462942704</v>
      </c>
      <c r="DT80" s="1">
        <f t="shared" si="244"/>
        <v>3.835122456434812E-2</v>
      </c>
      <c r="DU80" s="4">
        <f t="shared" si="269"/>
        <v>-0.21112808981640074</v>
      </c>
      <c r="DV80" s="1">
        <f t="shared" si="245"/>
        <v>0.27591762462942704</v>
      </c>
      <c r="DW80" s="1">
        <f t="shared" si="184"/>
        <v>1.1048990037393661E-3</v>
      </c>
      <c r="DX80" s="1">
        <f t="shared" si="246"/>
        <v>1000.7734293026176</v>
      </c>
      <c r="DY80" s="1">
        <f t="shared" si="247"/>
        <v>283.37291884691416</v>
      </c>
      <c r="DZ80" s="1">
        <f t="shared" si="248"/>
        <v>275.91762462942705</v>
      </c>
      <c r="EA80" s="1">
        <f t="shared" si="249"/>
        <v>250</v>
      </c>
      <c r="EB80" s="1">
        <f t="shared" si="250"/>
        <v>5.7466963069844476E-5</v>
      </c>
      <c r="EC80" s="4">
        <f t="shared" si="251"/>
        <v>4.6910326516935399E-2</v>
      </c>
      <c r="ED80" s="1">
        <f t="shared" si="252"/>
        <v>-0.22931442441790617</v>
      </c>
      <c r="EE80" s="4">
        <f t="shared" si="185"/>
        <v>11.725879713809244</v>
      </c>
      <c r="EF80" s="4">
        <f t="shared" si="186"/>
        <v>21.725879713809242</v>
      </c>
      <c r="EG80" s="4">
        <f t="shared" si="253"/>
        <v>1.1060813303199774E-3</v>
      </c>
      <c r="EH80" s="4">
        <f t="shared" si="187"/>
        <v>1.1823265806112579E-6</v>
      </c>
      <c r="EI80" s="4">
        <f t="shared" si="188"/>
        <v>-84.681477333184404</v>
      </c>
      <c r="EJ80" s="4">
        <f t="shared" si="189"/>
        <v>-98.331508091573596</v>
      </c>
      <c r="EK80" s="4">
        <f t="shared" si="190"/>
        <v>-100</v>
      </c>
      <c r="EL80" s="1">
        <f t="shared" si="191"/>
        <v>98.331508091573596</v>
      </c>
      <c r="EM80" s="1">
        <f t="shared" si="192"/>
        <v>1.6684919084264038</v>
      </c>
      <c r="EN80" s="1">
        <f t="shared" si="193"/>
        <v>2.107381689215416</v>
      </c>
      <c r="EO80" s="4">
        <f t="shared" si="254"/>
        <v>0.27586680844800426</v>
      </c>
      <c r="EP80" s="1">
        <f t="shared" si="255"/>
        <v>3.8406591431652627E-2</v>
      </c>
      <c r="EQ80" s="4">
        <f t="shared" si="270"/>
        <v>-0.21122532337973302</v>
      </c>
      <c r="ER80" s="1">
        <f t="shared" si="256"/>
        <v>0.27586680844800426</v>
      </c>
      <c r="ES80" s="1">
        <f t="shared" si="194"/>
        <v>1.1060813303199774E-3</v>
      </c>
      <c r="ET80" s="1">
        <f t="shared" si="257"/>
        <v>1000.7742569312239</v>
      </c>
      <c r="EU80" s="1">
        <f t="shared" si="258"/>
        <v>283.32072961226936</v>
      </c>
      <c r="EV80" s="1">
        <f t="shared" si="259"/>
        <v>275.86680844800424</v>
      </c>
      <c r="EW80" s="1">
        <f t="shared" si="260"/>
        <v>250</v>
      </c>
      <c r="EX80" s="1">
        <f t="shared" si="261"/>
        <v>5.7530856677810192E-5</v>
      </c>
      <c r="EY80" s="4">
        <f t="shared" si="262"/>
        <v>4.67777707661306E-2</v>
      </c>
      <c r="EZ80" s="1">
        <f t="shared" si="263"/>
        <v>-0.22974256181386377</v>
      </c>
      <c r="FA80" s="4">
        <f t="shared" si="195"/>
        <v>11.74436943705536</v>
      </c>
      <c r="FB80" s="4">
        <f t="shared" si="196"/>
        <v>21.744369437055362</v>
      </c>
      <c r="FC80" s="4">
        <f t="shared" si="264"/>
        <v>1.1086119446622816E-3</v>
      </c>
      <c r="FD80" s="4">
        <f t="shared" si="197"/>
        <v>2.5306143423041785E-6</v>
      </c>
      <c r="FF80" s="4"/>
      <c r="FG80" s="4"/>
      <c r="FH80" s="4"/>
      <c r="FI80" s="4"/>
      <c r="FJ80" s="4"/>
      <c r="FK80" s="4"/>
      <c r="FL80" s="4"/>
      <c r="FM80" s="4"/>
      <c r="GB80" s="3"/>
    </row>
    <row r="81" spans="1:184">
      <c r="A81" s="1">
        <v>63</v>
      </c>
      <c r="B81" s="1">
        <f t="shared" si="136"/>
        <v>100</v>
      </c>
      <c r="C81" s="1">
        <v>0</v>
      </c>
      <c r="D81" s="1">
        <f t="shared" si="137"/>
        <v>-100</v>
      </c>
      <c r="E81" s="1">
        <f t="shared" si="129"/>
        <v>190</v>
      </c>
      <c r="F81" s="1">
        <f t="shared" si="198"/>
        <v>2.1259999999999986</v>
      </c>
      <c r="G81" s="1">
        <f>'0.5Q 17-24'!GA81</f>
        <v>-86.054227849161322</v>
      </c>
      <c r="H81" s="1">
        <f>'0.5Q 17-24'!GB81</f>
        <v>-99.624071283794123</v>
      </c>
      <c r="I81" s="1">
        <f>'0.5Q 17-24'!GC81</f>
        <v>-100</v>
      </c>
      <c r="J81" s="1">
        <f>'0.5Q 17-24'!GD81</f>
        <v>99.624071283794123</v>
      </c>
      <c r="K81" s="1">
        <f>'0.5Q 17-24'!GE81</f>
        <v>0.37592871620587687</v>
      </c>
      <c r="L81" s="1">
        <f>'0.5Q 17-24'!GF81</f>
        <v>2.1213799233494091</v>
      </c>
      <c r="M81" s="1">
        <f>'0.5Q 17-24'!GG81</f>
        <v>0.27178866227547616</v>
      </c>
      <c r="N81" s="1">
        <f>'0.5Q 17-24'!GH81</f>
        <v>3.6405553237484421E-2</v>
      </c>
      <c r="O81" s="1">
        <f>'0.5Q 17-24'!GI81</f>
        <v>-0.21414137063727851</v>
      </c>
      <c r="P81" s="1">
        <f>'0.5Q 17-24'!GJ81</f>
        <v>0.27178866227547616</v>
      </c>
      <c r="Q81" s="1">
        <f>'0.5Q 17-24'!GK81</f>
        <v>7.8071732059783983E-4</v>
      </c>
      <c r="R81" s="1">
        <f>'0.5Q 17-24'!GL81</f>
        <v>1000.5465021244185</v>
      </c>
      <c r="S81" s="1">
        <f>'0.5Q 17-24'!GM81</f>
        <v>279.13239193015954</v>
      </c>
      <c r="T81" s="1">
        <f>'0.5Q 17-24'!GN81</f>
        <v>271.78866227547616</v>
      </c>
      <c r="U81" s="1">
        <f>'0.5Q 17-24'!GO81</f>
        <v>250</v>
      </c>
      <c r="V81" s="1">
        <f>'0.5Q 17-24'!GP81</f>
        <v>5.5842150499590158E-5</v>
      </c>
      <c r="W81" s="1">
        <f>'0.5Q 17-24'!GQ81</f>
        <v>2.9607721974154098E-2</v>
      </c>
      <c r="X81" s="1">
        <f>'0.5Q 17-24'!GR81</f>
        <v>-0.16557160817530586</v>
      </c>
      <c r="Y81" s="1">
        <f>'0.5Q 17-24'!GS81</f>
        <v>6.4556383575685095</v>
      </c>
      <c r="Z81" s="1">
        <f>'0.5Q 17-24'!GT81</f>
        <v>16.45563835756851</v>
      </c>
      <c r="AA81" s="1">
        <f>'0.5Q 17-24'!GU81</f>
        <v>7.9553350428322289E-4</v>
      </c>
      <c r="AC81" s="4">
        <f t="shared" si="138"/>
        <v>-86.086461073410163</v>
      </c>
      <c r="AD81" s="4">
        <f t="shared" si="139"/>
        <v>-99.546239941288775</v>
      </c>
      <c r="AE81" s="4">
        <f t="shared" si="140"/>
        <v>-100</v>
      </c>
      <c r="AF81" s="1">
        <f t="shared" si="141"/>
        <v>99.546239941288775</v>
      </c>
      <c r="AG81" s="1">
        <f t="shared" si="142"/>
        <v>0.45376005871122516</v>
      </c>
      <c r="AH81" s="1">
        <f t="shared" si="143"/>
        <v>2.1214106005469855</v>
      </c>
      <c r="AI81" s="4">
        <f t="shared" si="199"/>
        <v>0.27180754697046616</v>
      </c>
      <c r="AJ81" s="1">
        <f t="shared" si="200"/>
        <v>3.7178631564553553E-2</v>
      </c>
      <c r="AK81" s="4">
        <f t="shared" si="265"/>
        <v>-0.21375742895184094</v>
      </c>
      <c r="AL81" s="1">
        <f t="shared" si="201"/>
        <v>0.27180754697046616</v>
      </c>
      <c r="AM81" s="1">
        <f t="shared" si="144"/>
        <v>7.9553350428322289E-4</v>
      </c>
      <c r="AN81" s="1">
        <f t="shared" si="202"/>
        <v>1000.5568734529982</v>
      </c>
      <c r="AO81" s="1">
        <f t="shared" si="203"/>
        <v>279.15178688960816</v>
      </c>
      <c r="AP81" s="1">
        <f t="shared" si="204"/>
        <v>271.80754697046615</v>
      </c>
      <c r="AQ81" s="1">
        <f t="shared" si="205"/>
        <v>250</v>
      </c>
      <c r="AR81" s="1">
        <f t="shared" si="206"/>
        <v>5.7004451097128372E-5</v>
      </c>
      <c r="AS81" s="4">
        <f t="shared" si="207"/>
        <v>3.0102278759449007E-2</v>
      </c>
      <c r="AT81" s="1">
        <f t="shared" si="208"/>
        <v>-0.16878109731135671</v>
      </c>
      <c r="AU81" s="4">
        <f t="shared" si="145"/>
        <v>6.458624082172701</v>
      </c>
      <c r="AV81" s="4">
        <f t="shared" si="146"/>
        <v>16.458624082172701</v>
      </c>
      <c r="AW81" s="4">
        <f t="shared" si="209"/>
        <v>8.0708259672269034E-4</v>
      </c>
      <c r="AX81" s="4">
        <f t="shared" si="147"/>
        <v>1.1549092439467452E-5</v>
      </c>
      <c r="AY81" s="4">
        <f t="shared" si="148"/>
        <v>-85.698217636495286</v>
      </c>
      <c r="AZ81" s="4">
        <f t="shared" si="149"/>
        <v>-99.463637751404377</v>
      </c>
      <c r="BA81" s="4">
        <f t="shared" si="150"/>
        <v>-100</v>
      </c>
      <c r="BB81" s="1">
        <f t="shared" si="151"/>
        <v>99.463637751404377</v>
      </c>
      <c r="BC81" s="1">
        <f t="shared" si="152"/>
        <v>0.53636224859562276</v>
      </c>
      <c r="BD81" s="1">
        <f t="shared" si="153"/>
        <v>2.121014505315407</v>
      </c>
      <c r="BE81" s="4">
        <f t="shared" si="210"/>
        <v>0.27236114245480891</v>
      </c>
      <c r="BF81" s="1">
        <f t="shared" si="211"/>
        <v>3.7764602945112483E-2</v>
      </c>
      <c r="BG81" s="4">
        <f t="shared" si="266"/>
        <v>-0.21191763999559696</v>
      </c>
      <c r="BH81" s="1">
        <f t="shared" si="212"/>
        <v>0.27236114245480891</v>
      </c>
      <c r="BI81" s="1">
        <f t="shared" si="154"/>
        <v>8.0708259672269034E-4</v>
      </c>
      <c r="BJ81" s="1">
        <f t="shared" si="213"/>
        <v>1000.5649578177058</v>
      </c>
      <c r="BK81" s="1">
        <f t="shared" si="214"/>
        <v>279.72034052393786</v>
      </c>
      <c r="BL81" s="1">
        <f t="shared" si="215"/>
        <v>272.36114245480894</v>
      </c>
      <c r="BM81" s="1">
        <f t="shared" si="216"/>
        <v>250</v>
      </c>
      <c r="BN81" s="1">
        <f t="shared" si="217"/>
        <v>5.7819638380652305E-5</v>
      </c>
      <c r="BO81" s="4">
        <f t="shared" si="218"/>
        <v>3.1455644180662913E-2</v>
      </c>
      <c r="BP81" s="1">
        <f t="shared" si="219"/>
        <v>-0.17031500500000968</v>
      </c>
      <c r="BQ81" s="4">
        <f t="shared" si="155"/>
        <v>6.4223355005897265</v>
      </c>
      <c r="BR81" s="4">
        <f t="shared" si="156"/>
        <v>16.422335500589725</v>
      </c>
      <c r="BS81" s="4">
        <f t="shared" si="220"/>
        <v>8.1028136169269103E-4</v>
      </c>
      <c r="BT81" s="4">
        <f t="shared" si="157"/>
        <v>3.1987649700006933E-6</v>
      </c>
      <c r="BU81" s="4">
        <f t="shared" si="158"/>
        <v>-85.749704273205907</v>
      </c>
      <c r="BV81" s="4">
        <f t="shared" si="159"/>
        <v>-99.438890410987796</v>
      </c>
      <c r="BW81" s="4">
        <f t="shared" si="160"/>
        <v>-100</v>
      </c>
      <c r="BX81" s="1">
        <f t="shared" si="161"/>
        <v>99.438890410987796</v>
      </c>
      <c r="BY81" s="1">
        <f t="shared" si="162"/>
        <v>0.56110958901220442</v>
      </c>
      <c r="BZ81" s="1">
        <f t="shared" si="163"/>
        <v>2.121067857377263</v>
      </c>
      <c r="CA81" s="4">
        <f t="shared" si="221"/>
        <v>0.27236108319496743</v>
      </c>
      <c r="CB81" s="1">
        <f t="shared" si="222"/>
        <v>3.8069940730878354E-2</v>
      </c>
      <c r="CC81" s="4">
        <f t="shared" si="267"/>
        <v>-0.21182926248778344</v>
      </c>
      <c r="CD81" s="1">
        <f t="shared" si="223"/>
        <v>0.27236108319496743</v>
      </c>
      <c r="CE81" s="1">
        <f t="shared" si="164"/>
        <v>8.1028136169269103E-4</v>
      </c>
      <c r="CF81" s="1">
        <f t="shared" si="224"/>
        <v>1000.5671969531849</v>
      </c>
      <c r="CG81" s="1">
        <f t="shared" si="225"/>
        <v>279.72027966289545</v>
      </c>
      <c r="CH81" s="1">
        <f t="shared" si="226"/>
        <v>272.36108319496742</v>
      </c>
      <c r="CI81" s="1">
        <f t="shared" si="227"/>
        <v>250</v>
      </c>
      <c r="CJ81" s="1">
        <f t="shared" si="228"/>
        <v>5.8200103111893053E-5</v>
      </c>
      <c r="CK81" s="4">
        <f t="shared" si="229"/>
        <v>3.1466688413410521E-2</v>
      </c>
      <c r="CL81" s="1">
        <f t="shared" si="230"/>
        <v>-0.17110365200976224</v>
      </c>
      <c r="CM81" s="4">
        <f t="shared" si="165"/>
        <v>6.4271599045139016</v>
      </c>
      <c r="CN81" s="4">
        <f t="shared" si="166"/>
        <v>16.4271599045139</v>
      </c>
      <c r="CO81" s="4">
        <f t="shared" si="231"/>
        <v>8.1324221654648966E-4</v>
      </c>
      <c r="CP81" s="4">
        <f t="shared" si="167"/>
        <v>2.9608548537986279E-6</v>
      </c>
      <c r="CQ81" s="4">
        <f t="shared" si="168"/>
        <v>-85.522606836504224</v>
      </c>
      <c r="CR81" s="4">
        <f t="shared" si="169"/>
        <v>-99.405315051384946</v>
      </c>
      <c r="CS81" s="4">
        <f t="shared" si="170"/>
        <v>-100</v>
      </c>
      <c r="CT81" s="1">
        <f t="shared" si="171"/>
        <v>99.405315051384946</v>
      </c>
      <c r="CU81" s="1">
        <f t="shared" si="172"/>
        <v>0.59468494861505405</v>
      </c>
      <c r="CV81" s="1">
        <f t="shared" si="173"/>
        <v>2.1208279896929865</v>
      </c>
      <c r="CW81" s="4">
        <f t="shared" si="232"/>
        <v>0.27268233290225652</v>
      </c>
      <c r="CX81" s="1">
        <f t="shared" si="233"/>
        <v>3.8213225285821856E-2</v>
      </c>
      <c r="CY81" s="4">
        <f t="shared" si="268"/>
        <v>-0.21092214039115495</v>
      </c>
      <c r="CZ81" s="1">
        <f t="shared" si="234"/>
        <v>0.27268233290225652</v>
      </c>
      <c r="DA81" s="1">
        <f t="shared" si="174"/>
        <v>8.1324221654648966E-4</v>
      </c>
      <c r="DB81" s="1">
        <f t="shared" si="235"/>
        <v>1000.5692695515827</v>
      </c>
      <c r="DC81" s="1">
        <f t="shared" si="236"/>
        <v>280.05020953727546</v>
      </c>
      <c r="DD81" s="1">
        <f t="shared" si="237"/>
        <v>272.68233290225652</v>
      </c>
      <c r="DE81" s="1">
        <f t="shared" si="238"/>
        <v>250</v>
      </c>
      <c r="DF81" s="1">
        <f t="shared" si="239"/>
        <v>5.8392538185973711E-5</v>
      </c>
      <c r="DG81" s="4">
        <f t="shared" si="240"/>
        <v>3.2122877777640182E-2</v>
      </c>
      <c r="DH81" s="1">
        <f t="shared" si="241"/>
        <v>-0.17118767635898224</v>
      </c>
      <c r="DI81" s="4">
        <f t="shared" si="175"/>
        <v>6.4059093716680326</v>
      </c>
      <c r="DJ81" s="4">
        <f t="shared" si="176"/>
        <v>16.405909371668031</v>
      </c>
      <c r="DK81" s="4">
        <f t="shared" si="242"/>
        <v>8.1268904387487456E-4</v>
      </c>
      <c r="DL81" s="4">
        <f t="shared" si="177"/>
        <v>-5.5317267161510402E-7</v>
      </c>
      <c r="DM81" s="4">
        <f t="shared" si="178"/>
        <v>-85.63051014901697</v>
      </c>
      <c r="DN81" s="4">
        <f t="shared" si="179"/>
        <v>-99.387575265551561</v>
      </c>
      <c r="DO81" s="4">
        <f t="shared" si="180"/>
        <v>-100</v>
      </c>
      <c r="DP81" s="1">
        <f t="shared" si="181"/>
        <v>99.387575265551561</v>
      </c>
      <c r="DQ81" s="1">
        <f t="shared" si="182"/>
        <v>0.61242473444843881</v>
      </c>
      <c r="DR81" s="1">
        <f t="shared" si="183"/>
        <v>2.120942827247374</v>
      </c>
      <c r="DS81" s="4">
        <f t="shared" si="243"/>
        <v>0.27259298399600063</v>
      </c>
      <c r="DT81" s="1">
        <f t="shared" si="244"/>
        <v>3.826851774322728E-2</v>
      </c>
      <c r="DU81" s="4">
        <f t="shared" si="269"/>
        <v>-0.21112808981640074</v>
      </c>
      <c r="DV81" s="1">
        <f t="shared" si="245"/>
        <v>0.27259298399600063</v>
      </c>
      <c r="DW81" s="1">
        <f t="shared" si="184"/>
        <v>8.1268904387487456E-4</v>
      </c>
      <c r="DX81" s="1">
        <f t="shared" si="246"/>
        <v>1000.5688823307124</v>
      </c>
      <c r="DY81" s="1">
        <f t="shared" si="247"/>
        <v>279.95844642357258</v>
      </c>
      <c r="DZ81" s="1">
        <f t="shared" si="248"/>
        <v>272.59298399600061</v>
      </c>
      <c r="EA81" s="1">
        <f t="shared" si="249"/>
        <v>250</v>
      </c>
      <c r="EB81" s="1">
        <f t="shared" si="250"/>
        <v>5.8441991972898319E-5</v>
      </c>
      <c r="EC81" s="4">
        <f t="shared" si="251"/>
        <v>3.1851318941315883E-2</v>
      </c>
      <c r="ED81" s="1">
        <f t="shared" si="252"/>
        <v>-0.17132094202740275</v>
      </c>
      <c r="EE81" s="4">
        <f t="shared" si="185"/>
        <v>6.4160260126751547</v>
      </c>
      <c r="EF81" s="4">
        <f t="shared" si="186"/>
        <v>16.416026012675154</v>
      </c>
      <c r="EG81" s="4">
        <f t="shared" si="253"/>
        <v>8.1371512994078048E-4</v>
      </c>
      <c r="EH81" s="4">
        <f t="shared" si="187"/>
        <v>1.0260860659059212E-6</v>
      </c>
      <c r="EI81" s="4">
        <f t="shared" si="188"/>
        <v>-85.692439714959335</v>
      </c>
      <c r="EJ81" s="4">
        <f t="shared" si="189"/>
        <v>-99.35705888463994</v>
      </c>
      <c r="EK81" s="4">
        <f t="shared" si="190"/>
        <v>-100</v>
      </c>
      <c r="EL81" s="1">
        <f t="shared" si="191"/>
        <v>99.35705888463994</v>
      </c>
      <c r="EM81" s="1">
        <f t="shared" si="192"/>
        <v>0.64294111536005971</v>
      </c>
      <c r="EN81" s="1">
        <f t="shared" si="193"/>
        <v>2.1210078352781752</v>
      </c>
      <c r="EO81" s="4">
        <f t="shared" si="254"/>
        <v>0.27252292125518274</v>
      </c>
      <c r="EP81" s="1">
        <f t="shared" si="255"/>
        <v>3.8301708921534908E-2</v>
      </c>
      <c r="EQ81" s="4">
        <f t="shared" si="270"/>
        <v>-0.21122532337973302</v>
      </c>
      <c r="ER81" s="1">
        <f t="shared" si="256"/>
        <v>0.27252292125518274</v>
      </c>
      <c r="ES81" s="1">
        <f t="shared" si="194"/>
        <v>8.1371512994078048E-4</v>
      </c>
      <c r="ET81" s="1">
        <f t="shared" si="257"/>
        <v>1000.5696005909585</v>
      </c>
      <c r="EU81" s="1">
        <f t="shared" si="258"/>
        <v>279.88649058749775</v>
      </c>
      <c r="EV81" s="1">
        <f t="shared" si="259"/>
        <v>272.52292125518272</v>
      </c>
      <c r="EW81" s="1">
        <f t="shared" si="260"/>
        <v>250</v>
      </c>
      <c r="EX81" s="1">
        <f t="shared" si="261"/>
        <v>5.8473240075839383E-5</v>
      </c>
      <c r="EY81" s="4">
        <f t="shared" si="262"/>
        <v>3.1745949077122942E-2</v>
      </c>
      <c r="EZ81" s="1">
        <f t="shared" si="263"/>
        <v>-0.17168283340807217</v>
      </c>
      <c r="FA81" s="4">
        <f t="shared" si="195"/>
        <v>6.4218220751462303</v>
      </c>
      <c r="FB81" s="4">
        <f t="shared" si="196"/>
        <v>16.421822075146231</v>
      </c>
      <c r="FC81" s="4">
        <f t="shared" si="264"/>
        <v>8.1566659821003874E-4</v>
      </c>
      <c r="FD81" s="4">
        <f t="shared" si="197"/>
        <v>1.9514682692582577E-6</v>
      </c>
      <c r="FF81" s="4"/>
      <c r="FG81" s="4"/>
      <c r="FH81" s="4"/>
      <c r="FI81" s="4"/>
      <c r="FJ81" s="4"/>
      <c r="FK81" s="4"/>
      <c r="FL81" s="4"/>
      <c r="FM81" s="4"/>
      <c r="GB81" s="3"/>
    </row>
    <row r="82" spans="1:184">
      <c r="A82" s="1">
        <v>64</v>
      </c>
      <c r="B82" s="1">
        <f t="shared" si="136"/>
        <v>100</v>
      </c>
      <c r="C82" s="1">
        <v>0</v>
      </c>
      <c r="D82" s="1">
        <f t="shared" si="137"/>
        <v>-100</v>
      </c>
      <c r="E82" s="1">
        <f t="shared" si="129"/>
        <v>185</v>
      </c>
      <c r="F82" s="1">
        <f t="shared" si="198"/>
        <v>2.1384999999999987</v>
      </c>
      <c r="G82" s="1">
        <f>'0.5Q 17-24'!GA82</f>
        <v>-87.081364657615438</v>
      </c>
      <c r="H82" s="1">
        <f>'0.5Q 17-24'!GB82</f>
        <v>-100</v>
      </c>
      <c r="I82" s="1">
        <f>'0.5Q 17-24'!GC82</f>
        <v>-100</v>
      </c>
      <c r="J82" s="1">
        <f>'0.5Q 17-24'!GD82</f>
        <v>100</v>
      </c>
      <c r="K82" s="1">
        <f>'0.5Q 17-24'!GE82</f>
        <v>0</v>
      </c>
      <c r="L82" s="1">
        <f>'0.5Q 17-24'!GF82</f>
        <v>2.1348490873322925</v>
      </c>
      <c r="M82" s="1">
        <f>'0.5Q 17-24'!GG82</f>
        <v>0.26938327965766895</v>
      </c>
      <c r="N82" s="1">
        <f>'0.5Q 17-24'!GH82</f>
        <v>4.0451674642375125E-2</v>
      </c>
      <c r="O82" s="1">
        <f>'0.5Q 17-24'!GI82</f>
        <v>-0.21414137063727851</v>
      </c>
      <c r="P82" s="1">
        <f>'0.5Q 17-24'!GJ82</f>
        <v>0.26938327965766895</v>
      </c>
      <c r="Q82" s="1">
        <f>'0.5Q 17-24'!GK82</f>
        <v>4.6843039235870389E-4</v>
      </c>
      <c r="R82" s="1">
        <f>'0.5Q 17-24'!GL82</f>
        <v>1000.3279012746511</v>
      </c>
      <c r="S82" s="1">
        <f>'0.5Q 17-24'!GM82</f>
        <v>276.66201587401918</v>
      </c>
      <c r="T82" s="1">
        <f>'0.5Q 17-24'!GN82</f>
        <v>269.38327965766894</v>
      </c>
      <c r="U82" s="1">
        <f>'0.5Q 17-24'!GO82</f>
        <v>250</v>
      </c>
      <c r="V82" s="1">
        <f>'0.5Q 17-24'!GP82</f>
        <v>6.2457385647827192E-5</v>
      </c>
      <c r="W82" s="1">
        <f>'0.5Q 17-24'!GQ82</f>
        <v>1.6307024464285429E-2</v>
      </c>
      <c r="X82" s="1">
        <f>'0.5Q 17-24'!GR82</f>
        <v>-0.10080057362539054</v>
      </c>
      <c r="Y82" s="1">
        <f>'0.5Q 17-24'!GS82</f>
        <v>0</v>
      </c>
      <c r="Z82" s="1">
        <f>'0.5Q 17-24'!GT82</f>
        <v>10</v>
      </c>
      <c r="AA82" s="1">
        <f>'0.5Q 17-24'!GU82</f>
        <v>4.7732010256993371E-4</v>
      </c>
      <c r="AC82" s="4">
        <f t="shared" si="138"/>
        <v>-87.118388495475671</v>
      </c>
      <c r="AD82" s="4">
        <f t="shared" si="139"/>
        <v>-100</v>
      </c>
      <c r="AE82" s="4">
        <f t="shared" si="140"/>
        <v>-100</v>
      </c>
      <c r="AF82" s="1">
        <f t="shared" si="141"/>
        <v>100</v>
      </c>
      <c r="AG82" s="1">
        <f t="shared" si="142"/>
        <v>0</v>
      </c>
      <c r="AH82" s="1">
        <f t="shared" si="143"/>
        <v>2.1348797756435816</v>
      </c>
      <c r="AI82" s="4">
        <f t="shared" si="199"/>
        <v>0.26938350193192129</v>
      </c>
      <c r="AJ82" s="1">
        <f t="shared" si="200"/>
        <v>4.1219352553534865E-2</v>
      </c>
      <c r="AK82" s="4">
        <f t="shared" si="265"/>
        <v>-0.21375742895184094</v>
      </c>
      <c r="AL82" s="1">
        <f t="shared" si="201"/>
        <v>0.26938350193192129</v>
      </c>
      <c r="AM82" s="1">
        <f t="shared" si="144"/>
        <v>4.7732010256993371E-4</v>
      </c>
      <c r="AN82" s="1">
        <f t="shared" si="202"/>
        <v>1000.3341240717989</v>
      </c>
      <c r="AO82" s="1">
        <f t="shared" si="203"/>
        <v>276.66224415412182</v>
      </c>
      <c r="AP82" s="1">
        <f t="shared" si="204"/>
        <v>269.38350193192127</v>
      </c>
      <c r="AQ82" s="1">
        <f t="shared" si="205"/>
        <v>250</v>
      </c>
      <c r="AR82" s="1">
        <f t="shared" si="206"/>
        <v>6.3642680342657833E-5</v>
      </c>
      <c r="AS82" s="4">
        <f t="shared" si="207"/>
        <v>1.6568988663706177E-2</v>
      </c>
      <c r="AT82" s="1">
        <f t="shared" si="208"/>
        <v>-0.10276103697877725</v>
      </c>
      <c r="AU82" s="4">
        <f t="shared" si="145"/>
        <v>0</v>
      </c>
      <c r="AV82" s="4">
        <f t="shared" si="146"/>
        <v>10</v>
      </c>
      <c r="AW82" s="4">
        <f t="shared" si="209"/>
        <v>4.8424955803361418E-4</v>
      </c>
      <c r="AX82" s="4">
        <f t="shared" si="147"/>
        <v>6.9294554636804709E-6</v>
      </c>
      <c r="AY82" s="4">
        <f t="shared" si="148"/>
        <v>-86.703630733146326</v>
      </c>
      <c r="AZ82" s="4">
        <f t="shared" si="149"/>
        <v>-100</v>
      </c>
      <c r="BA82" s="4">
        <f t="shared" si="150"/>
        <v>-100</v>
      </c>
      <c r="BB82" s="1">
        <f t="shared" si="151"/>
        <v>100</v>
      </c>
      <c r="BC82" s="1">
        <f t="shared" si="152"/>
        <v>0</v>
      </c>
      <c r="BD82" s="1">
        <f t="shared" si="153"/>
        <v>2.1345181831563873</v>
      </c>
      <c r="BE82" s="4">
        <f t="shared" si="210"/>
        <v>0.27007355681960554</v>
      </c>
      <c r="BF82" s="1">
        <f t="shared" si="211"/>
        <v>4.1817751125528005E-2</v>
      </c>
      <c r="BG82" s="4">
        <f t="shared" si="266"/>
        <v>-0.21191763999559696</v>
      </c>
      <c r="BH82" s="1">
        <f t="shared" si="212"/>
        <v>0.27007355681960554</v>
      </c>
      <c r="BI82" s="1">
        <f t="shared" si="154"/>
        <v>4.8424955803361418E-4</v>
      </c>
      <c r="BJ82" s="1">
        <f t="shared" si="213"/>
        <v>1000.3389746906234</v>
      </c>
      <c r="BK82" s="1">
        <f t="shared" si="214"/>
        <v>277.37094432487129</v>
      </c>
      <c r="BL82" s="1">
        <f t="shared" si="215"/>
        <v>270.07355681960553</v>
      </c>
      <c r="BM82" s="1">
        <f t="shared" si="216"/>
        <v>250</v>
      </c>
      <c r="BN82" s="1">
        <f t="shared" si="217"/>
        <v>6.4566607737815237E-5</v>
      </c>
      <c r="BO82" s="4">
        <f t="shared" si="218"/>
        <v>1.7395285251598017E-2</v>
      </c>
      <c r="BP82" s="1">
        <f t="shared" si="219"/>
        <v>-0.10366710425680553</v>
      </c>
      <c r="BQ82" s="4">
        <f t="shared" si="155"/>
        <v>0</v>
      </c>
      <c r="BR82" s="4">
        <f t="shared" si="156"/>
        <v>10</v>
      </c>
      <c r="BS82" s="4">
        <f t="shared" si="220"/>
        <v>4.861688170156146E-4</v>
      </c>
      <c r="BT82" s="4">
        <f t="shared" si="157"/>
        <v>1.919258982000416E-6</v>
      </c>
      <c r="BU82" s="4">
        <f t="shared" si="158"/>
        <v>-86.761303153918675</v>
      </c>
      <c r="BV82" s="4">
        <f t="shared" si="159"/>
        <v>-100</v>
      </c>
      <c r="BW82" s="4">
        <f t="shared" si="160"/>
        <v>-100</v>
      </c>
      <c r="BX82" s="1">
        <f t="shared" si="161"/>
        <v>100</v>
      </c>
      <c r="BY82" s="1">
        <f t="shared" si="162"/>
        <v>0</v>
      </c>
      <c r="BZ82" s="1">
        <f t="shared" si="163"/>
        <v>2.1345696282990962</v>
      </c>
      <c r="CA82" s="4">
        <f t="shared" si="221"/>
        <v>0.2700354184366649</v>
      </c>
      <c r="CB82" s="1">
        <f t="shared" si="222"/>
        <v>4.1983490243144614E-2</v>
      </c>
      <c r="CC82" s="4">
        <f t="shared" si="267"/>
        <v>-0.21182926248778344</v>
      </c>
      <c r="CD82" s="1">
        <f t="shared" si="223"/>
        <v>0.2700354184366649</v>
      </c>
      <c r="CE82" s="1">
        <f t="shared" si="164"/>
        <v>4.861688170156146E-4</v>
      </c>
      <c r="CF82" s="1">
        <f t="shared" si="224"/>
        <v>1000.3403181719108</v>
      </c>
      <c r="CG82" s="1">
        <f t="shared" si="225"/>
        <v>277.33177544282358</v>
      </c>
      <c r="CH82" s="1">
        <f t="shared" si="226"/>
        <v>270.03541843666488</v>
      </c>
      <c r="CI82" s="1">
        <f t="shared" si="227"/>
        <v>250</v>
      </c>
      <c r="CJ82" s="1">
        <f t="shared" si="228"/>
        <v>6.4822508935415292E-5</v>
      </c>
      <c r="CK82" s="4">
        <f t="shared" si="229"/>
        <v>1.7386046668979832E-2</v>
      </c>
      <c r="CL82" s="1">
        <f t="shared" si="230"/>
        <v>-0.10415615758492382</v>
      </c>
      <c r="CM82" s="4">
        <f t="shared" si="165"/>
        <v>0</v>
      </c>
      <c r="CN82" s="4">
        <f t="shared" si="166"/>
        <v>10</v>
      </c>
      <c r="CO82" s="4">
        <f t="shared" si="231"/>
        <v>4.8794532992789375E-4</v>
      </c>
      <c r="CP82" s="4">
        <f t="shared" si="167"/>
        <v>1.7765129122791551E-6</v>
      </c>
      <c r="CQ82" s="4">
        <f t="shared" si="168"/>
        <v>-86.519072013847591</v>
      </c>
      <c r="CR82" s="4">
        <f t="shared" si="169"/>
        <v>-100</v>
      </c>
      <c r="CS82" s="4">
        <f t="shared" si="170"/>
        <v>-100</v>
      </c>
      <c r="CT82" s="1">
        <f t="shared" si="171"/>
        <v>100</v>
      </c>
      <c r="CU82" s="1">
        <f t="shared" si="172"/>
        <v>0</v>
      </c>
      <c r="CV82" s="1">
        <f t="shared" si="173"/>
        <v>2.1343497721890241</v>
      </c>
      <c r="CW82" s="4">
        <f t="shared" si="232"/>
        <v>0.27043564992075275</v>
      </c>
      <c r="CX82" s="1">
        <f t="shared" si="233"/>
        <v>4.2136902411735219E-2</v>
      </c>
      <c r="CY82" s="4">
        <f t="shared" si="268"/>
        <v>-0.21092214039115495</v>
      </c>
      <c r="CZ82" s="1">
        <f t="shared" si="234"/>
        <v>0.27043564992075275</v>
      </c>
      <c r="DA82" s="1">
        <f t="shared" si="174"/>
        <v>4.8794532992789375E-4</v>
      </c>
      <c r="DB82" s="1">
        <f t="shared" si="235"/>
        <v>1000.3415617309495</v>
      </c>
      <c r="DC82" s="1">
        <f t="shared" si="236"/>
        <v>277.74282118161148</v>
      </c>
      <c r="DD82" s="1">
        <f t="shared" si="237"/>
        <v>270.43564992075278</v>
      </c>
      <c r="DE82" s="1">
        <f t="shared" si="238"/>
        <v>250</v>
      </c>
      <c r="DF82" s="1">
        <f t="shared" si="239"/>
        <v>6.5059377323719187E-5</v>
      </c>
      <c r="DG82" s="4">
        <f t="shared" si="240"/>
        <v>1.7795213753748568E-2</v>
      </c>
      <c r="DH82" s="1">
        <f t="shared" si="241"/>
        <v>-0.10419111872822487</v>
      </c>
      <c r="DI82" s="4">
        <f t="shared" si="175"/>
        <v>0</v>
      </c>
      <c r="DJ82" s="4">
        <f t="shared" si="176"/>
        <v>10</v>
      </c>
      <c r="DK82" s="4">
        <f t="shared" si="242"/>
        <v>4.8761342632492471E-4</v>
      </c>
      <c r="DL82" s="4">
        <f t="shared" si="177"/>
        <v>-3.3190360296904073E-7</v>
      </c>
      <c r="DM82" s="4">
        <f t="shared" si="178"/>
        <v>-86.636570480821007</v>
      </c>
      <c r="DN82" s="4">
        <f t="shared" si="179"/>
        <v>-100</v>
      </c>
      <c r="DO82" s="4">
        <f t="shared" si="180"/>
        <v>-100</v>
      </c>
      <c r="DP82" s="1">
        <f t="shared" si="181"/>
        <v>100</v>
      </c>
      <c r="DQ82" s="1">
        <f t="shared" si="182"/>
        <v>0</v>
      </c>
      <c r="DR82" s="1">
        <f t="shared" si="183"/>
        <v>2.13445737354238</v>
      </c>
      <c r="DS82" s="4">
        <f t="shared" si="243"/>
        <v>0.27029092590011849</v>
      </c>
      <c r="DT82" s="1">
        <f t="shared" si="244"/>
        <v>4.2108240615278479E-2</v>
      </c>
      <c r="DU82" s="4">
        <f t="shared" si="269"/>
        <v>-0.21112808981640074</v>
      </c>
      <c r="DV82" s="1">
        <f t="shared" si="245"/>
        <v>0.27029092590011849</v>
      </c>
      <c r="DW82" s="1">
        <f t="shared" si="184"/>
        <v>4.8761342632492471E-4</v>
      </c>
      <c r="DX82" s="1">
        <f t="shared" si="246"/>
        <v>1000.3413293984273</v>
      </c>
      <c r="DY82" s="1">
        <f t="shared" si="247"/>
        <v>277.59418671793969</v>
      </c>
      <c r="DZ82" s="1">
        <f t="shared" si="248"/>
        <v>270.29092590011851</v>
      </c>
      <c r="EA82" s="1">
        <f t="shared" si="249"/>
        <v>250</v>
      </c>
      <c r="EB82" s="1">
        <f t="shared" si="250"/>
        <v>6.5015123509989969E-5</v>
      </c>
      <c r="EC82" s="4">
        <f t="shared" si="251"/>
        <v>1.7618675666885263E-2</v>
      </c>
      <c r="ED82" s="1">
        <f t="shared" si="252"/>
        <v>-0.10428468091434592</v>
      </c>
      <c r="EE82" s="4">
        <f t="shared" si="185"/>
        <v>0</v>
      </c>
      <c r="EF82" s="4">
        <f t="shared" si="186"/>
        <v>10</v>
      </c>
      <c r="EG82" s="4">
        <f t="shared" si="253"/>
        <v>4.8822907796446829E-4</v>
      </c>
      <c r="EH82" s="4">
        <f t="shared" si="187"/>
        <v>6.1565163954357439E-7</v>
      </c>
      <c r="EI82" s="4">
        <f t="shared" si="188"/>
        <v>-86.703402096734266</v>
      </c>
      <c r="EJ82" s="4">
        <f t="shared" si="189"/>
        <v>-100</v>
      </c>
      <c r="EK82" s="4">
        <f t="shared" si="190"/>
        <v>-100</v>
      </c>
      <c r="EL82" s="1">
        <f t="shared" si="191"/>
        <v>100</v>
      </c>
      <c r="EM82" s="1">
        <f t="shared" si="192"/>
        <v>0</v>
      </c>
      <c r="EN82" s="1">
        <f t="shared" si="193"/>
        <v>2.1345176766691005</v>
      </c>
      <c r="EO82" s="4">
        <f t="shared" si="254"/>
        <v>0.2701968278185074</v>
      </c>
      <c r="EP82" s="1">
        <f t="shared" si="255"/>
        <v>4.2161405696413488E-2</v>
      </c>
      <c r="EQ82" s="4">
        <f t="shared" si="270"/>
        <v>-0.21122532337973302</v>
      </c>
      <c r="ER82" s="1">
        <f t="shared" si="256"/>
        <v>0.2701968278185074</v>
      </c>
      <c r="ES82" s="1">
        <f t="shared" si="194"/>
        <v>4.8822907796446829E-4</v>
      </c>
      <c r="ET82" s="1">
        <f t="shared" si="257"/>
        <v>1000.3417603545752</v>
      </c>
      <c r="EU82" s="1">
        <f t="shared" si="258"/>
        <v>277.49754610616344</v>
      </c>
      <c r="EV82" s="1">
        <f t="shared" si="259"/>
        <v>270.19682781850742</v>
      </c>
      <c r="EW82" s="1">
        <f t="shared" si="260"/>
        <v>250</v>
      </c>
      <c r="EX82" s="1">
        <f t="shared" si="261"/>
        <v>6.5097210395262441E-5</v>
      </c>
      <c r="EY82" s="4">
        <f t="shared" si="262"/>
        <v>1.7546593804433325E-2</v>
      </c>
      <c r="EZ82" s="1">
        <f t="shared" si="263"/>
        <v>-0.10451067568668375</v>
      </c>
      <c r="FA82" s="4">
        <f t="shared" si="195"/>
        <v>0</v>
      </c>
      <c r="FB82" s="4">
        <f t="shared" si="196"/>
        <v>10</v>
      </c>
      <c r="FC82" s="4">
        <f t="shared" si="264"/>
        <v>4.8939995892602318E-4</v>
      </c>
      <c r="FD82" s="4">
        <f t="shared" si="197"/>
        <v>1.1708809615548895E-6</v>
      </c>
      <c r="FF82" s="4"/>
      <c r="FG82" s="4"/>
      <c r="FH82" s="4"/>
      <c r="FI82" s="4"/>
      <c r="FJ82" s="4"/>
      <c r="FK82" s="4"/>
      <c r="FL82" s="4"/>
      <c r="FM82" s="4"/>
      <c r="GB82" s="3"/>
    </row>
    <row r="83" spans="1:184">
      <c r="A83" s="1">
        <v>65</v>
      </c>
      <c r="B83" s="1">
        <f t="shared" ref="B83:B114" si="271">C83-D83</f>
        <v>100</v>
      </c>
      <c r="C83" s="1">
        <v>0</v>
      </c>
      <c r="D83" s="1">
        <f t="shared" ref="D83:D119" si="272">-$B$16</f>
        <v>-100</v>
      </c>
      <c r="E83" s="1">
        <f t="shared" si="129"/>
        <v>180</v>
      </c>
      <c r="F83" s="1">
        <f t="shared" si="198"/>
        <v>2.1509999999999989</v>
      </c>
      <c r="G83" s="1">
        <f>'0.5Q 17-24'!GA83</f>
        <v>-88.108501466069555</v>
      </c>
      <c r="H83" s="1">
        <f>'0.5Q 17-24'!GB83</f>
        <v>-100</v>
      </c>
      <c r="I83" s="1">
        <f>'0.5Q 17-24'!GC83</f>
        <v>-100</v>
      </c>
      <c r="J83" s="1">
        <f>'0.5Q 17-24'!GD83</f>
        <v>100</v>
      </c>
      <c r="K83" s="1">
        <f>'0.5Q 17-24'!GE83</f>
        <v>0</v>
      </c>
      <c r="L83" s="1">
        <f>'0.5Q 17-24'!GF83</f>
        <v>2.1481626560899798</v>
      </c>
      <c r="M83" s="1">
        <f>'0.5Q 17-24'!GG83</f>
        <v>0.26627137515374599</v>
      </c>
      <c r="N83" s="1">
        <f>'0.5Q 17-24'!GH83</f>
        <v>2.4271004785425078E-2</v>
      </c>
      <c r="O83" s="1">
        <f>'0.5Q 17-24'!GI83</f>
        <v>-0.21414137063727851</v>
      </c>
      <c r="P83" s="1">
        <f>'0.5Q 17-24'!GJ83</f>
        <v>0.26627137515374599</v>
      </c>
      <c r="Q83" s="1">
        <f>'0.5Q 17-24'!GK83</f>
        <v>2.810582354152223E-4</v>
      </c>
      <c r="R83" s="1">
        <f>'0.5Q 17-24'!GL83</f>
        <v>1000.1967407647907</v>
      </c>
      <c r="S83" s="1">
        <f>'0.5Q 17-24'!GM83</f>
        <v>273.46602771040023</v>
      </c>
      <c r="T83" s="1">
        <f>'0.5Q 17-24'!GN83</f>
        <v>266.27137515374602</v>
      </c>
      <c r="U83" s="1">
        <f>'0.5Q 17-24'!GO83</f>
        <v>250</v>
      </c>
      <c r="V83" s="1">
        <f>'0.5Q 17-24'!GP83</f>
        <v>3.7474431388696318E-5</v>
      </c>
      <c r="W83" s="1">
        <f>'0.5Q 17-24'!GQ83</f>
        <v>8.9010823324978065E-3</v>
      </c>
      <c r="X83" s="1">
        <f>'0.5Q 17-24'!GR83</f>
        <v>-6.1363476521307768E-2</v>
      </c>
      <c r="Y83" s="1">
        <f>'0.5Q 17-24'!GS83</f>
        <v>0</v>
      </c>
      <c r="Z83" s="1">
        <f>'0.5Q 17-24'!GT83</f>
        <v>10</v>
      </c>
      <c r="AA83" s="1">
        <f>'0.5Q 17-24'!GU83</f>
        <v>2.8639206154196023E-4</v>
      </c>
      <c r="AC83" s="4">
        <f t="shared" ref="AC83:AC114" si="273">IF(AE83&gt;$D83,(AA83/$B$13)*($C83-$D83)+$D83+($D$14/2),(IF(AC82+(AC82-AC81)&gt;$D83,AC82+(AC82-AC81),$D83)))</f>
        <v>-88.150315917541178</v>
      </c>
      <c r="AD83" s="4">
        <f t="shared" ref="AD83:AD114" si="274">IF((((AA83/$B$13)*($C83-$D83))+$D83)&gt;$D83-($D83/5),(AA83/$B$13)*($C83-$D83)+$D83,IF(AD82+(AD82-AD81)&gt;$D83,AD82+(AD82-AD81),$D83))</f>
        <v>-100</v>
      </c>
      <c r="AE83" s="4">
        <f t="shared" ref="AE83:AE119" si="275">IF(((AA83/$B$13)*($C83-$D83)+$D83-($D$14)/2)&gt;$D83,(AA83/$B$13)*($C83-$D83)+$D83-($D$14)/2,$D83)</f>
        <v>-100</v>
      </c>
      <c r="AF83" s="1">
        <f t="shared" ref="AF83:AF119" si="276">-AD83</f>
        <v>100</v>
      </c>
      <c r="AG83" s="1">
        <f t="shared" ref="AG83:AG119" si="277">AD83+($C83-$D83)</f>
        <v>0</v>
      </c>
      <c r="AH83" s="1">
        <f t="shared" ref="AH83:AH119" si="278">IF(AE83&gt;$D83,$F83-((((AJ84/$B$4)+$B$11)*(((AC83-AE83)/2)*(((AC83-AE83)/3)+(AE83-$D83))))+(($B$11*(AE83-$D83)^2)/2))/($C83-$D83),$F83-(((AJ84/$B$4)+$B$11)*((AC83-$D83)^3)/(6*$D$14*$B$19)))</f>
        <v>2.1481921964741035</v>
      </c>
      <c r="AI83" s="4">
        <f t="shared" si="199"/>
        <v>0.26624841661043952</v>
      </c>
      <c r="AJ83" s="1">
        <f t="shared" si="200"/>
        <v>2.4731611532120917E-2</v>
      </c>
      <c r="AK83" s="4">
        <f t="shared" si="265"/>
        <v>-0.21375742895184094</v>
      </c>
      <c r="AL83" s="1">
        <f t="shared" si="201"/>
        <v>0.26624841661043952</v>
      </c>
      <c r="AM83" s="1">
        <f t="shared" ref="AM83:AM119" si="279">AA83</f>
        <v>2.8639206154196023E-4</v>
      </c>
      <c r="AN83" s="1">
        <f t="shared" si="202"/>
        <v>1000.2004744430794</v>
      </c>
      <c r="AO83" s="1">
        <f t="shared" si="203"/>
        <v>273.4424488272536</v>
      </c>
      <c r="AP83" s="1">
        <f t="shared" si="204"/>
        <v>266.24841661043951</v>
      </c>
      <c r="AQ83" s="1">
        <f t="shared" si="205"/>
        <v>250</v>
      </c>
      <c r="AR83" s="1">
        <f t="shared" si="206"/>
        <v>3.8185608205594694E-5</v>
      </c>
      <c r="AS83" s="4">
        <f t="shared" si="207"/>
        <v>9.0373653064543605E-3</v>
      </c>
      <c r="AT83" s="1">
        <f t="shared" si="208"/>
        <v>-6.256065007903569E-2</v>
      </c>
      <c r="AU83" s="4">
        <f t="shared" ref="AU83:AU119" si="280">IF(AD83&gt;$D83,-AT84/(AQ84*AR84),0)</f>
        <v>0</v>
      </c>
      <c r="AV83" s="4">
        <f t="shared" ref="AV83:AV114" si="281">AU83+10</f>
        <v>10</v>
      </c>
      <c r="AW83" s="4">
        <f t="shared" si="209"/>
        <v>2.905497348201685E-4</v>
      </c>
      <c r="AX83" s="4">
        <f t="shared" ref="AX83:AX114" si="282">AW83-AA83</f>
        <v>4.1576732782082717E-6</v>
      </c>
      <c r="AY83" s="4">
        <f t="shared" ref="AY83:AY114" si="283">IF(BA83&gt;$D83,(AW83/$B$13)*($C83-$D83)+$D83+($D$14/2),(IF(AY82+(AY82-AY81)&gt;$D83,AY82+(AY82-AY81),$D83)))</f>
        <v>-87.709043829797366</v>
      </c>
      <c r="AZ83" s="4">
        <f t="shared" ref="AZ83:AZ114" si="284">IF((((AW83/$B$13)*($C83-$D83))+$D83)&gt;$D83-($D83/5),(AW83/$B$13)*($C83-$D83)+$D83,IF(AZ82+(AZ82-AZ81)&gt;$D83,AZ82+(AZ82-AZ81),$D83))</f>
        <v>-100</v>
      </c>
      <c r="BA83" s="4">
        <f t="shared" ref="BA83:BA119" si="285">IF(((AW83/$B$13)*($C83-$D83)+$D83-($D$14)/2)&gt;$D83,(AW83/$B$13)*($C83-$D83)+$D83-($D$14)/2,$D83)</f>
        <v>-100</v>
      </c>
      <c r="BB83" s="1">
        <f t="shared" ref="BB83:BB119" si="286">-AZ83</f>
        <v>100</v>
      </c>
      <c r="BC83" s="1">
        <f t="shared" ref="BC83:BC119" si="287">AZ83+($C83-$D83)</f>
        <v>0</v>
      </c>
      <c r="BD83" s="1">
        <f t="shared" ref="BD83:BD119" si="288">IF(BA83&gt;$D83,$F83-((((BF84/$B$4)+$B$11)*(((AY83-BA83)/2)*(((AY83-BA83)/3)+(BA83-$D83))))+(($B$11*(BA83-$D83)^2)/2))/($C83-$D83),$F83-(((BF84/$B$4)+$B$11)*((AY83-$D83)^3)/(6*$D$14*$B$19)))</f>
        <v>2.1478664412352209</v>
      </c>
      <c r="BE83" s="4">
        <f t="shared" si="210"/>
        <v>0.26696516157667105</v>
      </c>
      <c r="BF83" s="1">
        <f t="shared" si="211"/>
        <v>2.5090650675316802E-2</v>
      </c>
      <c r="BG83" s="4">
        <f t="shared" si="266"/>
        <v>-0.21191763999559696</v>
      </c>
      <c r="BH83" s="1">
        <f t="shared" si="212"/>
        <v>0.26696516157667105</v>
      </c>
      <c r="BI83" s="1">
        <f t="shared" ref="BI83:BI119" si="289">AW83</f>
        <v>2.905497348201685E-4</v>
      </c>
      <c r="BJ83" s="1">
        <f t="shared" si="213"/>
        <v>1000.2033848143741</v>
      </c>
      <c r="BK83" s="1">
        <f t="shared" si="214"/>
        <v>274.17856024247271</v>
      </c>
      <c r="BL83" s="1">
        <f t="shared" si="215"/>
        <v>266.96516157667105</v>
      </c>
      <c r="BM83" s="1">
        <f t="shared" si="216"/>
        <v>250</v>
      </c>
      <c r="BN83" s="1">
        <f t="shared" si="217"/>
        <v>3.8739964642689135E-5</v>
      </c>
      <c r="BO83" s="4">
        <f t="shared" si="218"/>
        <v>9.5356228090667308E-3</v>
      </c>
      <c r="BP83" s="1">
        <f t="shared" si="219"/>
        <v>-6.3101810895975385E-2</v>
      </c>
      <c r="BQ83" s="4">
        <f t="shared" ref="BQ83:BQ119" si="290">IF(AZ83&gt;$D83,-BP84/(BM84*BN84),0)</f>
        <v>0</v>
      </c>
      <c r="BR83" s="4">
        <f t="shared" ref="BR83:BR114" si="291">BQ83+10</f>
        <v>10</v>
      </c>
      <c r="BS83" s="4">
        <f t="shared" si="220"/>
        <v>2.9170129020936875E-4</v>
      </c>
      <c r="BT83" s="4">
        <f t="shared" ref="BT83:BT114" si="292">BS83-AW83</f>
        <v>1.1515553892002496E-6</v>
      </c>
      <c r="BU83" s="4">
        <f t="shared" ref="BU83:BU114" si="293">IF(BW83&gt;$D83,(BS83/$B$13)*($C83-$D83)+$D83+($D$14/2),(IF(BU82+(BU82-BU81)&gt;$D83,BU82+(BU82-BU81),$D83)))</f>
        <v>-87.772902034631443</v>
      </c>
      <c r="BV83" s="4">
        <f t="shared" ref="BV83:BV114" si="294">IF((((BS83/$B$13)*($C83-$D83))+$D83)&gt;$D83-($D83/5),(BS83/$B$13)*($C83-$D83)+$D83,IF(BV82+(BV82-BV81)&gt;$D83,BV82+(BV82-BV81),$D83))</f>
        <v>-100</v>
      </c>
      <c r="BW83" s="4">
        <f t="shared" ref="BW83:BW119" si="295">IF(((BS83/$B$13)*($C83-$D83)+$D83-($D$14)/2)&gt;$D83,(BS83/$B$13)*($C83-$D83)+$D83-($D$14)/2,$D83)</f>
        <v>-100</v>
      </c>
      <c r="BX83" s="1">
        <f t="shared" ref="BX83:BX119" si="296">-BV83</f>
        <v>100</v>
      </c>
      <c r="BY83" s="1">
        <f t="shared" ref="BY83:BY119" si="297">BV83+($C83-$D83)</f>
        <v>0</v>
      </c>
      <c r="BZ83" s="1">
        <f t="shared" ref="BZ83:BZ119" si="298">IF(BW83&gt;$D83,$F83-((((CB84/$B$4)+$B$11)*(((BU83-BW83)/2)*(((BU83-BW83)/3)+(BW83-$D83))))+(($B$11*(BW83-$D83)^2)/2))/($C83-$D83),$F83-(((CB84/$B$4)+$B$11)*((BU83-$D83)^3)/(6*$D$14*$B$19)))</f>
        <v>2.147914961798671</v>
      </c>
      <c r="CA83" s="4">
        <f t="shared" si="221"/>
        <v>0.2669066699914957</v>
      </c>
      <c r="CB83" s="1">
        <f t="shared" si="222"/>
        <v>2.5190094145886764E-2</v>
      </c>
      <c r="CC83" s="4">
        <f t="shared" si="267"/>
        <v>-0.21182926248778344</v>
      </c>
      <c r="CD83" s="1">
        <f t="shared" si="223"/>
        <v>0.2669066699914957</v>
      </c>
      <c r="CE83" s="1">
        <f t="shared" ref="CE83:CE119" si="299">BS83</f>
        <v>2.9170129020936875E-4</v>
      </c>
      <c r="CF83" s="1">
        <f t="shared" si="224"/>
        <v>1000.2041909031465</v>
      </c>
      <c r="CG83" s="1">
        <f t="shared" si="225"/>
        <v>274.11848821466589</v>
      </c>
      <c r="CH83" s="1">
        <f t="shared" si="226"/>
        <v>266.90666999149573</v>
      </c>
      <c r="CI83" s="1">
        <f t="shared" si="227"/>
        <v>250</v>
      </c>
      <c r="CJ83" s="1">
        <f t="shared" si="228"/>
        <v>3.8893505361249167E-5</v>
      </c>
      <c r="CK83" s="4">
        <f t="shared" si="229"/>
        <v>9.5215979353318724E-3</v>
      </c>
      <c r="CL83" s="1">
        <f t="shared" si="230"/>
        <v>-6.3403724617010312E-2</v>
      </c>
      <c r="CM83" s="4">
        <f t="shared" ref="CM83:CM119" si="300">IF(BV83&gt;$D83,-CL84/(CI84*CJ84),0)</f>
        <v>0</v>
      </c>
      <c r="CN83" s="4">
        <f t="shared" ref="CN83:CN114" si="301">CM83+10</f>
        <v>10</v>
      </c>
      <c r="CO83" s="4">
        <f t="shared" si="231"/>
        <v>2.9276719795673622E-4</v>
      </c>
      <c r="CP83" s="4">
        <f t="shared" ref="CP83:CP114" si="302">CO83-BS83</f>
        <v>1.0659077473674713E-6</v>
      </c>
      <c r="CQ83" s="4">
        <f t="shared" ref="CQ83:CQ114" si="303">IF(CS83&gt;$D83,(CO83/$B$13)*($C83-$D83)+$D83+($D$14/2),(IF(CQ82+(CQ82-CQ81)&gt;$D83,CQ82+(CQ82-CQ81),$D83)))</f>
        <v>-87.515537191190958</v>
      </c>
      <c r="CR83" s="4">
        <f t="shared" ref="CR83:CR114" si="304">IF((((CO83/$B$13)*($C83-$D83))+$D83)&gt;$D83-($D83/5),(CO83/$B$13)*($C83-$D83)+$D83,IF(CR82+(CR82-CR81)&gt;$D83,CR82+(CR82-CR81),$D83))</f>
        <v>-100</v>
      </c>
      <c r="CS83" s="4">
        <f t="shared" ref="CS83:CS119" si="305">IF(((CO83/$B$13)*($C83-$D83)+$D83-($D$14)/2)&gt;$D83,(CO83/$B$13)*($C83-$D83)+$D83-($D$14)/2,$D83)</f>
        <v>-100</v>
      </c>
      <c r="CT83" s="1">
        <f t="shared" ref="CT83:CT119" si="306">-CR83</f>
        <v>100</v>
      </c>
      <c r="CU83" s="1">
        <f t="shared" ref="CU83:CU119" si="307">CR83+($C83-$D83)</f>
        <v>0</v>
      </c>
      <c r="CV83" s="1">
        <f t="shared" ref="CV83:CV119" si="308">IF(CS83&gt;$D83,$F83-((((CX84/$B$4)+$B$11)*(((CQ83-CS83)/2)*(((CQ83-CS83)/3)+(CS83-$D83))))+(($B$11*(CS83-$D83)^2)/2))/($C83-$D83),$F83-(((CX84/$B$4)+$B$11)*((CQ83-$D83)^3)/(6*$D$14*$B$19)))</f>
        <v>2.147715957432105</v>
      </c>
      <c r="CW83" s="4">
        <f t="shared" si="232"/>
        <v>0.26732370486161727</v>
      </c>
      <c r="CX83" s="1">
        <f t="shared" si="233"/>
        <v>2.5282141447041127E-2</v>
      </c>
      <c r="CY83" s="4">
        <f t="shared" si="268"/>
        <v>-0.21092214039115495</v>
      </c>
      <c r="CZ83" s="1">
        <f t="shared" si="234"/>
        <v>0.26732370486161727</v>
      </c>
      <c r="DA83" s="1">
        <f t="shared" ref="DA83:DA119" si="309">CO83</f>
        <v>2.9276719795673622E-4</v>
      </c>
      <c r="DB83" s="1">
        <f t="shared" si="235"/>
        <v>1000.2049370385697</v>
      </c>
      <c r="DC83" s="1">
        <f t="shared" si="236"/>
        <v>274.54679136697814</v>
      </c>
      <c r="DD83" s="1">
        <f t="shared" si="237"/>
        <v>267.32370486161727</v>
      </c>
      <c r="DE83" s="1">
        <f t="shared" si="238"/>
        <v>250</v>
      </c>
      <c r="DF83" s="1">
        <f t="shared" si="239"/>
        <v>3.9035626394231509E-5</v>
      </c>
      <c r="DG83" s="4">
        <f t="shared" si="240"/>
        <v>9.7727939325179501E-3</v>
      </c>
      <c r="DH83" s="1">
        <f t="shared" si="241"/>
        <v>-6.3419005556666103E-2</v>
      </c>
      <c r="DI83" s="4">
        <f t="shared" ref="DI83:DI119" si="310">IF(CR83&gt;$D83,-DH84/(DE84*DF84),0)</f>
        <v>0</v>
      </c>
      <c r="DJ83" s="4">
        <f t="shared" ref="DJ83:DJ114" si="311">DI83+10</f>
        <v>10</v>
      </c>
      <c r="DK83" s="4">
        <f t="shared" si="242"/>
        <v>2.9256805579495481E-4</v>
      </c>
      <c r="DL83" s="4">
        <f t="shared" ref="DL83:DL114" si="312">DK83-CO83</f>
        <v>-1.991421617814136E-7</v>
      </c>
      <c r="DM83" s="4">
        <f t="shared" ref="DM83:DM114" si="313">IF(DO83&gt;$D83,(DK83/$B$13)*($C83-$D83)+$D83+($D$14/2),(IF(DM82+(DM82-DM81)&gt;$D83,DM82+(DM82-DM81),$D83)))</f>
        <v>-87.642630812625043</v>
      </c>
      <c r="DN83" s="4">
        <f t="shared" ref="DN83:DN114" si="314">IF((((DK83/$B$13)*($C83-$D83))+$D83)&gt;$D83-($D83/5),(DK83/$B$13)*($C83-$D83)+$D83,IF(DN82+(DN82-DN81)&gt;$D83,DN82+(DN82-DN81),$D83))</f>
        <v>-100</v>
      </c>
      <c r="DO83" s="4">
        <f t="shared" ref="DO83:DO119" si="315">IF(((DK83/$B$13)*($C83-$D83)+$D83-($D$14)/2)&gt;$D83,(DK83/$B$13)*($C83-$D83)+$D83-($D$14)/2,$D83)</f>
        <v>-100</v>
      </c>
      <c r="DP83" s="1">
        <f t="shared" ref="DP83:DP119" si="316">-DN83</f>
        <v>100</v>
      </c>
      <c r="DQ83" s="1">
        <f t="shared" ref="DQ83:DQ119" si="317">DN83+($C83-$D83)</f>
        <v>0</v>
      </c>
      <c r="DR83" s="1">
        <f t="shared" ref="DR83:DR119" si="318">IF(DO83&gt;$D83,$F83-((((DT84/$B$4)+$B$11)*(((DM83-DO83)/2)*(((DM83-DO83)/3)+(DO83-$D83))))+(($B$11*(DO83-$D83)^2)/2))/($C83-$D83),$F83-(((DT84/$B$4)+$B$11)*((DM83-$D83)^3)/(6*$D$14*$B$19)))</f>
        <v>2.1478152480349819</v>
      </c>
      <c r="DS83" s="4">
        <f t="shared" si="243"/>
        <v>0.26715748985203902</v>
      </c>
      <c r="DT83" s="1">
        <f t="shared" si="244"/>
        <v>2.5264944369167087E-2</v>
      </c>
      <c r="DU83" s="4">
        <f t="shared" si="269"/>
        <v>-0.21112808981640074</v>
      </c>
      <c r="DV83" s="1">
        <f t="shared" si="245"/>
        <v>0.26715748985203902</v>
      </c>
      <c r="DW83" s="1">
        <f t="shared" ref="DW83:DW119" si="319">DK83</f>
        <v>2.9256805579495481E-4</v>
      </c>
      <c r="DX83" s="1">
        <f t="shared" si="246"/>
        <v>1000.2047976390564</v>
      </c>
      <c r="DY83" s="1">
        <f t="shared" si="247"/>
        <v>274.37608522784109</v>
      </c>
      <c r="DZ83" s="1">
        <f t="shared" si="248"/>
        <v>267.15748985203902</v>
      </c>
      <c r="EA83" s="1">
        <f t="shared" si="249"/>
        <v>250</v>
      </c>
      <c r="EB83" s="1">
        <f t="shared" si="250"/>
        <v>3.9009074105993984E-5</v>
      </c>
      <c r="EC83" s="4">
        <f t="shared" si="251"/>
        <v>9.6607137754249617E-3</v>
      </c>
      <c r="ED83" s="1">
        <f t="shared" si="252"/>
        <v>-6.3481300173313743E-2</v>
      </c>
      <c r="EE83" s="4">
        <f t="shared" ref="EE83:EE119" si="320">IF(DN83&gt;$D83,-ED84/(EA84*EB84),0)</f>
        <v>0</v>
      </c>
      <c r="EF83" s="4">
        <f t="shared" ref="EF83:EF114" si="321">EE83+10</f>
        <v>10</v>
      </c>
      <c r="EG83" s="4">
        <f t="shared" si="253"/>
        <v>2.9293744677868095E-4</v>
      </c>
      <c r="EH83" s="4">
        <f t="shared" ref="EH83:EH114" si="322">EG83-DK83</f>
        <v>3.6939098372614464E-7</v>
      </c>
      <c r="EI83" s="4">
        <f t="shared" ref="EI83:EI114" si="323">IF(EK83&gt;$D83,(EG83/$B$13)*($C83-$D83)+$D83+($D$14/2),(IF(EI82+(EI82-EI81)&gt;$D83,EI82+(EI82-EI81),$D83)))</f>
        <v>-87.714364478509196</v>
      </c>
      <c r="EJ83" s="4">
        <f t="shared" ref="EJ83:EJ114" si="324">IF((((EG83/$B$13)*($C83-$D83))+$D83)&gt;$D83-($D83/5),(EG83/$B$13)*($C83-$D83)+$D83,IF(EJ82+(EJ82-EJ81)&gt;$D83,EJ82+(EJ82-EJ81),$D83))</f>
        <v>-100</v>
      </c>
      <c r="EK83" s="4">
        <f t="shared" ref="EK83:EK119" si="325">IF(((EG83/$B$13)*($C83-$D83)+$D83-($D$14)/2)&gt;$D83,(EG83/$B$13)*($C83-$D83)+$D83-($D$14)/2,$D83)</f>
        <v>-100</v>
      </c>
      <c r="EL83" s="1">
        <f t="shared" ref="EL83:EL119" si="326">-EJ83</f>
        <v>100</v>
      </c>
      <c r="EM83" s="1">
        <f t="shared" ref="EM83:EM119" si="327">EJ83+($C83-$D83)</f>
        <v>0</v>
      </c>
      <c r="EN83" s="1">
        <f t="shared" ref="EN83:EN119" si="328">IF(EK83&gt;$D83,$F83-((((EP84/$B$4)+$B$11)*(((EI83-EK83)/2)*(((EI83-EK83)/3)+(EK83-$D83))))+(($B$11*(EK83-$D83)^2)/2))/($C83-$D83),$F83-(((EP84/$B$4)+$B$11)*((EI83-$D83)^3)/(6*$D$14*$B$19)))</f>
        <v>2.147870366450241</v>
      </c>
      <c r="EO83" s="4">
        <f t="shared" si="254"/>
        <v>0.26705379562280918</v>
      </c>
      <c r="EP83" s="1">
        <f t="shared" si="255"/>
        <v>2.5296843417848096E-2</v>
      </c>
      <c r="EQ83" s="4">
        <f t="shared" si="270"/>
        <v>-0.21122532337973302</v>
      </c>
      <c r="ER83" s="1">
        <f t="shared" si="256"/>
        <v>0.26705379562280918</v>
      </c>
      <c r="ES83" s="1">
        <f t="shared" ref="ES83:ES119" si="329">EG83</f>
        <v>2.9293744677868095E-4</v>
      </c>
      <c r="ET83" s="1">
        <f t="shared" si="257"/>
        <v>1000.2050562127451</v>
      </c>
      <c r="EU83" s="1">
        <f t="shared" si="258"/>
        <v>274.26958918053748</v>
      </c>
      <c r="EV83" s="1">
        <f t="shared" si="259"/>
        <v>267.05379562280916</v>
      </c>
      <c r="EW83" s="1">
        <f t="shared" si="260"/>
        <v>250</v>
      </c>
      <c r="EX83" s="1">
        <f t="shared" si="261"/>
        <v>3.9058326237157465E-5</v>
      </c>
      <c r="EY83" s="4">
        <f t="shared" si="262"/>
        <v>9.6130304839692239E-3</v>
      </c>
      <c r="EZ83" s="1">
        <f t="shared" si="263"/>
        <v>-6.3621331210701015E-2</v>
      </c>
      <c r="FA83" s="4">
        <f t="shared" ref="FA83:FA119" si="330">IF(EJ83&gt;$D83,-EZ84/(EW84*EX84),0)</f>
        <v>0</v>
      </c>
      <c r="FB83" s="4">
        <f t="shared" ref="FB83:FB114" si="331">FA83+10</f>
        <v>10</v>
      </c>
      <c r="FC83" s="4">
        <f t="shared" si="264"/>
        <v>2.9363997535561387E-4</v>
      </c>
      <c r="FD83" s="4">
        <f t="shared" ref="FD83:FD114" si="332">FC83-EG83</f>
        <v>7.0252857693292288E-7</v>
      </c>
      <c r="FF83" s="4"/>
      <c r="FG83" s="4"/>
      <c r="FH83" s="4"/>
      <c r="FI83" s="4"/>
      <c r="FJ83" s="4"/>
      <c r="FK83" s="4"/>
      <c r="FL83" s="4"/>
      <c r="FM83" s="4"/>
      <c r="GB83" s="3"/>
    </row>
    <row r="84" spans="1:184">
      <c r="A84" s="1">
        <v>66</v>
      </c>
      <c r="B84" s="1">
        <f t="shared" si="271"/>
        <v>100</v>
      </c>
      <c r="C84" s="1">
        <v>0</v>
      </c>
      <c r="D84" s="1">
        <f t="shared" si="272"/>
        <v>-100</v>
      </c>
      <c r="E84" s="1">
        <f t="shared" si="129"/>
        <v>175</v>
      </c>
      <c r="F84" s="1">
        <f t="shared" ref="F84:F119" si="333">F83+($B$7/$B$4)*($E83-$E84)</f>
        <v>2.1634999999999991</v>
      </c>
      <c r="G84" s="1">
        <f>'0.5Q 17-24'!GA84</f>
        <v>-89.135638274523671</v>
      </c>
      <c r="H84" s="1">
        <f>'0.5Q 17-24'!GB84</f>
        <v>-100</v>
      </c>
      <c r="I84" s="1">
        <f>'0.5Q 17-24'!GC84</f>
        <v>-100</v>
      </c>
      <c r="J84" s="1">
        <f>'0.5Q 17-24'!GD84</f>
        <v>100</v>
      </c>
      <c r="K84" s="1">
        <f>'0.5Q 17-24'!GE84</f>
        <v>0</v>
      </c>
      <c r="L84" s="1">
        <f>'0.5Q 17-24'!GF84</f>
        <v>2.1613408509390926</v>
      </c>
      <c r="M84" s="1">
        <f>'0.5Q 17-24'!GG84</f>
        <v>0.26356389698225513</v>
      </c>
      <c r="N84" s="1">
        <f>'0.5Q 17-24'!GH84</f>
        <v>1.4562602871255039E-2</v>
      </c>
      <c r="O84" s="1">
        <f>'0.5Q 17-24'!GI84</f>
        <v>-0.21414137063727851</v>
      </c>
      <c r="P84" s="1">
        <f>'0.5Q 17-24'!GJ84</f>
        <v>0.26356389698225513</v>
      </c>
      <c r="Q84" s="1">
        <f>'0.5Q 17-24'!GK84</f>
        <v>1.6863494124913338E-4</v>
      </c>
      <c r="R84" s="1">
        <f>'0.5Q 17-24'!GL84</f>
        <v>1000.1180444588745</v>
      </c>
      <c r="S84" s="1">
        <f>'0.5Q 17-24'!GM84</f>
        <v>270.68539347871564</v>
      </c>
      <c r="T84" s="1">
        <f>'0.5Q 17-24'!GN84</f>
        <v>263.56389698225513</v>
      </c>
      <c r="U84" s="1">
        <f>'0.5Q 17-24'!GO84</f>
        <v>250</v>
      </c>
      <c r="V84" s="1">
        <f>'0.5Q 17-24'!GP84</f>
        <v>2.2484658833217786E-5</v>
      </c>
      <c r="W84" s="1">
        <f>'0.5Q 17-24'!GQ84</f>
        <v>4.8293531631216531E-3</v>
      </c>
      <c r="X84" s="1">
        <f>'0.5Q 17-24'!GR84</f>
        <v>-3.7329382149161691E-2</v>
      </c>
      <c r="Y84" s="1">
        <f>'0.5Q 17-24'!GS84</f>
        <v>0</v>
      </c>
      <c r="Z84" s="1">
        <f>'0.5Q 17-24'!GT84</f>
        <v>10</v>
      </c>
      <c r="AA84" s="1">
        <f>'0.5Q 17-24'!GU84</f>
        <v>1.7183523692517613E-4</v>
      </c>
      <c r="AC84" s="4">
        <f t="shared" si="273"/>
        <v>-89.182243339606686</v>
      </c>
      <c r="AD84" s="4">
        <f t="shared" si="274"/>
        <v>-100</v>
      </c>
      <c r="AE84" s="4">
        <f t="shared" si="275"/>
        <v>-100</v>
      </c>
      <c r="AF84" s="1">
        <f t="shared" si="276"/>
        <v>100</v>
      </c>
      <c r="AG84" s="1">
        <f t="shared" si="277"/>
        <v>0</v>
      </c>
      <c r="AH84" s="1">
        <f t="shared" si="278"/>
        <v>2.161368387960672</v>
      </c>
      <c r="AI84" s="4">
        <f t="shared" ref="AI84:AI115" si="334">-$B$4*(AH84-AH83)/($E84-$E83)</f>
        <v>0.26352382973136912</v>
      </c>
      <c r="AJ84" s="1">
        <f t="shared" ref="AJ84:AJ119" si="335">(($B$7*$B$19+ABS(O84*K84))/
J84)*((AA84-AA83)*$B$19/$B$13/($E84-$E83))</f>
        <v>1.4838966919272551E-2</v>
      </c>
      <c r="AK84" s="4">
        <f t="shared" si="265"/>
        <v>-0.21375742895184094</v>
      </c>
      <c r="AL84" s="1">
        <f t="shared" ref="AL84:AL119" si="336">IF(AG84&gt;5,((AQ84-(AP84*((AF84-(AC84-AD84))/$B83))-(AI84*(($B$9+$B$10)/2)*((AC84-AD84)/$B83)))*$B83/AG84)/$B$10,AI84)</f>
        <v>0.26352382973136912</v>
      </c>
      <c r="AM84" s="1">
        <f t="shared" si="279"/>
        <v>1.7183523692517613E-4</v>
      </c>
      <c r="AN84" s="1">
        <f t="shared" ref="AN84:AN115" si="337">$B$9*(1+($B$11*(AM84)/$B$13))</f>
        <v>1000.1202846658476</v>
      </c>
      <c r="AO84" s="1">
        <f t="shared" ref="AO84:AO119" si="338">AL84*$B$10</f>
        <v>270.6442436107107</v>
      </c>
      <c r="AP84" s="1">
        <f t="shared" ref="AP84:AP119" si="339">AI84*$B$9</f>
        <v>263.52382973136912</v>
      </c>
      <c r="AQ84" s="1">
        <f t="shared" ref="AQ84:AQ119" si="340">$B$9*$B$7</f>
        <v>250</v>
      </c>
      <c r="AR84" s="1">
        <f t="shared" ref="AR84:AR119" si="341">(AM84-AM83)/($E84-$E83)</f>
        <v>2.291136492335682E-5</v>
      </c>
      <c r="AS84" s="4">
        <f t="shared" ref="AS84:AS119" si="342">(((AL84*AN84*AA84)*((AG84)))+(AI84*AN84*AA84*(AC84-AD84)))/$B$19</f>
        <v>4.8991593239926575E-3</v>
      </c>
      <c r="AT84" s="1">
        <f t="shared" ref="AT84:AT115" si="343">AS84-(AM84)*(AQ84)</f>
        <v>-3.8059649907301374E-2</v>
      </c>
      <c r="AU84" s="4">
        <f t="shared" si="280"/>
        <v>0</v>
      </c>
      <c r="AV84" s="4">
        <f t="shared" si="281"/>
        <v>10</v>
      </c>
      <c r="AW84" s="4">
        <f t="shared" ref="AW84:AW115" si="344">AW83*((AV84-($B$6/2))/(AV84+($B$6/2)))</f>
        <v>1.743298408921011E-4</v>
      </c>
      <c r="AX84" s="4">
        <f t="shared" si="282"/>
        <v>2.4946039669249684E-6</v>
      </c>
      <c r="AY84" s="4">
        <f t="shared" si="283"/>
        <v>-88.714456926448406</v>
      </c>
      <c r="AZ84" s="4">
        <f t="shared" si="284"/>
        <v>-100</v>
      </c>
      <c r="BA84" s="4">
        <f t="shared" si="285"/>
        <v>-100</v>
      </c>
      <c r="BB84" s="1">
        <f t="shared" si="286"/>
        <v>100</v>
      </c>
      <c r="BC84" s="1">
        <f t="shared" si="287"/>
        <v>0</v>
      </c>
      <c r="BD84" s="1">
        <f t="shared" si="288"/>
        <v>2.161079613985124</v>
      </c>
      <c r="BE84" s="4">
        <f t="shared" ref="BE84:BE115" si="345">-$B$4*(BD84-BD83)/($E84-$E83)</f>
        <v>0.26426345499806381</v>
      </c>
      <c r="BF84" s="1">
        <f t="shared" ref="BF84:BF119" si="346">(($B$7*$B$19+ABS(AK84*AG84))/
AF84)*((AW84-AW83)*$B$19/$B$13/($E84-$E83))</f>
        <v>1.5054390405190077E-2</v>
      </c>
      <c r="BG84" s="4">
        <f t="shared" si="266"/>
        <v>-0.21191763999559696</v>
      </c>
      <c r="BH84" s="1">
        <f t="shared" ref="BH84:BH119" si="347">IF(BC84&gt;5,((BM84-(BL84*((BB84-(AY84-AZ84))/$B83))-(BE84*(($B$9+$B$10)/2)*((AY84-AZ84)/$B83)))*$B83/BC84)/$B$10,BE84)</f>
        <v>0.26426345499806381</v>
      </c>
      <c r="BI84" s="1">
        <f t="shared" si="289"/>
        <v>1.743298408921011E-4</v>
      </c>
      <c r="BJ84" s="1">
        <f t="shared" ref="BJ84:BJ115" si="348">$B$9*(1+($B$11*(BI84)/$B$13))</f>
        <v>1000.1220308886245</v>
      </c>
      <c r="BK84" s="1">
        <f t="shared" ref="BK84:BK119" si="349">BH84*$B$10</f>
        <v>271.40385355211151</v>
      </c>
      <c r="BL84" s="1">
        <f t="shared" ref="BL84:BL119" si="350">BE84*$B$9</f>
        <v>264.26345499806382</v>
      </c>
      <c r="BM84" s="1">
        <f t="shared" ref="BM84:BM119" si="351">$B$9*$B$7</f>
        <v>250</v>
      </c>
      <c r="BN84" s="1">
        <f t="shared" ref="BN84:BN119" si="352">(BI84-BI83)/($E84-$E83)</f>
        <v>2.324397878561348E-5</v>
      </c>
      <c r="BO84" s="4">
        <f t="shared" ref="BO84:BO119" si="353">(((BH84*BJ84*AW84)*((BC84)))+(BE84*BJ84*AW84*(AY84-AZ84)))/$B$19</f>
        <v>5.1997719782151544E-3</v>
      </c>
      <c r="BP84" s="1">
        <f t="shared" ref="BP84:BP115" si="354">BO84-(BI84)*(BM84)</f>
        <v>-3.8382688244810122E-2</v>
      </c>
      <c r="BQ84" s="4">
        <f t="shared" si="290"/>
        <v>0</v>
      </c>
      <c r="BR84" s="4">
        <f t="shared" si="291"/>
        <v>10</v>
      </c>
      <c r="BS84" s="4">
        <f t="shared" ref="BS84:BS115" si="355">BS83*((BR84-($B$6/2))/(BR84+($B$6/2)))</f>
        <v>1.7502077412562123E-4</v>
      </c>
      <c r="BT84" s="4">
        <f t="shared" si="292"/>
        <v>6.9093323352013348E-7</v>
      </c>
      <c r="BU84" s="4">
        <f t="shared" si="293"/>
        <v>-88.784500915344211</v>
      </c>
      <c r="BV84" s="4">
        <f t="shared" si="294"/>
        <v>-100</v>
      </c>
      <c r="BW84" s="4">
        <f t="shared" si="295"/>
        <v>-100</v>
      </c>
      <c r="BX84" s="1">
        <f t="shared" si="296"/>
        <v>100</v>
      </c>
      <c r="BY84" s="1">
        <f t="shared" si="297"/>
        <v>0</v>
      </c>
      <c r="BZ84" s="1">
        <f t="shared" si="298"/>
        <v>2.1611243700354397</v>
      </c>
      <c r="CA84" s="4">
        <f t="shared" ref="CA84:CA115" si="356">-$B$4*(BZ84-BZ83)/($E84-$E83)</f>
        <v>0.26418816473537277</v>
      </c>
      <c r="CB84" s="1">
        <f t="shared" ref="CB84:CB119" si="357">(($B$7*$B$19+ABS(BG84*BC84))/
BB84)*((BS84-BS83)*$B$19/$B$13/($E84-$E83))</f>
        <v>1.5114056487532062E-2</v>
      </c>
      <c r="CC84" s="4">
        <f t="shared" si="267"/>
        <v>-0.21182926248778344</v>
      </c>
      <c r="CD84" s="1">
        <f t="shared" ref="CD84:CD119" si="358">IF(BY84&gt;5,((CI84-(CH84*((BX84-(BU84-BV84))/$B83))-(CA84*(($B$9+$B$10)/2)*((BU84-BV84)/$B83)))*$B83/BY84)/$B$10,CA84)</f>
        <v>0.26418816473537277</v>
      </c>
      <c r="CE84" s="1">
        <f t="shared" si="299"/>
        <v>1.7502077412562123E-4</v>
      </c>
      <c r="CF84" s="1">
        <f t="shared" ref="CF84:CF115" si="359">$B$9*(1+($B$11*(CE84)/$B$13))</f>
        <v>1000.122514541888</v>
      </c>
      <c r="CG84" s="1">
        <f t="shared" ref="CG84:CG119" si="360">CD84*$B$10</f>
        <v>271.32652894652256</v>
      </c>
      <c r="CH84" s="1">
        <f t="shared" ref="CH84:CH119" si="361">CA84*$B$9</f>
        <v>264.18816473537277</v>
      </c>
      <c r="CI84" s="1">
        <f t="shared" ref="CI84:CI119" si="362">$B$9*$B$7</f>
        <v>250</v>
      </c>
      <c r="CJ84" s="1">
        <f t="shared" ref="CJ84:CJ119" si="363">(CE84-CE83)/($E84-$E83)</f>
        <v>2.3336103216749504E-5</v>
      </c>
      <c r="CK84" s="4">
        <f t="shared" ref="CK84:CK119" si="364">(((CD84*CF84*BS84)*((BY84)))+(CA84*CF84*BS84*(BU84-BV84)))/$B$19</f>
        <v>5.1865045917689687E-3</v>
      </c>
      <c r="CL84" s="1">
        <f t="shared" ref="CL84:CL115" si="365">CK84-(CE84)*(CI84)</f>
        <v>-3.8568688939636338E-2</v>
      </c>
      <c r="CM84" s="4">
        <f t="shared" si="300"/>
        <v>0</v>
      </c>
      <c r="CN84" s="4">
        <f t="shared" si="301"/>
        <v>10</v>
      </c>
      <c r="CO84" s="4">
        <f t="shared" ref="CO84:CO115" si="366">CO83*((CN84-($B$6/2))/(CN84+($B$6/2)))</f>
        <v>1.7566031877404173E-4</v>
      </c>
      <c r="CP84" s="4">
        <f t="shared" si="302"/>
        <v>6.3954464842049907E-7</v>
      </c>
      <c r="CQ84" s="4">
        <f t="shared" si="303"/>
        <v>-88.512002368534326</v>
      </c>
      <c r="CR84" s="4">
        <f t="shared" si="304"/>
        <v>-100</v>
      </c>
      <c r="CS84" s="4">
        <f t="shared" si="305"/>
        <v>-100</v>
      </c>
      <c r="CT84" s="1">
        <f t="shared" si="306"/>
        <v>100</v>
      </c>
      <c r="CU84" s="1">
        <f t="shared" si="307"/>
        <v>0</v>
      </c>
      <c r="CV84" s="1">
        <f t="shared" si="308"/>
        <v>2.1609469383495608</v>
      </c>
      <c r="CW84" s="4">
        <f t="shared" ref="CW84:CW115" si="367">-$B$4*(CV84-CV83)/($E84-$E83)</f>
        <v>0.26461961834911563</v>
      </c>
      <c r="CX84" s="1">
        <f t="shared" ref="CX84:CX119" si="368">(($B$7*$B$19+ABS(CC84*BY84))/
BX84)*((CO84-CO83)*$B$19/$B$13/($E84-$E83))</f>
        <v>1.5169284868224674E-2</v>
      </c>
      <c r="CY84" s="4">
        <f t="shared" si="268"/>
        <v>-0.21092214039115495</v>
      </c>
      <c r="CZ84" s="1">
        <f t="shared" ref="CZ84:CZ119" si="369">IF(CU84&gt;5,((DE84-(DD84*((CT84-(CQ84-CR84))/$B83))-(CW84*(($B$9+$B$10)/2)*((CQ84-CR84)/$B83)))*$B83/CU84)/$B$10,CW84)</f>
        <v>0.26461961834911563</v>
      </c>
      <c r="DA84" s="1">
        <f t="shared" si="309"/>
        <v>1.7566031877404173E-4</v>
      </c>
      <c r="DB84" s="1">
        <f t="shared" ref="DB84:DB115" si="370">$B$9*(1+($B$11*(DA84)/$B$13))</f>
        <v>1000.1229622231418</v>
      </c>
      <c r="DC84" s="1">
        <f t="shared" ref="DC84:DC119" si="371">CZ84*$B$10</f>
        <v>271.76964043690873</v>
      </c>
      <c r="DD84" s="1">
        <f t="shared" ref="DD84:DD119" si="372">CW84*$B$9</f>
        <v>264.61961834911563</v>
      </c>
      <c r="DE84" s="1">
        <f t="shared" ref="DE84:DE119" si="373">$B$9*$B$7</f>
        <v>250</v>
      </c>
      <c r="DF84" s="1">
        <f t="shared" ref="DF84:DF119" si="374">(DA84-DA83)/($E84-$E83)</f>
        <v>2.3421375836538898E-5</v>
      </c>
      <c r="DG84" s="4">
        <f t="shared" ref="DG84:DG119" si="375">(((CZ84*DB84*CO84)*((CU84)))+(CW84*DB84*CO84*(CQ84-CR84)))/$B$19</f>
        <v>5.3406416844873437E-3</v>
      </c>
      <c r="DH84" s="1">
        <f t="shared" ref="DH84:DH115" si="376">DG84-(DA84)*(DE84)</f>
        <v>-3.857443800902309E-2</v>
      </c>
      <c r="DI84" s="4">
        <f t="shared" si="310"/>
        <v>0</v>
      </c>
      <c r="DJ84" s="4">
        <f t="shared" si="311"/>
        <v>10</v>
      </c>
      <c r="DK84" s="4">
        <f t="shared" ref="DK84:DK115" si="377">DK83*((DJ84-($B$6/2))/(DJ84+($B$6/2)))</f>
        <v>1.7554083347697287E-4</v>
      </c>
      <c r="DL84" s="4">
        <f t="shared" si="312"/>
        <v>-1.1948529706886442E-7</v>
      </c>
      <c r="DM84" s="4">
        <f t="shared" si="313"/>
        <v>-88.64869114442908</v>
      </c>
      <c r="DN84" s="4">
        <f t="shared" si="314"/>
        <v>-100</v>
      </c>
      <c r="DO84" s="4">
        <f t="shared" si="315"/>
        <v>-100</v>
      </c>
      <c r="DP84" s="1">
        <f t="shared" si="316"/>
        <v>100</v>
      </c>
      <c r="DQ84" s="1">
        <f t="shared" si="317"/>
        <v>0</v>
      </c>
      <c r="DR84" s="1">
        <f t="shared" si="318"/>
        <v>2.1610369959853983</v>
      </c>
      <c r="DS84" s="4">
        <f t="shared" ref="DS84:DS115" si="378">-$B$4*(DR84-DR83)/($E84-$E83)</f>
        <v>0.26443495900832836</v>
      </c>
      <c r="DT84" s="1">
        <f t="shared" ref="DT84:DT119" si="379">(($B$7*$B$19+ABS(CY84*CU84))/
CT84)*((DK84-DK83)*$B$19/$B$13/($E84-$E83))</f>
        <v>1.515896662150025E-2</v>
      </c>
      <c r="DU84" s="4">
        <f t="shared" si="269"/>
        <v>-0.21112808981640074</v>
      </c>
      <c r="DV84" s="1">
        <f t="shared" ref="DV84:DV119" si="380">IF(DQ84&gt;5,((EA84-(DZ84*((DP84-(DM84-DN84))/$B83))-(DS84*(($B$9+$B$10)/2)*((DM84-DN84)/$B83)))*$B83/DQ84)/$B$10,DS84)</f>
        <v>0.26443495900832836</v>
      </c>
      <c r="DW84" s="1">
        <f t="shared" si="319"/>
        <v>1.7554083347697287E-4</v>
      </c>
      <c r="DX84" s="1">
        <f t="shared" ref="DX84:DX115" si="381">$B$9*(1+($B$11*(DW84)/$B$13))</f>
        <v>1000.1228785834339</v>
      </c>
      <c r="DY84" s="1">
        <f t="shared" ref="DY84:DY119" si="382">DV84*$B$10</f>
        <v>271.57999160073336</v>
      </c>
      <c r="DZ84" s="1">
        <f t="shared" ref="DZ84:DZ119" si="383">DS84*$B$9</f>
        <v>264.43495900832835</v>
      </c>
      <c r="EA84" s="1">
        <f t="shared" ref="EA84:EA119" si="384">$B$9*$B$7</f>
        <v>250</v>
      </c>
      <c r="EB84" s="1">
        <f t="shared" ref="EB84:EB119" si="385">(DW84-DW83)/($E84-$E83)</f>
        <v>2.3405444463596387E-5</v>
      </c>
      <c r="EC84" s="4">
        <f t="shared" ref="EC84:EC119" si="386">(((DV84*DX84*DK84)*((DQ84)))+(DS84*DX84*DK84*(DM84-DN84)))/$B$19</f>
        <v>5.269826636073012E-3</v>
      </c>
      <c r="ED84" s="1">
        <f t="shared" ref="ED84:ED115" si="387">EC84-(DW84)*(EA84)</f>
        <v>-3.8615381733170202E-2</v>
      </c>
      <c r="EE84" s="4">
        <f t="shared" si="320"/>
        <v>0</v>
      </c>
      <c r="EF84" s="4">
        <f t="shared" si="321"/>
        <v>10</v>
      </c>
      <c r="EG84" s="4">
        <f t="shared" ref="EG84:EG115" si="388">EG83*((EF84-($B$6/2))/(EF84+($B$6/2)))</f>
        <v>1.7576246806720857E-4</v>
      </c>
      <c r="EH84" s="4">
        <f t="shared" si="322"/>
        <v>2.2163459023570304E-7</v>
      </c>
      <c r="EI84" s="4">
        <f t="shared" si="323"/>
        <v>-88.725326860284127</v>
      </c>
      <c r="EJ84" s="4">
        <f t="shared" si="324"/>
        <v>-100</v>
      </c>
      <c r="EK84" s="4">
        <f t="shared" si="325"/>
        <v>-100</v>
      </c>
      <c r="EL84" s="1">
        <f t="shared" si="326"/>
        <v>100</v>
      </c>
      <c r="EM84" s="1">
        <f t="shared" si="327"/>
        <v>0</v>
      </c>
      <c r="EN84" s="1">
        <f t="shared" si="328"/>
        <v>2.1610865349246575</v>
      </c>
      <c r="EO84" s="4">
        <f t="shared" ref="EO84:EO115" si="389">-$B$4*(EN84-EN83)/($E84-$E83)</f>
        <v>0.26432336948833068</v>
      </c>
      <c r="EP84" s="1">
        <f t="shared" ref="EP84:EP119" si="390">(($B$7*$B$19+ABS(DU84*DQ84))/
DP84)*((EG84-EG83)*$B$19/$B$13/($E84-$E83))</f>
        <v>1.5178106050708856E-2</v>
      </c>
      <c r="EQ84" s="4">
        <f t="shared" si="270"/>
        <v>-0.21122532337973302</v>
      </c>
      <c r="ER84" s="1">
        <f t="shared" ref="ER84:ER119" si="391">IF(EM84&gt;5,((EW84-(EV84*((EL84-(EI84-EJ84))/$B83))-(EO84*(($B$9+$B$10)/2)*((EI84-EJ84)/$B83)))*$B83/EM84)/$B$10,EO84)</f>
        <v>0.26432336948833068</v>
      </c>
      <c r="ES84" s="1">
        <f t="shared" si="329"/>
        <v>1.7576246806720857E-4</v>
      </c>
      <c r="ET84" s="1">
        <f t="shared" ref="ET84:ET115" si="392">$B$9*(1+($B$11*(ES84)/$B$13))</f>
        <v>1000.123033727647</v>
      </c>
      <c r="EU84" s="1">
        <f t="shared" ref="EU84:EU119" si="393">ER84*$B$10</f>
        <v>271.46538693190536</v>
      </c>
      <c r="EV84" s="1">
        <f t="shared" ref="EV84:EV119" si="394">EO84*$B$9</f>
        <v>264.32336948833068</v>
      </c>
      <c r="EW84" s="1">
        <f t="shared" ref="EW84:EW119" si="395">$B$9*$B$7</f>
        <v>250</v>
      </c>
      <c r="EX84" s="1">
        <f t="shared" ref="EX84:EX119" si="396">(ES84-ES83)/($E84-$E83)</f>
        <v>2.3434995742294475E-5</v>
      </c>
      <c r="EY84" s="4">
        <f t="shared" ref="EY84:EY119" si="397">(((ER84*ET84*EG84)*((EM84)))+(EO84*ET84*EG84*(EI84-EJ84)))/$B$19</f>
        <v>5.238646505971882E-3</v>
      </c>
      <c r="EZ84" s="1">
        <f t="shared" ref="EZ84:EZ115" si="398">EY84-(ES84)*(EW84)</f>
        <v>-3.8701970510830262E-2</v>
      </c>
      <c r="FA84" s="4">
        <f t="shared" si="330"/>
        <v>0</v>
      </c>
      <c r="FB84" s="4">
        <f t="shared" si="331"/>
        <v>10</v>
      </c>
      <c r="FC84" s="4">
        <f t="shared" ref="FC84:FC115" si="399">FC83*((FB84-($B$6/2))/(FB84+($B$6/2)))</f>
        <v>1.7618398521336833E-4</v>
      </c>
      <c r="FD84" s="4">
        <f t="shared" si="332"/>
        <v>4.2151714615975915E-7</v>
      </c>
      <c r="FF84" s="4"/>
      <c r="FG84" s="4"/>
      <c r="FH84" s="4"/>
      <c r="FI84" s="4"/>
      <c r="FJ84" s="4"/>
      <c r="FK84" s="4"/>
      <c r="FL84" s="4"/>
      <c r="FM84" s="4"/>
      <c r="GB84" s="3"/>
    </row>
    <row r="85" spans="1:184">
      <c r="A85" s="1">
        <v>67</v>
      </c>
      <c r="B85" s="1">
        <f t="shared" si="271"/>
        <v>100</v>
      </c>
      <c r="C85" s="1">
        <v>0</v>
      </c>
      <c r="D85" s="1">
        <f t="shared" si="272"/>
        <v>-100</v>
      </c>
      <c r="E85" s="1">
        <f t="shared" ref="E85:E119" si="400">E84-$B$6</f>
        <v>170</v>
      </c>
      <c r="F85" s="1">
        <f t="shared" si="333"/>
        <v>2.1759999999999993</v>
      </c>
      <c r="G85" s="1">
        <f>'0.5Q 17-24'!GA85</f>
        <v>-90.162775082977788</v>
      </c>
      <c r="H85" s="1">
        <f>'0.5Q 17-24'!GB85</f>
        <v>-100</v>
      </c>
      <c r="I85" s="1">
        <f>'0.5Q 17-24'!GC85</f>
        <v>-100</v>
      </c>
      <c r="J85" s="1">
        <f>'0.5Q 17-24'!GD85</f>
        <v>100</v>
      </c>
      <c r="K85" s="1">
        <f>'0.5Q 17-24'!GE85</f>
        <v>0</v>
      </c>
      <c r="L85" s="1">
        <f>'0.5Q 17-24'!GF85</f>
        <v>2.1743992354055712</v>
      </c>
      <c r="M85" s="1">
        <f>'0.5Q 17-24'!GG85</f>
        <v>0.26116768932957335</v>
      </c>
      <c r="N85" s="1">
        <f>'0.5Q 17-24'!GH85</f>
        <v>8.7375617227530237E-3</v>
      </c>
      <c r="O85" s="1">
        <f>'0.5Q 17-24'!GI85</f>
        <v>-0.21414137063727851</v>
      </c>
      <c r="P85" s="1">
        <f>'0.5Q 17-24'!GJ85</f>
        <v>0.26116768932957335</v>
      </c>
      <c r="Q85" s="1">
        <f>'0.5Q 17-24'!GK85</f>
        <v>1.0118096474948003E-4</v>
      </c>
      <c r="R85" s="1">
        <f>'0.5Q 17-24'!GL85</f>
        <v>1000.0708266753246</v>
      </c>
      <c r="S85" s="1">
        <f>'0.5Q 17-24'!GM85</f>
        <v>268.22444029525843</v>
      </c>
      <c r="T85" s="1">
        <f>'0.5Q 17-24'!GN85</f>
        <v>261.16768932957336</v>
      </c>
      <c r="U85" s="1">
        <f>'0.5Q 17-24'!GO85</f>
        <v>250</v>
      </c>
      <c r="V85" s="1">
        <f>'0.5Q 17-24'!GP85</f>
        <v>1.3490795299930669E-5</v>
      </c>
      <c r="W85" s="1">
        <f>'0.5Q 17-24'!GQ85</f>
        <v>2.5996903519388982E-3</v>
      </c>
      <c r="X85" s="1">
        <f>'0.5Q 17-24'!GR85</f>
        <v>-2.2695550835431108E-2</v>
      </c>
      <c r="Y85" s="1">
        <f>'0.5Q 17-24'!GS85</f>
        <v>0</v>
      </c>
      <c r="Z85" s="1">
        <f>'0.5Q 17-24'!GT85</f>
        <v>10</v>
      </c>
      <c r="AA85" s="1">
        <f>'0.5Q 17-24'!GU85</f>
        <v>1.0310114215510568E-4</v>
      </c>
      <c r="AC85" s="4">
        <f t="shared" si="273"/>
        <v>-90.214170761672193</v>
      </c>
      <c r="AD85" s="4">
        <f t="shared" si="274"/>
        <v>-100</v>
      </c>
      <c r="AE85" s="4">
        <f t="shared" si="275"/>
        <v>-100</v>
      </c>
      <c r="AF85" s="1">
        <f t="shared" si="276"/>
        <v>100</v>
      </c>
      <c r="AG85" s="1">
        <f t="shared" si="277"/>
        <v>0</v>
      </c>
      <c r="AH85" s="1">
        <f t="shared" si="278"/>
        <v>2.1744241367564068</v>
      </c>
      <c r="AI85" s="4">
        <f t="shared" si="334"/>
        <v>0.26111497591469579</v>
      </c>
      <c r="AJ85" s="1">
        <f t="shared" si="335"/>
        <v>8.903380151563528E-3</v>
      </c>
      <c r="AK85" s="4">
        <f t="shared" ref="AK85:AK119" si="401">AK84</f>
        <v>-0.21375742895184094</v>
      </c>
      <c r="AL85" s="1">
        <f t="shared" si="336"/>
        <v>0.26111497591469579</v>
      </c>
      <c r="AM85" s="1">
        <f t="shared" si="279"/>
        <v>1.0310114215510568E-4</v>
      </c>
      <c r="AN85" s="1">
        <f t="shared" si="337"/>
        <v>1000.0721707995086</v>
      </c>
      <c r="AO85" s="1">
        <f t="shared" si="338"/>
        <v>268.17030256391087</v>
      </c>
      <c r="AP85" s="1">
        <f t="shared" si="339"/>
        <v>261.11497591469578</v>
      </c>
      <c r="AQ85" s="1">
        <f t="shared" si="340"/>
        <v>250</v>
      </c>
      <c r="AR85" s="1">
        <f t="shared" si="341"/>
        <v>1.3746818954014091E-5</v>
      </c>
      <c r="AS85" s="4">
        <f t="shared" si="342"/>
        <v>2.6346579057095186E-3</v>
      </c>
      <c r="AT85" s="1">
        <f t="shared" si="343"/>
        <v>-2.3140627633066901E-2</v>
      </c>
      <c r="AU85" s="4">
        <f t="shared" si="280"/>
        <v>0</v>
      </c>
      <c r="AV85" s="4">
        <f t="shared" si="281"/>
        <v>10</v>
      </c>
      <c r="AW85" s="4">
        <f t="shared" si="344"/>
        <v>1.0459790453526066E-4</v>
      </c>
      <c r="AX85" s="4">
        <f t="shared" si="282"/>
        <v>1.4967623801549784E-6</v>
      </c>
      <c r="AY85" s="4">
        <f t="shared" si="283"/>
        <v>-89.719870023099446</v>
      </c>
      <c r="AZ85" s="4">
        <f t="shared" si="284"/>
        <v>-100</v>
      </c>
      <c r="BA85" s="4">
        <f t="shared" si="285"/>
        <v>-100</v>
      </c>
      <c r="BB85" s="1">
        <f t="shared" si="286"/>
        <v>100</v>
      </c>
      <c r="BC85" s="1">
        <f t="shared" si="287"/>
        <v>0</v>
      </c>
      <c r="BD85" s="1">
        <f t="shared" si="288"/>
        <v>2.1741730196178617</v>
      </c>
      <c r="BE85" s="4">
        <f t="shared" si="345"/>
        <v>0.26186811265475285</v>
      </c>
      <c r="BF85" s="1">
        <f t="shared" si="346"/>
        <v>9.0326342431140457E-3</v>
      </c>
      <c r="BG85" s="4">
        <f t="shared" ref="BG85:BG119" si="402">BG84</f>
        <v>-0.21191763999559696</v>
      </c>
      <c r="BH85" s="1">
        <f t="shared" si="347"/>
        <v>0.26186811265475285</v>
      </c>
      <c r="BI85" s="1">
        <f t="shared" si="289"/>
        <v>1.0459790453526066E-4</v>
      </c>
      <c r="BJ85" s="1">
        <f t="shared" si="348"/>
        <v>1000.0732185331747</v>
      </c>
      <c r="BK85" s="1">
        <f t="shared" si="349"/>
        <v>268.94378905868427</v>
      </c>
      <c r="BL85" s="1">
        <f t="shared" si="350"/>
        <v>261.86811265475285</v>
      </c>
      <c r="BM85" s="1">
        <f t="shared" si="351"/>
        <v>250</v>
      </c>
      <c r="BN85" s="1">
        <f t="shared" si="352"/>
        <v>1.3946387271368088E-5</v>
      </c>
      <c r="BO85" s="4">
        <f t="shared" si="353"/>
        <v>2.8160217528764298E-3</v>
      </c>
      <c r="BP85" s="1">
        <f t="shared" si="354"/>
        <v>-2.3333454380938735E-2</v>
      </c>
      <c r="BQ85" s="4">
        <f t="shared" si="290"/>
        <v>0</v>
      </c>
      <c r="BR85" s="4">
        <f t="shared" si="291"/>
        <v>10</v>
      </c>
      <c r="BS85" s="4">
        <f t="shared" si="355"/>
        <v>1.0501246447537273E-4</v>
      </c>
      <c r="BT85" s="4">
        <f t="shared" si="292"/>
        <v>4.1455994011207196E-7</v>
      </c>
      <c r="BU85" s="4">
        <f t="shared" si="293"/>
        <v>-89.796099796056978</v>
      </c>
      <c r="BV85" s="4">
        <f t="shared" si="294"/>
        <v>-100</v>
      </c>
      <c r="BW85" s="4">
        <f t="shared" si="295"/>
        <v>-100</v>
      </c>
      <c r="BX85" s="1">
        <f t="shared" si="296"/>
        <v>100</v>
      </c>
      <c r="BY85" s="1">
        <f t="shared" si="297"/>
        <v>0</v>
      </c>
      <c r="BZ85" s="1">
        <f t="shared" si="298"/>
        <v>2.1742133473829126</v>
      </c>
      <c r="CA85" s="4">
        <f t="shared" si="356"/>
        <v>0.26177954694945882</v>
      </c>
      <c r="CB85" s="1">
        <f t="shared" si="357"/>
        <v>9.0684338925192363E-3</v>
      </c>
      <c r="CC85" s="4">
        <f t="shared" ref="CC85:CC119" si="403">CC84</f>
        <v>-0.21182926248778344</v>
      </c>
      <c r="CD85" s="1">
        <f t="shared" si="358"/>
        <v>0.26177954694945882</v>
      </c>
      <c r="CE85" s="1">
        <f t="shared" si="299"/>
        <v>1.0501246447537273E-4</v>
      </c>
      <c r="CF85" s="1">
        <f t="shared" si="359"/>
        <v>1000.0735087251327</v>
      </c>
      <c r="CG85" s="1">
        <f t="shared" si="360"/>
        <v>268.85283030803322</v>
      </c>
      <c r="CH85" s="1">
        <f t="shared" si="361"/>
        <v>261.77954694945879</v>
      </c>
      <c r="CI85" s="1">
        <f t="shared" si="362"/>
        <v>250</v>
      </c>
      <c r="CJ85" s="1">
        <f t="shared" si="363"/>
        <v>1.40016619300497E-5</v>
      </c>
      <c r="CK85" s="4">
        <f t="shared" si="364"/>
        <v>2.8052701354275666E-3</v>
      </c>
      <c r="CL85" s="1">
        <f t="shared" si="365"/>
        <v>-2.3447845983415615E-2</v>
      </c>
      <c r="CM85" s="4">
        <f t="shared" si="300"/>
        <v>0</v>
      </c>
      <c r="CN85" s="4">
        <f t="shared" si="301"/>
        <v>10</v>
      </c>
      <c r="CO85" s="4">
        <f t="shared" si="366"/>
        <v>1.0539619126442504E-4</v>
      </c>
      <c r="CP85" s="4">
        <f t="shared" si="302"/>
        <v>3.8372678905230757E-7</v>
      </c>
      <c r="CQ85" s="4">
        <f t="shared" si="303"/>
        <v>-89.508467545877693</v>
      </c>
      <c r="CR85" s="4">
        <f t="shared" si="304"/>
        <v>-100</v>
      </c>
      <c r="CS85" s="4">
        <f t="shared" si="305"/>
        <v>-100</v>
      </c>
      <c r="CT85" s="1">
        <f t="shared" si="306"/>
        <v>100</v>
      </c>
      <c r="CU85" s="1">
        <f t="shared" si="307"/>
        <v>0</v>
      </c>
      <c r="CV85" s="1">
        <f t="shared" si="308"/>
        <v>2.1740579451713509</v>
      </c>
      <c r="CW85" s="4">
        <f t="shared" si="367"/>
        <v>0.26222013643580233</v>
      </c>
      <c r="CX85" s="1">
        <f t="shared" si="368"/>
        <v>9.1015709209348039E-3</v>
      </c>
      <c r="CY85" s="4">
        <f t="shared" ref="CY85:CY119" si="404">CY84</f>
        <v>-0.21092214039115495</v>
      </c>
      <c r="CZ85" s="1">
        <f t="shared" si="369"/>
        <v>0.26222013643580233</v>
      </c>
      <c r="DA85" s="1">
        <f t="shared" si="309"/>
        <v>1.0539619126442504E-4</v>
      </c>
      <c r="DB85" s="1">
        <f t="shared" si="370"/>
        <v>1000.073777333885</v>
      </c>
      <c r="DC85" s="1">
        <f t="shared" si="371"/>
        <v>269.30532452229772</v>
      </c>
      <c r="DD85" s="1">
        <f t="shared" si="372"/>
        <v>262.22013643580232</v>
      </c>
      <c r="DE85" s="1">
        <f t="shared" si="373"/>
        <v>250</v>
      </c>
      <c r="DF85" s="1">
        <f t="shared" si="374"/>
        <v>1.4052825501923339E-5</v>
      </c>
      <c r="DG85" s="4">
        <f t="shared" si="375"/>
        <v>2.8997591283343475E-3</v>
      </c>
      <c r="DH85" s="1">
        <f t="shared" si="376"/>
        <v>-2.3449288687771911E-2</v>
      </c>
      <c r="DI85" s="4">
        <f t="shared" si="310"/>
        <v>0</v>
      </c>
      <c r="DJ85" s="4">
        <f t="shared" si="311"/>
        <v>10</v>
      </c>
      <c r="DK85" s="4">
        <f t="shared" si="377"/>
        <v>1.0532450008618372E-4</v>
      </c>
      <c r="DL85" s="4">
        <f t="shared" si="312"/>
        <v>-7.1691178241315942E-8</v>
      </c>
      <c r="DM85" s="4">
        <f t="shared" si="313"/>
        <v>-89.654751476233116</v>
      </c>
      <c r="DN85" s="4">
        <f t="shared" si="314"/>
        <v>-100</v>
      </c>
      <c r="DO85" s="4">
        <f t="shared" si="315"/>
        <v>-100</v>
      </c>
      <c r="DP85" s="1">
        <f t="shared" si="316"/>
        <v>100</v>
      </c>
      <c r="DQ85" s="1">
        <f t="shared" si="317"/>
        <v>0</v>
      </c>
      <c r="DR85" s="1">
        <f t="shared" si="318"/>
        <v>2.174138054819267</v>
      </c>
      <c r="DS85" s="4">
        <f t="shared" si="378"/>
        <v>0.2620211766773739</v>
      </c>
      <c r="DT85" s="1">
        <f t="shared" si="379"/>
        <v>9.0953799729001465E-3</v>
      </c>
      <c r="DU85" s="4">
        <f t="shared" ref="DU85:DU119" si="405">DU84</f>
        <v>-0.21112808981640074</v>
      </c>
      <c r="DV85" s="1">
        <f t="shared" si="380"/>
        <v>0.2620211766773739</v>
      </c>
      <c r="DW85" s="1">
        <f t="shared" si="319"/>
        <v>1.0532450008618372E-4</v>
      </c>
      <c r="DX85" s="1">
        <f t="shared" si="381"/>
        <v>1000.0737271500603</v>
      </c>
      <c r="DY85" s="1">
        <f t="shared" si="382"/>
        <v>269.10098887119653</v>
      </c>
      <c r="DZ85" s="1">
        <f t="shared" si="383"/>
        <v>262.02117667737389</v>
      </c>
      <c r="EA85" s="1">
        <f t="shared" si="384"/>
        <v>250</v>
      </c>
      <c r="EB85" s="1">
        <f t="shared" si="385"/>
        <v>1.4043266678157829E-5</v>
      </c>
      <c r="EC85" s="4">
        <f t="shared" si="386"/>
        <v>2.8552145321761309E-3</v>
      </c>
      <c r="ED85" s="1">
        <f t="shared" si="387"/>
        <v>-2.3475910489369801E-2</v>
      </c>
      <c r="EE85" s="4">
        <f t="shared" si="320"/>
        <v>0</v>
      </c>
      <c r="EF85" s="4">
        <f t="shared" si="321"/>
        <v>10</v>
      </c>
      <c r="EG85" s="4">
        <f t="shared" si="388"/>
        <v>1.0545748084032513E-4</v>
      </c>
      <c r="EH85" s="4">
        <f t="shared" si="322"/>
        <v>1.3298075414141098E-7</v>
      </c>
      <c r="EI85" s="4">
        <f t="shared" si="323"/>
        <v>-89.736289242059058</v>
      </c>
      <c r="EJ85" s="4">
        <f t="shared" si="324"/>
        <v>-100</v>
      </c>
      <c r="EK85" s="4">
        <f t="shared" si="325"/>
        <v>-100</v>
      </c>
      <c r="EL85" s="1">
        <f t="shared" si="326"/>
        <v>100</v>
      </c>
      <c r="EM85" s="1">
        <f t="shared" si="327"/>
        <v>0</v>
      </c>
      <c r="EN85" s="1">
        <f t="shared" si="328"/>
        <v>2.1741817297831618</v>
      </c>
      <c r="EO85" s="4">
        <f t="shared" si="389"/>
        <v>0.261903897170086</v>
      </c>
      <c r="EP85" s="1">
        <f t="shared" si="390"/>
        <v>9.1068636304253141E-3</v>
      </c>
      <c r="EQ85" s="4">
        <f t="shared" ref="EQ85:EQ119" si="406">EQ84</f>
        <v>-0.21122532337973302</v>
      </c>
      <c r="ER85" s="1">
        <f t="shared" si="391"/>
        <v>0.261903897170086</v>
      </c>
      <c r="ES85" s="1">
        <f t="shared" si="329"/>
        <v>1.0545748084032513E-4</v>
      </c>
      <c r="ET85" s="1">
        <f t="shared" si="392"/>
        <v>1000.0738202365882</v>
      </c>
      <c r="EU85" s="1">
        <f t="shared" si="393"/>
        <v>268.98054047162174</v>
      </c>
      <c r="EV85" s="1">
        <f t="shared" si="394"/>
        <v>261.903897170086</v>
      </c>
      <c r="EW85" s="1">
        <f t="shared" si="395"/>
        <v>250</v>
      </c>
      <c r="EX85" s="1">
        <f t="shared" si="396"/>
        <v>1.4060997445376688E-5</v>
      </c>
      <c r="EY85" s="4">
        <f t="shared" si="397"/>
        <v>2.8350179747447467E-3</v>
      </c>
      <c r="EZ85" s="1">
        <f t="shared" si="398"/>
        <v>-2.3529352235336538E-2</v>
      </c>
      <c r="FA85" s="4">
        <f t="shared" si="330"/>
        <v>0</v>
      </c>
      <c r="FB85" s="4">
        <f t="shared" si="331"/>
        <v>10</v>
      </c>
      <c r="FC85" s="4">
        <f t="shared" si="399"/>
        <v>1.0571039112802099E-4</v>
      </c>
      <c r="FD85" s="4">
        <f t="shared" si="332"/>
        <v>2.529102876958582E-7</v>
      </c>
      <c r="FF85" s="4"/>
      <c r="FG85" s="4"/>
      <c r="FH85" s="4"/>
      <c r="FI85" s="4"/>
      <c r="FJ85" s="4"/>
      <c r="FK85" s="4"/>
      <c r="FL85" s="4"/>
      <c r="FM85" s="4"/>
      <c r="GB85" s="3"/>
    </row>
    <row r="86" spans="1:184">
      <c r="A86" s="1">
        <v>68</v>
      </c>
      <c r="B86" s="1">
        <f t="shared" si="271"/>
        <v>100</v>
      </c>
      <c r="C86" s="1">
        <v>0</v>
      </c>
      <c r="D86" s="1">
        <f t="shared" si="272"/>
        <v>-100</v>
      </c>
      <c r="E86" s="1">
        <f t="shared" si="400"/>
        <v>165</v>
      </c>
      <c r="F86" s="1">
        <f t="shared" si="333"/>
        <v>2.1884999999999994</v>
      </c>
      <c r="G86" s="1">
        <f>'0.5Q 17-24'!GA86</f>
        <v>-91.189911891431905</v>
      </c>
      <c r="H86" s="1">
        <f>'0.5Q 17-24'!GB86</f>
        <v>-100</v>
      </c>
      <c r="I86" s="1">
        <f>'0.5Q 17-24'!GC86</f>
        <v>-100</v>
      </c>
      <c r="J86" s="1">
        <f>'0.5Q 17-24'!GD86</f>
        <v>100</v>
      </c>
      <c r="K86" s="1">
        <f>'0.5Q 17-24'!GE86</f>
        <v>0</v>
      </c>
      <c r="L86" s="1">
        <f>'0.5Q 17-24'!GF86</f>
        <v>2.1873510162423058</v>
      </c>
      <c r="M86" s="1">
        <f>'0.5Q 17-24'!GG86</f>
        <v>0.25903561673469078</v>
      </c>
      <c r="N86" s="1">
        <f>'0.5Q 17-24'!GH86</f>
        <v>5.2425370336518151E-3</v>
      </c>
      <c r="O86" s="1">
        <f>'0.5Q 17-24'!GI86</f>
        <v>-0.21414137063727851</v>
      </c>
      <c r="P86" s="1">
        <f>'0.5Q 17-24'!GJ86</f>
        <v>0.25903561673469078</v>
      </c>
      <c r="Q86" s="1">
        <f>'0.5Q 17-24'!GK86</f>
        <v>6.0708578849688013E-5</v>
      </c>
      <c r="R86" s="1">
        <f>'0.5Q 17-24'!GL86</f>
        <v>1000.0424960051948</v>
      </c>
      <c r="S86" s="1">
        <f>'0.5Q 17-24'!GM86</f>
        <v>266.03475909886214</v>
      </c>
      <c r="T86" s="1">
        <f>'0.5Q 17-24'!GN86</f>
        <v>259.03561673469079</v>
      </c>
      <c r="U86" s="1">
        <f>'0.5Q 17-24'!GO86</f>
        <v>250</v>
      </c>
      <c r="V86" s="1">
        <f>'0.5Q 17-24'!GP86</f>
        <v>8.094477179958403E-6</v>
      </c>
      <c r="W86" s="1">
        <f>'0.5Q 17-24'!GQ86</f>
        <v>1.3855055064192542E-3</v>
      </c>
      <c r="X86" s="1">
        <f>'0.5Q 17-24'!GR86</f>
        <v>-1.3791639206002749E-2</v>
      </c>
      <c r="Y86" s="1">
        <f>'0.5Q 17-24'!GS86</f>
        <v>0</v>
      </c>
      <c r="Z86" s="1">
        <f>'0.5Q 17-24'!GT86</f>
        <v>10</v>
      </c>
      <c r="AA86" s="1">
        <f>'0.5Q 17-24'!GU86</f>
        <v>6.1860685293063406E-5</v>
      </c>
      <c r="AC86" s="4">
        <f t="shared" si="273"/>
        <v>-91.246098183737701</v>
      </c>
      <c r="AD86" s="4">
        <f t="shared" si="274"/>
        <v>-100</v>
      </c>
      <c r="AE86" s="4">
        <f t="shared" si="275"/>
        <v>-100</v>
      </c>
      <c r="AF86" s="1">
        <f t="shared" si="276"/>
        <v>100</v>
      </c>
      <c r="AG86" s="1">
        <f t="shared" si="277"/>
        <v>0</v>
      </c>
      <c r="AH86" s="1">
        <f t="shared" si="278"/>
        <v>2.187372834386013</v>
      </c>
      <c r="AI86" s="4">
        <f t="shared" si="334"/>
        <v>0.2589739525921253</v>
      </c>
      <c r="AJ86" s="1">
        <f t="shared" si="335"/>
        <v>5.3420280909381185E-3</v>
      </c>
      <c r="AK86" s="4">
        <f t="shared" si="401"/>
        <v>-0.21375742895184094</v>
      </c>
      <c r="AL86" s="1">
        <f t="shared" si="336"/>
        <v>0.2589739525921253</v>
      </c>
      <c r="AM86" s="1">
        <f t="shared" si="279"/>
        <v>6.1860685293063406E-5</v>
      </c>
      <c r="AN86" s="1">
        <f t="shared" si="337"/>
        <v>1000.0433024797051</v>
      </c>
      <c r="AO86" s="1">
        <f t="shared" si="338"/>
        <v>265.9714287911645</v>
      </c>
      <c r="AP86" s="1">
        <f t="shared" si="339"/>
        <v>258.97395259212533</v>
      </c>
      <c r="AQ86" s="1">
        <f t="shared" si="340"/>
        <v>250</v>
      </c>
      <c r="AR86" s="1">
        <f t="shared" si="341"/>
        <v>8.2480913724084557E-6</v>
      </c>
      <c r="AS86" s="4">
        <f t="shared" si="342"/>
        <v>1.4024626011756825E-3</v>
      </c>
      <c r="AT86" s="1">
        <f t="shared" si="343"/>
        <v>-1.4062708722090169E-2</v>
      </c>
      <c r="AU86" s="4">
        <f t="shared" si="280"/>
        <v>0</v>
      </c>
      <c r="AV86" s="4">
        <f t="shared" si="281"/>
        <v>10</v>
      </c>
      <c r="AW86" s="4">
        <f t="shared" si="344"/>
        <v>6.2758742721156398E-5</v>
      </c>
      <c r="AX86" s="4">
        <f t="shared" si="282"/>
        <v>8.9805742809299244E-7</v>
      </c>
      <c r="AY86" s="4">
        <f t="shared" si="283"/>
        <v>-90.725283119750486</v>
      </c>
      <c r="AZ86" s="4">
        <f t="shared" si="284"/>
        <v>-100</v>
      </c>
      <c r="BA86" s="4">
        <f t="shared" si="285"/>
        <v>-100</v>
      </c>
      <c r="BB86" s="1">
        <f t="shared" si="286"/>
        <v>100</v>
      </c>
      <c r="BC86" s="1">
        <f t="shared" si="287"/>
        <v>0</v>
      </c>
      <c r="BD86" s="1">
        <f t="shared" si="288"/>
        <v>2.1871594217422987</v>
      </c>
      <c r="BE86" s="4">
        <f t="shared" si="345"/>
        <v>0.25972804248874048</v>
      </c>
      <c r="BF86" s="1">
        <f t="shared" si="346"/>
        <v>5.4195805458684271E-3</v>
      </c>
      <c r="BG86" s="4">
        <f t="shared" si="402"/>
        <v>-0.21191763999559696</v>
      </c>
      <c r="BH86" s="1">
        <f t="shared" si="347"/>
        <v>0.25972804248874048</v>
      </c>
      <c r="BI86" s="1">
        <f t="shared" si="289"/>
        <v>6.2758742721156398E-5</v>
      </c>
      <c r="BJ86" s="1">
        <f t="shared" si="348"/>
        <v>1000.0439311199048</v>
      </c>
      <c r="BK86" s="1">
        <f t="shared" si="349"/>
        <v>266.74589419678625</v>
      </c>
      <c r="BL86" s="1">
        <f t="shared" si="350"/>
        <v>259.72804248874047</v>
      </c>
      <c r="BM86" s="1">
        <f t="shared" si="351"/>
        <v>250</v>
      </c>
      <c r="BN86" s="1">
        <f t="shared" si="352"/>
        <v>8.3678323628208529E-6</v>
      </c>
      <c r="BO86" s="4">
        <f t="shared" si="353"/>
        <v>1.5118643163549272E-3</v>
      </c>
      <c r="BP86" s="1">
        <f t="shared" si="354"/>
        <v>-1.4177821363934175E-2</v>
      </c>
      <c r="BQ86" s="4">
        <f t="shared" si="290"/>
        <v>0</v>
      </c>
      <c r="BR86" s="4">
        <f t="shared" si="291"/>
        <v>10</v>
      </c>
      <c r="BS86" s="4">
        <f t="shared" si="355"/>
        <v>6.3007478685223636E-5</v>
      </c>
      <c r="BT86" s="4">
        <f t="shared" si="292"/>
        <v>2.4873596406723775E-7</v>
      </c>
      <c r="BU86" s="4">
        <f t="shared" si="293"/>
        <v>-90.807698676769746</v>
      </c>
      <c r="BV86" s="4">
        <f t="shared" si="294"/>
        <v>-100</v>
      </c>
      <c r="BW86" s="4">
        <f t="shared" si="295"/>
        <v>-100</v>
      </c>
      <c r="BX86" s="1">
        <f t="shared" si="296"/>
        <v>100</v>
      </c>
      <c r="BY86" s="1">
        <f t="shared" si="297"/>
        <v>0</v>
      </c>
      <c r="BZ86" s="1">
        <f t="shared" si="298"/>
        <v>2.1871948362202267</v>
      </c>
      <c r="CA86" s="4">
        <f t="shared" si="356"/>
        <v>0.25962977674628185</v>
      </c>
      <c r="CB86" s="1">
        <f t="shared" si="357"/>
        <v>5.4410603355115406E-3</v>
      </c>
      <c r="CC86" s="4">
        <f t="shared" si="403"/>
        <v>-0.21182926248778344</v>
      </c>
      <c r="CD86" s="1">
        <f t="shared" si="358"/>
        <v>0.25962977674628185</v>
      </c>
      <c r="CE86" s="1">
        <f t="shared" si="299"/>
        <v>6.3007478685223636E-5</v>
      </c>
      <c r="CF86" s="1">
        <f t="shared" si="359"/>
        <v>1000.0441052350797</v>
      </c>
      <c r="CG86" s="1">
        <f t="shared" si="360"/>
        <v>266.64497331396637</v>
      </c>
      <c r="CH86" s="1">
        <f t="shared" si="361"/>
        <v>259.62977674628183</v>
      </c>
      <c r="CI86" s="1">
        <f t="shared" si="362"/>
        <v>250</v>
      </c>
      <c r="CJ86" s="1">
        <f t="shared" si="363"/>
        <v>8.4009971580298187E-6</v>
      </c>
      <c r="CK86" s="4">
        <f t="shared" si="364"/>
        <v>1.5037997468652243E-3</v>
      </c>
      <c r="CL86" s="1">
        <f t="shared" si="365"/>
        <v>-1.4248069924440684E-2</v>
      </c>
      <c r="CM86" s="4">
        <f t="shared" si="300"/>
        <v>0</v>
      </c>
      <c r="CN86" s="4">
        <f t="shared" si="301"/>
        <v>10</v>
      </c>
      <c r="CO86" s="4">
        <f t="shared" si="366"/>
        <v>6.3237714758655018E-5</v>
      </c>
      <c r="CP86" s="4">
        <f t="shared" si="302"/>
        <v>2.3023607343138183E-7</v>
      </c>
      <c r="CQ86" s="4">
        <f t="shared" si="303"/>
        <v>-90.50493272322106</v>
      </c>
      <c r="CR86" s="4">
        <f t="shared" si="304"/>
        <v>-100</v>
      </c>
      <c r="CS86" s="4">
        <f t="shared" si="305"/>
        <v>-100</v>
      </c>
      <c r="CT86" s="1">
        <f t="shared" si="306"/>
        <v>100</v>
      </c>
      <c r="CU86" s="1">
        <f t="shared" si="307"/>
        <v>0</v>
      </c>
      <c r="CV86" s="1">
        <f t="shared" si="308"/>
        <v>2.1870615713961903</v>
      </c>
      <c r="CW86" s="4">
        <f t="shared" si="367"/>
        <v>0.2600725244967883</v>
      </c>
      <c r="CX86" s="1">
        <f t="shared" si="368"/>
        <v>5.4609425525608832E-3</v>
      </c>
      <c r="CY86" s="4">
        <f t="shared" si="404"/>
        <v>-0.21092214039115495</v>
      </c>
      <c r="CZ86" s="1">
        <f t="shared" si="369"/>
        <v>0.2600725244967883</v>
      </c>
      <c r="DA86" s="1">
        <f t="shared" si="309"/>
        <v>6.3237714758655018E-5</v>
      </c>
      <c r="DB86" s="1">
        <f t="shared" si="370"/>
        <v>1000.044266400331</v>
      </c>
      <c r="DC86" s="1">
        <f t="shared" si="371"/>
        <v>267.09968410869152</v>
      </c>
      <c r="DD86" s="1">
        <f t="shared" si="372"/>
        <v>260.07252449678833</v>
      </c>
      <c r="DE86" s="1">
        <f t="shared" si="373"/>
        <v>250</v>
      </c>
      <c r="DF86" s="1">
        <f t="shared" si="374"/>
        <v>8.4316953011540049E-6</v>
      </c>
      <c r="DG86" s="4">
        <f t="shared" si="375"/>
        <v>1.5616651226960365E-3</v>
      </c>
      <c r="DH86" s="1">
        <f t="shared" si="376"/>
        <v>-1.4247763566967718E-2</v>
      </c>
      <c r="DI86" s="4">
        <f t="shared" si="310"/>
        <v>0</v>
      </c>
      <c r="DJ86" s="4">
        <f t="shared" si="311"/>
        <v>10</v>
      </c>
      <c r="DK86" s="4">
        <f t="shared" si="377"/>
        <v>6.3194700051710236E-5</v>
      </c>
      <c r="DL86" s="4">
        <f t="shared" si="312"/>
        <v>-4.3014706944781433E-8</v>
      </c>
      <c r="DM86" s="4">
        <f t="shared" si="313"/>
        <v>-90.660811808037153</v>
      </c>
      <c r="DN86" s="4">
        <f t="shared" si="314"/>
        <v>-100</v>
      </c>
      <c r="DO86" s="4">
        <f t="shared" si="315"/>
        <v>-100</v>
      </c>
      <c r="DP86" s="1">
        <f t="shared" si="316"/>
        <v>100</v>
      </c>
      <c r="DQ86" s="1">
        <f t="shared" si="317"/>
        <v>0</v>
      </c>
      <c r="DR86" s="1">
        <f t="shared" si="318"/>
        <v>2.1871312592580612</v>
      </c>
      <c r="DS86" s="4">
        <f t="shared" si="378"/>
        <v>0.25986408877588296</v>
      </c>
      <c r="DT86" s="1">
        <f t="shared" si="379"/>
        <v>5.4572279837400896E-3</v>
      </c>
      <c r="DU86" s="4">
        <f t="shared" si="405"/>
        <v>-0.21112808981640074</v>
      </c>
      <c r="DV86" s="1">
        <f t="shared" si="380"/>
        <v>0.25986408877588296</v>
      </c>
      <c r="DW86" s="1">
        <f t="shared" si="319"/>
        <v>6.3194700051710236E-5</v>
      </c>
      <c r="DX86" s="1">
        <f t="shared" si="381"/>
        <v>1000.0442362900361</v>
      </c>
      <c r="DY86" s="1">
        <f t="shared" si="382"/>
        <v>266.88561645460732</v>
      </c>
      <c r="DZ86" s="1">
        <f t="shared" si="383"/>
        <v>259.86408877588298</v>
      </c>
      <c r="EA86" s="1">
        <f t="shared" si="384"/>
        <v>250</v>
      </c>
      <c r="EB86" s="1">
        <f t="shared" si="385"/>
        <v>8.4259600068946966E-6</v>
      </c>
      <c r="EC86" s="4">
        <f t="shared" si="386"/>
        <v>1.533752424818221E-3</v>
      </c>
      <c r="ED86" s="1">
        <f t="shared" si="387"/>
        <v>-1.4264922588109338E-2</v>
      </c>
      <c r="EE86" s="4">
        <f t="shared" si="320"/>
        <v>0</v>
      </c>
      <c r="EF86" s="4">
        <f t="shared" si="321"/>
        <v>10</v>
      </c>
      <c r="EG86" s="4">
        <f t="shared" si="388"/>
        <v>6.327448850419508E-5</v>
      </c>
      <c r="EH86" s="4">
        <f t="shared" si="322"/>
        <v>7.978845248484388E-8</v>
      </c>
      <c r="EI86" s="4">
        <f t="shared" si="323"/>
        <v>-90.747251623833989</v>
      </c>
      <c r="EJ86" s="4">
        <f t="shared" si="324"/>
        <v>-100</v>
      </c>
      <c r="EK86" s="4">
        <f t="shared" si="325"/>
        <v>-100</v>
      </c>
      <c r="EL86" s="1">
        <f t="shared" si="326"/>
        <v>100</v>
      </c>
      <c r="EM86" s="1">
        <f t="shared" si="327"/>
        <v>0</v>
      </c>
      <c r="EN86" s="1">
        <f t="shared" si="328"/>
        <v>2.1871689121064946</v>
      </c>
      <c r="EO86" s="4">
        <f t="shared" si="389"/>
        <v>0.25974364646665471</v>
      </c>
      <c r="EP86" s="1">
        <f t="shared" si="390"/>
        <v>5.464118178255188E-3</v>
      </c>
      <c r="EQ86" s="4">
        <f t="shared" si="406"/>
        <v>-0.21122532337973302</v>
      </c>
      <c r="ER86" s="1">
        <f t="shared" si="391"/>
        <v>0.25974364646665471</v>
      </c>
      <c r="ES86" s="1">
        <f t="shared" si="329"/>
        <v>6.327448850419508E-5</v>
      </c>
      <c r="ET86" s="1">
        <f t="shared" si="392"/>
        <v>1000.044292141953</v>
      </c>
      <c r="EU86" s="1">
        <f t="shared" si="393"/>
        <v>266.76191979418371</v>
      </c>
      <c r="EV86" s="1">
        <f t="shared" si="394"/>
        <v>259.7436464666547</v>
      </c>
      <c r="EW86" s="1">
        <f t="shared" si="395"/>
        <v>250</v>
      </c>
      <c r="EX86" s="1">
        <f t="shared" si="396"/>
        <v>8.4365984672260107E-6</v>
      </c>
      <c r="EY86" s="4">
        <f t="shared" si="397"/>
        <v>1.5207700942736014E-3</v>
      </c>
      <c r="EZ86" s="1">
        <f t="shared" si="398"/>
        <v>-1.4297852031775169E-2</v>
      </c>
      <c r="FA86" s="4">
        <f t="shared" si="330"/>
        <v>0</v>
      </c>
      <c r="FB86" s="4">
        <f t="shared" si="331"/>
        <v>10</v>
      </c>
      <c r="FC86" s="4">
        <f t="shared" si="399"/>
        <v>6.3426234676812595E-5</v>
      </c>
      <c r="FD86" s="4">
        <f t="shared" si="332"/>
        <v>1.5174617261751492E-7</v>
      </c>
      <c r="FF86" s="4"/>
      <c r="FG86" s="4"/>
      <c r="FH86" s="4"/>
      <c r="FI86" s="4"/>
      <c r="FJ86" s="4"/>
      <c r="FK86" s="4"/>
      <c r="FL86" s="4"/>
      <c r="FM86" s="4"/>
      <c r="GB86" s="3"/>
    </row>
    <row r="87" spans="1:184">
      <c r="A87" s="1">
        <v>69</v>
      </c>
      <c r="B87" s="1">
        <f t="shared" si="271"/>
        <v>100</v>
      </c>
      <c r="C87" s="1">
        <v>0</v>
      </c>
      <c r="D87" s="1">
        <f t="shared" si="272"/>
        <v>-100</v>
      </c>
      <c r="E87" s="1">
        <f t="shared" si="400"/>
        <v>160</v>
      </c>
      <c r="F87" s="1">
        <f t="shared" si="333"/>
        <v>2.2009999999999996</v>
      </c>
      <c r="G87" s="1">
        <f>'0.5Q 17-24'!GA87</f>
        <v>-92.217048699886021</v>
      </c>
      <c r="H87" s="1">
        <f>'0.5Q 17-24'!GB87</f>
        <v>-100</v>
      </c>
      <c r="I87" s="1">
        <f>'0.5Q 17-24'!GC87</f>
        <v>-100</v>
      </c>
      <c r="J87" s="1">
        <f>'0.5Q 17-24'!GD87</f>
        <v>100</v>
      </c>
      <c r="K87" s="1">
        <f>'0.5Q 17-24'!GE87</f>
        <v>0</v>
      </c>
      <c r="L87" s="1">
        <f>'0.5Q 17-24'!GF87</f>
        <v>2.200208220909921</v>
      </c>
      <c r="M87" s="1">
        <f>'0.5Q 17-24'!GG87</f>
        <v>0.25714409335230393</v>
      </c>
      <c r="N87" s="1">
        <f>'0.5Q 17-24'!GH87</f>
        <v>3.1455222201910889E-3</v>
      </c>
      <c r="O87" s="1">
        <f>'0.5Q 17-24'!GI87</f>
        <v>-0.21414137063727851</v>
      </c>
      <c r="P87" s="1">
        <f>'0.5Q 17-24'!GJ87</f>
        <v>0.25714409335230393</v>
      </c>
      <c r="Q87" s="1">
        <f>'0.5Q 17-24'!GK87</f>
        <v>3.6425147309812804E-5</v>
      </c>
      <c r="R87" s="1">
        <f>'0.5Q 17-24'!GL87</f>
        <v>1000.0254976031168</v>
      </c>
      <c r="S87" s="1">
        <f>'0.5Q 17-24'!GM87</f>
        <v>264.09212675468319</v>
      </c>
      <c r="T87" s="1">
        <f>'0.5Q 17-24'!GN87</f>
        <v>257.14409335230391</v>
      </c>
      <c r="U87" s="1">
        <f>'0.5Q 17-24'!GO87</f>
        <v>250</v>
      </c>
      <c r="V87" s="1">
        <f>'0.5Q 17-24'!GP87</f>
        <v>4.8566863079750417E-6</v>
      </c>
      <c r="W87" s="1">
        <f>'0.5Q 17-24'!GQ87</f>
        <v>7.2900961454789497E-4</v>
      </c>
      <c r="X87" s="1">
        <f>'0.5Q 17-24'!GR87</f>
        <v>-8.3772772129053069E-3</v>
      </c>
      <c r="Y87" s="1">
        <f>'0.5Q 17-24'!GS87</f>
        <v>0</v>
      </c>
      <c r="Z87" s="1">
        <f>'0.5Q 17-24'!GT87</f>
        <v>10</v>
      </c>
      <c r="AA87" s="1">
        <f>'0.5Q 17-24'!GU87</f>
        <v>3.7116411175838042E-5</v>
      </c>
      <c r="AC87" s="4">
        <f t="shared" si="273"/>
        <v>-92.278025605803208</v>
      </c>
      <c r="AD87" s="4">
        <f t="shared" si="274"/>
        <v>-100</v>
      </c>
      <c r="AE87" s="4">
        <f t="shared" si="275"/>
        <v>-100</v>
      </c>
      <c r="AF87" s="1">
        <f t="shared" si="276"/>
        <v>100</v>
      </c>
      <c r="AG87" s="1">
        <f t="shared" si="277"/>
        <v>0</v>
      </c>
      <c r="AH87" s="1">
        <f t="shared" si="278"/>
        <v>2.2002266752429072</v>
      </c>
      <c r="AI87" s="4">
        <f t="shared" si="334"/>
        <v>0.25707681713788233</v>
      </c>
      <c r="AJ87" s="1">
        <f t="shared" si="335"/>
        <v>3.2052168545628709E-3</v>
      </c>
      <c r="AK87" s="4">
        <f t="shared" si="401"/>
        <v>-0.21375742895184094</v>
      </c>
      <c r="AL87" s="1">
        <f t="shared" si="336"/>
        <v>0.25707681713788233</v>
      </c>
      <c r="AM87" s="1">
        <f t="shared" si="279"/>
        <v>3.7116411175838042E-5</v>
      </c>
      <c r="AN87" s="1">
        <f t="shared" si="337"/>
        <v>1000.0259814878232</v>
      </c>
      <c r="AO87" s="1">
        <f t="shared" si="338"/>
        <v>264.02303273694793</v>
      </c>
      <c r="AP87" s="1">
        <f t="shared" si="339"/>
        <v>257.07681713788236</v>
      </c>
      <c r="AQ87" s="1">
        <f t="shared" si="340"/>
        <v>250</v>
      </c>
      <c r="AR87" s="1">
        <f t="shared" si="341"/>
        <v>4.9488548234450729E-6</v>
      </c>
      <c r="AS87" s="4">
        <f t="shared" si="342"/>
        <v>7.3683209074400268E-4</v>
      </c>
      <c r="AT87" s="1">
        <f t="shared" si="343"/>
        <v>-8.5422707032155078E-3</v>
      </c>
      <c r="AU87" s="4">
        <f t="shared" si="280"/>
        <v>0</v>
      </c>
      <c r="AV87" s="4">
        <f t="shared" si="281"/>
        <v>10</v>
      </c>
      <c r="AW87" s="4">
        <f t="shared" si="344"/>
        <v>3.7655245632693836E-5</v>
      </c>
      <c r="AX87" s="4">
        <f t="shared" si="282"/>
        <v>5.3883445685579411E-7</v>
      </c>
      <c r="AY87" s="4">
        <f t="shared" si="283"/>
        <v>-91.730696216401526</v>
      </c>
      <c r="AZ87" s="4">
        <f t="shared" si="284"/>
        <v>-100</v>
      </c>
      <c r="BA87" s="4">
        <f t="shared" si="285"/>
        <v>-100</v>
      </c>
      <c r="BB87" s="1">
        <f t="shared" si="286"/>
        <v>100</v>
      </c>
      <c r="BC87" s="1">
        <f t="shared" si="287"/>
        <v>0</v>
      </c>
      <c r="BD87" s="1">
        <f t="shared" si="288"/>
        <v>2.2000502962206836</v>
      </c>
      <c r="BE87" s="4">
        <f t="shared" si="345"/>
        <v>0.25781748956769768</v>
      </c>
      <c r="BF87" s="1">
        <f t="shared" si="346"/>
        <v>3.2517483275210568E-3</v>
      </c>
      <c r="BG87" s="4">
        <f t="shared" si="402"/>
        <v>-0.21191763999559696</v>
      </c>
      <c r="BH87" s="1">
        <f t="shared" si="347"/>
        <v>0.25781748956769768</v>
      </c>
      <c r="BI87" s="1">
        <f t="shared" si="289"/>
        <v>3.7655245632693836E-5</v>
      </c>
      <c r="BJ87" s="1">
        <f t="shared" si="348"/>
        <v>1000.0263586719429</v>
      </c>
      <c r="BK87" s="1">
        <f t="shared" si="349"/>
        <v>264.78371813581686</v>
      </c>
      <c r="BL87" s="1">
        <f t="shared" si="350"/>
        <v>257.81748956769769</v>
      </c>
      <c r="BM87" s="1">
        <f t="shared" si="351"/>
        <v>250</v>
      </c>
      <c r="BN87" s="1">
        <f t="shared" si="352"/>
        <v>5.0206994176925121E-6</v>
      </c>
      <c r="BO87" s="4">
        <f t="shared" si="353"/>
        <v>8.0282013103788908E-4</v>
      </c>
      <c r="BP87" s="1">
        <f t="shared" si="354"/>
        <v>-8.6109912771355698E-3</v>
      </c>
      <c r="BQ87" s="4">
        <f t="shared" si="290"/>
        <v>0</v>
      </c>
      <c r="BR87" s="4">
        <f t="shared" si="291"/>
        <v>10</v>
      </c>
      <c r="BS87" s="4">
        <f t="shared" si="355"/>
        <v>3.7804487211134182E-5</v>
      </c>
      <c r="BT87" s="4">
        <f t="shared" si="292"/>
        <v>1.4924157844034536E-7</v>
      </c>
      <c r="BU87" s="4">
        <f t="shared" si="293"/>
        <v>-91.819297557482514</v>
      </c>
      <c r="BV87" s="4">
        <f t="shared" si="294"/>
        <v>-100</v>
      </c>
      <c r="BW87" s="4">
        <f t="shared" si="295"/>
        <v>-100</v>
      </c>
      <c r="BX87" s="1">
        <f t="shared" si="296"/>
        <v>100</v>
      </c>
      <c r="BY87" s="1">
        <f t="shared" si="297"/>
        <v>0</v>
      </c>
      <c r="BZ87" s="1">
        <f t="shared" si="298"/>
        <v>2.2000804944447157</v>
      </c>
      <c r="CA87" s="4">
        <f t="shared" si="356"/>
        <v>0.25771316448977899</v>
      </c>
      <c r="CB87" s="1">
        <f t="shared" si="357"/>
        <v>3.2646362013069238E-3</v>
      </c>
      <c r="CC87" s="4">
        <f t="shared" si="403"/>
        <v>-0.21182926248778344</v>
      </c>
      <c r="CD87" s="1">
        <f t="shared" si="358"/>
        <v>0.25771316448977899</v>
      </c>
      <c r="CE87" s="1">
        <f t="shared" si="299"/>
        <v>3.7804487211134182E-5</v>
      </c>
      <c r="CF87" s="1">
        <f t="shared" si="359"/>
        <v>1000.0264631410478</v>
      </c>
      <c r="CG87" s="1">
        <f t="shared" si="360"/>
        <v>264.67657419429281</v>
      </c>
      <c r="CH87" s="1">
        <f t="shared" si="361"/>
        <v>257.71316448977899</v>
      </c>
      <c r="CI87" s="1">
        <f t="shared" si="362"/>
        <v>250</v>
      </c>
      <c r="CJ87" s="1">
        <f t="shared" si="363"/>
        <v>5.0405982948178912E-6</v>
      </c>
      <c r="CK87" s="4">
        <f t="shared" si="364"/>
        <v>7.9704353642663639E-4</v>
      </c>
      <c r="CL87" s="1">
        <f t="shared" si="365"/>
        <v>-8.6540782663569096E-3</v>
      </c>
      <c r="CM87" s="4">
        <f t="shared" si="300"/>
        <v>0</v>
      </c>
      <c r="CN87" s="4">
        <f t="shared" si="301"/>
        <v>10</v>
      </c>
      <c r="CO87" s="4">
        <f t="shared" si="366"/>
        <v>3.7942628855193007E-5</v>
      </c>
      <c r="CP87" s="4">
        <f t="shared" si="302"/>
        <v>1.3814164405882503E-7</v>
      </c>
      <c r="CQ87" s="4">
        <f t="shared" si="303"/>
        <v>-91.501397900564427</v>
      </c>
      <c r="CR87" s="4">
        <f t="shared" si="304"/>
        <v>-100</v>
      </c>
      <c r="CS87" s="4">
        <f t="shared" si="305"/>
        <v>-100</v>
      </c>
      <c r="CT87" s="1">
        <f t="shared" si="306"/>
        <v>100</v>
      </c>
      <c r="CU87" s="1">
        <f t="shared" si="307"/>
        <v>0</v>
      </c>
      <c r="CV87" s="1">
        <f t="shared" si="308"/>
        <v>2.1999690770523301</v>
      </c>
      <c r="CW87" s="4">
        <f t="shared" si="367"/>
        <v>0.25815011312279701</v>
      </c>
      <c r="CX87" s="1">
        <f t="shared" si="368"/>
        <v>3.2765655315365296E-3</v>
      </c>
      <c r="CY87" s="4">
        <f t="shared" si="404"/>
        <v>-0.21092214039115495</v>
      </c>
      <c r="CZ87" s="1">
        <f t="shared" si="369"/>
        <v>0.25815011312279701</v>
      </c>
      <c r="DA87" s="1">
        <f t="shared" si="309"/>
        <v>3.7942628855193007E-5</v>
      </c>
      <c r="DB87" s="1">
        <f t="shared" si="370"/>
        <v>1000.0265598401987</v>
      </c>
      <c r="DC87" s="1">
        <f t="shared" si="371"/>
        <v>265.125329179375</v>
      </c>
      <c r="DD87" s="1">
        <f t="shared" si="372"/>
        <v>258.15011312279699</v>
      </c>
      <c r="DE87" s="1">
        <f t="shared" si="373"/>
        <v>250</v>
      </c>
      <c r="DF87" s="1">
        <f t="shared" si="374"/>
        <v>5.0590171806924022E-6</v>
      </c>
      <c r="DG87" s="4">
        <f t="shared" si="375"/>
        <v>8.3245117045256764E-4</v>
      </c>
      <c r="DH87" s="1">
        <f t="shared" si="376"/>
        <v>-8.653206043345683E-3</v>
      </c>
      <c r="DI87" s="4">
        <f t="shared" si="310"/>
        <v>0</v>
      </c>
      <c r="DJ87" s="4">
        <f t="shared" si="311"/>
        <v>10</v>
      </c>
      <c r="DK87" s="4">
        <f t="shared" si="377"/>
        <v>3.7916820031026143E-5</v>
      </c>
      <c r="DL87" s="4">
        <f t="shared" si="312"/>
        <v>-2.5808824166863439E-8</v>
      </c>
      <c r="DM87" s="4">
        <f t="shared" si="313"/>
        <v>-91.666872139841189</v>
      </c>
      <c r="DN87" s="4">
        <f t="shared" si="314"/>
        <v>-100</v>
      </c>
      <c r="DO87" s="4">
        <f t="shared" si="315"/>
        <v>-100</v>
      </c>
      <c r="DP87" s="1">
        <f t="shared" si="316"/>
        <v>100</v>
      </c>
      <c r="DQ87" s="1">
        <f t="shared" si="317"/>
        <v>0</v>
      </c>
      <c r="DR87" s="1">
        <f t="shared" si="318"/>
        <v>2.2000281312006598</v>
      </c>
      <c r="DS87" s="4">
        <f t="shared" si="378"/>
        <v>0.25793743885197173</v>
      </c>
      <c r="DT87" s="1">
        <f t="shared" si="379"/>
        <v>3.2743367902440534E-3</v>
      </c>
      <c r="DU87" s="4">
        <f t="shared" si="405"/>
        <v>-0.21112808981640074</v>
      </c>
      <c r="DV87" s="1">
        <f t="shared" si="380"/>
        <v>0.25793743885197173</v>
      </c>
      <c r="DW87" s="1">
        <f t="shared" si="319"/>
        <v>3.7916820031026143E-5</v>
      </c>
      <c r="DX87" s="1">
        <f t="shared" si="381"/>
        <v>1000.0265417740218</v>
      </c>
      <c r="DY87" s="1">
        <f t="shared" si="382"/>
        <v>264.906908449752</v>
      </c>
      <c r="DZ87" s="1">
        <f t="shared" si="383"/>
        <v>257.93743885197171</v>
      </c>
      <c r="EA87" s="1">
        <f t="shared" si="384"/>
        <v>250</v>
      </c>
      <c r="EB87" s="1">
        <f t="shared" si="385"/>
        <v>5.0555760041368188E-6</v>
      </c>
      <c r="EC87" s="4">
        <f t="shared" si="386"/>
        <v>8.1501548978012454E-4</v>
      </c>
      <c r="ED87" s="1">
        <f t="shared" si="387"/>
        <v>-8.664189517976411E-3</v>
      </c>
      <c r="EE87" s="4">
        <f t="shared" si="320"/>
        <v>0</v>
      </c>
      <c r="EF87" s="4">
        <f t="shared" si="321"/>
        <v>10</v>
      </c>
      <c r="EG87" s="4">
        <f t="shared" si="388"/>
        <v>3.7964693102517048E-5</v>
      </c>
      <c r="EH87" s="4">
        <f t="shared" si="322"/>
        <v>4.7873071490904973E-8</v>
      </c>
      <c r="EI87" s="4">
        <f t="shared" si="323"/>
        <v>-91.75821400560892</v>
      </c>
      <c r="EJ87" s="4">
        <f t="shared" si="324"/>
        <v>-100</v>
      </c>
      <c r="EK87" s="4">
        <f t="shared" si="325"/>
        <v>-100</v>
      </c>
      <c r="EL87" s="1">
        <f t="shared" si="326"/>
        <v>100</v>
      </c>
      <c r="EM87" s="1">
        <f t="shared" si="327"/>
        <v>0</v>
      </c>
      <c r="EN87" s="1">
        <f t="shared" si="328"/>
        <v>2.200059740127438</v>
      </c>
      <c r="EO87" s="4">
        <f t="shared" si="389"/>
        <v>0.25781656041886869</v>
      </c>
      <c r="EP87" s="1">
        <f t="shared" si="390"/>
        <v>3.2784709069531128E-3</v>
      </c>
      <c r="EQ87" s="4">
        <f t="shared" si="406"/>
        <v>-0.21122532337973302</v>
      </c>
      <c r="ER87" s="1">
        <f t="shared" si="391"/>
        <v>0.25781656041886869</v>
      </c>
      <c r="ES87" s="1">
        <f t="shared" si="329"/>
        <v>3.7964693102517048E-5</v>
      </c>
      <c r="ET87" s="1">
        <f t="shared" si="392"/>
        <v>1000.0265752851718</v>
      </c>
      <c r="EU87" s="1">
        <f t="shared" si="393"/>
        <v>264.78276388138653</v>
      </c>
      <c r="EV87" s="1">
        <f t="shared" si="394"/>
        <v>257.81656041886868</v>
      </c>
      <c r="EW87" s="1">
        <f t="shared" si="395"/>
        <v>250</v>
      </c>
      <c r="EX87" s="1">
        <f t="shared" si="396"/>
        <v>5.0619590803356061E-6</v>
      </c>
      <c r="EY87" s="4">
        <f t="shared" si="397"/>
        <v>8.0672140136875089E-4</v>
      </c>
      <c r="EZ87" s="1">
        <f t="shared" si="398"/>
        <v>-8.6844518742605122E-3</v>
      </c>
      <c r="FA87" s="4">
        <f t="shared" si="330"/>
        <v>0</v>
      </c>
      <c r="FB87" s="4">
        <f t="shared" si="331"/>
        <v>10</v>
      </c>
      <c r="FC87" s="4">
        <f t="shared" si="399"/>
        <v>3.8055740806087556E-5</v>
      </c>
      <c r="FD87" s="4">
        <f t="shared" si="332"/>
        <v>9.1047703570507597E-8</v>
      </c>
      <c r="FF87" s="4"/>
      <c r="FG87" s="4"/>
      <c r="FH87" s="4"/>
      <c r="FI87" s="4"/>
      <c r="FJ87" s="4"/>
      <c r="FK87" s="4"/>
      <c r="FL87" s="4"/>
      <c r="FM87" s="4"/>
      <c r="GB87" s="3"/>
    </row>
    <row r="88" spans="1:184">
      <c r="A88" s="1">
        <v>70</v>
      </c>
      <c r="B88" s="1">
        <f t="shared" si="271"/>
        <v>100</v>
      </c>
      <c r="C88" s="1">
        <v>0</v>
      </c>
      <c r="D88" s="1">
        <f t="shared" si="272"/>
        <v>-100</v>
      </c>
      <c r="E88" s="1">
        <f t="shared" si="400"/>
        <v>155</v>
      </c>
      <c r="F88" s="1">
        <f t="shared" si="333"/>
        <v>2.2134999999999998</v>
      </c>
      <c r="G88" s="1">
        <f>'0.5Q 17-24'!GA88</f>
        <v>-93.244185508340138</v>
      </c>
      <c r="H88" s="1">
        <f>'0.5Q 17-24'!GB88</f>
        <v>-100</v>
      </c>
      <c r="I88" s="1">
        <f>'0.5Q 17-24'!GC88</f>
        <v>-100</v>
      </c>
      <c r="J88" s="1">
        <f>'0.5Q 17-24'!GD88</f>
        <v>100</v>
      </c>
      <c r="K88" s="1">
        <f>'0.5Q 17-24'!GE88</f>
        <v>0</v>
      </c>
      <c r="L88" s="1">
        <f>'0.5Q 17-24'!GF88</f>
        <v>2.2129822942784041</v>
      </c>
      <c r="M88" s="1">
        <f>'0.5Q 17-24'!GG88</f>
        <v>0.2554814673696626</v>
      </c>
      <c r="N88" s="1">
        <f>'0.5Q 17-24'!GH88</f>
        <v>1.8873133321146527E-3</v>
      </c>
      <c r="O88" s="1">
        <f>'0.5Q 17-24'!GI88</f>
        <v>-0.21414137063727851</v>
      </c>
      <c r="P88" s="1">
        <f>'0.5Q 17-24'!GJ88</f>
        <v>0.2554814673696626</v>
      </c>
      <c r="Q88" s="1">
        <f>'0.5Q 17-24'!GK88</f>
        <v>2.1855088385887683E-5</v>
      </c>
      <c r="R88" s="1">
        <f>'0.5Q 17-24'!GL88</f>
        <v>1000.0152985618702</v>
      </c>
      <c r="S88" s="1">
        <f>'0.5Q 17-24'!GM88</f>
        <v>262.38457661799089</v>
      </c>
      <c r="T88" s="1">
        <f>'0.5Q 17-24'!GN88</f>
        <v>255.4814673696626</v>
      </c>
      <c r="U88" s="1">
        <f>'0.5Q 17-24'!GO88</f>
        <v>250</v>
      </c>
      <c r="V88" s="1">
        <f>'0.5Q 17-24'!GP88</f>
        <v>2.9140117847850241E-6</v>
      </c>
      <c r="W88" s="1">
        <f>'0.5Q 17-24'!GQ88</f>
        <v>3.7722140546824027E-4</v>
      </c>
      <c r="X88" s="1">
        <f>'0.5Q 17-24'!GR88</f>
        <v>-5.0865506910036801E-3</v>
      </c>
      <c r="Y88" s="1">
        <f>'0.5Q 17-24'!GS88</f>
        <v>0</v>
      </c>
      <c r="Z88" s="1">
        <f>'0.5Q 17-24'!GT88</f>
        <v>10</v>
      </c>
      <c r="AA88" s="1">
        <f>'0.5Q 17-24'!GU88</f>
        <v>2.2269846705502826E-5</v>
      </c>
      <c r="AC88" s="4">
        <f t="shared" si="273"/>
        <v>-93.309953027868715</v>
      </c>
      <c r="AD88" s="4">
        <f t="shared" si="274"/>
        <v>-100</v>
      </c>
      <c r="AE88" s="4">
        <f t="shared" si="275"/>
        <v>-100</v>
      </c>
      <c r="AF88" s="1">
        <f t="shared" si="276"/>
        <v>100</v>
      </c>
      <c r="AG88" s="1">
        <f t="shared" si="277"/>
        <v>0</v>
      </c>
      <c r="AH88" s="1">
        <f t="shared" si="278"/>
        <v>2.212997263090192</v>
      </c>
      <c r="AI88" s="4">
        <f t="shared" si="334"/>
        <v>0.25541175694569596</v>
      </c>
      <c r="AJ88" s="1">
        <f t="shared" si="335"/>
        <v>1.9231301127377218E-3</v>
      </c>
      <c r="AK88" s="4">
        <f t="shared" si="401"/>
        <v>-0.21375742895184094</v>
      </c>
      <c r="AL88" s="1">
        <f t="shared" si="336"/>
        <v>0.25541175694569596</v>
      </c>
      <c r="AM88" s="1">
        <f t="shared" si="279"/>
        <v>2.2269846705502826E-5</v>
      </c>
      <c r="AN88" s="1">
        <f t="shared" si="337"/>
        <v>1000.0155888926938</v>
      </c>
      <c r="AO88" s="1">
        <f t="shared" si="338"/>
        <v>262.31298261836866</v>
      </c>
      <c r="AP88" s="1">
        <f t="shared" si="339"/>
        <v>255.41175694569597</v>
      </c>
      <c r="AQ88" s="1">
        <f t="shared" si="340"/>
        <v>250</v>
      </c>
      <c r="AR88" s="1">
        <f t="shared" si="341"/>
        <v>2.9693128940670432E-6</v>
      </c>
      <c r="AS88" s="4">
        <f t="shared" si="342"/>
        <v>3.8053451087311023E-4</v>
      </c>
      <c r="AT88" s="1">
        <f t="shared" si="343"/>
        <v>-5.186927165502596E-3</v>
      </c>
      <c r="AU88" s="4">
        <f t="shared" si="280"/>
        <v>0</v>
      </c>
      <c r="AV88" s="4">
        <f t="shared" si="281"/>
        <v>10</v>
      </c>
      <c r="AW88" s="4">
        <f t="shared" si="344"/>
        <v>2.2593147379616302E-5</v>
      </c>
      <c r="AX88" s="4">
        <f t="shared" si="282"/>
        <v>3.2330067411347579E-7</v>
      </c>
      <c r="AY88" s="4">
        <f t="shared" si="283"/>
        <v>-92.736109313052566</v>
      </c>
      <c r="AZ88" s="4">
        <f t="shared" si="284"/>
        <v>-100</v>
      </c>
      <c r="BA88" s="4">
        <f t="shared" si="285"/>
        <v>-100</v>
      </c>
      <c r="BB88" s="1">
        <f t="shared" si="286"/>
        <v>100</v>
      </c>
      <c r="BC88" s="1">
        <f t="shared" si="287"/>
        <v>0</v>
      </c>
      <c r="BD88" s="1">
        <f t="shared" si="288"/>
        <v>2.2128564773144861</v>
      </c>
      <c r="BE88" s="4">
        <f t="shared" si="345"/>
        <v>0.25612362187604987</v>
      </c>
      <c r="BF88" s="1">
        <f t="shared" si="346"/>
        <v>1.9510489965126338E-3</v>
      </c>
      <c r="BG88" s="4">
        <f t="shared" si="402"/>
        <v>-0.21191763999559696</v>
      </c>
      <c r="BH88" s="1">
        <f t="shared" si="347"/>
        <v>0.25612362187604987</v>
      </c>
      <c r="BI88" s="1">
        <f t="shared" si="289"/>
        <v>2.2593147379616302E-5</v>
      </c>
      <c r="BJ88" s="1">
        <f t="shared" si="348"/>
        <v>1000.0158152031657</v>
      </c>
      <c r="BK88" s="1">
        <f t="shared" si="349"/>
        <v>263.04408213914076</v>
      </c>
      <c r="BL88" s="1">
        <f t="shared" si="350"/>
        <v>256.12362187604987</v>
      </c>
      <c r="BM88" s="1">
        <f t="shared" si="351"/>
        <v>250</v>
      </c>
      <c r="BN88" s="1">
        <f t="shared" si="352"/>
        <v>3.0124196506155067E-6</v>
      </c>
      <c r="BO88" s="4">
        <f t="shared" si="353"/>
        <v>4.2034175994924358E-4</v>
      </c>
      <c r="BP88" s="1">
        <f t="shared" si="354"/>
        <v>-5.2279450849548317E-3</v>
      </c>
      <c r="BQ88" s="4">
        <f t="shared" si="290"/>
        <v>0</v>
      </c>
      <c r="BR88" s="4">
        <f t="shared" si="291"/>
        <v>10</v>
      </c>
      <c r="BS88" s="4">
        <f t="shared" si="355"/>
        <v>2.268269232668051E-5</v>
      </c>
      <c r="BT88" s="4">
        <f t="shared" si="292"/>
        <v>8.9544947064207895E-8</v>
      </c>
      <c r="BU88" s="4">
        <f t="shared" si="293"/>
        <v>-92.830896438195282</v>
      </c>
      <c r="BV88" s="4">
        <f t="shared" si="294"/>
        <v>-100</v>
      </c>
      <c r="BW88" s="4">
        <f t="shared" si="295"/>
        <v>-100</v>
      </c>
      <c r="BX88" s="1">
        <f t="shared" si="296"/>
        <v>100</v>
      </c>
      <c r="BY88" s="1">
        <f t="shared" si="297"/>
        <v>0</v>
      </c>
      <c r="BZ88" s="1">
        <f t="shared" si="298"/>
        <v>2.2128813410942594</v>
      </c>
      <c r="CA88" s="4">
        <f t="shared" si="356"/>
        <v>0.25601693299087458</v>
      </c>
      <c r="CB88" s="1">
        <f t="shared" si="357"/>
        <v>1.9587817207841543E-3</v>
      </c>
      <c r="CC88" s="4">
        <f t="shared" si="403"/>
        <v>-0.21182926248778344</v>
      </c>
      <c r="CD88" s="1">
        <f t="shared" si="358"/>
        <v>0.25601693299087458</v>
      </c>
      <c r="CE88" s="1">
        <f t="shared" si="299"/>
        <v>2.268269232668051E-5</v>
      </c>
      <c r="CF88" s="1">
        <f t="shared" si="359"/>
        <v>1000.0158778846286</v>
      </c>
      <c r="CG88" s="1">
        <f t="shared" si="360"/>
        <v>262.93451052028803</v>
      </c>
      <c r="CH88" s="1">
        <f t="shared" si="361"/>
        <v>256.01693299087458</v>
      </c>
      <c r="CI88" s="1">
        <f t="shared" si="362"/>
        <v>250</v>
      </c>
      <c r="CJ88" s="1">
        <f t="shared" si="363"/>
        <v>3.0243589768907344E-6</v>
      </c>
      <c r="CK88" s="4">
        <f t="shared" si="364"/>
        <v>4.163274459019005E-4</v>
      </c>
      <c r="CL88" s="1">
        <f t="shared" si="365"/>
        <v>-5.2543456357682268E-3</v>
      </c>
      <c r="CM88" s="4">
        <f t="shared" si="300"/>
        <v>0</v>
      </c>
      <c r="CN88" s="4">
        <f t="shared" si="301"/>
        <v>10</v>
      </c>
      <c r="CO88" s="4">
        <f t="shared" si="366"/>
        <v>2.2765577313115803E-5</v>
      </c>
      <c r="CP88" s="4">
        <f t="shared" si="302"/>
        <v>8.2884986435293666E-8</v>
      </c>
      <c r="CQ88" s="4">
        <f t="shared" si="303"/>
        <v>-92.497863077907795</v>
      </c>
      <c r="CR88" s="4">
        <f t="shared" si="304"/>
        <v>-100</v>
      </c>
      <c r="CS88" s="4">
        <f t="shared" si="305"/>
        <v>-100</v>
      </c>
      <c r="CT88" s="1">
        <f t="shared" si="306"/>
        <v>100</v>
      </c>
      <c r="CU88" s="1">
        <f t="shared" si="307"/>
        <v>0</v>
      </c>
      <c r="CV88" s="1">
        <f t="shared" si="308"/>
        <v>2.2127910553074663</v>
      </c>
      <c r="CW88" s="4">
        <f t="shared" si="367"/>
        <v>0.25643956510272403</v>
      </c>
      <c r="CX88" s="1">
        <f t="shared" si="368"/>
        <v>1.9659393189219174E-3</v>
      </c>
      <c r="CY88" s="4">
        <f t="shared" si="404"/>
        <v>-0.21092214039115495</v>
      </c>
      <c r="CZ88" s="1">
        <f t="shared" si="369"/>
        <v>0.25643956510272403</v>
      </c>
      <c r="DA88" s="1">
        <f t="shared" si="309"/>
        <v>2.2765577313115803E-5</v>
      </c>
      <c r="DB88" s="1">
        <f t="shared" si="370"/>
        <v>1000.0159359041191</v>
      </c>
      <c r="DC88" s="1">
        <f t="shared" si="371"/>
        <v>263.36856215179961</v>
      </c>
      <c r="DD88" s="1">
        <f t="shared" si="372"/>
        <v>256.43956510272403</v>
      </c>
      <c r="DE88" s="1">
        <f t="shared" si="373"/>
        <v>250</v>
      </c>
      <c r="DF88" s="1">
        <f t="shared" si="374"/>
        <v>3.0354103084154408E-6</v>
      </c>
      <c r="DG88" s="4">
        <f t="shared" si="375"/>
        <v>4.3798133882844403E-4</v>
      </c>
      <c r="DH88" s="1">
        <f t="shared" si="376"/>
        <v>-5.2534129894505066E-3</v>
      </c>
      <c r="DI88" s="4">
        <f t="shared" si="310"/>
        <v>0</v>
      </c>
      <c r="DJ88" s="4">
        <f t="shared" si="311"/>
        <v>10</v>
      </c>
      <c r="DK88" s="4">
        <f t="shared" si="377"/>
        <v>2.2750092018615686E-5</v>
      </c>
      <c r="DL88" s="4">
        <f t="shared" si="312"/>
        <v>-1.5485294500117386E-8</v>
      </c>
      <c r="DM88" s="4">
        <f t="shared" si="313"/>
        <v>-92.672932471645225</v>
      </c>
      <c r="DN88" s="4">
        <f t="shared" si="314"/>
        <v>-100</v>
      </c>
      <c r="DO88" s="4">
        <f t="shared" si="315"/>
        <v>-100</v>
      </c>
      <c r="DP88" s="1">
        <f t="shared" si="316"/>
        <v>100</v>
      </c>
      <c r="DQ88" s="1">
        <f t="shared" si="317"/>
        <v>0</v>
      </c>
      <c r="DR88" s="1">
        <f t="shared" si="318"/>
        <v>2.2128395379771253</v>
      </c>
      <c r="DS88" s="4">
        <f t="shared" si="378"/>
        <v>0.25622813552931056</v>
      </c>
      <c r="DT88" s="1">
        <f t="shared" si="379"/>
        <v>1.9646020741464322E-3</v>
      </c>
      <c r="DU88" s="4">
        <f t="shared" si="405"/>
        <v>-0.21112808981640074</v>
      </c>
      <c r="DV88" s="1">
        <f t="shared" si="380"/>
        <v>0.25622813552931056</v>
      </c>
      <c r="DW88" s="1">
        <f t="shared" si="319"/>
        <v>2.2750092018615686E-5</v>
      </c>
      <c r="DX88" s="1">
        <f t="shared" si="381"/>
        <v>1000.015925064413</v>
      </c>
      <c r="DY88" s="1">
        <f t="shared" si="382"/>
        <v>263.15141975131252</v>
      </c>
      <c r="DZ88" s="1">
        <f t="shared" si="383"/>
        <v>256.22813552931058</v>
      </c>
      <c r="EA88" s="1">
        <f t="shared" si="384"/>
        <v>250</v>
      </c>
      <c r="EB88" s="1">
        <f t="shared" si="385"/>
        <v>3.0333456024820916E-6</v>
      </c>
      <c r="EC88" s="4">
        <f t="shared" si="386"/>
        <v>4.2711722307819678E-4</v>
      </c>
      <c r="ED88" s="1">
        <f t="shared" si="387"/>
        <v>-5.2604057815757244E-3</v>
      </c>
      <c r="EE88" s="4">
        <f t="shared" si="320"/>
        <v>0</v>
      </c>
      <c r="EF88" s="4">
        <f t="shared" si="321"/>
        <v>10</v>
      </c>
      <c r="EG88" s="4">
        <f t="shared" si="388"/>
        <v>2.2778815861510228E-5</v>
      </c>
      <c r="EH88" s="4">
        <f t="shared" si="322"/>
        <v>2.8723842894542306E-8</v>
      </c>
      <c r="EI88" s="4">
        <f t="shared" si="323"/>
        <v>-92.769176387383851</v>
      </c>
      <c r="EJ88" s="4">
        <f t="shared" si="324"/>
        <v>-100</v>
      </c>
      <c r="EK88" s="4">
        <f t="shared" si="325"/>
        <v>-100</v>
      </c>
      <c r="EL88" s="1">
        <f t="shared" si="326"/>
        <v>100</v>
      </c>
      <c r="EM88" s="1">
        <f t="shared" si="327"/>
        <v>0</v>
      </c>
      <c r="EN88" s="1">
        <f t="shared" si="328"/>
        <v>2.2128652235448127</v>
      </c>
      <c r="EO88" s="4">
        <f t="shared" si="389"/>
        <v>0.25610966834749505</v>
      </c>
      <c r="EP88" s="1">
        <f t="shared" si="390"/>
        <v>1.9670825441718679E-3</v>
      </c>
      <c r="EQ88" s="4">
        <f t="shared" si="406"/>
        <v>-0.21122532337973302</v>
      </c>
      <c r="ER88" s="1">
        <f t="shared" si="391"/>
        <v>0.25610966834749505</v>
      </c>
      <c r="ES88" s="1">
        <f t="shared" si="329"/>
        <v>2.2778815861510228E-5</v>
      </c>
      <c r="ET88" s="1">
        <f t="shared" si="392"/>
        <v>1000.015945171103</v>
      </c>
      <c r="EU88" s="1">
        <f t="shared" si="393"/>
        <v>263.02975158624434</v>
      </c>
      <c r="EV88" s="1">
        <f t="shared" si="394"/>
        <v>256.10966834749502</v>
      </c>
      <c r="EW88" s="1">
        <f t="shared" si="395"/>
        <v>250</v>
      </c>
      <c r="EX88" s="1">
        <f t="shared" si="396"/>
        <v>3.0371754482013641E-6</v>
      </c>
      <c r="EY88" s="4">
        <f t="shared" si="397"/>
        <v>4.2184393553556431E-4</v>
      </c>
      <c r="EZ88" s="1">
        <f t="shared" si="398"/>
        <v>-5.2728600298419925E-3</v>
      </c>
      <c r="FA88" s="4">
        <f t="shared" si="330"/>
        <v>0</v>
      </c>
      <c r="FB88" s="4">
        <f t="shared" si="331"/>
        <v>10</v>
      </c>
      <c r="FC88" s="4">
        <f t="shared" si="399"/>
        <v>2.2833444483652534E-5</v>
      </c>
      <c r="FD88" s="4">
        <f t="shared" si="332"/>
        <v>5.4628622142305914E-8</v>
      </c>
      <c r="FF88" s="4"/>
      <c r="FG88" s="4"/>
      <c r="FH88" s="4"/>
      <c r="FI88" s="4"/>
      <c r="FJ88" s="4"/>
      <c r="FK88" s="4"/>
      <c r="FL88" s="4"/>
      <c r="FM88" s="4"/>
      <c r="GB88" s="3"/>
    </row>
    <row r="89" spans="1:184">
      <c r="A89" s="1">
        <v>71</v>
      </c>
      <c r="B89" s="1">
        <f t="shared" si="271"/>
        <v>100</v>
      </c>
      <c r="C89" s="1">
        <v>0</v>
      </c>
      <c r="D89" s="1">
        <f t="shared" si="272"/>
        <v>-100</v>
      </c>
      <c r="E89" s="1">
        <f t="shared" si="400"/>
        <v>150</v>
      </c>
      <c r="F89" s="1">
        <f t="shared" si="333"/>
        <v>2.226</v>
      </c>
      <c r="G89" s="1">
        <f>'0.5Q 17-24'!GA89</f>
        <v>-94.271322316794254</v>
      </c>
      <c r="H89" s="1">
        <f>'0.5Q 17-24'!GB89</f>
        <v>-100</v>
      </c>
      <c r="I89" s="1">
        <f>'0.5Q 17-24'!GC89</f>
        <v>-100</v>
      </c>
      <c r="J89" s="1">
        <f>'0.5Q 17-24'!GD89</f>
        <v>100</v>
      </c>
      <c r="K89" s="1">
        <f>'0.5Q 17-24'!GE89</f>
        <v>0</v>
      </c>
      <c r="L89" s="1">
        <f>'0.5Q 17-24'!GF89</f>
        <v>2.2256843976692684</v>
      </c>
      <c r="M89" s="1">
        <f>'0.5Q 17-24'!GG89</f>
        <v>0.25404206781728611</v>
      </c>
      <c r="N89" s="1">
        <f>'0.5Q 17-24'!GH89</f>
        <v>1.1323879992687917E-3</v>
      </c>
      <c r="O89" s="1">
        <f>'0.5Q 17-24'!GI89</f>
        <v>-0.21414137063727851</v>
      </c>
      <c r="P89" s="1">
        <f>'0.5Q 17-24'!GJ89</f>
        <v>0.25404206781728611</v>
      </c>
      <c r="Q89" s="1">
        <f>'0.5Q 17-24'!GK89</f>
        <v>1.3113053031532609E-5</v>
      </c>
      <c r="R89" s="1">
        <f>'0.5Q 17-24'!GL89</f>
        <v>1000.0091791371221</v>
      </c>
      <c r="S89" s="1">
        <f>'0.5Q 17-24'!GM89</f>
        <v>260.90628448970915</v>
      </c>
      <c r="T89" s="1">
        <f>'0.5Q 17-24'!GN89</f>
        <v>254.04206781728612</v>
      </c>
      <c r="U89" s="1">
        <f>'0.5Q 17-24'!GO89</f>
        <v>250</v>
      </c>
      <c r="V89" s="1">
        <f>'0.5Q 17-24'!GP89</f>
        <v>1.7484070708710149E-6</v>
      </c>
      <c r="W89" s="1">
        <f>'0.5Q 17-24'!GQ89</f>
        <v>1.9083930708103456E-4</v>
      </c>
      <c r="X89" s="1">
        <f>'0.5Q 17-24'!GR89</f>
        <v>-3.0874239508021178E-3</v>
      </c>
      <c r="Y89" s="1">
        <f>'0.5Q 17-24'!GS89</f>
        <v>0</v>
      </c>
      <c r="Z89" s="1">
        <f>'0.5Q 17-24'!GT89</f>
        <v>10</v>
      </c>
      <c r="AA89" s="1">
        <f>'0.5Q 17-24'!GU89</f>
        <v>1.3361908023301695E-5</v>
      </c>
      <c r="AC89" s="4">
        <f t="shared" si="273"/>
        <v>-94.341880449934223</v>
      </c>
      <c r="AD89" s="4">
        <f t="shared" si="274"/>
        <v>-100</v>
      </c>
      <c r="AE89" s="4">
        <f t="shared" si="275"/>
        <v>-100</v>
      </c>
      <c r="AF89" s="1">
        <f t="shared" si="276"/>
        <v>100</v>
      </c>
      <c r="AG89" s="1">
        <f t="shared" si="277"/>
        <v>0</v>
      </c>
      <c r="AH89" s="1">
        <f t="shared" si="278"/>
        <v>2.2256959146705051</v>
      </c>
      <c r="AI89" s="4">
        <f t="shared" si="334"/>
        <v>0.25397303160626272</v>
      </c>
      <c r="AJ89" s="1">
        <f t="shared" si="335"/>
        <v>1.1538780676426334E-3</v>
      </c>
      <c r="AK89" s="4">
        <f t="shared" si="401"/>
        <v>-0.21375742895184094</v>
      </c>
      <c r="AL89" s="1">
        <f t="shared" si="336"/>
        <v>0.25397303160626272</v>
      </c>
      <c r="AM89" s="1">
        <f t="shared" si="279"/>
        <v>1.3361908023301695E-5</v>
      </c>
      <c r="AN89" s="1">
        <f t="shared" si="337"/>
        <v>1000.0093533356162</v>
      </c>
      <c r="AO89" s="1">
        <f t="shared" si="338"/>
        <v>260.83538292026395</v>
      </c>
      <c r="AP89" s="1">
        <f t="shared" si="339"/>
        <v>253.97303160626274</v>
      </c>
      <c r="AQ89" s="1">
        <f t="shared" si="340"/>
        <v>250</v>
      </c>
      <c r="AR89" s="1">
        <f t="shared" si="341"/>
        <v>1.7815877364402261E-6</v>
      </c>
      <c r="AS89" s="4">
        <f t="shared" si="342"/>
        <v>1.9201372041620062E-4</v>
      </c>
      <c r="AT89" s="1">
        <f t="shared" si="343"/>
        <v>-3.1484632854092234E-3</v>
      </c>
      <c r="AU89" s="4">
        <f t="shared" si="280"/>
        <v>0</v>
      </c>
      <c r="AV89" s="4">
        <f t="shared" si="281"/>
        <v>10</v>
      </c>
      <c r="AW89" s="4">
        <f t="shared" si="344"/>
        <v>1.3555888427769781E-5</v>
      </c>
      <c r="AX89" s="4">
        <f t="shared" si="282"/>
        <v>1.9398040446808547E-7</v>
      </c>
      <c r="AY89" s="4">
        <f t="shared" si="283"/>
        <v>-93.741522409703606</v>
      </c>
      <c r="AZ89" s="4">
        <f t="shared" si="284"/>
        <v>-100</v>
      </c>
      <c r="BA89" s="4">
        <f t="shared" si="285"/>
        <v>-100</v>
      </c>
      <c r="BB89" s="1">
        <f t="shared" si="286"/>
        <v>100</v>
      </c>
      <c r="BC89" s="1">
        <f t="shared" si="287"/>
        <v>0</v>
      </c>
      <c r="BD89" s="1">
        <f t="shared" si="288"/>
        <v>2.2255884839013942</v>
      </c>
      <c r="BE89" s="4">
        <f t="shared" si="345"/>
        <v>0.25464013173816191</v>
      </c>
      <c r="BF89" s="1">
        <f t="shared" si="346"/>
        <v>1.1706293979075802E-3</v>
      </c>
      <c r="BG89" s="4">
        <f t="shared" si="402"/>
        <v>-0.21191763999559696</v>
      </c>
      <c r="BH89" s="1">
        <f t="shared" si="347"/>
        <v>0.25464013173816191</v>
      </c>
      <c r="BI89" s="1">
        <f t="shared" si="289"/>
        <v>1.3555888427769781E-5</v>
      </c>
      <c r="BJ89" s="1">
        <f t="shared" si="348"/>
        <v>1000.0094891218994</v>
      </c>
      <c r="BK89" s="1">
        <f t="shared" si="349"/>
        <v>261.52050809772703</v>
      </c>
      <c r="BL89" s="1">
        <f t="shared" si="350"/>
        <v>254.64013173816193</v>
      </c>
      <c r="BM89" s="1">
        <f t="shared" si="351"/>
        <v>250</v>
      </c>
      <c r="BN89" s="1">
        <f t="shared" si="352"/>
        <v>1.8074517903693041E-6</v>
      </c>
      <c r="BO89" s="4">
        <f t="shared" si="353"/>
        <v>2.160367615906331E-4</v>
      </c>
      <c r="BP89" s="1">
        <f t="shared" si="354"/>
        <v>-3.1729353453518118E-3</v>
      </c>
      <c r="BQ89" s="4">
        <f t="shared" si="290"/>
        <v>0</v>
      </c>
      <c r="BR89" s="4">
        <f t="shared" si="291"/>
        <v>10</v>
      </c>
      <c r="BS89" s="4">
        <f t="shared" si="355"/>
        <v>1.3609615396008305E-5</v>
      </c>
      <c r="BT89" s="4">
        <f t="shared" si="292"/>
        <v>5.3726968238524059E-8</v>
      </c>
      <c r="BU89" s="4">
        <f t="shared" si="293"/>
        <v>-93.84249531890805</v>
      </c>
      <c r="BV89" s="4">
        <f t="shared" si="294"/>
        <v>-100</v>
      </c>
      <c r="BW89" s="4">
        <f t="shared" si="295"/>
        <v>-100</v>
      </c>
      <c r="BX89" s="1">
        <f t="shared" si="296"/>
        <v>100</v>
      </c>
      <c r="BY89" s="1">
        <f t="shared" si="297"/>
        <v>0</v>
      </c>
      <c r="BZ89" s="1">
        <f t="shared" si="298"/>
        <v>2.2256080818066653</v>
      </c>
      <c r="CA89" s="4">
        <f t="shared" si="356"/>
        <v>0.25453481424811741</v>
      </c>
      <c r="CB89" s="1">
        <f t="shared" si="357"/>
        <v>1.1752690324704927E-3</v>
      </c>
      <c r="CC89" s="4">
        <f t="shared" si="403"/>
        <v>-0.21182926248778344</v>
      </c>
      <c r="CD89" s="1">
        <f t="shared" si="358"/>
        <v>0.25453481424811741</v>
      </c>
      <c r="CE89" s="1">
        <f t="shared" si="299"/>
        <v>1.3609615396008305E-5</v>
      </c>
      <c r="CF89" s="1">
        <f t="shared" si="359"/>
        <v>1000.0095267307771</v>
      </c>
      <c r="CG89" s="1">
        <f t="shared" si="360"/>
        <v>261.41234492910155</v>
      </c>
      <c r="CH89" s="1">
        <f t="shared" si="361"/>
        <v>254.53481424811741</v>
      </c>
      <c r="CI89" s="1">
        <f t="shared" si="362"/>
        <v>250</v>
      </c>
      <c r="CJ89" s="1">
        <f t="shared" si="363"/>
        <v>1.8146153861344409E-6</v>
      </c>
      <c r="CK89" s="4">
        <f t="shared" si="364"/>
        <v>2.1330544031123523E-4</v>
      </c>
      <c r="CL89" s="1">
        <f t="shared" si="365"/>
        <v>-3.1890984086908407E-3</v>
      </c>
      <c r="CM89" s="4">
        <f t="shared" si="300"/>
        <v>0</v>
      </c>
      <c r="CN89" s="4">
        <f t="shared" si="301"/>
        <v>10</v>
      </c>
      <c r="CO89" s="4">
        <f t="shared" si="366"/>
        <v>1.3659346387869482E-5</v>
      </c>
      <c r="CP89" s="4">
        <f t="shared" si="302"/>
        <v>4.9730991861177555E-8</v>
      </c>
      <c r="CQ89" s="4">
        <f t="shared" si="303"/>
        <v>-93.494328255251162</v>
      </c>
      <c r="CR89" s="4">
        <f t="shared" si="304"/>
        <v>-100</v>
      </c>
      <c r="CS89" s="4">
        <f t="shared" si="305"/>
        <v>-100</v>
      </c>
      <c r="CT89" s="1">
        <f t="shared" si="306"/>
        <v>100</v>
      </c>
      <c r="CU89" s="1">
        <f t="shared" si="307"/>
        <v>0</v>
      </c>
      <c r="CV89" s="1">
        <f t="shared" si="308"/>
        <v>2.2255377701099439</v>
      </c>
      <c r="CW89" s="4">
        <f t="shared" si="367"/>
        <v>0.25493429604955153</v>
      </c>
      <c r="CX89" s="1">
        <f t="shared" si="368"/>
        <v>1.1795635913531503E-3</v>
      </c>
      <c r="CY89" s="4">
        <f t="shared" si="404"/>
        <v>-0.21092214039115495</v>
      </c>
      <c r="CZ89" s="1">
        <f t="shared" si="369"/>
        <v>0.25493429604955153</v>
      </c>
      <c r="DA89" s="1">
        <f t="shared" si="309"/>
        <v>1.3659346387869482E-5</v>
      </c>
      <c r="DB89" s="1">
        <f t="shared" si="370"/>
        <v>1000.0095615424716</v>
      </c>
      <c r="DC89" s="1">
        <f t="shared" si="371"/>
        <v>261.82262072881042</v>
      </c>
      <c r="DD89" s="1">
        <f t="shared" si="372"/>
        <v>254.93429604955153</v>
      </c>
      <c r="DE89" s="1">
        <f t="shared" si="373"/>
        <v>250</v>
      </c>
      <c r="DF89" s="1">
        <f t="shared" si="374"/>
        <v>1.8212461850492642E-6</v>
      </c>
      <c r="DG89" s="4">
        <f t="shared" si="375"/>
        <v>2.2654500026098089E-4</v>
      </c>
      <c r="DH89" s="1">
        <f t="shared" si="376"/>
        <v>-3.1882915967063898E-3</v>
      </c>
      <c r="DI89" s="4">
        <f t="shared" si="310"/>
        <v>0</v>
      </c>
      <c r="DJ89" s="4">
        <f t="shared" si="311"/>
        <v>10</v>
      </c>
      <c r="DK89" s="4">
        <f t="shared" si="377"/>
        <v>1.3650055211169412E-5</v>
      </c>
      <c r="DL89" s="4">
        <f t="shared" si="312"/>
        <v>-9.2911767000704315E-9</v>
      </c>
      <c r="DM89" s="4">
        <f t="shared" si="313"/>
        <v>-93.678992803449262</v>
      </c>
      <c r="DN89" s="4">
        <f t="shared" si="314"/>
        <v>-100</v>
      </c>
      <c r="DO89" s="4">
        <f t="shared" si="315"/>
        <v>-100</v>
      </c>
      <c r="DP89" s="1">
        <f t="shared" si="316"/>
        <v>100</v>
      </c>
      <c r="DQ89" s="1">
        <f t="shared" si="317"/>
        <v>0</v>
      </c>
      <c r="DR89" s="1">
        <f t="shared" si="318"/>
        <v>2.2255760248881229</v>
      </c>
      <c r="DS89" s="4">
        <f t="shared" si="378"/>
        <v>0.25472973821995204</v>
      </c>
      <c r="DT89" s="1">
        <f t="shared" si="379"/>
        <v>1.1787612444878592E-3</v>
      </c>
      <c r="DU89" s="4">
        <f t="shared" si="405"/>
        <v>-0.21112808981640074</v>
      </c>
      <c r="DV89" s="1">
        <f t="shared" si="380"/>
        <v>0.25472973821995204</v>
      </c>
      <c r="DW89" s="1">
        <f t="shared" si="319"/>
        <v>1.3650055211169412E-5</v>
      </c>
      <c r="DX89" s="1">
        <f t="shared" si="381"/>
        <v>1000.0095550386478</v>
      </c>
      <c r="DY89" s="1">
        <f t="shared" si="382"/>
        <v>261.61253574665511</v>
      </c>
      <c r="DZ89" s="1">
        <f t="shared" si="383"/>
        <v>254.72973821995203</v>
      </c>
      <c r="EA89" s="1">
        <f t="shared" si="384"/>
        <v>250</v>
      </c>
      <c r="EB89" s="1">
        <f t="shared" si="385"/>
        <v>1.8200073614892548E-6</v>
      </c>
      <c r="EC89" s="4">
        <f t="shared" si="386"/>
        <v>2.1978826045238658E-4</v>
      </c>
      <c r="ED89" s="1">
        <f t="shared" si="387"/>
        <v>-3.1927255423399663E-3</v>
      </c>
      <c r="EE89" s="4">
        <f t="shared" si="320"/>
        <v>0</v>
      </c>
      <c r="EF89" s="4">
        <f t="shared" si="321"/>
        <v>10</v>
      </c>
      <c r="EG89" s="4">
        <f t="shared" si="388"/>
        <v>1.3667289516906137E-5</v>
      </c>
      <c r="EH89" s="4">
        <f t="shared" si="322"/>
        <v>1.7234305736725384E-8</v>
      </c>
      <c r="EI89" s="4">
        <f t="shared" si="323"/>
        <v>-93.780138769158782</v>
      </c>
      <c r="EJ89" s="4">
        <f t="shared" si="324"/>
        <v>-100</v>
      </c>
      <c r="EK89" s="4">
        <f t="shared" si="325"/>
        <v>-100</v>
      </c>
      <c r="EL89" s="1">
        <f t="shared" si="326"/>
        <v>100</v>
      </c>
      <c r="EM89" s="1">
        <f t="shared" si="327"/>
        <v>0</v>
      </c>
      <c r="EN89" s="1">
        <f t="shared" si="328"/>
        <v>2.2255960536029713</v>
      </c>
      <c r="EO89" s="4">
        <f t="shared" si="389"/>
        <v>0.2546166011631712</v>
      </c>
      <c r="EP89" s="1">
        <f t="shared" si="390"/>
        <v>1.1802495265031206E-3</v>
      </c>
      <c r="EQ89" s="4">
        <f t="shared" si="406"/>
        <v>-0.21122532337973302</v>
      </c>
      <c r="ER89" s="1">
        <f t="shared" si="391"/>
        <v>0.2546166011631712</v>
      </c>
      <c r="ES89" s="1">
        <f t="shared" si="329"/>
        <v>1.3667289516906137E-5</v>
      </c>
      <c r="ET89" s="1">
        <f t="shared" si="392"/>
        <v>1000.0095671026619</v>
      </c>
      <c r="EU89" s="1">
        <f t="shared" si="393"/>
        <v>261.49634172660006</v>
      </c>
      <c r="EV89" s="1">
        <f t="shared" si="394"/>
        <v>254.6166011631712</v>
      </c>
      <c r="EW89" s="1">
        <f t="shared" si="395"/>
        <v>250</v>
      </c>
      <c r="EX89" s="1">
        <f t="shared" si="396"/>
        <v>1.8223052689208182E-6</v>
      </c>
      <c r="EY89" s="4">
        <f t="shared" si="397"/>
        <v>2.1644819131126332E-4</v>
      </c>
      <c r="EZ89" s="1">
        <f t="shared" si="398"/>
        <v>-3.2003741879152708E-3</v>
      </c>
      <c r="FA89" s="4">
        <f t="shared" si="330"/>
        <v>0</v>
      </c>
      <c r="FB89" s="4">
        <f t="shared" si="331"/>
        <v>10</v>
      </c>
      <c r="FC89" s="4">
        <f t="shared" si="399"/>
        <v>1.3700066690191521E-5</v>
      </c>
      <c r="FD89" s="4">
        <f t="shared" si="332"/>
        <v>3.2777173285383209E-8</v>
      </c>
      <c r="FF89" s="4"/>
      <c r="FG89" s="4"/>
      <c r="FH89" s="4"/>
      <c r="FI89" s="4"/>
      <c r="FJ89" s="4"/>
      <c r="FK89" s="4"/>
      <c r="FL89" s="4"/>
      <c r="FM89" s="4"/>
      <c r="GB89" s="3"/>
    </row>
    <row r="90" spans="1:184">
      <c r="A90" s="1">
        <v>72</v>
      </c>
      <c r="B90" s="1">
        <f t="shared" si="271"/>
        <v>100</v>
      </c>
      <c r="C90" s="1">
        <v>0</v>
      </c>
      <c r="D90" s="1">
        <f t="shared" si="272"/>
        <v>-100</v>
      </c>
      <c r="E90" s="1">
        <f t="shared" si="400"/>
        <v>145</v>
      </c>
      <c r="F90" s="1">
        <f t="shared" si="333"/>
        <v>2.2385000000000002</v>
      </c>
      <c r="G90" s="1">
        <f>'0.5Q 17-24'!GA90</f>
        <v>-95.298459125248371</v>
      </c>
      <c r="H90" s="1">
        <f>'0.5Q 17-24'!GB90</f>
        <v>-100</v>
      </c>
      <c r="I90" s="1">
        <f>'0.5Q 17-24'!GC90</f>
        <v>-100</v>
      </c>
      <c r="J90" s="1">
        <f>'0.5Q 17-24'!GD90</f>
        <v>100</v>
      </c>
      <c r="K90" s="1">
        <f>'0.5Q 17-24'!GE90</f>
        <v>0</v>
      </c>
      <c r="L90" s="1">
        <f>'0.5Q 17-24'!GF90</f>
        <v>2.2383255568127289</v>
      </c>
      <c r="M90" s="1">
        <f>'0.5Q 17-24'!GG90</f>
        <v>0.25282318286921068</v>
      </c>
      <c r="N90" s="1">
        <f>'0.5Q 17-24'!GH90</f>
        <v>6.7943279956127493E-4</v>
      </c>
      <c r="O90" s="1">
        <f>'0.5Q 17-24'!GI90</f>
        <v>-0.21414137063727851</v>
      </c>
      <c r="P90" s="1">
        <f>'0.5Q 17-24'!GJ90</f>
        <v>0.25282318286921068</v>
      </c>
      <c r="Q90" s="1">
        <f>'0.5Q 17-24'!GK90</f>
        <v>7.8678318189195655E-6</v>
      </c>
      <c r="R90" s="1">
        <f>'0.5Q 17-24'!GL90</f>
        <v>1000.0055074822734</v>
      </c>
      <c r="S90" s="1">
        <f>'0.5Q 17-24'!GM90</f>
        <v>259.65446527033674</v>
      </c>
      <c r="T90" s="1">
        <f>'0.5Q 17-24'!GN90</f>
        <v>252.82318286921068</v>
      </c>
      <c r="U90" s="1">
        <f>'0.5Q 17-24'!GO90</f>
        <v>250</v>
      </c>
      <c r="V90" s="1">
        <f>'0.5Q 17-24'!GP90</f>
        <v>1.0490442425226085E-6</v>
      </c>
      <c r="W90" s="1">
        <f>'0.5Q 17-24'!GQ90</f>
        <v>9.3522168980232845E-5</v>
      </c>
      <c r="X90" s="1">
        <f>'0.5Q 17-24'!GR90</f>
        <v>-1.8734357857496588E-3</v>
      </c>
      <c r="Y90" s="1">
        <f>'0.5Q 17-24'!GS90</f>
        <v>0</v>
      </c>
      <c r="Z90" s="1">
        <f>'0.5Q 17-24'!GT90</f>
        <v>10</v>
      </c>
      <c r="AA90" s="1">
        <f>'0.5Q 17-24'!GU90</f>
        <v>8.0171448139810172E-6</v>
      </c>
      <c r="AC90" s="4">
        <f t="shared" si="273"/>
        <v>-95.37380787199973</v>
      </c>
      <c r="AD90" s="4">
        <f t="shared" si="274"/>
        <v>-100</v>
      </c>
      <c r="AE90" s="4">
        <f t="shared" si="275"/>
        <v>-100</v>
      </c>
      <c r="AF90" s="1">
        <f t="shared" si="276"/>
        <v>100</v>
      </c>
      <c r="AG90" s="1">
        <f t="shared" si="277"/>
        <v>0</v>
      </c>
      <c r="AH90" s="1">
        <f t="shared" si="278"/>
        <v>2.238333809726063</v>
      </c>
      <c r="AI90" s="1">
        <f t="shared" si="334"/>
        <v>0.25275790111115803</v>
      </c>
      <c r="AJ90" s="1">
        <f t="shared" si="335"/>
        <v>6.9232684058558004E-4</v>
      </c>
      <c r="AK90" s="1">
        <f t="shared" si="401"/>
        <v>-0.21375742895184094</v>
      </c>
      <c r="AL90" s="1">
        <f t="shared" si="336"/>
        <v>0.25275790111115803</v>
      </c>
      <c r="AM90" s="1">
        <f t="shared" si="279"/>
        <v>8.0171448139810172E-6</v>
      </c>
      <c r="AN90" s="1">
        <f t="shared" si="337"/>
        <v>1000.0056120013699</v>
      </c>
      <c r="AO90" s="1">
        <f t="shared" si="338"/>
        <v>259.58741959918154</v>
      </c>
      <c r="AP90" s="1">
        <f t="shared" si="339"/>
        <v>252.75790111115805</v>
      </c>
      <c r="AQ90" s="1">
        <f t="shared" si="340"/>
        <v>250</v>
      </c>
      <c r="AR90" s="1">
        <f t="shared" si="341"/>
        <v>1.0689526418641357E-6</v>
      </c>
      <c r="AS90" s="4">
        <f t="shared" si="342"/>
        <v>9.3745530533483577E-5</v>
      </c>
      <c r="AT90" s="1">
        <f t="shared" si="343"/>
        <v>-1.9105406729617706E-3</v>
      </c>
      <c r="AU90" s="4">
        <f t="shared" si="280"/>
        <v>0</v>
      </c>
      <c r="AV90" s="4">
        <f t="shared" si="281"/>
        <v>10</v>
      </c>
      <c r="AW90" s="4">
        <f t="shared" si="344"/>
        <v>8.1335330566618688E-6</v>
      </c>
      <c r="AX90" s="4">
        <f t="shared" si="282"/>
        <v>1.1638824268085162E-7</v>
      </c>
      <c r="AY90" s="4">
        <f t="shared" si="283"/>
        <v>-94.746935506354646</v>
      </c>
      <c r="AZ90" s="4">
        <f t="shared" si="284"/>
        <v>-100</v>
      </c>
      <c r="BA90" s="4">
        <f t="shared" si="285"/>
        <v>-100</v>
      </c>
      <c r="BB90" s="1">
        <f t="shared" si="286"/>
        <v>100</v>
      </c>
      <c r="BC90" s="1">
        <f t="shared" si="287"/>
        <v>0</v>
      </c>
      <c r="BD90" s="1">
        <f t="shared" si="288"/>
        <v>2.2382566822591623</v>
      </c>
      <c r="BE90" s="1">
        <f t="shared" si="345"/>
        <v>0.25336396715536225</v>
      </c>
      <c r="BF90" s="1">
        <f t="shared" si="346"/>
        <v>7.0237763874454815E-4</v>
      </c>
      <c r="BG90" s="1">
        <f t="shared" si="402"/>
        <v>-0.21191763999559696</v>
      </c>
      <c r="BH90" s="1">
        <f t="shared" si="347"/>
        <v>0.25336396715536225</v>
      </c>
      <c r="BI90" s="1">
        <f t="shared" si="289"/>
        <v>8.1335330566618688E-6</v>
      </c>
      <c r="BJ90" s="1">
        <f t="shared" si="348"/>
        <v>1000.0056934731396</v>
      </c>
      <c r="BK90" s="1">
        <f t="shared" si="349"/>
        <v>260.20986154790012</v>
      </c>
      <c r="BL90" s="1">
        <f t="shared" si="350"/>
        <v>253.36396715536225</v>
      </c>
      <c r="BM90" s="1">
        <f t="shared" si="351"/>
        <v>250</v>
      </c>
      <c r="BN90" s="1">
        <f t="shared" si="352"/>
        <v>1.0844710742215824E-6</v>
      </c>
      <c r="BO90" s="4">
        <f t="shared" si="353"/>
        <v>1.0825283832306177E-4</v>
      </c>
      <c r="BP90" s="1">
        <f t="shared" si="354"/>
        <v>-1.9251304258424053E-3</v>
      </c>
      <c r="BQ90" s="4">
        <f t="shared" si="290"/>
        <v>0</v>
      </c>
      <c r="BR90" s="4">
        <f t="shared" si="291"/>
        <v>10</v>
      </c>
      <c r="BS90" s="4">
        <f t="shared" si="355"/>
        <v>8.1657692376049822E-6</v>
      </c>
      <c r="BT90" s="4">
        <f t="shared" si="292"/>
        <v>3.2236180943113419E-8</v>
      </c>
      <c r="BU90" s="4">
        <f t="shared" si="293"/>
        <v>-94.854094199620818</v>
      </c>
      <c r="BV90" s="4">
        <f t="shared" si="294"/>
        <v>-100</v>
      </c>
      <c r="BW90" s="4">
        <f t="shared" si="295"/>
        <v>-100</v>
      </c>
      <c r="BX90" s="1">
        <f t="shared" si="296"/>
        <v>100</v>
      </c>
      <c r="BY90" s="1">
        <f t="shared" si="297"/>
        <v>0</v>
      </c>
      <c r="BZ90" s="1">
        <f t="shared" si="298"/>
        <v>2.238271270942183</v>
      </c>
      <c r="CA90" s="1">
        <f t="shared" si="356"/>
        <v>0.25326378271035566</v>
      </c>
      <c r="CB90" s="1">
        <f t="shared" si="357"/>
        <v>7.0516141948229563E-4</v>
      </c>
      <c r="CC90" s="1">
        <f t="shared" si="403"/>
        <v>-0.21182926248778344</v>
      </c>
      <c r="CD90" s="1">
        <f t="shared" si="358"/>
        <v>0.25326378271035566</v>
      </c>
      <c r="CE90" s="1">
        <f t="shared" si="299"/>
        <v>8.1657692376049822E-6</v>
      </c>
      <c r="CF90" s="1">
        <f t="shared" si="359"/>
        <v>1000.0057160384663</v>
      </c>
      <c r="CG90" s="1">
        <f t="shared" si="360"/>
        <v>260.10697011918944</v>
      </c>
      <c r="CH90" s="1">
        <f t="shared" si="361"/>
        <v>253.26378271035566</v>
      </c>
      <c r="CI90" s="1">
        <f t="shared" si="362"/>
        <v>250</v>
      </c>
      <c r="CJ90" s="1">
        <f t="shared" si="363"/>
        <v>1.0887692316806646E-6</v>
      </c>
      <c r="CK90" s="4">
        <f t="shared" si="364"/>
        <v>1.064227571340955E-4</v>
      </c>
      <c r="CL90" s="1">
        <f t="shared" si="365"/>
        <v>-1.93501955226715E-3</v>
      </c>
      <c r="CM90" s="4">
        <f t="shared" si="300"/>
        <v>0</v>
      </c>
      <c r="CN90" s="4">
        <f t="shared" si="301"/>
        <v>10</v>
      </c>
      <c r="CO90" s="4">
        <f t="shared" si="366"/>
        <v>8.1956078327216894E-6</v>
      </c>
      <c r="CP90" s="4">
        <f t="shared" si="302"/>
        <v>2.983859511670721E-8</v>
      </c>
      <c r="CQ90" s="4">
        <f t="shared" si="303"/>
        <v>-94.490793432594529</v>
      </c>
      <c r="CR90" s="4">
        <f t="shared" si="304"/>
        <v>-100</v>
      </c>
      <c r="CS90" s="4">
        <f t="shared" si="305"/>
        <v>-100</v>
      </c>
      <c r="CT90" s="1">
        <f t="shared" si="306"/>
        <v>100</v>
      </c>
      <c r="CU90" s="1">
        <f t="shared" si="307"/>
        <v>0</v>
      </c>
      <c r="CV90" s="1">
        <f t="shared" si="308"/>
        <v>2.2382193253023566</v>
      </c>
      <c r="CW90" s="1">
        <f t="shared" si="367"/>
        <v>0.25363110384825305</v>
      </c>
      <c r="CX90" s="1">
        <f t="shared" si="368"/>
        <v>7.0773815481189027E-4</v>
      </c>
      <c r="CY90" s="1">
        <f t="shared" si="404"/>
        <v>-0.21092214039115495</v>
      </c>
      <c r="CZ90" s="1">
        <f t="shared" si="369"/>
        <v>0.25363110384825305</v>
      </c>
      <c r="DA90" s="1">
        <f t="shared" si="309"/>
        <v>8.1956078327216894E-6</v>
      </c>
      <c r="DB90" s="1">
        <f t="shared" si="370"/>
        <v>1000.0057369254829</v>
      </c>
      <c r="DC90" s="1">
        <f t="shared" si="371"/>
        <v>260.48421627423284</v>
      </c>
      <c r="DD90" s="1">
        <f t="shared" si="372"/>
        <v>253.63110384825305</v>
      </c>
      <c r="DE90" s="1">
        <f t="shared" si="373"/>
        <v>250</v>
      </c>
      <c r="DF90" s="1">
        <f t="shared" si="374"/>
        <v>1.0927477110295586E-6</v>
      </c>
      <c r="DG90" s="4">
        <f t="shared" si="375"/>
        <v>1.1451838868406752E-4</v>
      </c>
      <c r="DH90" s="1">
        <f t="shared" si="376"/>
        <v>-1.9343835694963548E-3</v>
      </c>
      <c r="DI90" s="4">
        <f t="shared" si="310"/>
        <v>0</v>
      </c>
      <c r="DJ90" s="4">
        <f t="shared" si="311"/>
        <v>10</v>
      </c>
      <c r="DK90" s="4">
        <f t="shared" si="377"/>
        <v>8.1900331267016461E-6</v>
      </c>
      <c r="DL90" s="4">
        <f t="shared" si="312"/>
        <v>-5.5747060200432753E-9</v>
      </c>
      <c r="DM90" s="4">
        <f t="shared" si="313"/>
        <v>-94.685053135253298</v>
      </c>
      <c r="DN90" s="4">
        <f t="shared" si="314"/>
        <v>-100</v>
      </c>
      <c r="DO90" s="4">
        <f t="shared" si="315"/>
        <v>-100</v>
      </c>
      <c r="DP90" s="1">
        <f t="shared" si="316"/>
        <v>100</v>
      </c>
      <c r="DQ90" s="1">
        <f t="shared" si="317"/>
        <v>0</v>
      </c>
      <c r="DR90" s="1">
        <f t="shared" si="318"/>
        <v>2.2382479812641529</v>
      </c>
      <c r="DS90" s="1">
        <f t="shared" si="378"/>
        <v>0.25343912752060049</v>
      </c>
      <c r="DT90" s="1">
        <f t="shared" si="379"/>
        <v>7.0725674669271576E-4</v>
      </c>
      <c r="DU90" s="1">
        <f t="shared" si="405"/>
        <v>-0.21112808981640074</v>
      </c>
      <c r="DV90" s="1">
        <f t="shared" si="380"/>
        <v>0.25343912752060049</v>
      </c>
      <c r="DW90" s="1">
        <f t="shared" si="319"/>
        <v>8.1900331267016461E-6</v>
      </c>
      <c r="DX90" s="1">
        <f t="shared" si="381"/>
        <v>1000.0057330231887</v>
      </c>
      <c r="DY90" s="1">
        <f t="shared" si="382"/>
        <v>260.28705274620711</v>
      </c>
      <c r="DZ90" s="1">
        <f t="shared" si="383"/>
        <v>253.43912752060049</v>
      </c>
      <c r="EA90" s="1">
        <f t="shared" si="384"/>
        <v>250</v>
      </c>
      <c r="EB90" s="1">
        <f t="shared" si="385"/>
        <v>1.0920044168935531E-6</v>
      </c>
      <c r="EC90" s="4">
        <f t="shared" si="386"/>
        <v>1.1032164783514176E-4</v>
      </c>
      <c r="ED90" s="1">
        <f t="shared" si="387"/>
        <v>-1.93718663384027E-3</v>
      </c>
      <c r="EE90" s="4">
        <f t="shared" si="320"/>
        <v>0</v>
      </c>
      <c r="EF90" s="4">
        <f t="shared" si="321"/>
        <v>10</v>
      </c>
      <c r="EG90" s="4">
        <f t="shared" si="388"/>
        <v>8.2003737101436814E-6</v>
      </c>
      <c r="EH90" s="4">
        <f t="shared" si="322"/>
        <v>1.034058344203523E-8</v>
      </c>
      <c r="EI90" s="4">
        <f t="shared" si="323"/>
        <v>-94.791101150933713</v>
      </c>
      <c r="EJ90" s="4">
        <f t="shared" si="324"/>
        <v>-100</v>
      </c>
      <c r="EK90" s="4">
        <f t="shared" si="325"/>
        <v>-100</v>
      </c>
      <c r="EL90" s="1">
        <f t="shared" si="326"/>
        <v>100</v>
      </c>
      <c r="EM90" s="1">
        <f t="shared" si="327"/>
        <v>0</v>
      </c>
      <c r="EN90" s="1">
        <f t="shared" si="328"/>
        <v>2.238262767652925</v>
      </c>
      <c r="EO90" s="1">
        <f t="shared" si="389"/>
        <v>0.25333428099907351</v>
      </c>
      <c r="EP90" s="1">
        <f t="shared" si="390"/>
        <v>7.0814971590187244E-4</v>
      </c>
      <c r="EQ90" s="1">
        <f t="shared" si="406"/>
        <v>-0.21122532337973302</v>
      </c>
      <c r="ER90" s="1">
        <f t="shared" si="391"/>
        <v>0.25333428099907351</v>
      </c>
      <c r="ES90" s="1">
        <f t="shared" si="329"/>
        <v>8.2003737101436814E-6</v>
      </c>
      <c r="ET90" s="1">
        <f t="shared" si="392"/>
        <v>1000.0057402615971</v>
      </c>
      <c r="EU90" s="1">
        <f t="shared" si="393"/>
        <v>260.17937327166845</v>
      </c>
      <c r="EV90" s="1">
        <f t="shared" si="394"/>
        <v>253.33428099907351</v>
      </c>
      <c r="EW90" s="1">
        <f t="shared" si="395"/>
        <v>250</v>
      </c>
      <c r="EX90" s="1">
        <f t="shared" si="396"/>
        <v>1.0933831613524913E-6</v>
      </c>
      <c r="EY90" s="4">
        <f t="shared" si="397"/>
        <v>1.0821214948150796E-4</v>
      </c>
      <c r="EZ90" s="1">
        <f t="shared" si="398"/>
        <v>-1.9418812780544125E-3</v>
      </c>
      <c r="FA90" s="4">
        <f t="shared" si="330"/>
        <v>0</v>
      </c>
      <c r="FB90" s="4">
        <f t="shared" si="331"/>
        <v>10</v>
      </c>
      <c r="FC90" s="4">
        <f t="shared" si="399"/>
        <v>8.2200400141149116E-6</v>
      </c>
      <c r="FD90" s="4">
        <f t="shared" si="332"/>
        <v>1.9666303971230264E-8</v>
      </c>
      <c r="FF90" s="4"/>
      <c r="FG90" s="4"/>
      <c r="FH90" s="4"/>
      <c r="FI90" s="4"/>
      <c r="FJ90" s="4"/>
      <c r="FK90" s="4"/>
      <c r="FL90" s="4"/>
      <c r="FM90" s="4"/>
      <c r="GB90" s="3"/>
    </row>
    <row r="91" spans="1:184">
      <c r="A91" s="1">
        <v>73</v>
      </c>
      <c r="B91" s="1">
        <f t="shared" si="271"/>
        <v>100</v>
      </c>
      <c r="C91" s="1">
        <v>0</v>
      </c>
      <c r="D91" s="1">
        <f t="shared" si="272"/>
        <v>-100</v>
      </c>
      <c r="E91" s="1">
        <f t="shared" si="400"/>
        <v>140</v>
      </c>
      <c r="F91" s="1">
        <f t="shared" si="333"/>
        <v>2.2510000000000003</v>
      </c>
      <c r="G91" s="1">
        <f>'0.5Q 17-24'!GA91</f>
        <v>-96.325595933702488</v>
      </c>
      <c r="H91" s="1">
        <f>'0.5Q 17-24'!GB91</f>
        <v>-100</v>
      </c>
      <c r="I91" s="1">
        <f>'0.5Q 17-24'!GC91</f>
        <v>-100</v>
      </c>
      <c r="J91" s="1">
        <f>'0.5Q 17-24'!GD91</f>
        <v>100</v>
      </c>
      <c r="K91" s="1">
        <f>'0.5Q 17-24'!GE91</f>
        <v>0</v>
      </c>
      <c r="L91" s="1">
        <f>'0.5Q 17-24'!GF91</f>
        <v>2.2509167339625598</v>
      </c>
      <c r="M91" s="1">
        <f>'0.5Q 17-24'!GG91</f>
        <v>0.25182354299661647</v>
      </c>
      <c r="N91" s="1">
        <f>'0.5Q 17-24'!GH91</f>
        <v>4.0765967973676502E-4</v>
      </c>
      <c r="O91" s="1">
        <f>'0.5Q 17-24'!GI91</f>
        <v>-0.21414137063727851</v>
      </c>
      <c r="P91" s="1">
        <f>'0.5Q 17-24'!GJ91</f>
        <v>0.25182354299661647</v>
      </c>
      <c r="Q91" s="1">
        <f>'0.5Q 17-24'!GK91</f>
        <v>4.7206990913517395E-6</v>
      </c>
      <c r="R91" s="1">
        <f>'0.5Q 17-24'!GL91</f>
        <v>1000.0033044893639</v>
      </c>
      <c r="S91" s="1">
        <f>'0.5Q 17-24'!GM91</f>
        <v>258.62781512838507</v>
      </c>
      <c r="T91" s="1">
        <f>'0.5Q 17-24'!GN91</f>
        <v>251.82354299661648</v>
      </c>
      <c r="U91" s="1">
        <f>'0.5Q 17-24'!GO91</f>
        <v>250</v>
      </c>
      <c r="V91" s="1">
        <f>'0.5Q 17-24'!GP91</f>
        <v>6.2942654551356519E-7</v>
      </c>
      <c r="W91" s="1">
        <f>'0.5Q 17-24'!GQ91</f>
        <v>4.3680841502573585E-5</v>
      </c>
      <c r="X91" s="1">
        <f>'0.5Q 17-24'!GR91</f>
        <v>-1.1364939313353614E-3</v>
      </c>
      <c r="Y91" s="1">
        <f>'0.5Q 17-24'!GS91</f>
        <v>0</v>
      </c>
      <c r="Z91" s="1">
        <f>'0.5Q 17-24'!GT91</f>
        <v>10</v>
      </c>
      <c r="AA91" s="1">
        <f>'0.5Q 17-24'!GU91</f>
        <v>4.8102868883886105E-6</v>
      </c>
      <c r="AC91" s="4">
        <f t="shared" si="273"/>
        <v>-96.405735294065238</v>
      </c>
      <c r="AD91" s="4">
        <f t="shared" si="274"/>
        <v>-100</v>
      </c>
      <c r="AE91" s="4">
        <f t="shared" si="275"/>
        <v>-100</v>
      </c>
      <c r="AF91" s="1">
        <f t="shared" si="276"/>
        <v>100</v>
      </c>
      <c r="AG91" s="1">
        <f t="shared" si="277"/>
        <v>0</v>
      </c>
      <c r="AH91" s="1">
        <f t="shared" si="278"/>
        <v>2.250922064005894</v>
      </c>
      <c r="AI91" s="1">
        <f t="shared" si="334"/>
        <v>0.25176508559662025</v>
      </c>
      <c r="AJ91" s="1">
        <f t="shared" si="335"/>
        <v>4.1539610435134793E-4</v>
      </c>
      <c r="AK91" s="1">
        <f t="shared" si="401"/>
        <v>-0.21375742895184094</v>
      </c>
      <c r="AL91" s="1">
        <f t="shared" si="336"/>
        <v>0.25176508559662025</v>
      </c>
      <c r="AM91" s="1">
        <f t="shared" si="279"/>
        <v>4.8102868883886105E-6</v>
      </c>
      <c r="AN91" s="1">
        <f t="shared" si="337"/>
        <v>1000.0033672008219</v>
      </c>
      <c r="AO91" s="1">
        <f t="shared" si="338"/>
        <v>258.56777820944092</v>
      </c>
      <c r="AP91" s="1">
        <f t="shared" si="339"/>
        <v>251.76508559662025</v>
      </c>
      <c r="AQ91" s="1">
        <f t="shared" si="340"/>
        <v>250</v>
      </c>
      <c r="AR91" s="1">
        <f t="shared" si="341"/>
        <v>6.4137158511848134E-7</v>
      </c>
      <c r="AS91" s="4">
        <f t="shared" si="342"/>
        <v>4.3528931033683181E-5</v>
      </c>
      <c r="AT91" s="1">
        <f t="shared" si="343"/>
        <v>-1.1590427910634694E-3</v>
      </c>
      <c r="AU91" s="4">
        <f t="shared" si="280"/>
        <v>0</v>
      </c>
      <c r="AV91" s="4">
        <f t="shared" si="281"/>
        <v>10</v>
      </c>
      <c r="AW91" s="4">
        <f t="shared" si="344"/>
        <v>4.8801198339971208E-6</v>
      </c>
      <c r="AX91" s="4">
        <f t="shared" si="282"/>
        <v>6.9832945608510295E-8</v>
      </c>
      <c r="AY91" s="4">
        <f t="shared" si="283"/>
        <v>-95.752348603005686</v>
      </c>
      <c r="AZ91" s="4">
        <f t="shared" si="284"/>
        <v>-100</v>
      </c>
      <c r="BA91" s="4">
        <f t="shared" si="285"/>
        <v>-100</v>
      </c>
      <c r="BB91" s="1">
        <f t="shared" si="286"/>
        <v>100</v>
      </c>
      <c r="BC91" s="1">
        <f t="shared" si="287"/>
        <v>0</v>
      </c>
      <c r="BD91" s="1">
        <f t="shared" si="288"/>
        <v>2.2508713662035573</v>
      </c>
      <c r="BE91" s="1">
        <f t="shared" si="345"/>
        <v>0.25229367888790044</v>
      </c>
      <c r="BF91" s="1">
        <f t="shared" si="346"/>
        <v>4.2142658324672894E-4</v>
      </c>
      <c r="BG91" s="1">
        <f t="shared" si="402"/>
        <v>-0.21191763999559696</v>
      </c>
      <c r="BH91" s="1">
        <f t="shared" si="347"/>
        <v>0.25229367888790044</v>
      </c>
      <c r="BI91" s="1">
        <f t="shared" si="289"/>
        <v>4.8801198339971208E-6</v>
      </c>
      <c r="BJ91" s="1">
        <f t="shared" si="348"/>
        <v>1000.0034160838837</v>
      </c>
      <c r="BK91" s="1">
        <f t="shared" si="349"/>
        <v>259.11065409145152</v>
      </c>
      <c r="BL91" s="1">
        <f t="shared" si="350"/>
        <v>252.29367888790046</v>
      </c>
      <c r="BM91" s="1">
        <f t="shared" si="351"/>
        <v>250</v>
      </c>
      <c r="BN91" s="1">
        <f t="shared" si="352"/>
        <v>6.5068264453294965E-7</v>
      </c>
      <c r="BO91" s="4">
        <f t="shared" si="353"/>
        <v>5.2298256024311228E-5</v>
      </c>
      <c r="BP91" s="1">
        <f t="shared" si="354"/>
        <v>-1.167731702474969E-3</v>
      </c>
      <c r="BQ91" s="4">
        <f t="shared" si="290"/>
        <v>0</v>
      </c>
      <c r="BR91" s="4">
        <f t="shared" si="291"/>
        <v>10</v>
      </c>
      <c r="BS91" s="4">
        <f t="shared" si="355"/>
        <v>4.8994615425629888E-6</v>
      </c>
      <c r="BT91" s="4">
        <f t="shared" si="292"/>
        <v>1.9341708565868052E-8</v>
      </c>
      <c r="BU91" s="4">
        <f t="shared" si="293"/>
        <v>-95.865693080333585</v>
      </c>
      <c r="BV91" s="4">
        <f t="shared" si="294"/>
        <v>-100</v>
      </c>
      <c r="BW91" s="4">
        <f t="shared" si="295"/>
        <v>-100</v>
      </c>
      <c r="BX91" s="1">
        <f t="shared" si="296"/>
        <v>100</v>
      </c>
      <c r="BY91" s="1">
        <f t="shared" si="297"/>
        <v>0</v>
      </c>
      <c r="BZ91" s="1">
        <f t="shared" si="298"/>
        <v>2.250881391233345</v>
      </c>
      <c r="CA91" s="1">
        <f t="shared" si="356"/>
        <v>0.25220240582323861</v>
      </c>
      <c r="CB91" s="1">
        <f t="shared" si="357"/>
        <v>4.2309685168937742E-4</v>
      </c>
      <c r="CC91" s="1">
        <f t="shared" si="403"/>
        <v>-0.21182926248778344</v>
      </c>
      <c r="CD91" s="1">
        <f t="shared" si="358"/>
        <v>0.25220240582323861</v>
      </c>
      <c r="CE91" s="1">
        <f t="shared" si="299"/>
        <v>4.8994615425629888E-6</v>
      </c>
      <c r="CF91" s="1">
        <f t="shared" si="359"/>
        <v>1000.0034296230798</v>
      </c>
      <c r="CG91" s="1">
        <f t="shared" si="360"/>
        <v>259.01691482858251</v>
      </c>
      <c r="CH91" s="1">
        <f t="shared" si="361"/>
        <v>252.20240582323862</v>
      </c>
      <c r="CI91" s="1">
        <f t="shared" si="362"/>
        <v>250</v>
      </c>
      <c r="CJ91" s="1">
        <f t="shared" si="363"/>
        <v>6.5326153900839863E-7</v>
      </c>
      <c r="CK91" s="4">
        <f t="shared" si="364"/>
        <v>5.1085986231512231E-5</v>
      </c>
      <c r="CL91" s="1">
        <f t="shared" si="365"/>
        <v>-1.1737793994092349E-3</v>
      </c>
      <c r="CM91" s="4">
        <f t="shared" si="300"/>
        <v>0</v>
      </c>
      <c r="CN91" s="4">
        <f t="shared" si="301"/>
        <v>10</v>
      </c>
      <c r="CO91" s="4">
        <f t="shared" si="366"/>
        <v>4.9173646996330136E-6</v>
      </c>
      <c r="CP91" s="4">
        <f t="shared" si="302"/>
        <v>1.7903157070024834E-8</v>
      </c>
      <c r="CQ91" s="4">
        <f t="shared" si="303"/>
        <v>-95.487258609937896</v>
      </c>
      <c r="CR91" s="4">
        <f t="shared" si="304"/>
        <v>-100</v>
      </c>
      <c r="CS91" s="4">
        <f t="shared" si="305"/>
        <v>-100</v>
      </c>
      <c r="CT91" s="1">
        <f t="shared" si="306"/>
        <v>100</v>
      </c>
      <c r="CU91" s="1">
        <f t="shared" si="307"/>
        <v>0</v>
      </c>
      <c r="CV91" s="1">
        <f t="shared" si="308"/>
        <v>2.250845748237543</v>
      </c>
      <c r="CW91" s="1">
        <f t="shared" si="367"/>
        <v>0.25252845870372909</v>
      </c>
      <c r="CX91" s="1">
        <f t="shared" si="368"/>
        <v>4.2464289288713411E-4</v>
      </c>
      <c r="CY91" s="1">
        <f t="shared" si="404"/>
        <v>-0.21092214039115495</v>
      </c>
      <c r="CZ91" s="1">
        <f t="shared" si="369"/>
        <v>0.25252845870372909</v>
      </c>
      <c r="DA91" s="1">
        <f t="shared" si="309"/>
        <v>4.9173646996330136E-6</v>
      </c>
      <c r="DB91" s="1">
        <f t="shared" si="370"/>
        <v>1000.0034421552897</v>
      </c>
      <c r="DC91" s="1">
        <f t="shared" si="371"/>
        <v>259.35177765790382</v>
      </c>
      <c r="DD91" s="1">
        <f t="shared" si="372"/>
        <v>252.52845870372909</v>
      </c>
      <c r="DE91" s="1">
        <f t="shared" si="373"/>
        <v>250</v>
      </c>
      <c r="DF91" s="1">
        <f t="shared" si="374"/>
        <v>6.5564862661773511E-7</v>
      </c>
      <c r="DG91" s="4">
        <f t="shared" si="375"/>
        <v>5.6038266009825883E-5</v>
      </c>
      <c r="DH91" s="1">
        <f t="shared" si="376"/>
        <v>-1.1733029088984274E-3</v>
      </c>
      <c r="DI91" s="4">
        <f t="shared" si="310"/>
        <v>0</v>
      </c>
      <c r="DJ91" s="4">
        <f t="shared" si="311"/>
        <v>10</v>
      </c>
      <c r="DK91" s="4">
        <f t="shared" si="377"/>
        <v>4.9140198760209873E-6</v>
      </c>
      <c r="DL91" s="4">
        <f t="shared" si="312"/>
        <v>-3.344823612026304E-9</v>
      </c>
      <c r="DM91" s="4">
        <f t="shared" si="313"/>
        <v>-95.691113467057335</v>
      </c>
      <c r="DN91" s="4">
        <f t="shared" si="314"/>
        <v>-100</v>
      </c>
      <c r="DO91" s="4">
        <f t="shared" si="315"/>
        <v>-100</v>
      </c>
      <c r="DP91" s="1">
        <f t="shared" si="316"/>
        <v>100</v>
      </c>
      <c r="DQ91" s="1">
        <f t="shared" si="317"/>
        <v>0</v>
      </c>
      <c r="DR91" s="1">
        <f t="shared" si="318"/>
        <v>2.2508657222851602</v>
      </c>
      <c r="DS91" s="1">
        <f t="shared" si="378"/>
        <v>0.25235482042014645</v>
      </c>
      <c r="DT91" s="1">
        <f t="shared" si="379"/>
        <v>4.2435404801562939E-4</v>
      </c>
      <c r="DU91" s="1">
        <f t="shared" si="405"/>
        <v>-0.21112808981640074</v>
      </c>
      <c r="DV91" s="1">
        <f t="shared" si="380"/>
        <v>0.25235482042014645</v>
      </c>
      <c r="DW91" s="1">
        <f t="shared" si="319"/>
        <v>4.9140198760209873E-6</v>
      </c>
      <c r="DX91" s="1">
        <f t="shared" si="381"/>
        <v>1000.0034398139132</v>
      </c>
      <c r="DY91" s="1">
        <f t="shared" si="382"/>
        <v>259.17344766789881</v>
      </c>
      <c r="DZ91" s="1">
        <f t="shared" si="383"/>
        <v>252.35482042014644</v>
      </c>
      <c r="EA91" s="1">
        <f t="shared" si="384"/>
        <v>250</v>
      </c>
      <c r="EB91" s="1">
        <f t="shared" si="385"/>
        <v>6.5520265013613172E-7</v>
      </c>
      <c r="EC91" s="4">
        <f t="shared" si="386"/>
        <v>5.3433677561381826E-5</v>
      </c>
      <c r="ED91" s="1">
        <f t="shared" si="387"/>
        <v>-1.1750712914438649E-3</v>
      </c>
      <c r="EE91" s="4">
        <f t="shared" si="320"/>
        <v>0</v>
      </c>
      <c r="EF91" s="4">
        <f t="shared" si="321"/>
        <v>10</v>
      </c>
      <c r="EG91" s="4">
        <f t="shared" si="388"/>
        <v>4.9202242260862088E-6</v>
      </c>
      <c r="EH91" s="4">
        <f t="shared" si="322"/>
        <v>6.204350065221477E-9</v>
      </c>
      <c r="EI91" s="4">
        <f t="shared" si="323"/>
        <v>-95.802063532708644</v>
      </c>
      <c r="EJ91" s="4">
        <f t="shared" si="324"/>
        <v>-100</v>
      </c>
      <c r="EK91" s="4">
        <f t="shared" si="325"/>
        <v>-100</v>
      </c>
      <c r="EL91" s="1">
        <f t="shared" si="326"/>
        <v>100</v>
      </c>
      <c r="EM91" s="1">
        <f t="shared" si="327"/>
        <v>0</v>
      </c>
      <c r="EN91" s="1">
        <f t="shared" si="328"/>
        <v>2.2508758300790701</v>
      </c>
      <c r="EO91" s="1">
        <f t="shared" si="389"/>
        <v>0.25226124852290255</v>
      </c>
      <c r="EP91" s="1">
        <f t="shared" si="390"/>
        <v>4.2488982954112331E-4</v>
      </c>
      <c r="EQ91" s="1">
        <f t="shared" si="406"/>
        <v>-0.21122532337973302</v>
      </c>
      <c r="ER91" s="1">
        <f t="shared" si="391"/>
        <v>0.25226124852290255</v>
      </c>
      <c r="ES91" s="1">
        <f t="shared" si="329"/>
        <v>4.9202242260862088E-6</v>
      </c>
      <c r="ET91" s="1">
        <f t="shared" si="392"/>
        <v>1000.0034441569583</v>
      </c>
      <c r="EU91" s="1">
        <f t="shared" si="393"/>
        <v>259.07734745799138</v>
      </c>
      <c r="EV91" s="1">
        <f t="shared" si="394"/>
        <v>252.26124852290255</v>
      </c>
      <c r="EW91" s="1">
        <f t="shared" si="395"/>
        <v>250</v>
      </c>
      <c r="EX91" s="1">
        <f t="shared" si="396"/>
        <v>6.5602989681149449E-7</v>
      </c>
      <c r="EY91" s="4">
        <f t="shared" si="397"/>
        <v>5.2104207323816021E-5</v>
      </c>
      <c r="EZ91" s="1">
        <f t="shared" si="398"/>
        <v>-1.1779518491977362E-3</v>
      </c>
      <c r="FA91" s="4">
        <f t="shared" si="330"/>
        <v>0</v>
      </c>
      <c r="FB91" s="4">
        <f t="shared" si="331"/>
        <v>10</v>
      </c>
      <c r="FC91" s="4">
        <f t="shared" si="399"/>
        <v>4.9320240084689465E-6</v>
      </c>
      <c r="FD91" s="4">
        <f t="shared" si="332"/>
        <v>1.179978238273765E-8</v>
      </c>
      <c r="FF91" s="4"/>
      <c r="FG91" s="4"/>
      <c r="FH91" s="4"/>
      <c r="FI91" s="4"/>
      <c r="FJ91" s="4"/>
      <c r="FK91" s="4"/>
      <c r="FL91" s="4"/>
      <c r="FM91" s="4"/>
      <c r="GB91" s="3"/>
    </row>
    <row r="92" spans="1:184">
      <c r="A92" s="1">
        <v>74</v>
      </c>
      <c r="B92" s="1">
        <f t="shared" si="271"/>
        <v>100</v>
      </c>
      <c r="C92" s="1">
        <v>0</v>
      </c>
      <c r="D92" s="1">
        <f t="shared" si="272"/>
        <v>-100</v>
      </c>
      <c r="E92" s="1">
        <f t="shared" si="400"/>
        <v>135</v>
      </c>
      <c r="F92" s="1">
        <f t="shared" si="333"/>
        <v>2.2635000000000005</v>
      </c>
      <c r="G92" s="1">
        <f>'0.5Q 17-24'!GA92</f>
        <v>-97.352732742156604</v>
      </c>
      <c r="H92" s="1">
        <f>'0.5Q 17-24'!GB92</f>
        <v>-100</v>
      </c>
      <c r="I92" s="1">
        <f>'0.5Q 17-24'!GC92</f>
        <v>-100</v>
      </c>
      <c r="J92" s="1">
        <f>'0.5Q 17-24'!GD92</f>
        <v>100</v>
      </c>
      <c r="K92" s="1">
        <f>'0.5Q 17-24'!GE92</f>
        <v>0</v>
      </c>
      <c r="L92" s="1">
        <f>'0.5Q 17-24'!GF92</f>
        <v>2.263468862424149</v>
      </c>
      <c r="M92" s="1">
        <f>'0.5Q 17-24'!GG92</f>
        <v>0.25104256923178525</v>
      </c>
      <c r="N92" s="1">
        <f>'0.5Q 17-24'!GH92</f>
        <v>2.4459580784205905E-4</v>
      </c>
      <c r="O92" s="1">
        <f>'0.5Q 17-24'!GI92</f>
        <v>-0.21414137063727851</v>
      </c>
      <c r="P92" s="1">
        <f>'0.5Q 17-24'!GJ92</f>
        <v>0.25104256923178525</v>
      </c>
      <c r="Q92" s="1">
        <f>'0.5Q 17-24'!GK92</f>
        <v>2.8324194548110436E-6</v>
      </c>
      <c r="R92" s="1">
        <f>'0.5Q 17-24'!GL92</f>
        <v>1000.0019826936184</v>
      </c>
      <c r="S92" s="1">
        <f>'0.5Q 17-24'!GM92</f>
        <v>257.82573945242808</v>
      </c>
      <c r="T92" s="1">
        <f>'0.5Q 17-24'!GN92</f>
        <v>251.04256923178525</v>
      </c>
      <c r="U92" s="1">
        <f>'0.5Q 17-24'!GO92</f>
        <v>250</v>
      </c>
      <c r="V92" s="1">
        <f>'0.5Q 17-24'!GP92</f>
        <v>3.7765592730813915E-7</v>
      </c>
      <c r="W92" s="1">
        <f>'0.5Q 17-24'!GQ92</f>
        <v>1.8823639156180225E-5</v>
      </c>
      <c r="X92" s="1">
        <f>'0.5Q 17-24'!GR92</f>
        <v>-6.8928122454658069E-4</v>
      </c>
      <c r="Y92" s="1">
        <f>'0.5Q 17-24'!GS92</f>
        <v>0</v>
      </c>
      <c r="Z92" s="1">
        <f>'0.5Q 17-24'!GT92</f>
        <v>10</v>
      </c>
      <c r="AA92" s="1">
        <f>'0.5Q 17-24'!GU92</f>
        <v>2.886172133033166E-6</v>
      </c>
      <c r="AC92" s="4">
        <f t="shared" si="273"/>
        <v>-97.437662716130745</v>
      </c>
      <c r="AD92" s="4">
        <f t="shared" si="274"/>
        <v>-100</v>
      </c>
      <c r="AE92" s="4">
        <f t="shared" si="275"/>
        <v>-100</v>
      </c>
      <c r="AF92" s="1">
        <f t="shared" si="276"/>
        <v>100</v>
      </c>
      <c r="AG92" s="1">
        <f t="shared" si="277"/>
        <v>0</v>
      </c>
      <c r="AH92" s="1">
        <f t="shared" si="278"/>
        <v>2.263471764156292</v>
      </c>
      <c r="AI92" s="1">
        <f t="shared" si="334"/>
        <v>0.25099400300796049</v>
      </c>
      <c r="AJ92" s="1">
        <f t="shared" si="335"/>
        <v>2.4923766261080886E-4</v>
      </c>
      <c r="AK92" s="1">
        <f t="shared" si="401"/>
        <v>-0.21375742895184094</v>
      </c>
      <c r="AL92" s="1">
        <f t="shared" si="336"/>
        <v>0.25099400300796049</v>
      </c>
      <c r="AM92" s="1">
        <f t="shared" si="279"/>
        <v>2.886172133033166E-6</v>
      </c>
      <c r="AN92" s="1">
        <f t="shared" si="337"/>
        <v>1000.0020203204931</v>
      </c>
      <c r="AO92" s="1">
        <f t="shared" si="338"/>
        <v>257.77586096923557</v>
      </c>
      <c r="AP92" s="1">
        <f t="shared" si="339"/>
        <v>250.99400300796049</v>
      </c>
      <c r="AQ92" s="1">
        <f t="shared" si="340"/>
        <v>250</v>
      </c>
      <c r="AR92" s="1">
        <f t="shared" si="341"/>
        <v>3.8482295107108887E-7</v>
      </c>
      <c r="AS92" s="4">
        <f t="shared" si="342"/>
        <v>1.8561913627579675E-5</v>
      </c>
      <c r="AT92" s="1">
        <f t="shared" si="343"/>
        <v>-7.0298111963071179E-4</v>
      </c>
      <c r="AU92" s="4">
        <f t="shared" si="280"/>
        <v>0</v>
      </c>
      <c r="AV92" s="4">
        <f t="shared" si="281"/>
        <v>10</v>
      </c>
      <c r="AW92" s="4">
        <f t="shared" si="344"/>
        <v>2.9280719003982725E-6</v>
      </c>
      <c r="AX92" s="4">
        <f t="shared" si="282"/>
        <v>4.1899767365106431E-8</v>
      </c>
      <c r="AY92" s="4">
        <f t="shared" si="283"/>
        <v>-96.757761699656726</v>
      </c>
      <c r="AZ92" s="4">
        <f t="shared" si="284"/>
        <v>-100</v>
      </c>
      <c r="BA92" s="4">
        <f t="shared" si="285"/>
        <v>-100</v>
      </c>
      <c r="BB92" s="1">
        <f t="shared" si="286"/>
        <v>100</v>
      </c>
      <c r="BC92" s="1">
        <f t="shared" si="287"/>
        <v>0</v>
      </c>
      <c r="BD92" s="1">
        <f t="shared" si="288"/>
        <v>2.2634427959173116</v>
      </c>
      <c r="BE92" s="1">
        <f t="shared" si="345"/>
        <v>0.2514285942750849</v>
      </c>
      <c r="BF92" s="1">
        <f t="shared" si="346"/>
        <v>2.5285594994803735E-4</v>
      </c>
      <c r="BG92" s="1">
        <f t="shared" si="402"/>
        <v>-0.21191763999559696</v>
      </c>
      <c r="BH92" s="1">
        <f t="shared" si="347"/>
        <v>0.2514285942750849</v>
      </c>
      <c r="BI92" s="1">
        <f t="shared" si="289"/>
        <v>2.9280719003982725E-6</v>
      </c>
      <c r="BJ92" s="1">
        <f t="shared" si="348"/>
        <v>1000.0020496503304</v>
      </c>
      <c r="BK92" s="1">
        <f t="shared" si="349"/>
        <v>258.22219489239768</v>
      </c>
      <c r="BL92" s="1">
        <f t="shared" si="350"/>
        <v>251.42859427508489</v>
      </c>
      <c r="BM92" s="1">
        <f t="shared" si="351"/>
        <v>250</v>
      </c>
      <c r="BN92" s="1">
        <f t="shared" si="352"/>
        <v>3.9040958671976968E-7</v>
      </c>
      <c r="BO92" s="4">
        <f t="shared" si="353"/>
        <v>2.3869439773510371E-5</v>
      </c>
      <c r="BP92" s="1">
        <f t="shared" si="354"/>
        <v>-7.081485353260577E-4</v>
      </c>
      <c r="BQ92" s="4">
        <f t="shared" si="290"/>
        <v>0</v>
      </c>
      <c r="BR92" s="4">
        <f t="shared" si="291"/>
        <v>10</v>
      </c>
      <c r="BS92" s="4">
        <f t="shared" si="355"/>
        <v>2.9396769255377931E-6</v>
      </c>
      <c r="BT92" s="4">
        <f t="shared" si="292"/>
        <v>1.1605025139520662E-8</v>
      </c>
      <c r="BU92" s="4">
        <f t="shared" si="293"/>
        <v>-96.877291961046353</v>
      </c>
      <c r="BV92" s="4">
        <f t="shared" si="294"/>
        <v>-100</v>
      </c>
      <c r="BW92" s="4">
        <f t="shared" si="295"/>
        <v>-100</v>
      </c>
      <c r="BX92" s="1">
        <f t="shared" si="296"/>
        <v>100</v>
      </c>
      <c r="BY92" s="1">
        <f t="shared" si="297"/>
        <v>0</v>
      </c>
      <c r="BZ92" s="1">
        <f t="shared" si="298"/>
        <v>2.2634488922842202</v>
      </c>
      <c r="CA92" s="1">
        <f t="shared" si="356"/>
        <v>0.25135002101750459</v>
      </c>
      <c r="CB92" s="1">
        <f t="shared" si="357"/>
        <v>2.5385811101362639E-4</v>
      </c>
      <c r="CC92" s="1">
        <f t="shared" si="403"/>
        <v>-0.21182926248778344</v>
      </c>
      <c r="CD92" s="1">
        <f t="shared" si="358"/>
        <v>0.25135002101750459</v>
      </c>
      <c r="CE92" s="1">
        <f t="shared" si="299"/>
        <v>2.9396769255377931E-6</v>
      </c>
      <c r="CF92" s="1">
        <f t="shared" si="359"/>
        <v>1000.002057773848</v>
      </c>
      <c r="CG92" s="1">
        <f t="shared" si="360"/>
        <v>258.14149858539758</v>
      </c>
      <c r="CH92" s="1">
        <f t="shared" si="361"/>
        <v>251.35002101750459</v>
      </c>
      <c r="CI92" s="1">
        <f t="shared" si="362"/>
        <v>250</v>
      </c>
      <c r="CJ92" s="1">
        <f t="shared" si="363"/>
        <v>3.9195692340503912E-7</v>
      </c>
      <c r="CK92" s="4">
        <f t="shared" si="364"/>
        <v>2.3073357989627031E-5</v>
      </c>
      <c r="CL92" s="1">
        <f t="shared" si="365"/>
        <v>-7.1184587339482121E-4</v>
      </c>
      <c r="CM92" s="4">
        <f t="shared" si="300"/>
        <v>0</v>
      </c>
      <c r="CN92" s="4">
        <f t="shared" si="301"/>
        <v>10</v>
      </c>
      <c r="CO92" s="4">
        <f t="shared" si="366"/>
        <v>2.9504188197798081E-6</v>
      </c>
      <c r="CP92" s="4">
        <f t="shared" si="302"/>
        <v>1.0741894242014985E-8</v>
      </c>
      <c r="CQ92" s="4">
        <f t="shared" si="303"/>
        <v>-96.483723787281264</v>
      </c>
      <c r="CR92" s="4">
        <f t="shared" si="304"/>
        <v>-100</v>
      </c>
      <c r="CS92" s="4">
        <f t="shared" si="305"/>
        <v>-100</v>
      </c>
      <c r="CT92" s="1">
        <f t="shared" si="306"/>
        <v>100</v>
      </c>
      <c r="CU92" s="1">
        <f t="shared" si="307"/>
        <v>0</v>
      </c>
      <c r="CV92" s="1">
        <f t="shared" si="308"/>
        <v>2.2634270305009632</v>
      </c>
      <c r="CW92" s="1">
        <f t="shared" si="367"/>
        <v>0.25162564526840292</v>
      </c>
      <c r="CX92" s="1">
        <f t="shared" si="368"/>
        <v>2.5478573573228054E-4</v>
      </c>
      <c r="CY92" s="1">
        <f t="shared" si="404"/>
        <v>-0.21092214039115495</v>
      </c>
      <c r="CZ92" s="1">
        <f t="shared" si="369"/>
        <v>0.25162564526840292</v>
      </c>
      <c r="DA92" s="1">
        <f t="shared" si="309"/>
        <v>2.9504188197798081E-6</v>
      </c>
      <c r="DB92" s="1">
        <f t="shared" si="370"/>
        <v>1000.0020652931738</v>
      </c>
      <c r="DC92" s="1">
        <f t="shared" si="371"/>
        <v>258.42457020355516</v>
      </c>
      <c r="DD92" s="1">
        <f t="shared" si="372"/>
        <v>251.62564526840293</v>
      </c>
      <c r="DE92" s="1">
        <f t="shared" si="373"/>
        <v>250</v>
      </c>
      <c r="DF92" s="1">
        <f t="shared" si="374"/>
        <v>3.9338917597064113E-7</v>
      </c>
      <c r="DG92" s="4">
        <f t="shared" si="375"/>
        <v>2.6104925063470825E-5</v>
      </c>
      <c r="DH92" s="1">
        <f t="shared" si="376"/>
        <v>-7.1149977988148121E-4</v>
      </c>
      <c r="DI92" s="4">
        <f t="shared" si="310"/>
        <v>0</v>
      </c>
      <c r="DJ92" s="4">
        <f t="shared" si="311"/>
        <v>10</v>
      </c>
      <c r="DK92" s="4">
        <f t="shared" si="377"/>
        <v>2.9484119256125924E-6</v>
      </c>
      <c r="DL92" s="4">
        <f t="shared" si="312"/>
        <v>-2.0068941672156977E-9</v>
      </c>
      <c r="DM92" s="4">
        <f t="shared" si="313"/>
        <v>-96.697173798861371</v>
      </c>
      <c r="DN92" s="4">
        <f t="shared" si="314"/>
        <v>-100</v>
      </c>
      <c r="DO92" s="4">
        <f t="shared" si="315"/>
        <v>-100</v>
      </c>
      <c r="DP92" s="1">
        <f t="shared" si="316"/>
        <v>100</v>
      </c>
      <c r="DQ92" s="1">
        <f t="shared" si="317"/>
        <v>0</v>
      </c>
      <c r="DR92" s="1">
        <f t="shared" si="318"/>
        <v>2.2634395286640414</v>
      </c>
      <c r="DS92" s="1">
        <f t="shared" si="378"/>
        <v>0.25147612757762339</v>
      </c>
      <c r="DT92" s="1">
        <f t="shared" si="379"/>
        <v>2.5461242880937758E-4</v>
      </c>
      <c r="DU92" s="1">
        <f t="shared" si="405"/>
        <v>-0.21112808981640074</v>
      </c>
      <c r="DV92" s="1">
        <f t="shared" si="380"/>
        <v>0.25147612757762339</v>
      </c>
      <c r="DW92" s="1">
        <f t="shared" si="319"/>
        <v>2.9484119256125924E-6</v>
      </c>
      <c r="DX92" s="1">
        <f t="shared" si="381"/>
        <v>1000.0020638883479</v>
      </c>
      <c r="DY92" s="1">
        <f t="shared" si="382"/>
        <v>258.27101254477077</v>
      </c>
      <c r="DZ92" s="1">
        <f t="shared" si="383"/>
        <v>251.4761275776234</v>
      </c>
      <c r="EA92" s="1">
        <f t="shared" si="384"/>
        <v>250</v>
      </c>
      <c r="EB92" s="1">
        <f t="shared" si="385"/>
        <v>3.9312159008167898E-7</v>
      </c>
      <c r="EC92" s="4">
        <f t="shared" si="386"/>
        <v>2.448902760557475E-5</v>
      </c>
      <c r="ED92" s="1">
        <f t="shared" si="387"/>
        <v>-7.1261395379757333E-4</v>
      </c>
      <c r="EE92" s="4">
        <f t="shared" si="320"/>
        <v>0</v>
      </c>
      <c r="EF92" s="4">
        <f t="shared" si="321"/>
        <v>10</v>
      </c>
      <c r="EG92" s="4">
        <f t="shared" si="388"/>
        <v>2.952134535651725E-6</v>
      </c>
      <c r="EH92" s="4">
        <f t="shared" si="322"/>
        <v>3.7226100391326321E-9</v>
      </c>
      <c r="EI92" s="4">
        <f t="shared" si="323"/>
        <v>-96.813025914483575</v>
      </c>
      <c r="EJ92" s="4">
        <f t="shared" si="324"/>
        <v>-100</v>
      </c>
      <c r="EK92" s="4">
        <f t="shared" si="325"/>
        <v>-100</v>
      </c>
      <c r="EL92" s="1">
        <f t="shared" si="326"/>
        <v>100</v>
      </c>
      <c r="EM92" s="1">
        <f t="shared" si="327"/>
        <v>0</v>
      </c>
      <c r="EN92" s="1">
        <f t="shared" si="328"/>
        <v>2.2634456714608904</v>
      </c>
      <c r="EO92" s="1">
        <f t="shared" si="389"/>
        <v>0.25139682763640536</v>
      </c>
      <c r="EP92" s="1">
        <f t="shared" si="390"/>
        <v>2.5493389772467405E-4</v>
      </c>
      <c r="EQ92" s="1">
        <f t="shared" si="406"/>
        <v>-0.21122532337973302</v>
      </c>
      <c r="ER92" s="1">
        <f t="shared" si="391"/>
        <v>0.25139682763640536</v>
      </c>
      <c r="ES92" s="1">
        <f t="shared" si="329"/>
        <v>2.952134535651725E-6</v>
      </c>
      <c r="ET92" s="1">
        <f t="shared" si="392"/>
        <v>1000.0020664941749</v>
      </c>
      <c r="EU92" s="1">
        <f t="shared" si="393"/>
        <v>258.18956991914104</v>
      </c>
      <c r="EV92" s="1">
        <f t="shared" si="394"/>
        <v>251.39682763640536</v>
      </c>
      <c r="EW92" s="1">
        <f t="shared" si="395"/>
        <v>250</v>
      </c>
      <c r="EX92" s="1">
        <f t="shared" si="396"/>
        <v>3.9361793808689678E-7</v>
      </c>
      <c r="EY92" s="4">
        <f t="shared" si="397"/>
        <v>2.3652408332429054E-5</v>
      </c>
      <c r="EZ92" s="1">
        <f t="shared" si="398"/>
        <v>-7.1438122558050224E-4</v>
      </c>
      <c r="FA92" s="4">
        <f t="shared" si="330"/>
        <v>0</v>
      </c>
      <c r="FB92" s="4">
        <f t="shared" si="331"/>
        <v>10</v>
      </c>
      <c r="FC92" s="4">
        <f t="shared" si="399"/>
        <v>2.9592144050813677E-6</v>
      </c>
      <c r="FD92" s="4">
        <f t="shared" si="332"/>
        <v>7.079869429642675E-9</v>
      </c>
      <c r="FF92" s="4"/>
      <c r="FG92" s="4"/>
      <c r="FH92" s="4"/>
      <c r="FI92" s="4"/>
      <c r="FJ92" s="4"/>
      <c r="FK92" s="4"/>
      <c r="FL92" s="4"/>
      <c r="FM92" s="4"/>
      <c r="GB92" s="3"/>
    </row>
    <row r="93" spans="1:184">
      <c r="A93" s="1">
        <v>75</v>
      </c>
      <c r="B93" s="1">
        <f t="shared" si="271"/>
        <v>100</v>
      </c>
      <c r="C93" s="1">
        <v>0</v>
      </c>
      <c r="D93" s="1">
        <f t="shared" si="272"/>
        <v>-100</v>
      </c>
      <c r="E93" s="1">
        <f t="shared" si="400"/>
        <v>130</v>
      </c>
      <c r="F93" s="1">
        <f t="shared" si="333"/>
        <v>2.2760000000000007</v>
      </c>
      <c r="G93" s="1">
        <f>'0.5Q 17-24'!GA93</f>
        <v>-98.379869550610721</v>
      </c>
      <c r="H93" s="1">
        <f>'0.5Q 17-24'!GB93</f>
        <v>-100</v>
      </c>
      <c r="I93" s="1">
        <f>'0.5Q 17-24'!GC93</f>
        <v>-100</v>
      </c>
      <c r="J93" s="1">
        <f>'0.5Q 17-24'!GD93</f>
        <v>100</v>
      </c>
      <c r="K93" s="1">
        <f>'0.5Q 17-24'!GE93</f>
        <v>0</v>
      </c>
      <c r="L93" s="1">
        <f>'0.5Q 17-24'!GF93</f>
        <v>2.2759928627328625</v>
      </c>
      <c r="M93" s="1">
        <f>'0.5Q 17-24'!GG93</f>
        <v>0.25048000617426958</v>
      </c>
      <c r="N93" s="1">
        <f>'0.5Q 17-24'!GH93</f>
        <v>1.4675748470523541E-4</v>
      </c>
      <c r="O93" s="1">
        <f>'0.5Q 17-24'!GI93</f>
        <v>-0.21414137063727851</v>
      </c>
      <c r="P93" s="1">
        <f>'0.5Q 17-24'!GJ93</f>
        <v>0.25048000617426958</v>
      </c>
      <c r="Q93" s="1">
        <f>'0.5Q 17-24'!GK93</f>
        <v>1.699451672886626E-6</v>
      </c>
      <c r="R93" s="1">
        <f>'0.5Q 17-24'!GL93</f>
        <v>1000.0011896161711</v>
      </c>
      <c r="S93" s="1">
        <f>'0.5Q 17-24'!GM93</f>
        <v>257.24797594109833</v>
      </c>
      <c r="T93" s="1">
        <f>'0.5Q 17-24'!GN93</f>
        <v>250.48000617426959</v>
      </c>
      <c r="U93" s="1">
        <f>'0.5Q 17-24'!GO93</f>
        <v>250</v>
      </c>
      <c r="V93" s="1">
        <f>'0.5Q 17-24'!GP93</f>
        <v>2.2659355638488351E-7</v>
      </c>
      <c r="W93" s="1">
        <f>'0.5Q 17-24'!GQ93</f>
        <v>6.8965578808502202E-6</v>
      </c>
      <c r="X93" s="1">
        <f>'0.5Q 17-24'!GR93</f>
        <v>-4.1796636034080627E-4</v>
      </c>
      <c r="Y93" s="1">
        <f>'0.5Q 17-24'!GS93</f>
        <v>0</v>
      </c>
      <c r="Z93" s="1">
        <f>'0.5Q 17-24'!GT93</f>
        <v>10</v>
      </c>
      <c r="AA93" s="1">
        <f>'0.5Q 17-24'!GU93</f>
        <v>1.7317032798198995E-6</v>
      </c>
      <c r="AC93" s="4">
        <f t="shared" si="273"/>
        <v>-98.469590138196253</v>
      </c>
      <c r="AD93" s="4">
        <f t="shared" si="274"/>
        <v>-100</v>
      </c>
      <c r="AE93" s="4">
        <f t="shared" si="275"/>
        <v>-100</v>
      </c>
      <c r="AF93" s="1">
        <f t="shared" si="276"/>
        <v>100</v>
      </c>
      <c r="AG93" s="1">
        <f t="shared" si="277"/>
        <v>0</v>
      </c>
      <c r="AH93" s="1">
        <f t="shared" si="278"/>
        <v>2.2759939840317687</v>
      </c>
      <c r="AI93" s="1">
        <f t="shared" si="334"/>
        <v>0.25044439750953273</v>
      </c>
      <c r="AJ93" s="1">
        <f t="shared" si="335"/>
        <v>1.4954259756648529E-4</v>
      </c>
      <c r="AK93" s="1">
        <f t="shared" si="401"/>
        <v>-0.21375742895184094</v>
      </c>
      <c r="AL93" s="1">
        <f t="shared" si="336"/>
        <v>0.25044439750953273</v>
      </c>
      <c r="AM93" s="1">
        <f t="shared" si="279"/>
        <v>1.7317032798198995E-6</v>
      </c>
      <c r="AN93" s="1">
        <f t="shared" si="337"/>
        <v>1000.0012121922958</v>
      </c>
      <c r="AO93" s="1">
        <f t="shared" si="338"/>
        <v>257.21140513024028</v>
      </c>
      <c r="AP93" s="1">
        <f t="shared" si="339"/>
        <v>250.44439750953273</v>
      </c>
      <c r="AQ93" s="1">
        <f t="shared" si="340"/>
        <v>250</v>
      </c>
      <c r="AR93" s="1">
        <f t="shared" si="341"/>
        <v>2.3089377064265331E-7</v>
      </c>
      <c r="AS93" s="4">
        <f t="shared" si="342"/>
        <v>6.6373249815010419E-6</v>
      </c>
      <c r="AT93" s="1">
        <f t="shared" si="343"/>
        <v>-4.2628849497347381E-4</v>
      </c>
      <c r="AU93" s="4">
        <f t="shared" si="280"/>
        <v>0</v>
      </c>
      <c r="AV93" s="4">
        <f t="shared" si="281"/>
        <v>10</v>
      </c>
      <c r="AW93" s="4">
        <f t="shared" si="344"/>
        <v>1.7568431402389633E-6</v>
      </c>
      <c r="AX93" s="4">
        <f t="shared" si="282"/>
        <v>2.5139860419063774E-8</v>
      </c>
      <c r="AY93" s="4">
        <f t="shared" si="283"/>
        <v>-97.763174796307766</v>
      </c>
      <c r="AZ93" s="4">
        <f t="shared" si="284"/>
        <v>-100</v>
      </c>
      <c r="BA93" s="4">
        <f t="shared" si="285"/>
        <v>-100</v>
      </c>
      <c r="BB93" s="1">
        <f t="shared" si="286"/>
        <v>100</v>
      </c>
      <c r="BC93" s="1">
        <f t="shared" si="287"/>
        <v>0</v>
      </c>
      <c r="BD93" s="1">
        <f t="shared" si="288"/>
        <v>2.2759812164091593</v>
      </c>
      <c r="BE93" s="1">
        <f t="shared" si="345"/>
        <v>0.25076840983695448</v>
      </c>
      <c r="BF93" s="1">
        <f t="shared" si="346"/>
        <v>1.5171356996882243E-4</v>
      </c>
      <c r="BG93" s="1">
        <f t="shared" si="402"/>
        <v>-0.21191763999559696</v>
      </c>
      <c r="BH93" s="1">
        <f t="shared" si="347"/>
        <v>0.25076840983695448</v>
      </c>
      <c r="BI93" s="1">
        <f t="shared" si="289"/>
        <v>1.7568431402389633E-6</v>
      </c>
      <c r="BJ93" s="1">
        <f t="shared" si="348"/>
        <v>1000.0012297901981</v>
      </c>
      <c r="BK93" s="1">
        <f t="shared" si="349"/>
        <v>257.54417227074896</v>
      </c>
      <c r="BL93" s="1">
        <f t="shared" si="350"/>
        <v>250.76840983695448</v>
      </c>
      <c r="BM93" s="1">
        <f t="shared" si="351"/>
        <v>250</v>
      </c>
      <c r="BN93" s="1">
        <f t="shared" si="352"/>
        <v>2.3424575203186182E-7</v>
      </c>
      <c r="BO93" s="4">
        <f t="shared" si="353"/>
        <v>9.8545862499767146E-6</v>
      </c>
      <c r="BP93" s="1">
        <f t="shared" si="354"/>
        <v>-4.293561988097641E-4</v>
      </c>
      <c r="BQ93" s="4">
        <f t="shared" si="290"/>
        <v>0</v>
      </c>
      <c r="BR93" s="4">
        <f t="shared" si="291"/>
        <v>10</v>
      </c>
      <c r="BS93" s="4">
        <f t="shared" si="355"/>
        <v>1.7638061553226759E-6</v>
      </c>
      <c r="BT93" s="4">
        <f t="shared" si="292"/>
        <v>6.9630150837125663E-9</v>
      </c>
      <c r="BU93" s="4">
        <f t="shared" si="293"/>
        <v>-97.888890841759121</v>
      </c>
      <c r="BV93" s="4">
        <f t="shared" si="294"/>
        <v>-100</v>
      </c>
      <c r="BW93" s="4">
        <f t="shared" si="295"/>
        <v>-100</v>
      </c>
      <c r="BX93" s="1">
        <f t="shared" si="296"/>
        <v>100</v>
      </c>
      <c r="BY93" s="1">
        <f t="shared" si="297"/>
        <v>0</v>
      </c>
      <c r="BZ93" s="1">
        <f t="shared" si="298"/>
        <v>2.275984208819267</v>
      </c>
      <c r="CA93" s="1">
        <f t="shared" si="356"/>
        <v>0.25070633070093606</v>
      </c>
      <c r="CB93" s="1">
        <f t="shared" si="357"/>
        <v>1.5231486660817581E-4</v>
      </c>
      <c r="CC93" s="1">
        <f t="shared" si="403"/>
        <v>-0.21182926248778344</v>
      </c>
      <c r="CD93" s="1">
        <f t="shared" si="358"/>
        <v>0.25070633070093606</v>
      </c>
      <c r="CE93" s="1">
        <f t="shared" si="299"/>
        <v>1.7638061553226759E-6</v>
      </c>
      <c r="CF93" s="1">
        <f t="shared" si="359"/>
        <v>1000.0012346643088</v>
      </c>
      <c r="CG93" s="1">
        <f t="shared" si="360"/>
        <v>257.48041575647534</v>
      </c>
      <c r="CH93" s="1">
        <f t="shared" si="361"/>
        <v>250.70633070093606</v>
      </c>
      <c r="CI93" s="1">
        <f t="shared" si="362"/>
        <v>250</v>
      </c>
      <c r="CJ93" s="1">
        <f t="shared" si="363"/>
        <v>2.3517415404302344E-7</v>
      </c>
      <c r="CK93" s="4">
        <f t="shared" si="364"/>
        <v>9.3352806860548461E-6</v>
      </c>
      <c r="CL93" s="1">
        <f t="shared" si="365"/>
        <v>-4.3161625814461415E-4</v>
      </c>
      <c r="CM93" s="4">
        <f t="shared" si="300"/>
        <v>0</v>
      </c>
      <c r="CN93" s="4">
        <f t="shared" si="301"/>
        <v>10</v>
      </c>
      <c r="CO93" s="4">
        <f t="shared" si="366"/>
        <v>1.7702512918678848E-6</v>
      </c>
      <c r="CP93" s="4">
        <f t="shared" si="302"/>
        <v>6.4451365452089489E-9</v>
      </c>
      <c r="CQ93" s="4">
        <f t="shared" si="303"/>
        <v>-97.480188964624631</v>
      </c>
      <c r="CR93" s="4">
        <f t="shared" si="304"/>
        <v>-100</v>
      </c>
      <c r="CS93" s="4">
        <f t="shared" si="305"/>
        <v>-100</v>
      </c>
      <c r="CT93" s="1">
        <f t="shared" si="306"/>
        <v>100</v>
      </c>
      <c r="CU93" s="1">
        <f t="shared" si="307"/>
        <v>0</v>
      </c>
      <c r="CV93" s="1">
        <f t="shared" si="308"/>
        <v>2.2759731473896969</v>
      </c>
      <c r="CW93" s="1">
        <f t="shared" si="367"/>
        <v>0.25092233777467499</v>
      </c>
      <c r="CX93" s="1">
        <f t="shared" si="368"/>
        <v>1.5287144143936828E-4</v>
      </c>
      <c r="CY93" s="1">
        <f t="shared" si="404"/>
        <v>-0.21092214039115495</v>
      </c>
      <c r="CZ93" s="1">
        <f t="shared" si="369"/>
        <v>0.25092233777467499</v>
      </c>
      <c r="DA93" s="1">
        <f t="shared" si="309"/>
        <v>1.7702512918678848E-6</v>
      </c>
      <c r="DB93" s="1">
        <f t="shared" si="370"/>
        <v>1000.0012391759043</v>
      </c>
      <c r="DC93" s="1">
        <f t="shared" si="371"/>
        <v>257.70225934134669</v>
      </c>
      <c r="DD93" s="1">
        <f t="shared" si="372"/>
        <v>250.92233777467499</v>
      </c>
      <c r="DE93" s="1">
        <f t="shared" si="373"/>
        <v>250</v>
      </c>
      <c r="DF93" s="1">
        <f t="shared" si="374"/>
        <v>2.3603350558238466E-7</v>
      </c>
      <c r="DG93" s="4">
        <f t="shared" si="375"/>
        <v>1.1192903431048881E-5</v>
      </c>
      <c r="DH93" s="1">
        <f t="shared" si="376"/>
        <v>-4.3136991953592236E-4</v>
      </c>
      <c r="DI93" s="4">
        <f t="shared" si="310"/>
        <v>0</v>
      </c>
      <c r="DJ93" s="4">
        <f t="shared" si="311"/>
        <v>10</v>
      </c>
      <c r="DK93" s="4">
        <f t="shared" si="377"/>
        <v>1.7690471553675553E-6</v>
      </c>
      <c r="DL93" s="4">
        <f t="shared" si="312"/>
        <v>-1.2041365003295033E-9</v>
      </c>
      <c r="DM93" s="4">
        <f t="shared" si="313"/>
        <v>-97.703234130665408</v>
      </c>
      <c r="DN93" s="4">
        <f t="shared" si="314"/>
        <v>-100</v>
      </c>
      <c r="DO93" s="4">
        <f t="shared" si="315"/>
        <v>-100</v>
      </c>
      <c r="DP93" s="1">
        <f t="shared" si="316"/>
        <v>100</v>
      </c>
      <c r="DQ93" s="1">
        <f t="shared" si="317"/>
        <v>0</v>
      </c>
      <c r="DR93" s="1">
        <f t="shared" si="318"/>
        <v>2.2759796655347553</v>
      </c>
      <c r="DS93" s="1">
        <f t="shared" si="378"/>
        <v>0.25080273741427739</v>
      </c>
      <c r="DT93" s="1">
        <f t="shared" si="379"/>
        <v>1.5276745728562657E-4</v>
      </c>
      <c r="DU93" s="1">
        <f t="shared" si="405"/>
        <v>-0.21112808981640074</v>
      </c>
      <c r="DV93" s="1">
        <f t="shared" si="380"/>
        <v>0.25080273741427739</v>
      </c>
      <c r="DW93" s="1">
        <f t="shared" si="319"/>
        <v>1.7690471553675553E-6</v>
      </c>
      <c r="DX93" s="1">
        <f t="shared" si="381"/>
        <v>1000.0012383330088</v>
      </c>
      <c r="DY93" s="1">
        <f t="shared" si="382"/>
        <v>257.57942737921115</v>
      </c>
      <c r="DZ93" s="1">
        <f t="shared" si="383"/>
        <v>250.80273741427737</v>
      </c>
      <c r="EA93" s="1">
        <f t="shared" si="384"/>
        <v>250</v>
      </c>
      <c r="EB93" s="1">
        <f t="shared" si="385"/>
        <v>2.3587295404900742E-7</v>
      </c>
      <c r="EC93" s="4">
        <f t="shared" si="386"/>
        <v>1.0190346358804438E-5</v>
      </c>
      <c r="ED93" s="1">
        <f t="shared" si="387"/>
        <v>-4.3207144248308442E-4</v>
      </c>
      <c r="EE93" s="4">
        <f t="shared" si="320"/>
        <v>0</v>
      </c>
      <c r="EF93" s="4">
        <f t="shared" si="321"/>
        <v>10</v>
      </c>
      <c r="EG93" s="4">
        <f t="shared" si="388"/>
        <v>1.771280721391035E-6</v>
      </c>
      <c r="EH93" s="4">
        <f t="shared" si="322"/>
        <v>2.2335660234797063E-9</v>
      </c>
      <c r="EI93" s="4">
        <f t="shared" si="323"/>
        <v>-97.823988296258506</v>
      </c>
      <c r="EJ93" s="4">
        <f t="shared" si="324"/>
        <v>-100</v>
      </c>
      <c r="EK93" s="4">
        <f t="shared" si="325"/>
        <v>-100</v>
      </c>
      <c r="EL93" s="1">
        <f t="shared" si="326"/>
        <v>100</v>
      </c>
      <c r="EM93" s="1">
        <f t="shared" si="327"/>
        <v>0</v>
      </c>
      <c r="EN93" s="1">
        <f t="shared" si="328"/>
        <v>2.2759827071618104</v>
      </c>
      <c r="EO93" s="1">
        <f t="shared" si="389"/>
        <v>0.25074071401840037</v>
      </c>
      <c r="EP93" s="1">
        <f t="shared" si="390"/>
        <v>1.5296033863480439E-4</v>
      </c>
      <c r="EQ93" s="1">
        <f t="shared" si="406"/>
        <v>-0.21122532337973302</v>
      </c>
      <c r="ER93" s="1">
        <f t="shared" si="391"/>
        <v>0.25074071401840037</v>
      </c>
      <c r="ES93" s="1">
        <f t="shared" si="329"/>
        <v>1.771280721391035E-6</v>
      </c>
      <c r="ET93" s="1">
        <f t="shared" si="392"/>
        <v>1000.001239896505</v>
      </c>
      <c r="EU93" s="1">
        <f t="shared" si="393"/>
        <v>257.51572811117757</v>
      </c>
      <c r="EV93" s="1">
        <f t="shared" si="394"/>
        <v>250.74071401840035</v>
      </c>
      <c r="EW93" s="1">
        <f t="shared" si="395"/>
        <v>250</v>
      </c>
      <c r="EX93" s="1">
        <f t="shared" si="396"/>
        <v>2.36170762852138E-7</v>
      </c>
      <c r="EY93" s="4">
        <f t="shared" si="397"/>
        <v>9.664380478415932E-6</v>
      </c>
      <c r="EZ93" s="1">
        <f t="shared" si="398"/>
        <v>-4.3315579986934286E-4</v>
      </c>
      <c r="FA93" s="4">
        <f t="shared" si="330"/>
        <v>0</v>
      </c>
      <c r="FB93" s="4">
        <f t="shared" si="331"/>
        <v>10</v>
      </c>
      <c r="FC93" s="4">
        <f t="shared" si="399"/>
        <v>1.7755286430488205E-6</v>
      </c>
      <c r="FD93" s="4">
        <f t="shared" si="332"/>
        <v>4.2479216577854356E-9</v>
      </c>
      <c r="FF93" s="4"/>
      <c r="FG93" s="4"/>
      <c r="FH93" s="4"/>
      <c r="FI93" s="4"/>
      <c r="FJ93" s="4"/>
      <c r="FK93" s="4"/>
      <c r="FL93" s="4"/>
      <c r="FM93" s="4"/>
      <c r="GB93" s="3"/>
    </row>
    <row r="94" spans="1:184">
      <c r="A94" s="1">
        <v>76</v>
      </c>
      <c r="B94" s="1">
        <f t="shared" si="271"/>
        <v>100</v>
      </c>
      <c r="C94" s="1">
        <v>0</v>
      </c>
      <c r="D94" s="1">
        <f t="shared" si="272"/>
        <v>-100</v>
      </c>
      <c r="E94" s="1">
        <f t="shared" si="400"/>
        <v>125</v>
      </c>
      <c r="F94" s="1">
        <f t="shared" si="333"/>
        <v>2.2885000000000009</v>
      </c>
      <c r="G94" s="1">
        <f>'0.5Q 17-24'!GA94</f>
        <v>-99.407006359064837</v>
      </c>
      <c r="H94" s="1">
        <f>'0.5Q 17-24'!GB94</f>
        <v>-100</v>
      </c>
      <c r="I94" s="1">
        <f>'0.5Q 17-24'!GC94</f>
        <v>-100</v>
      </c>
      <c r="J94" s="1">
        <f>'0.5Q 17-24'!GD94</f>
        <v>100</v>
      </c>
      <c r="K94" s="1">
        <f>'0.5Q 17-24'!GE94</f>
        <v>0</v>
      </c>
      <c r="L94" s="1">
        <f>'0.5Q 17-24'!GF94</f>
        <v>2.2884996500335233</v>
      </c>
      <c r="M94" s="1">
        <f>'0.5Q 17-24'!GG94</f>
        <v>0.25013574601321586</v>
      </c>
      <c r="N94" s="1">
        <f>'0.5Q 17-24'!GH94</f>
        <v>8.8054490823141253E-5</v>
      </c>
      <c r="O94" s="1">
        <f>'0.5Q 17-24'!GI94</f>
        <v>-0.21414137063727851</v>
      </c>
      <c r="P94" s="1">
        <f>'0.5Q 17-24'!GJ94</f>
        <v>0.25013574601321586</v>
      </c>
      <c r="Q94" s="1">
        <f>'0.5Q 17-24'!GK94</f>
        <v>1.0196710037319755E-6</v>
      </c>
      <c r="R94" s="1">
        <f>'0.5Q 17-24'!GL94</f>
        <v>1000.0007137697027</v>
      </c>
      <c r="S94" s="1">
        <f>'0.5Q 17-24'!GM94</f>
        <v>256.89441387049294</v>
      </c>
      <c r="T94" s="1">
        <f>'0.5Q 17-24'!GN94</f>
        <v>250.13574601321585</v>
      </c>
      <c r="U94" s="1">
        <f>'0.5Q 17-24'!GO94</f>
        <v>250</v>
      </c>
      <c r="V94" s="1">
        <f>'0.5Q 17-24'!GP94</f>
        <v>1.3595613383093012E-7</v>
      </c>
      <c r="W94" s="1">
        <f>'0.5Q 17-24'!GQ94</f>
        <v>1.5124679319007668E-6</v>
      </c>
      <c r="X94" s="1">
        <f>'0.5Q 17-24'!GR94</f>
        <v>-2.534052830010931E-4</v>
      </c>
      <c r="Y94" s="1">
        <f>'0.5Q 17-24'!GS94</f>
        <v>0</v>
      </c>
      <c r="Z94" s="1">
        <f>'0.5Q 17-24'!GT94</f>
        <v>10</v>
      </c>
      <c r="AA94" s="1">
        <f>'0.5Q 17-24'!GU94</f>
        <v>1.0390219678919398E-6</v>
      </c>
      <c r="AC94" s="4">
        <f t="shared" si="273"/>
        <v>-99.50151756026176</v>
      </c>
      <c r="AD94" s="4">
        <f t="shared" si="274"/>
        <v>-100</v>
      </c>
      <c r="AE94" s="4">
        <f t="shared" si="275"/>
        <v>-100</v>
      </c>
      <c r="AF94" s="1">
        <f t="shared" si="276"/>
        <v>100</v>
      </c>
      <c r="AG94" s="1">
        <f t="shared" si="277"/>
        <v>0</v>
      </c>
      <c r="AH94" s="1">
        <f t="shared" si="278"/>
        <v>2.288499792113595</v>
      </c>
      <c r="AI94" s="1">
        <f t="shared" si="334"/>
        <v>0.25011616163652661</v>
      </c>
      <c r="AJ94" s="1">
        <f t="shared" si="335"/>
        <v>8.9725558539891162E-5</v>
      </c>
      <c r="AK94" s="1">
        <f t="shared" si="401"/>
        <v>-0.21375742895184094</v>
      </c>
      <c r="AL94" s="1">
        <f t="shared" si="336"/>
        <v>0.25011616163652661</v>
      </c>
      <c r="AM94" s="1">
        <f t="shared" si="279"/>
        <v>1.0390219678919398E-6</v>
      </c>
      <c r="AN94" s="1">
        <f t="shared" si="337"/>
        <v>1000.0007273153775</v>
      </c>
      <c r="AO94" s="1">
        <f t="shared" si="338"/>
        <v>256.87430032394553</v>
      </c>
      <c r="AP94" s="1">
        <f t="shared" si="339"/>
        <v>250.11616163652661</v>
      </c>
      <c r="AQ94" s="1">
        <f t="shared" si="340"/>
        <v>250</v>
      </c>
      <c r="AR94" s="1">
        <f t="shared" si="341"/>
        <v>1.3853626238559196E-7</v>
      </c>
      <c r="AS94" s="4">
        <f t="shared" si="342"/>
        <v>1.2954380967816014E-6</v>
      </c>
      <c r="AT94" s="1">
        <f t="shared" si="343"/>
        <v>-2.5846005387620332E-4</v>
      </c>
      <c r="AU94" s="4">
        <f t="shared" si="280"/>
        <v>0</v>
      </c>
      <c r="AV94" s="4">
        <f t="shared" si="281"/>
        <v>10</v>
      </c>
      <c r="AW94" s="4">
        <f t="shared" si="344"/>
        <v>1.0541058841433779E-6</v>
      </c>
      <c r="AX94" s="4">
        <f t="shared" si="282"/>
        <v>1.5083916251438095E-8</v>
      </c>
      <c r="AY94" s="4">
        <f t="shared" si="283"/>
        <v>-98.768587892958806</v>
      </c>
      <c r="AZ94" s="4">
        <f t="shared" si="284"/>
        <v>-100</v>
      </c>
      <c r="BA94" s="4">
        <f t="shared" si="285"/>
        <v>-100</v>
      </c>
      <c r="BB94" s="1">
        <f t="shared" si="286"/>
        <v>100</v>
      </c>
      <c r="BC94" s="1">
        <f t="shared" si="287"/>
        <v>0</v>
      </c>
      <c r="BD94" s="1">
        <f t="shared" si="288"/>
        <v>2.2884968660873888</v>
      </c>
      <c r="BE94" s="1">
        <f t="shared" si="345"/>
        <v>0.2503129935645898</v>
      </c>
      <c r="BF94" s="1">
        <f t="shared" si="346"/>
        <v>9.1028141981293445E-5</v>
      </c>
      <c r="BG94" s="1">
        <f t="shared" si="402"/>
        <v>-0.21191763999559696</v>
      </c>
      <c r="BH94" s="1">
        <f t="shared" si="347"/>
        <v>0.2503129935645898</v>
      </c>
      <c r="BI94" s="1">
        <f t="shared" si="289"/>
        <v>1.0541058841433779E-6</v>
      </c>
      <c r="BJ94" s="1">
        <f t="shared" si="348"/>
        <v>1000.000737874119</v>
      </c>
      <c r="BK94" s="1">
        <f t="shared" si="349"/>
        <v>257.076450650705</v>
      </c>
      <c r="BL94" s="1">
        <f t="shared" si="350"/>
        <v>250.31299356458982</v>
      </c>
      <c r="BM94" s="1">
        <f t="shared" si="351"/>
        <v>250</v>
      </c>
      <c r="BN94" s="1">
        <f t="shared" si="352"/>
        <v>1.4054745121911709E-7</v>
      </c>
      <c r="BO94" s="4">
        <f t="shared" si="353"/>
        <v>3.2491620448112205E-6</v>
      </c>
      <c r="BP94" s="1">
        <f t="shared" si="354"/>
        <v>-2.6027730899103328E-4</v>
      </c>
      <c r="BQ94" s="4">
        <f t="shared" si="290"/>
        <v>0</v>
      </c>
      <c r="BR94" s="4">
        <f t="shared" si="291"/>
        <v>10</v>
      </c>
      <c r="BS94" s="4">
        <f t="shared" si="355"/>
        <v>1.0582836931936054E-6</v>
      </c>
      <c r="BT94" s="4">
        <f t="shared" si="292"/>
        <v>4.1778090502275398E-9</v>
      </c>
      <c r="BU94" s="4">
        <f t="shared" si="293"/>
        <v>-98.900489722471889</v>
      </c>
      <c r="BV94" s="4">
        <f t="shared" si="294"/>
        <v>-100</v>
      </c>
      <c r="BW94" s="4">
        <f t="shared" si="295"/>
        <v>-100</v>
      </c>
      <c r="BX94" s="1">
        <f t="shared" si="296"/>
        <v>100</v>
      </c>
      <c r="BY94" s="1">
        <f t="shared" si="297"/>
        <v>0</v>
      </c>
      <c r="BZ94" s="1">
        <f t="shared" si="298"/>
        <v>2.2884977691285839</v>
      </c>
      <c r="CA94" s="1">
        <f t="shared" si="356"/>
        <v>0.2502712061863388</v>
      </c>
      <c r="CB94" s="1">
        <f t="shared" si="357"/>
        <v>9.1388919964905497E-5</v>
      </c>
      <c r="CC94" s="1">
        <f t="shared" si="403"/>
        <v>-0.21182926248778344</v>
      </c>
      <c r="CD94" s="1">
        <f t="shared" si="358"/>
        <v>0.2502712061863388</v>
      </c>
      <c r="CE94" s="1">
        <f t="shared" si="299"/>
        <v>1.0582836931936054E-6</v>
      </c>
      <c r="CF94" s="1">
        <f t="shared" si="359"/>
        <v>1000.0007407985852</v>
      </c>
      <c r="CG94" s="1">
        <f t="shared" si="360"/>
        <v>257.03353417749366</v>
      </c>
      <c r="CH94" s="1">
        <f t="shared" si="361"/>
        <v>250.27120618633882</v>
      </c>
      <c r="CI94" s="1">
        <f t="shared" si="362"/>
        <v>250</v>
      </c>
      <c r="CJ94" s="1">
        <f t="shared" si="363"/>
        <v>1.4110449242581411E-7</v>
      </c>
      <c r="CK94" s="4">
        <f t="shared" si="364"/>
        <v>2.9121423886881817E-6</v>
      </c>
      <c r="CL94" s="1">
        <f t="shared" si="365"/>
        <v>-2.6165878090971315E-4</v>
      </c>
      <c r="CM94" s="4">
        <f t="shared" si="300"/>
        <v>0</v>
      </c>
      <c r="CN94" s="4">
        <f t="shared" si="301"/>
        <v>10</v>
      </c>
      <c r="CO94" s="4">
        <f t="shared" si="366"/>
        <v>1.0621507751207308E-6</v>
      </c>
      <c r="CP94" s="4">
        <f t="shared" si="302"/>
        <v>3.8670819271254117E-9</v>
      </c>
      <c r="CQ94" s="4">
        <f t="shared" si="303"/>
        <v>-98.476654141967998</v>
      </c>
      <c r="CR94" s="4">
        <f t="shared" si="304"/>
        <v>-100</v>
      </c>
      <c r="CS94" s="4">
        <f t="shared" si="305"/>
        <v>-100</v>
      </c>
      <c r="CT94" s="1">
        <f t="shared" si="306"/>
        <v>100</v>
      </c>
      <c r="CU94" s="1">
        <f t="shared" si="307"/>
        <v>0</v>
      </c>
      <c r="CV94" s="1">
        <f t="shared" si="308"/>
        <v>2.2884940670288061</v>
      </c>
      <c r="CW94" s="1">
        <f t="shared" si="367"/>
        <v>0.25041839278218347</v>
      </c>
      <c r="CX94" s="1">
        <f t="shared" si="368"/>
        <v>9.1722864863620987E-5</v>
      </c>
      <c r="CY94" s="1">
        <f t="shared" si="404"/>
        <v>-0.21092214039115495</v>
      </c>
      <c r="CZ94" s="1">
        <f t="shared" si="369"/>
        <v>0.25041839278218347</v>
      </c>
      <c r="DA94" s="1">
        <f t="shared" si="309"/>
        <v>1.0621507751207308E-6</v>
      </c>
      <c r="DB94" s="1">
        <f t="shared" si="370"/>
        <v>1000.0007435055427</v>
      </c>
      <c r="DC94" s="1">
        <f t="shared" si="371"/>
        <v>257.18469775515808</v>
      </c>
      <c r="DD94" s="1">
        <f t="shared" si="372"/>
        <v>250.41839278218347</v>
      </c>
      <c r="DE94" s="1">
        <f t="shared" si="373"/>
        <v>250</v>
      </c>
      <c r="DF94" s="1">
        <f t="shared" si="374"/>
        <v>1.4162010334943081E-7</v>
      </c>
      <c r="DG94" s="4">
        <f t="shared" si="375"/>
        <v>4.0518301636487063E-6</v>
      </c>
      <c r="DH94" s="1">
        <f t="shared" si="376"/>
        <v>-2.6148586361653402E-4</v>
      </c>
      <c r="DI94" s="4">
        <f t="shared" si="310"/>
        <v>0</v>
      </c>
      <c r="DJ94" s="4">
        <f t="shared" si="311"/>
        <v>10</v>
      </c>
      <c r="DK94" s="4">
        <f t="shared" si="377"/>
        <v>1.0614282932205332E-6</v>
      </c>
      <c r="DL94" s="4">
        <f t="shared" si="312"/>
        <v>-7.2248190019757494E-10</v>
      </c>
      <c r="DM94" s="4">
        <f t="shared" si="313"/>
        <v>-98.709294462469444</v>
      </c>
      <c r="DN94" s="4">
        <f t="shared" si="314"/>
        <v>-100</v>
      </c>
      <c r="DO94" s="4">
        <f t="shared" si="315"/>
        <v>-100</v>
      </c>
      <c r="DP94" s="1">
        <f t="shared" si="316"/>
        <v>100</v>
      </c>
      <c r="DQ94" s="1">
        <f t="shared" si="317"/>
        <v>0</v>
      </c>
      <c r="DR94" s="1">
        <f t="shared" si="318"/>
        <v>2.2884963912382958</v>
      </c>
      <c r="DS94" s="1">
        <f t="shared" si="378"/>
        <v>0.25033451407081131</v>
      </c>
      <c r="DT94" s="1">
        <f t="shared" si="379"/>
        <v>9.1660474371375907E-5</v>
      </c>
      <c r="DU94" s="1">
        <f t="shared" si="405"/>
        <v>-0.21112808981640074</v>
      </c>
      <c r="DV94" s="1">
        <f t="shared" si="380"/>
        <v>0.25033451407081131</v>
      </c>
      <c r="DW94" s="1">
        <f t="shared" si="319"/>
        <v>1.0614282932205332E-6</v>
      </c>
      <c r="DX94" s="1">
        <f t="shared" si="381"/>
        <v>1000.0007429998052</v>
      </c>
      <c r="DY94" s="1">
        <f t="shared" si="382"/>
        <v>257.09855264100463</v>
      </c>
      <c r="DZ94" s="1">
        <f t="shared" si="383"/>
        <v>250.33451407081131</v>
      </c>
      <c r="EA94" s="1">
        <f t="shared" si="384"/>
        <v>250</v>
      </c>
      <c r="EB94" s="1">
        <f t="shared" si="385"/>
        <v>1.4152377242940442E-7</v>
      </c>
      <c r="EC94" s="4">
        <f t="shared" si="386"/>
        <v>3.4295638014625054E-6</v>
      </c>
      <c r="ED94" s="1">
        <f t="shared" si="387"/>
        <v>-2.6192750950367082E-4</v>
      </c>
      <c r="EE94" s="4">
        <f t="shared" si="320"/>
        <v>0</v>
      </c>
      <c r="EF94" s="4">
        <f t="shared" si="321"/>
        <v>10</v>
      </c>
      <c r="EG94" s="4">
        <f t="shared" si="388"/>
        <v>1.062768432834621E-6</v>
      </c>
      <c r="EH94" s="4">
        <f t="shared" si="322"/>
        <v>1.3401396140877814E-9</v>
      </c>
      <c r="EI94" s="4">
        <f t="shared" si="323"/>
        <v>-98.834950678033437</v>
      </c>
      <c r="EJ94" s="4">
        <f t="shared" si="324"/>
        <v>-100</v>
      </c>
      <c r="EK94" s="4">
        <f t="shared" si="325"/>
        <v>-100</v>
      </c>
      <c r="EL94" s="1">
        <f t="shared" si="326"/>
        <v>100</v>
      </c>
      <c r="EM94" s="1">
        <f t="shared" si="327"/>
        <v>0</v>
      </c>
      <c r="EN94" s="1">
        <f t="shared" si="328"/>
        <v>2.288497345946757</v>
      </c>
      <c r="EO94" s="1">
        <f t="shared" si="389"/>
        <v>0.2502927756989326</v>
      </c>
      <c r="EP94" s="1">
        <f t="shared" si="390"/>
        <v>9.1776203180882638E-5</v>
      </c>
      <c r="EQ94" s="1">
        <f t="shared" si="406"/>
        <v>-0.21122532337973302</v>
      </c>
      <c r="ER94" s="1">
        <f t="shared" si="391"/>
        <v>0.2502927756989326</v>
      </c>
      <c r="ES94" s="1">
        <f t="shared" si="329"/>
        <v>1.062768432834621E-6</v>
      </c>
      <c r="ET94" s="1">
        <f t="shared" si="392"/>
        <v>1000.0007439379031</v>
      </c>
      <c r="EU94" s="1">
        <f t="shared" si="393"/>
        <v>257.05568649831775</v>
      </c>
      <c r="EV94" s="1">
        <f t="shared" si="394"/>
        <v>250.29277569893259</v>
      </c>
      <c r="EW94" s="1">
        <f t="shared" si="395"/>
        <v>250</v>
      </c>
      <c r="EX94" s="1">
        <f t="shared" si="396"/>
        <v>1.4170245771128281E-7</v>
      </c>
      <c r="EY94" s="4">
        <f t="shared" si="397"/>
        <v>3.0990714939642707E-6</v>
      </c>
      <c r="EZ94" s="1">
        <f t="shared" si="398"/>
        <v>-2.6259303671469095E-4</v>
      </c>
      <c r="FA94" s="4">
        <f t="shared" si="330"/>
        <v>0</v>
      </c>
      <c r="FB94" s="4">
        <f t="shared" si="331"/>
        <v>10</v>
      </c>
      <c r="FC94" s="4">
        <f t="shared" si="399"/>
        <v>1.0653171858292922E-6</v>
      </c>
      <c r="FD94" s="4">
        <f t="shared" si="332"/>
        <v>2.548752994671219E-9</v>
      </c>
      <c r="FF94" s="4"/>
      <c r="FG94" s="4"/>
      <c r="FH94" s="4"/>
      <c r="FI94" s="4"/>
      <c r="FJ94" s="4"/>
      <c r="FK94" s="4"/>
      <c r="FL94" s="4"/>
      <c r="FM94" s="4"/>
      <c r="GB94" s="3"/>
    </row>
    <row r="95" spans="1:184">
      <c r="A95" s="1">
        <v>77</v>
      </c>
      <c r="B95" s="1">
        <f t="shared" si="271"/>
        <v>100</v>
      </c>
      <c r="C95" s="1">
        <v>0</v>
      </c>
      <c r="D95" s="1">
        <f t="shared" si="272"/>
        <v>-100</v>
      </c>
      <c r="E95" s="1">
        <f t="shared" si="400"/>
        <v>120</v>
      </c>
      <c r="F95" s="1">
        <f t="shared" si="333"/>
        <v>2.301000000000001</v>
      </c>
      <c r="G95" s="1">
        <f>'0.5Q 17-24'!GA95</f>
        <v>-100</v>
      </c>
      <c r="H95" s="1">
        <f>'0.5Q 17-24'!GB95</f>
        <v>-100</v>
      </c>
      <c r="I95" s="1">
        <f>'0.5Q 17-24'!GC95</f>
        <v>-100</v>
      </c>
      <c r="J95" s="1">
        <f>'0.5Q 17-24'!GD95</f>
        <v>100</v>
      </c>
      <c r="K95" s="1">
        <f>'0.5Q 17-24'!GE95</f>
        <v>0</v>
      </c>
      <c r="L95" s="1">
        <f>'0.5Q 17-24'!GF95</f>
        <v>2.301000000000001</v>
      </c>
      <c r="M95" s="1">
        <f>'0.5Q 17-24'!GG95</f>
        <v>0.25000699932955506</v>
      </c>
      <c r="N95" s="1">
        <f>'0.5Q 17-24'!GH95</f>
        <v>5.2832694493884729E-5</v>
      </c>
      <c r="O95" s="1">
        <f>'0.5Q 17-24'!GI95</f>
        <v>-0.21414137063727851</v>
      </c>
      <c r="P95" s="1">
        <f>'0.5Q 17-24'!GJ95</f>
        <v>0.25000699932955506</v>
      </c>
      <c r="Q95" s="1">
        <f>'0.5Q 17-24'!GK95</f>
        <v>6.118026022391853E-7</v>
      </c>
      <c r="R95" s="1">
        <f>'0.5Q 17-24'!GL95</f>
        <v>1000.0004282618215</v>
      </c>
      <c r="S95" s="1">
        <f>'0.5Q 17-24'!GM95</f>
        <v>256.76218845143961</v>
      </c>
      <c r="T95" s="1">
        <f>'0.5Q 17-24'!GN95</f>
        <v>250.00699932955507</v>
      </c>
      <c r="U95" s="1">
        <f>'0.5Q 17-24'!GO95</f>
        <v>250</v>
      </c>
      <c r="V95" s="1">
        <f>'0.5Q 17-24'!GP95</f>
        <v>8.1573680298558034E-8</v>
      </c>
      <c r="W95" s="1">
        <f>'0.5Q 17-24'!GQ95</f>
        <v>0</v>
      </c>
      <c r="X95" s="1">
        <f>'0.5Q 17-24'!GR95</f>
        <v>-1.5295065055979633E-4</v>
      </c>
      <c r="Y95" s="1">
        <f>'0.5Q 17-24'!GS95</f>
        <v>0</v>
      </c>
      <c r="Z95" s="1">
        <f>'0.5Q 17-24'!GT95</f>
        <v>10</v>
      </c>
      <c r="AA95" s="1">
        <f>'0.5Q 17-24'!GU95</f>
        <v>6.2341318073516381E-7</v>
      </c>
      <c r="AC95" s="4">
        <f t="shared" si="273"/>
        <v>-100</v>
      </c>
      <c r="AD95" s="4">
        <f t="shared" si="274"/>
        <v>-100</v>
      </c>
      <c r="AE95" s="4">
        <f t="shared" si="275"/>
        <v>-100</v>
      </c>
      <c r="AF95" s="1">
        <f t="shared" si="276"/>
        <v>100</v>
      </c>
      <c r="AG95" s="1">
        <f t="shared" si="277"/>
        <v>0</v>
      </c>
      <c r="AH95" s="1">
        <f t="shared" si="278"/>
        <v>2.301000000000001</v>
      </c>
      <c r="AI95" s="1">
        <f t="shared" si="334"/>
        <v>0.2500041577281209</v>
      </c>
      <c r="AJ95" s="1">
        <f t="shared" si="335"/>
        <v>5.3835335123934708E-5</v>
      </c>
      <c r="AK95" s="1">
        <f t="shared" si="401"/>
        <v>-0.21375742895184094</v>
      </c>
      <c r="AL95" s="1">
        <f t="shared" si="336"/>
        <v>0.2500041577281209</v>
      </c>
      <c r="AM95" s="1">
        <f t="shared" si="279"/>
        <v>6.2341318073516381E-7</v>
      </c>
      <c r="AN95" s="1">
        <f t="shared" si="337"/>
        <v>1000.0004363892265</v>
      </c>
      <c r="AO95" s="1">
        <f t="shared" si="338"/>
        <v>256.7592700699347</v>
      </c>
      <c r="AP95" s="1">
        <f t="shared" si="339"/>
        <v>250.0041577281209</v>
      </c>
      <c r="AQ95" s="1">
        <f t="shared" si="340"/>
        <v>250</v>
      </c>
      <c r="AR95" s="1">
        <f t="shared" si="341"/>
        <v>8.3121757431355195E-8</v>
      </c>
      <c r="AS95" s="4">
        <f t="shared" si="342"/>
        <v>0</v>
      </c>
      <c r="AT95" s="1">
        <f t="shared" si="343"/>
        <v>-1.5585329518379094E-4</v>
      </c>
      <c r="AU95" s="4">
        <f t="shared" si="280"/>
        <v>0</v>
      </c>
      <c r="AV95" s="4">
        <f t="shared" si="281"/>
        <v>10</v>
      </c>
      <c r="AW95" s="4">
        <f t="shared" si="344"/>
        <v>6.3246353048602669E-7</v>
      </c>
      <c r="AX95" s="4">
        <f t="shared" si="282"/>
        <v>9.0503497508628782E-9</v>
      </c>
      <c r="AY95" s="4">
        <f t="shared" si="283"/>
        <v>-99.774000989609846</v>
      </c>
      <c r="AZ95" s="4">
        <f t="shared" si="284"/>
        <v>-100</v>
      </c>
      <c r="BA95" s="4">
        <f t="shared" si="285"/>
        <v>-100</v>
      </c>
      <c r="BB95" s="1">
        <f t="shared" si="286"/>
        <v>100</v>
      </c>
      <c r="BC95" s="1">
        <f t="shared" si="287"/>
        <v>0</v>
      </c>
      <c r="BD95" s="1">
        <f t="shared" si="288"/>
        <v>2.3009999806271861</v>
      </c>
      <c r="BE95" s="1">
        <f t="shared" si="345"/>
        <v>0.25006229079594711</v>
      </c>
      <c r="BF95" s="1">
        <f t="shared" si="346"/>
        <v>5.4616885188776059E-5</v>
      </c>
      <c r="BG95" s="1">
        <f t="shared" si="402"/>
        <v>-0.21191763999559696</v>
      </c>
      <c r="BH95" s="1">
        <f t="shared" si="347"/>
        <v>0.25006229079594711</v>
      </c>
      <c r="BI95" s="1">
        <f t="shared" si="289"/>
        <v>6.3246353048602669E-7</v>
      </c>
      <c r="BJ95" s="1">
        <f t="shared" si="348"/>
        <v>1000.0004427244713</v>
      </c>
      <c r="BK95" s="1">
        <f t="shared" si="349"/>
        <v>256.8189738932536</v>
      </c>
      <c r="BL95" s="1">
        <f t="shared" si="350"/>
        <v>250.06229079594709</v>
      </c>
      <c r="BM95" s="1">
        <f t="shared" si="351"/>
        <v>250</v>
      </c>
      <c r="BN95" s="1">
        <f t="shared" si="352"/>
        <v>8.4328470731470227E-8</v>
      </c>
      <c r="BO95" s="4">
        <f t="shared" si="353"/>
        <v>3.5742952429130767E-7</v>
      </c>
      <c r="BP95" s="1">
        <f t="shared" si="354"/>
        <v>-1.5775845309721538E-4</v>
      </c>
      <c r="BQ95" s="4">
        <f t="shared" si="290"/>
        <v>0</v>
      </c>
      <c r="BR95" s="4">
        <f t="shared" si="291"/>
        <v>10</v>
      </c>
      <c r="BS95" s="4">
        <f t="shared" si="355"/>
        <v>6.3497021591616324E-7</v>
      </c>
      <c r="BT95" s="4">
        <f t="shared" si="292"/>
        <v>2.506685430136545E-9</v>
      </c>
      <c r="BU95" s="4">
        <f t="shared" si="293"/>
        <v>-99.912088603184657</v>
      </c>
      <c r="BV95" s="4">
        <f t="shared" si="294"/>
        <v>-100</v>
      </c>
      <c r="BW95" s="4">
        <f t="shared" si="295"/>
        <v>-100</v>
      </c>
      <c r="BX95" s="1">
        <f t="shared" si="296"/>
        <v>100</v>
      </c>
      <c r="BY95" s="1">
        <f t="shared" si="297"/>
        <v>0</v>
      </c>
      <c r="BZ95" s="1">
        <f t="shared" si="298"/>
        <v>2.3009999988597283</v>
      </c>
      <c r="CA95" s="1">
        <f t="shared" si="356"/>
        <v>0.25004459462288686</v>
      </c>
      <c r="CB95" s="1">
        <f t="shared" si="357"/>
        <v>5.4833351978943274E-5</v>
      </c>
      <c r="CC95" s="1">
        <f t="shared" si="403"/>
        <v>-0.21182926248778344</v>
      </c>
      <c r="CD95" s="1">
        <f t="shared" si="358"/>
        <v>0.25004459462288686</v>
      </c>
      <c r="CE95" s="1">
        <f t="shared" si="299"/>
        <v>6.3497021591616324E-7</v>
      </c>
      <c r="CF95" s="1">
        <f t="shared" si="359"/>
        <v>1000.000444479151</v>
      </c>
      <c r="CG95" s="1">
        <f t="shared" si="360"/>
        <v>256.80079956959725</v>
      </c>
      <c r="CH95" s="1">
        <f t="shared" si="361"/>
        <v>250.04459462288685</v>
      </c>
      <c r="CI95" s="1">
        <f t="shared" si="362"/>
        <v>250</v>
      </c>
      <c r="CJ95" s="1">
        <f t="shared" si="363"/>
        <v>8.4662695455488434E-8</v>
      </c>
      <c r="CK95" s="4">
        <f t="shared" si="364"/>
        <v>1.3957775180003681E-7</v>
      </c>
      <c r="CL95" s="1">
        <f t="shared" si="365"/>
        <v>-1.5860297622724077E-4</v>
      </c>
      <c r="CM95" s="4">
        <f t="shared" si="300"/>
        <v>0</v>
      </c>
      <c r="CN95" s="4">
        <f t="shared" si="301"/>
        <v>10</v>
      </c>
      <c r="CO95" s="4">
        <f t="shared" si="366"/>
        <v>6.3729046507243842E-7</v>
      </c>
      <c r="CP95" s="4">
        <f t="shared" si="302"/>
        <v>2.3202491562751835E-9</v>
      </c>
      <c r="CQ95" s="4">
        <f t="shared" si="303"/>
        <v>-99.473119319311365</v>
      </c>
      <c r="CR95" s="4">
        <f t="shared" si="304"/>
        <v>-100</v>
      </c>
      <c r="CS95" s="4">
        <f t="shared" si="305"/>
        <v>-100</v>
      </c>
      <c r="CT95" s="1">
        <f t="shared" si="306"/>
        <v>100</v>
      </c>
      <c r="CU95" s="1">
        <f t="shared" si="307"/>
        <v>0</v>
      </c>
      <c r="CV95" s="1">
        <f t="shared" si="308"/>
        <v>2.3009997545234704</v>
      </c>
      <c r="CW95" s="1">
        <f t="shared" si="367"/>
        <v>0.25011374989328594</v>
      </c>
      <c r="CX95" s="1">
        <f t="shared" si="368"/>
        <v>5.5033718918172585E-5</v>
      </c>
      <c r="CY95" s="1">
        <f t="shared" si="404"/>
        <v>-0.21092214039115495</v>
      </c>
      <c r="CZ95" s="1">
        <f t="shared" si="369"/>
        <v>0.25011374989328594</v>
      </c>
      <c r="DA95" s="1">
        <f t="shared" si="309"/>
        <v>6.3729046507243842E-7</v>
      </c>
      <c r="DB95" s="1">
        <f t="shared" si="370"/>
        <v>1000.0004461033257</v>
      </c>
      <c r="DC95" s="1">
        <f t="shared" si="371"/>
        <v>256.8718234154025</v>
      </c>
      <c r="DD95" s="1">
        <f t="shared" si="372"/>
        <v>250.11374989328596</v>
      </c>
      <c r="DE95" s="1">
        <f t="shared" si="373"/>
        <v>250</v>
      </c>
      <c r="DF95" s="1">
        <f t="shared" si="374"/>
        <v>8.497206200965848E-8</v>
      </c>
      <c r="DG95" s="4">
        <f t="shared" si="375"/>
        <v>8.3982240461215087E-7</v>
      </c>
      <c r="DH95" s="1">
        <f t="shared" si="376"/>
        <v>-1.5848279386349747E-4</v>
      </c>
      <c r="DI95" s="4">
        <f t="shared" si="310"/>
        <v>0</v>
      </c>
      <c r="DJ95" s="4">
        <f t="shared" si="311"/>
        <v>10</v>
      </c>
      <c r="DK95" s="4">
        <f t="shared" si="377"/>
        <v>6.3685697593231994E-7</v>
      </c>
      <c r="DL95" s="4">
        <f t="shared" si="312"/>
        <v>-4.3348914011848144E-10</v>
      </c>
      <c r="DM95" s="4">
        <f t="shared" si="313"/>
        <v>-99.71535479427348</v>
      </c>
      <c r="DN95" s="4">
        <f t="shared" si="314"/>
        <v>-100</v>
      </c>
      <c r="DO95" s="4">
        <f t="shared" si="315"/>
        <v>-100</v>
      </c>
      <c r="DP95" s="1">
        <f t="shared" si="316"/>
        <v>100</v>
      </c>
      <c r="DQ95" s="1">
        <f t="shared" si="317"/>
        <v>0</v>
      </c>
      <c r="DR95" s="1">
        <f t="shared" si="318"/>
        <v>2.3009999612934235</v>
      </c>
      <c r="DS95" s="1">
        <f t="shared" si="378"/>
        <v>0.25007140110255399</v>
      </c>
      <c r="DT95" s="1">
        <f t="shared" si="379"/>
        <v>5.4996284622825552E-5</v>
      </c>
      <c r="DU95" s="1">
        <f t="shared" si="405"/>
        <v>-0.21112808981640074</v>
      </c>
      <c r="DV95" s="1">
        <f t="shared" si="380"/>
        <v>0.25007140110255399</v>
      </c>
      <c r="DW95" s="1">
        <f t="shared" si="319"/>
        <v>6.3685697593231994E-7</v>
      </c>
      <c r="DX95" s="1">
        <f t="shared" si="381"/>
        <v>1000.0004457998832</v>
      </c>
      <c r="DY95" s="1">
        <f t="shared" si="382"/>
        <v>256.82833036034498</v>
      </c>
      <c r="DZ95" s="1">
        <f t="shared" si="383"/>
        <v>250.07140110255398</v>
      </c>
      <c r="EA95" s="1">
        <f t="shared" si="384"/>
        <v>250</v>
      </c>
      <c r="EB95" s="1">
        <f t="shared" si="385"/>
        <v>8.4914263457642653E-8</v>
      </c>
      <c r="EC95" s="4">
        <f t="shared" si="386"/>
        <v>4.5332534911799139E-7</v>
      </c>
      <c r="ED95" s="1">
        <f t="shared" si="387"/>
        <v>-1.5876091863396201E-4</v>
      </c>
      <c r="EE95" s="4">
        <f t="shared" si="320"/>
        <v>0</v>
      </c>
      <c r="EF95" s="4">
        <f t="shared" si="321"/>
        <v>10</v>
      </c>
      <c r="EG95" s="4">
        <f t="shared" si="388"/>
        <v>6.3766105970077263E-7</v>
      </c>
      <c r="EH95" s="4">
        <f t="shared" si="322"/>
        <v>8.0408376845269003E-10</v>
      </c>
      <c r="EI95" s="4">
        <f t="shared" si="323"/>
        <v>-99.845913059808368</v>
      </c>
      <c r="EJ95" s="4">
        <f t="shared" si="324"/>
        <v>-100</v>
      </c>
      <c r="EK95" s="4">
        <f t="shared" si="325"/>
        <v>-100</v>
      </c>
      <c r="EL95" s="1">
        <f t="shared" si="326"/>
        <v>100</v>
      </c>
      <c r="EM95" s="1">
        <f t="shared" si="327"/>
        <v>0</v>
      </c>
      <c r="EN95" s="1">
        <f t="shared" si="328"/>
        <v>2.300999993859969</v>
      </c>
      <c r="EO95" s="1">
        <f t="shared" si="389"/>
        <v>0.25005295826423968</v>
      </c>
      <c r="EP95" s="1">
        <f t="shared" si="390"/>
        <v>5.506572190852958E-5</v>
      </c>
      <c r="EQ95" s="1">
        <f t="shared" si="406"/>
        <v>-0.21122532337973302</v>
      </c>
      <c r="ER95" s="1">
        <f t="shared" si="391"/>
        <v>0.25005295826423968</v>
      </c>
      <c r="ES95" s="1">
        <f t="shared" si="329"/>
        <v>6.3766105970077263E-7</v>
      </c>
      <c r="ET95" s="1">
        <f t="shared" si="392"/>
        <v>1000.0004463627419</v>
      </c>
      <c r="EU95" s="1">
        <f t="shared" si="393"/>
        <v>256.80938919653943</v>
      </c>
      <c r="EV95" s="1">
        <f t="shared" si="394"/>
        <v>250.05295826423969</v>
      </c>
      <c r="EW95" s="1">
        <f t="shared" si="395"/>
        <v>250</v>
      </c>
      <c r="EX95" s="1">
        <f t="shared" si="396"/>
        <v>8.5021474626769682E-8</v>
      </c>
      <c r="EY95" s="4">
        <f t="shared" si="397"/>
        <v>2.4569024785899784E-7</v>
      </c>
      <c r="EZ95" s="1">
        <f t="shared" si="398"/>
        <v>-1.5916957467733417E-4</v>
      </c>
      <c r="FA95" s="4">
        <f t="shared" si="330"/>
        <v>0</v>
      </c>
      <c r="FB95" s="4">
        <f t="shared" si="331"/>
        <v>10</v>
      </c>
      <c r="FC95" s="4">
        <f t="shared" si="399"/>
        <v>6.3919031149757528E-7</v>
      </c>
      <c r="FD95" s="4">
        <f t="shared" si="332"/>
        <v>1.5292517968026467E-9</v>
      </c>
      <c r="FF95" s="4"/>
      <c r="FG95" s="4"/>
      <c r="FH95" s="4"/>
      <c r="FI95" s="4"/>
      <c r="FJ95" s="4"/>
      <c r="FK95" s="4"/>
      <c r="FL95" s="4"/>
      <c r="FM95" s="4"/>
      <c r="GB95" s="3"/>
    </row>
    <row r="96" spans="1:184">
      <c r="A96" s="1">
        <v>78</v>
      </c>
      <c r="B96" s="1">
        <f t="shared" si="271"/>
        <v>100</v>
      </c>
      <c r="C96" s="1">
        <v>0</v>
      </c>
      <c r="D96" s="1">
        <f t="shared" si="272"/>
        <v>-100</v>
      </c>
      <c r="E96" s="1">
        <f t="shared" si="400"/>
        <v>115</v>
      </c>
      <c r="F96" s="1">
        <f t="shared" si="333"/>
        <v>2.3135000000000012</v>
      </c>
      <c r="G96" s="1">
        <f>'0.5Q 17-24'!GA96</f>
        <v>-100</v>
      </c>
      <c r="H96" s="1">
        <f>'0.5Q 17-24'!GB96</f>
        <v>-100</v>
      </c>
      <c r="I96" s="1">
        <f>'0.5Q 17-24'!GC96</f>
        <v>-100</v>
      </c>
      <c r="J96" s="1">
        <f>'0.5Q 17-24'!GD96</f>
        <v>100</v>
      </c>
      <c r="K96" s="1">
        <f>'0.5Q 17-24'!GE96</f>
        <v>0</v>
      </c>
      <c r="L96" s="1">
        <f>'0.5Q 17-24'!GF96</f>
        <v>2.3135000000000012</v>
      </c>
      <c r="M96" s="1">
        <f>'0.5Q 17-24'!GG96</f>
        <v>0.25000000000000355</v>
      </c>
      <c r="N96" s="1">
        <f>'0.5Q 17-24'!GH96</f>
        <v>3.1699616696330838E-5</v>
      </c>
      <c r="O96" s="1">
        <f>'0.5Q 17-24'!GI96</f>
        <v>-0.21414137063727851</v>
      </c>
      <c r="P96" s="1">
        <f>'0.5Q 17-24'!GJ96</f>
        <v>0.25000000000000355</v>
      </c>
      <c r="Q96" s="1">
        <f>'0.5Q 17-24'!GK96</f>
        <v>3.6708156134351117E-7</v>
      </c>
      <c r="R96" s="1">
        <f>'0.5Q 17-24'!GL96</f>
        <v>1000.0002569570929</v>
      </c>
      <c r="S96" s="1">
        <f>'0.5Q 17-24'!GM96</f>
        <v>256.75500000000363</v>
      </c>
      <c r="T96" s="1">
        <f>'0.5Q 17-24'!GN96</f>
        <v>250.00000000000355</v>
      </c>
      <c r="U96" s="1">
        <f>'0.5Q 17-24'!GO96</f>
        <v>250</v>
      </c>
      <c r="V96" s="1">
        <f>'0.5Q 17-24'!GP96</f>
        <v>4.8944208179134827E-8</v>
      </c>
      <c r="W96" s="1">
        <f>'0.5Q 17-24'!GQ96</f>
        <v>0</v>
      </c>
      <c r="X96" s="1">
        <f>'0.5Q 17-24'!GR96</f>
        <v>-9.1770390335877794E-5</v>
      </c>
      <c r="Y96" s="1">
        <f>'0.5Q 17-24'!GS96</f>
        <v>0</v>
      </c>
      <c r="Z96" s="1">
        <f>'0.5Q 17-24'!GT96</f>
        <v>10</v>
      </c>
      <c r="AA96" s="1">
        <f>'0.5Q 17-24'!GU96</f>
        <v>3.7404790844109826E-7</v>
      </c>
      <c r="AC96" s="4">
        <f t="shared" si="273"/>
        <v>-100</v>
      </c>
      <c r="AD96" s="4">
        <f t="shared" si="274"/>
        <v>-100</v>
      </c>
      <c r="AE96" s="4">
        <f t="shared" si="275"/>
        <v>-100</v>
      </c>
      <c r="AF96" s="1">
        <f t="shared" si="276"/>
        <v>100</v>
      </c>
      <c r="AG96" s="1">
        <f t="shared" si="277"/>
        <v>0</v>
      </c>
      <c r="AH96" s="1">
        <f t="shared" si="278"/>
        <v>2.3135000000000012</v>
      </c>
      <c r="AI96" s="1">
        <f t="shared" si="334"/>
        <v>0.25000000000000355</v>
      </c>
      <c r="AJ96" s="1">
        <f t="shared" si="335"/>
        <v>3.2301201074360824E-5</v>
      </c>
      <c r="AK96" s="1">
        <f t="shared" si="401"/>
        <v>-0.21375742895184094</v>
      </c>
      <c r="AL96" s="1">
        <f t="shared" si="336"/>
        <v>0.25000000000000355</v>
      </c>
      <c r="AM96" s="1">
        <f t="shared" si="279"/>
        <v>3.7404790844109826E-7</v>
      </c>
      <c r="AN96" s="1">
        <f t="shared" si="337"/>
        <v>1000.000261833536</v>
      </c>
      <c r="AO96" s="1">
        <f t="shared" si="338"/>
        <v>256.75500000000363</v>
      </c>
      <c r="AP96" s="1">
        <f t="shared" si="339"/>
        <v>250.00000000000355</v>
      </c>
      <c r="AQ96" s="1">
        <f t="shared" si="340"/>
        <v>250</v>
      </c>
      <c r="AR96" s="1">
        <f t="shared" si="341"/>
        <v>4.9873054458813114E-8</v>
      </c>
      <c r="AS96" s="4">
        <f t="shared" si="342"/>
        <v>0</v>
      </c>
      <c r="AT96" s="1">
        <f t="shared" si="343"/>
        <v>-9.3511977110274561E-5</v>
      </c>
      <c r="AU96" s="4">
        <f t="shared" si="280"/>
        <v>0</v>
      </c>
      <c r="AV96" s="4">
        <f t="shared" si="281"/>
        <v>10</v>
      </c>
      <c r="AW96" s="4">
        <f t="shared" si="344"/>
        <v>3.7947811829161598E-7</v>
      </c>
      <c r="AX96" s="4">
        <f t="shared" si="282"/>
        <v>5.4302098505177269E-9</v>
      </c>
      <c r="AY96" s="4">
        <f t="shared" si="283"/>
        <v>-100</v>
      </c>
      <c r="AZ96" s="4">
        <f t="shared" si="284"/>
        <v>-100</v>
      </c>
      <c r="BA96" s="4">
        <f t="shared" si="285"/>
        <v>-100</v>
      </c>
      <c r="BB96" s="1">
        <f t="shared" si="286"/>
        <v>100</v>
      </c>
      <c r="BC96" s="1">
        <f t="shared" si="287"/>
        <v>0</v>
      </c>
      <c r="BD96" s="1">
        <f t="shared" si="288"/>
        <v>2.3135000000000012</v>
      </c>
      <c r="BE96" s="1">
        <f t="shared" si="345"/>
        <v>0.25000038745630171</v>
      </c>
      <c r="BF96" s="1">
        <f t="shared" si="346"/>
        <v>3.277013111326563E-5</v>
      </c>
      <c r="BG96" s="1">
        <f t="shared" si="402"/>
        <v>-0.21191763999559696</v>
      </c>
      <c r="BH96" s="1">
        <f t="shared" si="347"/>
        <v>0.25000038745630171</v>
      </c>
      <c r="BI96" s="1">
        <f t="shared" si="289"/>
        <v>3.7947811829161598E-7</v>
      </c>
      <c r="BJ96" s="1">
        <f t="shared" si="348"/>
        <v>1000.0002656346827</v>
      </c>
      <c r="BK96" s="1">
        <f t="shared" si="349"/>
        <v>256.75539792537097</v>
      </c>
      <c r="BL96" s="1">
        <f t="shared" si="350"/>
        <v>250.00038745630172</v>
      </c>
      <c r="BM96" s="1">
        <f t="shared" si="351"/>
        <v>250</v>
      </c>
      <c r="BN96" s="1">
        <f t="shared" si="352"/>
        <v>5.059708243888214E-8</v>
      </c>
      <c r="BO96" s="4">
        <f t="shared" si="353"/>
        <v>0</v>
      </c>
      <c r="BP96" s="1">
        <f t="shared" si="354"/>
        <v>-9.4869529572903991E-5</v>
      </c>
      <c r="BQ96" s="4">
        <f t="shared" si="290"/>
        <v>0</v>
      </c>
      <c r="BR96" s="4">
        <f t="shared" si="291"/>
        <v>10</v>
      </c>
      <c r="BS96" s="4">
        <f t="shared" si="355"/>
        <v>3.8098212954969792E-7</v>
      </c>
      <c r="BT96" s="4">
        <f t="shared" si="292"/>
        <v>1.5040112580819376E-9</v>
      </c>
      <c r="BU96" s="4">
        <f t="shared" si="293"/>
        <v>-100</v>
      </c>
      <c r="BV96" s="4">
        <f t="shared" si="294"/>
        <v>-100</v>
      </c>
      <c r="BW96" s="4">
        <f t="shared" si="295"/>
        <v>-100</v>
      </c>
      <c r="BX96" s="1">
        <f t="shared" si="296"/>
        <v>100</v>
      </c>
      <c r="BY96" s="1">
        <f t="shared" si="297"/>
        <v>0</v>
      </c>
      <c r="BZ96" s="1">
        <f t="shared" si="298"/>
        <v>2.3135000000000012</v>
      </c>
      <c r="CA96" s="1">
        <f t="shared" si="356"/>
        <v>0.25000002280545885</v>
      </c>
      <c r="CB96" s="1">
        <f t="shared" si="357"/>
        <v>3.2900011187365975E-5</v>
      </c>
      <c r="CC96" s="1">
        <f t="shared" si="403"/>
        <v>-0.21182926248778344</v>
      </c>
      <c r="CD96" s="1">
        <f t="shared" si="358"/>
        <v>0.25000002280545885</v>
      </c>
      <c r="CE96" s="1">
        <f t="shared" si="299"/>
        <v>3.8098212954969792E-7</v>
      </c>
      <c r="CF96" s="1">
        <f t="shared" si="359"/>
        <v>1000.0002666874908</v>
      </c>
      <c r="CG96" s="1">
        <f t="shared" si="360"/>
        <v>256.75502342166237</v>
      </c>
      <c r="CH96" s="1">
        <f t="shared" si="361"/>
        <v>250.00002280545885</v>
      </c>
      <c r="CI96" s="1">
        <f t="shared" si="362"/>
        <v>250</v>
      </c>
      <c r="CJ96" s="1">
        <f t="shared" si="363"/>
        <v>5.0797617273293066E-8</v>
      </c>
      <c r="CK96" s="4">
        <f t="shared" si="364"/>
        <v>0</v>
      </c>
      <c r="CL96" s="1">
        <f t="shared" si="365"/>
        <v>-9.5245532387424483E-5</v>
      </c>
      <c r="CM96" s="4">
        <f t="shared" si="300"/>
        <v>0</v>
      </c>
      <c r="CN96" s="4">
        <f t="shared" si="301"/>
        <v>10</v>
      </c>
      <c r="CO96" s="4">
        <f t="shared" si="366"/>
        <v>3.8237427904346302E-7</v>
      </c>
      <c r="CP96" s="4">
        <f t="shared" si="302"/>
        <v>1.3921494937650995E-9</v>
      </c>
      <c r="CQ96" s="4">
        <f t="shared" si="303"/>
        <v>-100</v>
      </c>
      <c r="CR96" s="4">
        <f t="shared" si="304"/>
        <v>-100</v>
      </c>
      <c r="CS96" s="4">
        <f t="shared" si="305"/>
        <v>-100</v>
      </c>
      <c r="CT96" s="1">
        <f t="shared" si="306"/>
        <v>100</v>
      </c>
      <c r="CU96" s="1">
        <f t="shared" si="307"/>
        <v>0</v>
      </c>
      <c r="CV96" s="1">
        <f t="shared" si="308"/>
        <v>2.3135000000000012</v>
      </c>
      <c r="CW96" s="1">
        <f t="shared" si="367"/>
        <v>0.25000490953061671</v>
      </c>
      <c r="CX96" s="1">
        <f t="shared" si="368"/>
        <v>3.3020231350903548E-5</v>
      </c>
      <c r="CY96" s="1">
        <f t="shared" si="404"/>
        <v>-0.21092214039115495</v>
      </c>
      <c r="CZ96" s="1">
        <f t="shared" si="369"/>
        <v>0.25000490953061671</v>
      </c>
      <c r="DA96" s="1">
        <f t="shared" si="309"/>
        <v>3.8237427904346302E-7</v>
      </c>
      <c r="DB96" s="1">
        <f t="shared" si="370"/>
        <v>1000.0002676619953</v>
      </c>
      <c r="DC96" s="1">
        <f t="shared" si="371"/>
        <v>256.760042186134</v>
      </c>
      <c r="DD96" s="1">
        <f t="shared" si="372"/>
        <v>250.00490953061671</v>
      </c>
      <c r="DE96" s="1">
        <f t="shared" si="373"/>
        <v>250</v>
      </c>
      <c r="DF96" s="1">
        <f t="shared" si="374"/>
        <v>5.0983237205795079E-8</v>
      </c>
      <c r="DG96" s="4">
        <f t="shared" si="375"/>
        <v>0</v>
      </c>
      <c r="DH96" s="1">
        <f t="shared" si="376"/>
        <v>-9.5593569760865757E-5</v>
      </c>
      <c r="DI96" s="4">
        <f t="shared" si="310"/>
        <v>0</v>
      </c>
      <c r="DJ96" s="4">
        <f t="shared" si="311"/>
        <v>10</v>
      </c>
      <c r="DK96" s="4">
        <f t="shared" si="377"/>
        <v>3.8211418555939195E-7</v>
      </c>
      <c r="DL96" s="4">
        <f t="shared" si="312"/>
        <v>-2.6009348407106769E-10</v>
      </c>
      <c r="DM96" s="4">
        <f t="shared" si="313"/>
        <v>-100</v>
      </c>
      <c r="DN96" s="4">
        <f t="shared" si="314"/>
        <v>-100</v>
      </c>
      <c r="DO96" s="4">
        <f t="shared" si="315"/>
        <v>-100</v>
      </c>
      <c r="DP96" s="1">
        <f t="shared" si="316"/>
        <v>100</v>
      </c>
      <c r="DQ96" s="1">
        <f t="shared" si="317"/>
        <v>0</v>
      </c>
      <c r="DR96" s="1">
        <f t="shared" si="318"/>
        <v>2.3135000000000012</v>
      </c>
      <c r="DS96" s="1">
        <f t="shared" si="378"/>
        <v>0.25000077413155353</v>
      </c>
      <c r="DT96" s="1">
        <f t="shared" si="379"/>
        <v>3.2997770773695333E-5</v>
      </c>
      <c r="DU96" s="1">
        <f t="shared" si="405"/>
        <v>-0.21112808981640074</v>
      </c>
      <c r="DV96" s="1">
        <f t="shared" si="380"/>
        <v>0.25000077413155353</v>
      </c>
      <c r="DW96" s="1">
        <f t="shared" si="319"/>
        <v>3.8211418555939195E-7</v>
      </c>
      <c r="DX96" s="1">
        <f t="shared" si="381"/>
        <v>1000.00026747993</v>
      </c>
      <c r="DY96" s="1">
        <f t="shared" si="382"/>
        <v>256.75579504858808</v>
      </c>
      <c r="DZ96" s="1">
        <f t="shared" si="383"/>
        <v>250.00077413155353</v>
      </c>
      <c r="EA96" s="1">
        <f t="shared" si="384"/>
        <v>250</v>
      </c>
      <c r="EB96" s="1">
        <f t="shared" si="385"/>
        <v>5.0948558074585599E-8</v>
      </c>
      <c r="EC96" s="4">
        <f t="shared" si="386"/>
        <v>0</v>
      </c>
      <c r="ED96" s="1">
        <f t="shared" si="387"/>
        <v>-9.5528546389847982E-5</v>
      </c>
      <c r="EE96" s="4">
        <f t="shared" si="320"/>
        <v>0</v>
      </c>
      <c r="EF96" s="4">
        <f t="shared" si="321"/>
        <v>10</v>
      </c>
      <c r="EG96" s="4">
        <f t="shared" si="388"/>
        <v>3.8259663582046356E-7</v>
      </c>
      <c r="EH96" s="4">
        <f t="shared" si="322"/>
        <v>4.8245026107160343E-10</v>
      </c>
      <c r="EI96" s="4">
        <f t="shared" si="323"/>
        <v>-100</v>
      </c>
      <c r="EJ96" s="4">
        <f t="shared" si="324"/>
        <v>-100</v>
      </c>
      <c r="EK96" s="4">
        <f t="shared" si="325"/>
        <v>-100</v>
      </c>
      <c r="EL96" s="1">
        <f t="shared" si="326"/>
        <v>100</v>
      </c>
      <c r="EM96" s="1">
        <f t="shared" si="327"/>
        <v>0</v>
      </c>
      <c r="EN96" s="1">
        <f t="shared" si="328"/>
        <v>2.3135000000000012</v>
      </c>
      <c r="EO96" s="1">
        <f t="shared" si="389"/>
        <v>0.25000012280064432</v>
      </c>
      <c r="EP96" s="1">
        <f t="shared" si="390"/>
        <v>3.3039433145117755E-5</v>
      </c>
      <c r="EQ96" s="1">
        <f t="shared" si="406"/>
        <v>-0.21122532337973302</v>
      </c>
      <c r="ER96" s="1">
        <f t="shared" si="391"/>
        <v>0.25000012280064432</v>
      </c>
      <c r="ES96" s="1">
        <f t="shared" si="329"/>
        <v>3.8259663582046356E-7</v>
      </c>
      <c r="ET96" s="1">
        <f t="shared" si="392"/>
        <v>1000.0002678176452</v>
      </c>
      <c r="EU96" s="1">
        <f t="shared" si="393"/>
        <v>256.75512611871773</v>
      </c>
      <c r="EV96" s="1">
        <f t="shared" si="394"/>
        <v>250.00012280064431</v>
      </c>
      <c r="EW96" s="1">
        <f t="shared" si="395"/>
        <v>250</v>
      </c>
      <c r="EX96" s="1">
        <f t="shared" si="396"/>
        <v>5.1012884776061815E-8</v>
      </c>
      <c r="EY96" s="4">
        <f t="shared" si="397"/>
        <v>0</v>
      </c>
      <c r="EZ96" s="1">
        <f t="shared" si="398"/>
        <v>-9.5649158955115894E-5</v>
      </c>
      <c r="FA96" s="4">
        <f t="shared" si="330"/>
        <v>0</v>
      </c>
      <c r="FB96" s="4">
        <f t="shared" si="331"/>
        <v>10</v>
      </c>
      <c r="FC96" s="4">
        <f t="shared" si="399"/>
        <v>3.8351418689854517E-7</v>
      </c>
      <c r="FD96" s="4">
        <f t="shared" si="332"/>
        <v>9.1755107808160919E-10</v>
      </c>
      <c r="FF96" s="4"/>
      <c r="FG96" s="4"/>
      <c r="FH96" s="4"/>
      <c r="FI96" s="4"/>
      <c r="FJ96" s="4"/>
      <c r="FK96" s="4"/>
      <c r="FL96" s="4"/>
      <c r="FM96" s="4"/>
      <c r="GB96" s="3"/>
    </row>
    <row r="97" spans="1:184">
      <c r="A97" s="1">
        <v>79</v>
      </c>
      <c r="B97" s="1">
        <f t="shared" si="271"/>
        <v>100</v>
      </c>
      <c r="C97" s="1">
        <v>0</v>
      </c>
      <c r="D97" s="1">
        <f t="shared" si="272"/>
        <v>-100</v>
      </c>
      <c r="E97" s="1">
        <f t="shared" si="400"/>
        <v>110</v>
      </c>
      <c r="F97" s="1">
        <f t="shared" si="333"/>
        <v>2.3260000000000014</v>
      </c>
      <c r="G97" s="1">
        <f>'0.5Q 17-24'!GA97</f>
        <v>-100</v>
      </c>
      <c r="H97" s="1">
        <f>'0.5Q 17-24'!GB97</f>
        <v>-100</v>
      </c>
      <c r="I97" s="1">
        <f>'0.5Q 17-24'!GC97</f>
        <v>-100</v>
      </c>
      <c r="J97" s="1">
        <f>'0.5Q 17-24'!GD97</f>
        <v>100</v>
      </c>
      <c r="K97" s="1">
        <f>'0.5Q 17-24'!GE97</f>
        <v>0</v>
      </c>
      <c r="L97" s="1">
        <f>'0.5Q 17-24'!GF97</f>
        <v>2.3260000000000014</v>
      </c>
      <c r="M97" s="1">
        <f>'0.5Q 17-24'!GG97</f>
        <v>0.25000000000000355</v>
      </c>
      <c r="N97" s="1">
        <f>'0.5Q 17-24'!GH97</f>
        <v>1.9019770017798509E-5</v>
      </c>
      <c r="O97" s="1">
        <f>'0.5Q 17-24'!GI97</f>
        <v>-0.21414137063727851</v>
      </c>
      <c r="P97" s="1">
        <f>'0.5Q 17-24'!GJ97</f>
        <v>0.25000000000000355</v>
      </c>
      <c r="Q97" s="1">
        <f>'0.5Q 17-24'!GK97</f>
        <v>2.2024893680610668E-7</v>
      </c>
      <c r="R97" s="1">
        <f>'0.5Q 17-24'!GL97</f>
        <v>1000.0001541742558</v>
      </c>
      <c r="S97" s="1">
        <f>'0.5Q 17-24'!GM97</f>
        <v>256.75500000000363</v>
      </c>
      <c r="T97" s="1">
        <f>'0.5Q 17-24'!GN97</f>
        <v>250.00000000000355</v>
      </c>
      <c r="U97" s="1">
        <f>'0.5Q 17-24'!GO97</f>
        <v>250</v>
      </c>
      <c r="V97" s="1">
        <f>'0.5Q 17-24'!GP97</f>
        <v>2.9366524907480899E-8</v>
      </c>
      <c r="W97" s="1">
        <f>'0.5Q 17-24'!GQ97</f>
        <v>0</v>
      </c>
      <c r="X97" s="1">
        <f>'0.5Q 17-24'!GR97</f>
        <v>-5.5062234201526671E-5</v>
      </c>
      <c r="Y97" s="1">
        <f>'0.5Q 17-24'!GS97</f>
        <v>0</v>
      </c>
      <c r="Z97" s="1">
        <f>'0.5Q 17-24'!GT97</f>
        <v>10</v>
      </c>
      <c r="AA97" s="1">
        <f>'0.5Q 17-24'!GU97</f>
        <v>2.2442874506465895E-7</v>
      </c>
      <c r="AC97" s="4">
        <f t="shared" si="273"/>
        <v>-100</v>
      </c>
      <c r="AD97" s="4">
        <f t="shared" si="274"/>
        <v>-100</v>
      </c>
      <c r="AE97" s="4">
        <f t="shared" si="275"/>
        <v>-100</v>
      </c>
      <c r="AF97" s="1">
        <f t="shared" si="276"/>
        <v>100</v>
      </c>
      <c r="AG97" s="1">
        <f t="shared" si="277"/>
        <v>0</v>
      </c>
      <c r="AH97" s="1">
        <f t="shared" si="278"/>
        <v>2.3260000000000014</v>
      </c>
      <c r="AI97" s="1">
        <f t="shared" si="334"/>
        <v>0.25000000000000355</v>
      </c>
      <c r="AJ97" s="1">
        <f t="shared" si="335"/>
        <v>1.9380720644616488E-5</v>
      </c>
      <c r="AK97" s="1">
        <f t="shared" si="401"/>
        <v>-0.21375742895184094</v>
      </c>
      <c r="AL97" s="1">
        <f t="shared" si="336"/>
        <v>0.25000000000000355</v>
      </c>
      <c r="AM97" s="1">
        <f t="shared" si="279"/>
        <v>2.2442874506465895E-7</v>
      </c>
      <c r="AN97" s="1">
        <f t="shared" si="337"/>
        <v>1000.0001571001216</v>
      </c>
      <c r="AO97" s="1">
        <f t="shared" si="338"/>
        <v>256.75500000000363</v>
      </c>
      <c r="AP97" s="1">
        <f t="shared" si="339"/>
        <v>250.00000000000355</v>
      </c>
      <c r="AQ97" s="1">
        <f t="shared" si="340"/>
        <v>250</v>
      </c>
      <c r="AR97" s="1">
        <f t="shared" si="341"/>
        <v>2.9923832675287862E-8</v>
      </c>
      <c r="AS97" s="4">
        <f t="shared" si="342"/>
        <v>0</v>
      </c>
      <c r="AT97" s="1">
        <f t="shared" si="343"/>
        <v>-5.6107186266164741E-5</v>
      </c>
      <c r="AU97" s="4">
        <f t="shared" si="280"/>
        <v>0</v>
      </c>
      <c r="AV97" s="4">
        <f t="shared" si="281"/>
        <v>10</v>
      </c>
      <c r="AW97" s="4">
        <f t="shared" si="344"/>
        <v>2.2768687097496957E-7</v>
      </c>
      <c r="AX97" s="4">
        <f t="shared" si="282"/>
        <v>3.258125910310615E-9</v>
      </c>
      <c r="AY97" s="4">
        <f t="shared" si="283"/>
        <v>-100</v>
      </c>
      <c r="AZ97" s="4">
        <f t="shared" si="284"/>
        <v>-100</v>
      </c>
      <c r="BA97" s="4">
        <f t="shared" si="285"/>
        <v>-100</v>
      </c>
      <c r="BB97" s="1">
        <f t="shared" si="286"/>
        <v>100</v>
      </c>
      <c r="BC97" s="1">
        <f t="shared" si="287"/>
        <v>0</v>
      </c>
      <c r="BD97" s="1">
        <f t="shared" si="288"/>
        <v>2.3260000000000014</v>
      </c>
      <c r="BE97" s="1">
        <f t="shared" si="345"/>
        <v>0.25000000000000355</v>
      </c>
      <c r="BF97" s="1">
        <f t="shared" si="346"/>
        <v>1.9662078667959377E-5</v>
      </c>
      <c r="BG97" s="1">
        <f t="shared" si="402"/>
        <v>-0.21191763999559696</v>
      </c>
      <c r="BH97" s="1">
        <f t="shared" si="347"/>
        <v>0.25000000000000355</v>
      </c>
      <c r="BI97" s="1">
        <f t="shared" si="289"/>
        <v>2.2768687097496957E-7</v>
      </c>
      <c r="BJ97" s="1">
        <f t="shared" si="348"/>
        <v>1000.0001593808097</v>
      </c>
      <c r="BK97" s="1">
        <f t="shared" si="349"/>
        <v>256.75500000000363</v>
      </c>
      <c r="BL97" s="1">
        <f t="shared" si="350"/>
        <v>250.00000000000355</v>
      </c>
      <c r="BM97" s="1">
        <f t="shared" si="351"/>
        <v>250</v>
      </c>
      <c r="BN97" s="1">
        <f t="shared" si="352"/>
        <v>3.0358249463329282E-8</v>
      </c>
      <c r="BO97" s="4">
        <f t="shared" si="353"/>
        <v>0</v>
      </c>
      <c r="BP97" s="1">
        <f t="shared" si="354"/>
        <v>-5.6921717743742389E-5</v>
      </c>
      <c r="BQ97" s="4">
        <f t="shared" si="290"/>
        <v>0</v>
      </c>
      <c r="BR97" s="4">
        <f t="shared" si="291"/>
        <v>10</v>
      </c>
      <c r="BS97" s="4">
        <f t="shared" si="355"/>
        <v>2.2858927772981874E-7</v>
      </c>
      <c r="BT97" s="4">
        <f t="shared" si="292"/>
        <v>9.0240675484916786E-10</v>
      </c>
      <c r="BU97" s="4">
        <f t="shared" si="293"/>
        <v>-100</v>
      </c>
      <c r="BV97" s="4">
        <f t="shared" si="294"/>
        <v>-100</v>
      </c>
      <c r="BW97" s="4">
        <f t="shared" si="295"/>
        <v>-100</v>
      </c>
      <c r="BX97" s="1">
        <f t="shared" si="296"/>
        <v>100</v>
      </c>
      <c r="BY97" s="1">
        <f t="shared" si="297"/>
        <v>0</v>
      </c>
      <c r="BZ97" s="1">
        <f t="shared" si="298"/>
        <v>2.3260000000000014</v>
      </c>
      <c r="CA97" s="1">
        <f t="shared" si="356"/>
        <v>0.25000000000000355</v>
      </c>
      <c r="CB97" s="1">
        <f t="shared" si="357"/>
        <v>1.9740006712419582E-5</v>
      </c>
      <c r="CC97" s="1">
        <f t="shared" si="403"/>
        <v>-0.21182926248778344</v>
      </c>
      <c r="CD97" s="1">
        <f t="shared" si="358"/>
        <v>0.25000000000000355</v>
      </c>
      <c r="CE97" s="1">
        <f t="shared" si="299"/>
        <v>2.2858927772981874E-7</v>
      </c>
      <c r="CF97" s="1">
        <f t="shared" si="359"/>
        <v>1000.0001600124943</v>
      </c>
      <c r="CG97" s="1">
        <f t="shared" si="360"/>
        <v>256.75500000000363</v>
      </c>
      <c r="CH97" s="1">
        <f t="shared" si="361"/>
        <v>250.00000000000355</v>
      </c>
      <c r="CI97" s="1">
        <f t="shared" si="362"/>
        <v>250</v>
      </c>
      <c r="CJ97" s="1">
        <f t="shared" si="363"/>
        <v>3.0478570363975834E-8</v>
      </c>
      <c r="CK97" s="4">
        <f t="shared" si="364"/>
        <v>0</v>
      </c>
      <c r="CL97" s="1">
        <f t="shared" si="365"/>
        <v>-5.7147319432454683E-5</v>
      </c>
      <c r="CM97" s="4">
        <f t="shared" si="300"/>
        <v>0</v>
      </c>
      <c r="CN97" s="4">
        <f t="shared" si="301"/>
        <v>10</v>
      </c>
      <c r="CO97" s="4">
        <f t="shared" si="366"/>
        <v>2.2942456742607779E-7</v>
      </c>
      <c r="CP97" s="4">
        <f t="shared" si="302"/>
        <v>8.3528969625905441E-10</v>
      </c>
      <c r="CQ97" s="4">
        <f t="shared" si="303"/>
        <v>-100</v>
      </c>
      <c r="CR97" s="4">
        <f t="shared" si="304"/>
        <v>-100</v>
      </c>
      <c r="CS97" s="4">
        <f t="shared" si="305"/>
        <v>-100</v>
      </c>
      <c r="CT97" s="1">
        <f t="shared" si="306"/>
        <v>100</v>
      </c>
      <c r="CU97" s="1">
        <f t="shared" si="307"/>
        <v>0</v>
      </c>
      <c r="CV97" s="1">
        <f t="shared" si="308"/>
        <v>2.3260000000000014</v>
      </c>
      <c r="CW97" s="1">
        <f t="shared" si="367"/>
        <v>0.25000000000000355</v>
      </c>
      <c r="CX97" s="1">
        <f t="shared" si="368"/>
        <v>1.9812138810542131E-5</v>
      </c>
      <c r="CY97" s="1">
        <f t="shared" si="404"/>
        <v>-0.21092214039115495</v>
      </c>
      <c r="CZ97" s="1">
        <f t="shared" si="369"/>
        <v>0.25000000000000355</v>
      </c>
      <c r="DA97" s="1">
        <f t="shared" si="309"/>
        <v>2.2942456742607779E-7</v>
      </c>
      <c r="DB97" s="1">
        <f t="shared" si="370"/>
        <v>1000.0001605971971</v>
      </c>
      <c r="DC97" s="1">
        <f t="shared" si="371"/>
        <v>256.75500000000363</v>
      </c>
      <c r="DD97" s="1">
        <f t="shared" si="372"/>
        <v>250.00000000000355</v>
      </c>
      <c r="DE97" s="1">
        <f t="shared" si="373"/>
        <v>250</v>
      </c>
      <c r="DF97" s="1">
        <f t="shared" si="374"/>
        <v>3.0589942323477045E-8</v>
      </c>
      <c r="DG97" s="4">
        <f t="shared" si="375"/>
        <v>0</v>
      </c>
      <c r="DH97" s="1">
        <f t="shared" si="376"/>
        <v>-5.7356141856519449E-5</v>
      </c>
      <c r="DI97" s="4">
        <f t="shared" si="310"/>
        <v>0</v>
      </c>
      <c r="DJ97" s="4">
        <f t="shared" si="311"/>
        <v>10</v>
      </c>
      <c r="DK97" s="4">
        <f t="shared" si="377"/>
        <v>2.2926851133563515E-7</v>
      </c>
      <c r="DL97" s="4">
        <f t="shared" si="312"/>
        <v>-1.5605609044264061E-10</v>
      </c>
      <c r="DM97" s="4">
        <f t="shared" si="313"/>
        <v>-100</v>
      </c>
      <c r="DN97" s="4">
        <f t="shared" si="314"/>
        <v>-100</v>
      </c>
      <c r="DO97" s="4">
        <f t="shared" si="315"/>
        <v>-100</v>
      </c>
      <c r="DP97" s="1">
        <f t="shared" si="316"/>
        <v>100</v>
      </c>
      <c r="DQ97" s="1">
        <f t="shared" si="317"/>
        <v>0</v>
      </c>
      <c r="DR97" s="1">
        <f t="shared" si="318"/>
        <v>2.3260000000000014</v>
      </c>
      <c r="DS97" s="1">
        <f t="shared" si="378"/>
        <v>0.25000000000000355</v>
      </c>
      <c r="DT97" s="1">
        <f t="shared" si="379"/>
        <v>1.97986624642172E-5</v>
      </c>
      <c r="DU97" s="1">
        <f t="shared" si="405"/>
        <v>-0.21112808981640074</v>
      </c>
      <c r="DV97" s="1">
        <f t="shared" si="380"/>
        <v>0.25000000000000355</v>
      </c>
      <c r="DW97" s="1">
        <f t="shared" si="319"/>
        <v>2.2926851133563515E-7</v>
      </c>
      <c r="DX97" s="1">
        <f t="shared" si="381"/>
        <v>1000.0001604879581</v>
      </c>
      <c r="DY97" s="1">
        <f t="shared" si="382"/>
        <v>256.75500000000363</v>
      </c>
      <c r="DZ97" s="1">
        <f t="shared" si="383"/>
        <v>250.00000000000355</v>
      </c>
      <c r="EA97" s="1">
        <f t="shared" si="384"/>
        <v>250</v>
      </c>
      <c r="EB97" s="1">
        <f t="shared" si="385"/>
        <v>3.0569134844751362E-8</v>
      </c>
      <c r="EC97" s="4">
        <f t="shared" si="386"/>
        <v>0</v>
      </c>
      <c r="ED97" s="1">
        <f t="shared" si="387"/>
        <v>-5.7317127833908789E-5</v>
      </c>
      <c r="EE97" s="4">
        <f t="shared" si="320"/>
        <v>0</v>
      </c>
      <c r="EF97" s="4">
        <f t="shared" si="321"/>
        <v>10</v>
      </c>
      <c r="EG97" s="4">
        <f t="shared" si="388"/>
        <v>2.2955798149227811E-7</v>
      </c>
      <c r="EH97" s="4">
        <f t="shared" si="322"/>
        <v>2.8947015664296206E-10</v>
      </c>
      <c r="EI97" s="4">
        <f t="shared" si="323"/>
        <v>-100</v>
      </c>
      <c r="EJ97" s="4">
        <f t="shared" si="324"/>
        <v>-100</v>
      </c>
      <c r="EK97" s="4">
        <f t="shared" si="325"/>
        <v>-100</v>
      </c>
      <c r="EL97" s="1">
        <f t="shared" si="326"/>
        <v>100</v>
      </c>
      <c r="EM97" s="1">
        <f t="shared" si="327"/>
        <v>0</v>
      </c>
      <c r="EN97" s="1">
        <f t="shared" si="328"/>
        <v>2.3260000000000014</v>
      </c>
      <c r="EO97" s="1">
        <f t="shared" si="389"/>
        <v>0.25000000000000355</v>
      </c>
      <c r="EP97" s="1">
        <f t="shared" si="390"/>
        <v>1.9823659887070652E-5</v>
      </c>
      <c r="EQ97" s="1">
        <f t="shared" si="406"/>
        <v>-0.21122532337973302</v>
      </c>
      <c r="ER97" s="1">
        <f t="shared" si="391"/>
        <v>0.25000000000000355</v>
      </c>
      <c r="ES97" s="1">
        <f t="shared" si="329"/>
        <v>2.2955798149227811E-7</v>
      </c>
      <c r="ET97" s="1">
        <f t="shared" si="392"/>
        <v>1000.0001606905871</v>
      </c>
      <c r="EU97" s="1">
        <f t="shared" si="393"/>
        <v>256.75500000000363</v>
      </c>
      <c r="EV97" s="1">
        <f t="shared" si="394"/>
        <v>250.00000000000355</v>
      </c>
      <c r="EW97" s="1">
        <f t="shared" si="395"/>
        <v>250</v>
      </c>
      <c r="EX97" s="1">
        <f t="shared" si="396"/>
        <v>3.0607730865637091E-8</v>
      </c>
      <c r="EY97" s="4">
        <f t="shared" si="397"/>
        <v>0</v>
      </c>
      <c r="EZ97" s="1">
        <f t="shared" si="398"/>
        <v>-5.7389495373069525E-5</v>
      </c>
      <c r="FA97" s="4">
        <f t="shared" si="330"/>
        <v>0</v>
      </c>
      <c r="FB97" s="4">
        <f t="shared" si="331"/>
        <v>10</v>
      </c>
      <c r="FC97" s="4">
        <f t="shared" si="399"/>
        <v>2.3010851213912708E-7</v>
      </c>
      <c r="FD97" s="4">
        <f t="shared" si="332"/>
        <v>5.5053064684897081E-10</v>
      </c>
      <c r="FF97" s="4"/>
      <c r="FG97" s="4"/>
      <c r="FH97" s="4"/>
      <c r="FI97" s="4"/>
      <c r="FJ97" s="4"/>
      <c r="FK97" s="4"/>
      <c r="FL97" s="4"/>
      <c r="FM97" s="4"/>
      <c r="GB97" s="3"/>
    </row>
    <row r="98" spans="1:184">
      <c r="A98" s="1">
        <v>80</v>
      </c>
      <c r="B98" s="1">
        <f t="shared" si="271"/>
        <v>100</v>
      </c>
      <c r="C98" s="1">
        <v>0</v>
      </c>
      <c r="D98" s="1">
        <f t="shared" si="272"/>
        <v>-100</v>
      </c>
      <c r="E98" s="1">
        <f t="shared" si="400"/>
        <v>105</v>
      </c>
      <c r="F98" s="1">
        <f t="shared" si="333"/>
        <v>2.3385000000000016</v>
      </c>
      <c r="G98" s="1">
        <f>'0.5Q 17-24'!GA98</f>
        <v>-100</v>
      </c>
      <c r="H98" s="1">
        <f>'0.5Q 17-24'!GB98</f>
        <v>-100</v>
      </c>
      <c r="I98" s="1">
        <f>'0.5Q 17-24'!GC98</f>
        <v>-100</v>
      </c>
      <c r="J98" s="1">
        <f>'0.5Q 17-24'!GD98</f>
        <v>100</v>
      </c>
      <c r="K98" s="1">
        <f>'0.5Q 17-24'!GE98</f>
        <v>0</v>
      </c>
      <c r="L98" s="1">
        <f>'0.5Q 17-24'!GF98</f>
        <v>2.3385000000000016</v>
      </c>
      <c r="M98" s="1">
        <f>'0.5Q 17-24'!GG98</f>
        <v>0.25000000000000355</v>
      </c>
      <c r="N98" s="1">
        <f>'0.5Q 17-24'!GH98</f>
        <v>1.1411862010679103E-5</v>
      </c>
      <c r="O98" s="1">
        <f>'0.5Q 17-24'!GI98</f>
        <v>-0.21414137063727851</v>
      </c>
      <c r="P98" s="1">
        <f>'0.5Q 17-24'!GJ98</f>
        <v>0.25000000000000355</v>
      </c>
      <c r="Q98" s="1">
        <f>'0.5Q 17-24'!GK98</f>
        <v>1.32149362083664E-7</v>
      </c>
      <c r="R98" s="1">
        <f>'0.5Q 17-24'!GL98</f>
        <v>1000.0000925045533</v>
      </c>
      <c r="S98" s="1">
        <f>'0.5Q 17-24'!GM98</f>
        <v>256.75500000000363</v>
      </c>
      <c r="T98" s="1">
        <f>'0.5Q 17-24'!GN98</f>
        <v>250.00000000000355</v>
      </c>
      <c r="U98" s="1">
        <f>'0.5Q 17-24'!GO98</f>
        <v>250</v>
      </c>
      <c r="V98" s="1">
        <f>'0.5Q 17-24'!GP98</f>
        <v>1.7619914944488535E-8</v>
      </c>
      <c r="W98" s="1">
        <f>'0.5Q 17-24'!GQ98</f>
        <v>0</v>
      </c>
      <c r="X98" s="1">
        <f>'0.5Q 17-24'!GR98</f>
        <v>-3.3037340520915998E-5</v>
      </c>
      <c r="Y98" s="1">
        <f>'0.5Q 17-24'!GS98</f>
        <v>0</v>
      </c>
      <c r="Z98" s="1">
        <f>'0.5Q 17-24'!GT98</f>
        <v>10</v>
      </c>
      <c r="AA98" s="1">
        <f>'0.5Q 17-24'!GU98</f>
        <v>1.3465724703879536E-7</v>
      </c>
      <c r="AC98" s="4">
        <f t="shared" si="273"/>
        <v>-100</v>
      </c>
      <c r="AD98" s="4">
        <f t="shared" si="274"/>
        <v>-100</v>
      </c>
      <c r="AE98" s="4">
        <f t="shared" si="275"/>
        <v>-100</v>
      </c>
      <c r="AF98" s="1">
        <f t="shared" si="276"/>
        <v>100</v>
      </c>
      <c r="AG98" s="1">
        <f t="shared" si="277"/>
        <v>0</v>
      </c>
      <c r="AH98" s="1">
        <f t="shared" si="278"/>
        <v>2.3385000000000016</v>
      </c>
      <c r="AI98" s="1">
        <f t="shared" si="334"/>
        <v>0.25000000000000355</v>
      </c>
      <c r="AJ98" s="1">
        <f t="shared" si="335"/>
        <v>1.1628432386769894E-5</v>
      </c>
      <c r="AK98" s="1">
        <f t="shared" si="401"/>
        <v>-0.21375742895184094</v>
      </c>
      <c r="AL98" s="1">
        <f t="shared" si="336"/>
        <v>0.25000000000000355</v>
      </c>
      <c r="AM98" s="1">
        <f t="shared" si="279"/>
        <v>1.3465724703879536E-7</v>
      </c>
      <c r="AN98" s="1">
        <f t="shared" si="337"/>
        <v>1000.0000942600728</v>
      </c>
      <c r="AO98" s="1">
        <f t="shared" si="338"/>
        <v>256.75500000000363</v>
      </c>
      <c r="AP98" s="1">
        <f t="shared" si="339"/>
        <v>250.00000000000355</v>
      </c>
      <c r="AQ98" s="1">
        <f t="shared" si="340"/>
        <v>250</v>
      </c>
      <c r="AR98" s="1">
        <f t="shared" si="341"/>
        <v>1.7954299605172717E-8</v>
      </c>
      <c r="AS98" s="4">
        <f t="shared" si="342"/>
        <v>0</v>
      </c>
      <c r="AT98" s="1">
        <f t="shared" si="343"/>
        <v>-3.3664311759698842E-5</v>
      </c>
      <c r="AU98" s="4">
        <f t="shared" si="280"/>
        <v>0</v>
      </c>
      <c r="AV98" s="4">
        <f t="shared" si="281"/>
        <v>10</v>
      </c>
      <c r="AW98" s="4">
        <f t="shared" si="344"/>
        <v>1.3661212258498173E-7</v>
      </c>
      <c r="AX98" s="4">
        <f t="shared" si="282"/>
        <v>1.954875546186369E-9</v>
      </c>
      <c r="AY98" s="4">
        <f t="shared" si="283"/>
        <v>-100</v>
      </c>
      <c r="AZ98" s="4">
        <f t="shared" si="284"/>
        <v>-100</v>
      </c>
      <c r="BA98" s="4">
        <f t="shared" si="285"/>
        <v>-100</v>
      </c>
      <c r="BB98" s="1">
        <f t="shared" si="286"/>
        <v>100</v>
      </c>
      <c r="BC98" s="1">
        <f t="shared" si="287"/>
        <v>0</v>
      </c>
      <c r="BD98" s="1">
        <f t="shared" si="288"/>
        <v>2.3385000000000016</v>
      </c>
      <c r="BE98" s="1">
        <f t="shared" si="345"/>
        <v>0.25000000000000355</v>
      </c>
      <c r="BF98" s="1">
        <f t="shared" si="346"/>
        <v>1.1797247200775624E-5</v>
      </c>
      <c r="BG98" s="1">
        <f t="shared" si="402"/>
        <v>-0.21191763999559696</v>
      </c>
      <c r="BH98" s="1">
        <f t="shared" si="347"/>
        <v>0.25000000000000355</v>
      </c>
      <c r="BI98" s="1">
        <f t="shared" si="289"/>
        <v>1.3661212258498173E-7</v>
      </c>
      <c r="BJ98" s="1">
        <f t="shared" si="348"/>
        <v>1000.0000956284858</v>
      </c>
      <c r="BK98" s="1">
        <f t="shared" si="349"/>
        <v>256.75500000000363</v>
      </c>
      <c r="BL98" s="1">
        <f t="shared" si="350"/>
        <v>250.00000000000355</v>
      </c>
      <c r="BM98" s="1">
        <f t="shared" si="351"/>
        <v>250</v>
      </c>
      <c r="BN98" s="1">
        <f t="shared" si="352"/>
        <v>1.8214949677997568E-8</v>
      </c>
      <c r="BO98" s="4">
        <f t="shared" si="353"/>
        <v>0</v>
      </c>
      <c r="BP98" s="1">
        <f t="shared" si="354"/>
        <v>-3.4153030646245432E-5</v>
      </c>
      <c r="BQ98" s="4">
        <f t="shared" si="290"/>
        <v>0</v>
      </c>
      <c r="BR98" s="4">
        <f t="shared" si="291"/>
        <v>10</v>
      </c>
      <c r="BS98" s="4">
        <f t="shared" si="355"/>
        <v>1.3715356663789125E-7</v>
      </c>
      <c r="BT98" s="4">
        <f t="shared" si="292"/>
        <v>5.414440529095166E-10</v>
      </c>
      <c r="BU98" s="4">
        <f t="shared" si="293"/>
        <v>-100</v>
      </c>
      <c r="BV98" s="4">
        <f t="shared" si="294"/>
        <v>-100</v>
      </c>
      <c r="BW98" s="4">
        <f t="shared" si="295"/>
        <v>-100</v>
      </c>
      <c r="BX98" s="1">
        <f t="shared" si="296"/>
        <v>100</v>
      </c>
      <c r="BY98" s="1">
        <f t="shared" si="297"/>
        <v>0</v>
      </c>
      <c r="BZ98" s="1">
        <f t="shared" si="298"/>
        <v>2.3385000000000016</v>
      </c>
      <c r="CA98" s="1">
        <f t="shared" si="356"/>
        <v>0.25000000000000355</v>
      </c>
      <c r="CB98" s="1">
        <f t="shared" si="357"/>
        <v>1.1844004027451746E-5</v>
      </c>
      <c r="CC98" s="1">
        <f t="shared" si="403"/>
        <v>-0.21182926248778344</v>
      </c>
      <c r="CD98" s="1">
        <f t="shared" si="358"/>
        <v>0.25000000000000355</v>
      </c>
      <c r="CE98" s="1">
        <f t="shared" si="299"/>
        <v>1.3715356663789125E-7</v>
      </c>
      <c r="CF98" s="1">
        <f t="shared" si="359"/>
        <v>1000.0000960074966</v>
      </c>
      <c r="CG98" s="1">
        <f t="shared" si="360"/>
        <v>256.75500000000363</v>
      </c>
      <c r="CH98" s="1">
        <f t="shared" si="361"/>
        <v>250.00000000000355</v>
      </c>
      <c r="CI98" s="1">
        <f t="shared" si="362"/>
        <v>250</v>
      </c>
      <c r="CJ98" s="1">
        <f t="shared" si="363"/>
        <v>1.8287142218385498E-8</v>
      </c>
      <c r="CK98" s="4">
        <f t="shared" si="364"/>
        <v>0</v>
      </c>
      <c r="CL98" s="1">
        <f t="shared" si="365"/>
        <v>-3.4288391659472813E-5</v>
      </c>
      <c r="CM98" s="4">
        <f t="shared" si="300"/>
        <v>0</v>
      </c>
      <c r="CN98" s="4">
        <f t="shared" si="301"/>
        <v>10</v>
      </c>
      <c r="CO98" s="4">
        <f t="shared" si="366"/>
        <v>1.3765474045564666E-7</v>
      </c>
      <c r="CP98" s="4">
        <f t="shared" si="302"/>
        <v>5.0117381775541676E-10</v>
      </c>
      <c r="CQ98" s="4">
        <f t="shared" si="303"/>
        <v>-100</v>
      </c>
      <c r="CR98" s="4">
        <f t="shared" si="304"/>
        <v>-100</v>
      </c>
      <c r="CS98" s="4">
        <f t="shared" si="305"/>
        <v>-100</v>
      </c>
      <c r="CT98" s="1">
        <f t="shared" si="306"/>
        <v>100</v>
      </c>
      <c r="CU98" s="1">
        <f t="shared" si="307"/>
        <v>0</v>
      </c>
      <c r="CV98" s="1">
        <f t="shared" si="308"/>
        <v>2.3385000000000016</v>
      </c>
      <c r="CW98" s="1">
        <f t="shared" si="367"/>
        <v>0.25000000000000355</v>
      </c>
      <c r="CX98" s="1">
        <f t="shared" si="368"/>
        <v>1.1887283286325274E-5</v>
      </c>
      <c r="CY98" s="1">
        <f t="shared" si="404"/>
        <v>-0.21092214039115495</v>
      </c>
      <c r="CZ98" s="1">
        <f t="shared" si="369"/>
        <v>0.25000000000000355</v>
      </c>
      <c r="DA98" s="1">
        <f t="shared" si="309"/>
        <v>1.3765474045564666E-7</v>
      </c>
      <c r="DB98" s="1">
        <f t="shared" si="370"/>
        <v>1000.0000963583182</v>
      </c>
      <c r="DC98" s="1">
        <f t="shared" si="371"/>
        <v>256.75500000000363</v>
      </c>
      <c r="DD98" s="1">
        <f t="shared" si="372"/>
        <v>250.00000000000355</v>
      </c>
      <c r="DE98" s="1">
        <f t="shared" si="373"/>
        <v>250</v>
      </c>
      <c r="DF98" s="1">
        <f t="shared" si="374"/>
        <v>1.8353965394086227E-8</v>
      </c>
      <c r="DG98" s="4">
        <f t="shared" si="375"/>
        <v>0</v>
      </c>
      <c r="DH98" s="1">
        <f t="shared" si="376"/>
        <v>-3.4413685113911665E-5</v>
      </c>
      <c r="DI98" s="4">
        <f t="shared" si="310"/>
        <v>0</v>
      </c>
      <c r="DJ98" s="4">
        <f t="shared" si="311"/>
        <v>10</v>
      </c>
      <c r="DK98" s="4">
        <f t="shared" si="377"/>
        <v>1.3756110680138108E-7</v>
      </c>
      <c r="DL98" s="4">
        <f t="shared" si="312"/>
        <v>-9.3633654265579073E-11</v>
      </c>
      <c r="DM98" s="4">
        <f t="shared" si="313"/>
        <v>-100</v>
      </c>
      <c r="DN98" s="4">
        <f t="shared" si="314"/>
        <v>-100</v>
      </c>
      <c r="DO98" s="4">
        <f t="shared" si="315"/>
        <v>-100</v>
      </c>
      <c r="DP98" s="1">
        <f t="shared" si="316"/>
        <v>100</v>
      </c>
      <c r="DQ98" s="1">
        <f t="shared" si="317"/>
        <v>0</v>
      </c>
      <c r="DR98" s="1">
        <f t="shared" si="318"/>
        <v>2.3385000000000016</v>
      </c>
      <c r="DS98" s="1">
        <f t="shared" si="378"/>
        <v>0.25000000000000355</v>
      </c>
      <c r="DT98" s="1">
        <f t="shared" si="379"/>
        <v>1.1879197478530318E-5</v>
      </c>
      <c r="DU98" s="1">
        <f t="shared" si="405"/>
        <v>-0.21112808981640074</v>
      </c>
      <c r="DV98" s="1">
        <f t="shared" si="380"/>
        <v>0.25000000000000355</v>
      </c>
      <c r="DW98" s="1">
        <f t="shared" si="319"/>
        <v>1.3756110680138108E-7</v>
      </c>
      <c r="DX98" s="1">
        <f t="shared" si="381"/>
        <v>1000.0000962927749</v>
      </c>
      <c r="DY98" s="1">
        <f t="shared" si="382"/>
        <v>256.75500000000363</v>
      </c>
      <c r="DZ98" s="1">
        <f t="shared" si="383"/>
        <v>250.00000000000355</v>
      </c>
      <c r="EA98" s="1">
        <f t="shared" si="384"/>
        <v>250</v>
      </c>
      <c r="EB98" s="1">
        <f t="shared" si="385"/>
        <v>1.8341480906850814E-8</v>
      </c>
      <c r="EC98" s="4">
        <f t="shared" si="386"/>
        <v>0</v>
      </c>
      <c r="ED98" s="1">
        <f t="shared" si="387"/>
        <v>-3.4390276700345268E-5</v>
      </c>
      <c r="EE98" s="4">
        <f t="shared" si="320"/>
        <v>0</v>
      </c>
      <c r="EF98" s="4">
        <f t="shared" si="321"/>
        <v>10</v>
      </c>
      <c r="EG98" s="4">
        <f t="shared" si="388"/>
        <v>1.3773478889536685E-7</v>
      </c>
      <c r="EH98" s="4">
        <f t="shared" si="322"/>
        <v>1.7368209398576665E-10</v>
      </c>
      <c r="EI98" s="4">
        <f t="shared" si="323"/>
        <v>-100</v>
      </c>
      <c r="EJ98" s="4">
        <f t="shared" si="324"/>
        <v>-100</v>
      </c>
      <c r="EK98" s="4">
        <f t="shared" si="325"/>
        <v>-100</v>
      </c>
      <c r="EL98" s="1">
        <f t="shared" si="326"/>
        <v>100</v>
      </c>
      <c r="EM98" s="1">
        <f t="shared" si="327"/>
        <v>0</v>
      </c>
      <c r="EN98" s="1">
        <f t="shared" si="328"/>
        <v>2.3385000000000016</v>
      </c>
      <c r="EO98" s="1">
        <f t="shared" si="389"/>
        <v>0.25000000000000355</v>
      </c>
      <c r="EP98" s="1">
        <f t="shared" si="390"/>
        <v>1.189419593224239E-5</v>
      </c>
      <c r="EQ98" s="1">
        <f t="shared" si="406"/>
        <v>-0.21122532337973302</v>
      </c>
      <c r="ER98" s="1">
        <f t="shared" si="391"/>
        <v>0.25000000000000355</v>
      </c>
      <c r="ES98" s="1">
        <f t="shared" si="329"/>
        <v>1.3773478889536685E-7</v>
      </c>
      <c r="ET98" s="1">
        <f t="shared" si="392"/>
        <v>1000.0000964143522</v>
      </c>
      <c r="EU98" s="1">
        <f t="shared" si="393"/>
        <v>256.75500000000363</v>
      </c>
      <c r="EV98" s="1">
        <f t="shared" si="394"/>
        <v>250.00000000000355</v>
      </c>
      <c r="EW98" s="1">
        <f t="shared" si="395"/>
        <v>250</v>
      </c>
      <c r="EX98" s="1">
        <f t="shared" si="396"/>
        <v>1.8364638519382253E-8</v>
      </c>
      <c r="EY98" s="4">
        <f t="shared" si="397"/>
        <v>0</v>
      </c>
      <c r="EZ98" s="1">
        <f t="shared" si="398"/>
        <v>-3.4433697223841711E-5</v>
      </c>
      <c r="FA98" s="4">
        <f t="shared" si="330"/>
        <v>0</v>
      </c>
      <c r="FB98" s="4">
        <f t="shared" si="331"/>
        <v>10</v>
      </c>
      <c r="FC98" s="4">
        <f t="shared" si="399"/>
        <v>1.3806510728347626E-7</v>
      </c>
      <c r="FD98" s="4">
        <f t="shared" si="332"/>
        <v>3.3031838810940366E-10</v>
      </c>
      <c r="FF98" s="4"/>
      <c r="FG98" s="4"/>
      <c r="FH98" s="4"/>
      <c r="FI98" s="4"/>
      <c r="FJ98" s="4"/>
      <c r="FK98" s="4"/>
      <c r="FL98" s="4"/>
      <c r="FM98" s="4"/>
      <c r="GB98" s="3"/>
    </row>
    <row r="99" spans="1:184">
      <c r="A99" s="1">
        <v>81</v>
      </c>
      <c r="B99" s="1">
        <f t="shared" si="271"/>
        <v>100</v>
      </c>
      <c r="C99" s="1">
        <v>0</v>
      </c>
      <c r="D99" s="1">
        <f t="shared" si="272"/>
        <v>-100</v>
      </c>
      <c r="E99" s="1">
        <f t="shared" si="400"/>
        <v>100</v>
      </c>
      <c r="F99" s="1">
        <f t="shared" si="333"/>
        <v>2.3510000000000018</v>
      </c>
      <c r="G99" s="1">
        <f>'0.5Q 17-24'!GA99</f>
        <v>-100</v>
      </c>
      <c r="H99" s="1">
        <f>'0.5Q 17-24'!GB99</f>
        <v>-100</v>
      </c>
      <c r="I99" s="1">
        <f>'0.5Q 17-24'!GC99</f>
        <v>-100</v>
      </c>
      <c r="J99" s="1">
        <f>'0.5Q 17-24'!GD99</f>
        <v>100</v>
      </c>
      <c r="K99" s="1">
        <f>'0.5Q 17-24'!GE99</f>
        <v>0</v>
      </c>
      <c r="L99" s="1">
        <f>'0.5Q 17-24'!GF99</f>
        <v>2.3510000000000018</v>
      </c>
      <c r="M99" s="1">
        <f>'0.5Q 17-24'!GG99</f>
        <v>0.25000000000000355</v>
      </c>
      <c r="N99" s="1">
        <f>'0.5Q 17-24'!GH99</f>
        <v>6.8471172064074618E-6</v>
      </c>
      <c r="O99" s="1">
        <f>'0.5Q 17-24'!GI99</f>
        <v>-0.21414137063727851</v>
      </c>
      <c r="P99" s="1">
        <f>'0.5Q 17-24'!GJ99</f>
        <v>0.25000000000000355</v>
      </c>
      <c r="Q99" s="1">
        <f>'0.5Q 17-24'!GK99</f>
        <v>7.9289617250198396E-8</v>
      </c>
      <c r="R99" s="1">
        <f>'0.5Q 17-24'!GL99</f>
        <v>1000.0000555027319</v>
      </c>
      <c r="S99" s="1">
        <f>'0.5Q 17-24'!GM99</f>
        <v>256.75500000000363</v>
      </c>
      <c r="T99" s="1">
        <f>'0.5Q 17-24'!GN99</f>
        <v>250.00000000000355</v>
      </c>
      <c r="U99" s="1">
        <f>'0.5Q 17-24'!GO99</f>
        <v>250</v>
      </c>
      <c r="V99" s="1">
        <f>'0.5Q 17-24'!GP99</f>
        <v>1.0571948966693122E-8</v>
      </c>
      <c r="W99" s="1">
        <f>'0.5Q 17-24'!GQ99</f>
        <v>0</v>
      </c>
      <c r="X99" s="1">
        <f>'0.5Q 17-24'!GR99</f>
        <v>-1.98224043125496E-5</v>
      </c>
      <c r="Y99" s="1">
        <f>'0.5Q 17-24'!GS99</f>
        <v>0</v>
      </c>
      <c r="Z99" s="1">
        <f>'0.5Q 17-24'!GT99</f>
        <v>10</v>
      </c>
      <c r="AA99" s="1">
        <f>'0.5Q 17-24'!GU99</f>
        <v>8.0794348223277217E-8</v>
      </c>
      <c r="AC99" s="4">
        <f t="shared" si="273"/>
        <v>-100</v>
      </c>
      <c r="AD99" s="4">
        <f t="shared" si="274"/>
        <v>-100</v>
      </c>
      <c r="AE99" s="4">
        <f t="shared" si="275"/>
        <v>-100</v>
      </c>
      <c r="AF99" s="1">
        <f t="shared" si="276"/>
        <v>100</v>
      </c>
      <c r="AG99" s="1">
        <f t="shared" si="277"/>
        <v>0</v>
      </c>
      <c r="AH99" s="1">
        <f t="shared" si="278"/>
        <v>2.3510000000000018</v>
      </c>
      <c r="AI99" s="1">
        <f t="shared" si="334"/>
        <v>0.25000000000000355</v>
      </c>
      <c r="AJ99" s="1">
        <f t="shared" si="335"/>
        <v>6.9770594320619349E-6</v>
      </c>
      <c r="AK99" s="1">
        <f t="shared" si="401"/>
        <v>-0.21375742895184094</v>
      </c>
      <c r="AL99" s="1">
        <f t="shared" si="336"/>
        <v>0.25000000000000355</v>
      </c>
      <c r="AM99" s="1">
        <f t="shared" si="279"/>
        <v>8.0794348223277217E-8</v>
      </c>
      <c r="AN99" s="1">
        <f t="shared" si="337"/>
        <v>1000.0000565560439</v>
      </c>
      <c r="AO99" s="1">
        <f t="shared" si="338"/>
        <v>256.75500000000363</v>
      </c>
      <c r="AP99" s="1">
        <f t="shared" si="339"/>
        <v>250.00000000000355</v>
      </c>
      <c r="AQ99" s="1">
        <f t="shared" si="340"/>
        <v>250</v>
      </c>
      <c r="AR99" s="1">
        <f t="shared" si="341"/>
        <v>1.0772579763103629E-8</v>
      </c>
      <c r="AS99" s="4">
        <f t="shared" si="342"/>
        <v>0</v>
      </c>
      <c r="AT99" s="1">
        <f t="shared" si="343"/>
        <v>-2.0198587055819303E-5</v>
      </c>
      <c r="AU99" s="4">
        <f t="shared" si="280"/>
        <v>0</v>
      </c>
      <c r="AV99" s="4">
        <f t="shared" si="281"/>
        <v>10</v>
      </c>
      <c r="AW99" s="4">
        <f t="shared" si="344"/>
        <v>8.1967273550989036E-8</v>
      </c>
      <c r="AX99" s="4">
        <f t="shared" si="282"/>
        <v>1.1729253277118187E-9</v>
      </c>
      <c r="AY99" s="4">
        <f t="shared" si="283"/>
        <v>-100</v>
      </c>
      <c r="AZ99" s="4">
        <f t="shared" si="284"/>
        <v>-100</v>
      </c>
      <c r="BA99" s="4">
        <f t="shared" si="285"/>
        <v>-100</v>
      </c>
      <c r="BB99" s="1">
        <f t="shared" si="286"/>
        <v>100</v>
      </c>
      <c r="BC99" s="1">
        <f t="shared" si="287"/>
        <v>0</v>
      </c>
      <c r="BD99" s="1">
        <f t="shared" si="288"/>
        <v>2.3510000000000018</v>
      </c>
      <c r="BE99" s="1">
        <f t="shared" si="345"/>
        <v>0.25000000000000355</v>
      </c>
      <c r="BF99" s="1">
        <f t="shared" si="346"/>
        <v>7.0783483204653739E-6</v>
      </c>
      <c r="BG99" s="1">
        <f t="shared" si="402"/>
        <v>-0.21191763999559696</v>
      </c>
      <c r="BH99" s="1">
        <f t="shared" si="347"/>
        <v>0.25000000000000355</v>
      </c>
      <c r="BI99" s="1">
        <f t="shared" si="289"/>
        <v>8.1967273550989036E-8</v>
      </c>
      <c r="BJ99" s="1">
        <f t="shared" si="348"/>
        <v>1000.0000573770915</v>
      </c>
      <c r="BK99" s="1">
        <f t="shared" si="349"/>
        <v>256.75500000000363</v>
      </c>
      <c r="BL99" s="1">
        <f t="shared" si="350"/>
        <v>250.00000000000355</v>
      </c>
      <c r="BM99" s="1">
        <f t="shared" si="351"/>
        <v>250</v>
      </c>
      <c r="BN99" s="1">
        <f t="shared" si="352"/>
        <v>1.092896980679854E-8</v>
      </c>
      <c r="BO99" s="4">
        <f t="shared" si="353"/>
        <v>0</v>
      </c>
      <c r="BP99" s="1">
        <f t="shared" si="354"/>
        <v>-2.049181838774726E-5</v>
      </c>
      <c r="BQ99" s="4">
        <f t="shared" si="290"/>
        <v>0</v>
      </c>
      <c r="BR99" s="4">
        <f t="shared" si="291"/>
        <v>10</v>
      </c>
      <c r="BS99" s="4">
        <f t="shared" si="355"/>
        <v>8.229213998273474E-8</v>
      </c>
      <c r="BT99" s="4">
        <f t="shared" si="292"/>
        <v>3.2486643174570467E-10</v>
      </c>
      <c r="BU99" s="4">
        <f t="shared" si="293"/>
        <v>-100</v>
      </c>
      <c r="BV99" s="4">
        <f t="shared" si="294"/>
        <v>-100</v>
      </c>
      <c r="BW99" s="4">
        <f t="shared" si="295"/>
        <v>-100</v>
      </c>
      <c r="BX99" s="1">
        <f t="shared" si="296"/>
        <v>100</v>
      </c>
      <c r="BY99" s="1">
        <f t="shared" si="297"/>
        <v>0</v>
      </c>
      <c r="BZ99" s="1">
        <f t="shared" si="298"/>
        <v>2.3510000000000018</v>
      </c>
      <c r="CA99" s="1">
        <f t="shared" si="356"/>
        <v>0.25000000000000355</v>
      </c>
      <c r="CB99" s="1">
        <f t="shared" si="357"/>
        <v>7.10640241647105E-6</v>
      </c>
      <c r="CC99" s="1">
        <f t="shared" si="403"/>
        <v>-0.21182926248778344</v>
      </c>
      <c r="CD99" s="1">
        <f t="shared" si="358"/>
        <v>0.25000000000000355</v>
      </c>
      <c r="CE99" s="1">
        <f t="shared" si="299"/>
        <v>8.229213998273474E-8</v>
      </c>
      <c r="CF99" s="1">
        <f t="shared" si="359"/>
        <v>1000.000057604498</v>
      </c>
      <c r="CG99" s="1">
        <f t="shared" si="360"/>
        <v>256.75500000000363</v>
      </c>
      <c r="CH99" s="1">
        <f t="shared" si="361"/>
        <v>250.00000000000355</v>
      </c>
      <c r="CI99" s="1">
        <f t="shared" si="362"/>
        <v>250</v>
      </c>
      <c r="CJ99" s="1">
        <f t="shared" si="363"/>
        <v>1.0972285331031301E-8</v>
      </c>
      <c r="CK99" s="4">
        <f t="shared" si="364"/>
        <v>0</v>
      </c>
      <c r="CL99" s="1">
        <f t="shared" si="365"/>
        <v>-2.0573034995683686E-5</v>
      </c>
      <c r="CM99" s="4">
        <f t="shared" si="300"/>
        <v>0</v>
      </c>
      <c r="CN99" s="4">
        <f t="shared" si="301"/>
        <v>10</v>
      </c>
      <c r="CO99" s="4">
        <f t="shared" si="366"/>
        <v>8.259284427338799E-8</v>
      </c>
      <c r="CP99" s="4">
        <f t="shared" si="302"/>
        <v>3.0070429065325006E-10</v>
      </c>
      <c r="CQ99" s="4">
        <f t="shared" si="303"/>
        <v>-100</v>
      </c>
      <c r="CR99" s="4">
        <f t="shared" si="304"/>
        <v>-100</v>
      </c>
      <c r="CS99" s="4">
        <f t="shared" si="305"/>
        <v>-100</v>
      </c>
      <c r="CT99" s="1">
        <f t="shared" si="306"/>
        <v>100</v>
      </c>
      <c r="CU99" s="1">
        <f t="shared" si="307"/>
        <v>0</v>
      </c>
      <c r="CV99" s="1">
        <f t="shared" si="308"/>
        <v>2.3510000000000018</v>
      </c>
      <c r="CW99" s="1">
        <f t="shared" si="367"/>
        <v>0.25000000000000355</v>
      </c>
      <c r="CX99" s="1">
        <f t="shared" si="368"/>
        <v>7.132369971795165E-6</v>
      </c>
      <c r="CY99" s="1">
        <f t="shared" si="404"/>
        <v>-0.21092214039115495</v>
      </c>
      <c r="CZ99" s="1">
        <f t="shared" si="369"/>
        <v>0.25000000000000355</v>
      </c>
      <c r="DA99" s="1">
        <f t="shared" si="309"/>
        <v>8.259284427338799E-8</v>
      </c>
      <c r="DB99" s="1">
        <f t="shared" si="370"/>
        <v>1000.000057814991</v>
      </c>
      <c r="DC99" s="1">
        <f t="shared" si="371"/>
        <v>256.75500000000363</v>
      </c>
      <c r="DD99" s="1">
        <f t="shared" si="372"/>
        <v>250.00000000000355</v>
      </c>
      <c r="DE99" s="1">
        <f t="shared" si="373"/>
        <v>250</v>
      </c>
      <c r="DF99" s="1">
        <f t="shared" si="374"/>
        <v>1.1012379236451735E-8</v>
      </c>
      <c r="DG99" s="4">
        <f t="shared" si="375"/>
        <v>0</v>
      </c>
      <c r="DH99" s="1">
        <f t="shared" si="376"/>
        <v>-2.0648211068346997E-5</v>
      </c>
      <c r="DI99" s="4">
        <f t="shared" si="310"/>
        <v>0</v>
      </c>
      <c r="DJ99" s="4">
        <f t="shared" si="311"/>
        <v>10</v>
      </c>
      <c r="DK99" s="4">
        <f t="shared" si="377"/>
        <v>8.2536664080828654E-8</v>
      </c>
      <c r="DL99" s="4">
        <f t="shared" si="312"/>
        <v>-5.6180192559336856E-11</v>
      </c>
      <c r="DM99" s="4">
        <f t="shared" si="313"/>
        <v>-100</v>
      </c>
      <c r="DN99" s="4">
        <f t="shared" si="314"/>
        <v>-100</v>
      </c>
      <c r="DO99" s="4">
        <f t="shared" si="315"/>
        <v>-100</v>
      </c>
      <c r="DP99" s="1">
        <f t="shared" si="316"/>
        <v>100</v>
      </c>
      <c r="DQ99" s="1">
        <f t="shared" si="317"/>
        <v>0</v>
      </c>
      <c r="DR99" s="1">
        <f t="shared" si="318"/>
        <v>2.3510000000000018</v>
      </c>
      <c r="DS99" s="1">
        <f t="shared" si="378"/>
        <v>0.25000000000000355</v>
      </c>
      <c r="DT99" s="1">
        <f t="shared" si="379"/>
        <v>7.1275184871181905E-6</v>
      </c>
      <c r="DU99" s="1">
        <f t="shared" si="405"/>
        <v>-0.21112808981640074</v>
      </c>
      <c r="DV99" s="1">
        <f t="shared" si="380"/>
        <v>0.25000000000000355</v>
      </c>
      <c r="DW99" s="1">
        <f t="shared" si="319"/>
        <v>8.2536664080828654E-8</v>
      </c>
      <c r="DX99" s="1">
        <f t="shared" si="381"/>
        <v>1000.0000577756649</v>
      </c>
      <c r="DY99" s="1">
        <f t="shared" si="382"/>
        <v>256.75500000000363</v>
      </c>
      <c r="DZ99" s="1">
        <f t="shared" si="383"/>
        <v>250.00000000000355</v>
      </c>
      <c r="EA99" s="1">
        <f t="shared" si="384"/>
        <v>250</v>
      </c>
      <c r="EB99" s="1">
        <f t="shared" si="385"/>
        <v>1.1004888544110486E-8</v>
      </c>
      <c r="EC99" s="4">
        <f t="shared" si="386"/>
        <v>0</v>
      </c>
      <c r="ED99" s="1">
        <f t="shared" si="387"/>
        <v>-2.0634166020207164E-5</v>
      </c>
      <c r="EE99" s="4">
        <f t="shared" si="320"/>
        <v>0</v>
      </c>
      <c r="EF99" s="4">
        <f t="shared" si="321"/>
        <v>10</v>
      </c>
      <c r="EG99" s="4">
        <f t="shared" si="388"/>
        <v>8.2640873337220103E-8</v>
      </c>
      <c r="EH99" s="4">
        <f t="shared" si="322"/>
        <v>1.042092563914494E-10</v>
      </c>
      <c r="EI99" s="4">
        <f t="shared" si="323"/>
        <v>-100</v>
      </c>
      <c r="EJ99" s="4">
        <f t="shared" si="324"/>
        <v>-100</v>
      </c>
      <c r="EK99" s="4">
        <f t="shared" si="325"/>
        <v>-100</v>
      </c>
      <c r="EL99" s="1">
        <f t="shared" si="326"/>
        <v>100</v>
      </c>
      <c r="EM99" s="1">
        <f t="shared" si="327"/>
        <v>0</v>
      </c>
      <c r="EN99" s="1">
        <f t="shared" si="328"/>
        <v>2.3510000000000018</v>
      </c>
      <c r="EO99" s="1">
        <f t="shared" si="389"/>
        <v>0.25000000000000355</v>
      </c>
      <c r="EP99" s="1">
        <f t="shared" si="390"/>
        <v>7.1365175593454336E-6</v>
      </c>
      <c r="EQ99" s="1">
        <f t="shared" si="406"/>
        <v>-0.21122532337973302</v>
      </c>
      <c r="ER99" s="1">
        <f t="shared" si="391"/>
        <v>0.25000000000000355</v>
      </c>
      <c r="ES99" s="1">
        <f t="shared" si="329"/>
        <v>8.2640873337220103E-8</v>
      </c>
      <c r="ET99" s="1">
        <f t="shared" si="392"/>
        <v>1000.0000578486113</v>
      </c>
      <c r="EU99" s="1">
        <f t="shared" si="393"/>
        <v>256.75500000000363</v>
      </c>
      <c r="EV99" s="1">
        <f t="shared" si="394"/>
        <v>250.00000000000355</v>
      </c>
      <c r="EW99" s="1">
        <f t="shared" si="395"/>
        <v>250</v>
      </c>
      <c r="EX99" s="1">
        <f t="shared" si="396"/>
        <v>1.101878311162935E-8</v>
      </c>
      <c r="EY99" s="4">
        <f t="shared" si="397"/>
        <v>0</v>
      </c>
      <c r="EZ99" s="1">
        <f t="shared" si="398"/>
        <v>-2.0660218334305027E-5</v>
      </c>
      <c r="FA99" s="4">
        <f t="shared" si="330"/>
        <v>0</v>
      </c>
      <c r="FB99" s="4">
        <f t="shared" si="331"/>
        <v>10</v>
      </c>
      <c r="FC99" s="4">
        <f t="shared" si="399"/>
        <v>8.2839064370085753E-8</v>
      </c>
      <c r="FD99" s="4">
        <f t="shared" si="332"/>
        <v>1.9819103286565014E-10</v>
      </c>
      <c r="FF99" s="4"/>
      <c r="FG99" s="4"/>
      <c r="FH99" s="4"/>
      <c r="FI99" s="4"/>
      <c r="FJ99" s="4"/>
      <c r="FK99" s="4"/>
      <c r="FL99" s="4"/>
      <c r="FM99" s="4"/>
      <c r="GB99" s="3"/>
    </row>
    <row r="100" spans="1:184">
      <c r="A100" s="1">
        <v>82</v>
      </c>
      <c r="B100" s="1">
        <f t="shared" si="271"/>
        <v>100</v>
      </c>
      <c r="C100" s="1">
        <v>0</v>
      </c>
      <c r="D100" s="1">
        <f t="shared" si="272"/>
        <v>-100</v>
      </c>
      <c r="E100" s="1">
        <f t="shared" si="400"/>
        <v>95</v>
      </c>
      <c r="F100" s="1">
        <f t="shared" si="333"/>
        <v>2.3635000000000019</v>
      </c>
      <c r="G100" s="1">
        <f>'0.5Q 17-24'!GA100</f>
        <v>-100</v>
      </c>
      <c r="H100" s="1">
        <f>'0.5Q 17-24'!GB100</f>
        <v>-100</v>
      </c>
      <c r="I100" s="1">
        <f>'0.5Q 17-24'!GC100</f>
        <v>-100</v>
      </c>
      <c r="J100" s="1">
        <f>'0.5Q 17-24'!GD100</f>
        <v>100</v>
      </c>
      <c r="K100" s="1">
        <f>'0.5Q 17-24'!GE100</f>
        <v>0</v>
      </c>
      <c r="L100" s="1">
        <f>'0.5Q 17-24'!GF100</f>
        <v>2.3635000000000019</v>
      </c>
      <c r="M100" s="1">
        <f>'0.5Q 17-24'!GG100</f>
        <v>0.25000000000000355</v>
      </c>
      <c r="N100" s="1">
        <f>'0.5Q 17-24'!GH100</f>
        <v>4.1082703238444759E-6</v>
      </c>
      <c r="O100" s="1">
        <f>'0.5Q 17-24'!GI100</f>
        <v>-0.21414137063727851</v>
      </c>
      <c r="P100" s="1">
        <f>'0.5Q 17-24'!GJ100</f>
        <v>0.25000000000000355</v>
      </c>
      <c r="Q100" s="1">
        <f>'0.5Q 17-24'!GK100</f>
        <v>4.7573770350119036E-8</v>
      </c>
      <c r="R100" s="1">
        <f>'0.5Q 17-24'!GL100</f>
        <v>1000.0000333016392</v>
      </c>
      <c r="S100" s="1">
        <f>'0.5Q 17-24'!GM100</f>
        <v>256.75500000000363</v>
      </c>
      <c r="T100" s="1">
        <f>'0.5Q 17-24'!GN100</f>
        <v>250.00000000000355</v>
      </c>
      <c r="U100" s="1">
        <f>'0.5Q 17-24'!GO100</f>
        <v>250</v>
      </c>
      <c r="V100" s="1">
        <f>'0.5Q 17-24'!GP100</f>
        <v>6.3431693800158718E-9</v>
      </c>
      <c r="W100" s="1">
        <f>'0.5Q 17-24'!GQ100</f>
        <v>0</v>
      </c>
      <c r="X100" s="1">
        <f>'0.5Q 17-24'!GR100</f>
        <v>-1.1893442587529759E-5</v>
      </c>
      <c r="Y100" s="1">
        <f>'0.5Q 17-24'!GS100</f>
        <v>0</v>
      </c>
      <c r="Z100" s="1">
        <f>'0.5Q 17-24'!GT100</f>
        <v>10</v>
      </c>
      <c r="AA100" s="1">
        <f>'0.5Q 17-24'!GU100</f>
        <v>4.8476608933966326E-8</v>
      </c>
      <c r="AC100" s="4">
        <f t="shared" si="273"/>
        <v>-100</v>
      </c>
      <c r="AD100" s="4">
        <f t="shared" si="274"/>
        <v>-100</v>
      </c>
      <c r="AE100" s="4">
        <f t="shared" si="275"/>
        <v>-100</v>
      </c>
      <c r="AF100" s="1">
        <f t="shared" si="276"/>
        <v>100</v>
      </c>
      <c r="AG100" s="1">
        <f t="shared" si="277"/>
        <v>0</v>
      </c>
      <c r="AH100" s="1">
        <f t="shared" si="278"/>
        <v>2.3635000000000019</v>
      </c>
      <c r="AI100" s="1">
        <f t="shared" si="334"/>
        <v>0.25000000000000355</v>
      </c>
      <c r="AJ100" s="1">
        <f t="shared" si="335"/>
        <v>4.1862356592371621E-6</v>
      </c>
      <c r="AK100" s="1">
        <f t="shared" si="401"/>
        <v>-0.21375742895184094</v>
      </c>
      <c r="AL100" s="1">
        <f t="shared" si="336"/>
        <v>0.25000000000000355</v>
      </c>
      <c r="AM100" s="1">
        <f t="shared" si="279"/>
        <v>4.8476608933966326E-8</v>
      </c>
      <c r="AN100" s="1">
        <f t="shared" si="337"/>
        <v>1000.0000339336264</v>
      </c>
      <c r="AO100" s="1">
        <f t="shared" si="338"/>
        <v>256.75500000000363</v>
      </c>
      <c r="AP100" s="1">
        <f t="shared" si="339"/>
        <v>250.00000000000355</v>
      </c>
      <c r="AQ100" s="1">
        <f t="shared" si="340"/>
        <v>250</v>
      </c>
      <c r="AR100" s="1">
        <f t="shared" si="341"/>
        <v>6.4635478578621778E-9</v>
      </c>
      <c r="AS100" s="4">
        <f t="shared" si="342"/>
        <v>0</v>
      </c>
      <c r="AT100" s="1">
        <f t="shared" si="343"/>
        <v>-1.2119152233491582E-5</v>
      </c>
      <c r="AU100" s="4">
        <f t="shared" si="280"/>
        <v>0</v>
      </c>
      <c r="AV100" s="4">
        <f t="shared" si="281"/>
        <v>10</v>
      </c>
      <c r="AW100" s="4">
        <f t="shared" si="344"/>
        <v>4.918036413059342E-8</v>
      </c>
      <c r="AX100" s="4">
        <f t="shared" si="282"/>
        <v>7.0375519662709389E-10</v>
      </c>
      <c r="AY100" s="4">
        <f t="shared" si="283"/>
        <v>-100</v>
      </c>
      <c r="AZ100" s="4">
        <f t="shared" si="284"/>
        <v>-100</v>
      </c>
      <c r="BA100" s="4">
        <f t="shared" si="285"/>
        <v>-100</v>
      </c>
      <c r="BB100" s="1">
        <f t="shared" si="286"/>
        <v>100</v>
      </c>
      <c r="BC100" s="1">
        <f t="shared" si="287"/>
        <v>0</v>
      </c>
      <c r="BD100" s="1">
        <f t="shared" si="288"/>
        <v>2.3635000000000019</v>
      </c>
      <c r="BE100" s="1">
        <f t="shared" si="345"/>
        <v>0.25000000000000355</v>
      </c>
      <c r="BF100" s="1">
        <f t="shared" si="346"/>
        <v>4.247008992279225E-6</v>
      </c>
      <c r="BG100" s="1">
        <f t="shared" si="402"/>
        <v>-0.21191763999559696</v>
      </c>
      <c r="BH100" s="1">
        <f t="shared" si="347"/>
        <v>0.25000000000000355</v>
      </c>
      <c r="BI100" s="1">
        <f t="shared" si="289"/>
        <v>4.918036413059342E-8</v>
      </c>
      <c r="BJ100" s="1">
        <f t="shared" si="348"/>
        <v>1000.000034426255</v>
      </c>
      <c r="BK100" s="1">
        <f t="shared" si="349"/>
        <v>256.75500000000363</v>
      </c>
      <c r="BL100" s="1">
        <f t="shared" si="350"/>
        <v>250.00000000000355</v>
      </c>
      <c r="BM100" s="1">
        <f t="shared" si="351"/>
        <v>250</v>
      </c>
      <c r="BN100" s="1">
        <f t="shared" si="352"/>
        <v>6.557381884079123E-9</v>
      </c>
      <c r="BO100" s="4">
        <f t="shared" si="353"/>
        <v>0</v>
      </c>
      <c r="BP100" s="1">
        <f t="shared" si="354"/>
        <v>-1.2295091032648355E-5</v>
      </c>
      <c r="BQ100" s="4">
        <f t="shared" si="290"/>
        <v>0</v>
      </c>
      <c r="BR100" s="4">
        <f t="shared" si="291"/>
        <v>10</v>
      </c>
      <c r="BS100" s="4">
        <f t="shared" si="355"/>
        <v>4.9375283989640842E-8</v>
      </c>
      <c r="BT100" s="4">
        <f t="shared" si="292"/>
        <v>1.9491985904742148E-10</v>
      </c>
      <c r="BU100" s="4">
        <f t="shared" si="293"/>
        <v>-100</v>
      </c>
      <c r="BV100" s="4">
        <f t="shared" si="294"/>
        <v>-100</v>
      </c>
      <c r="BW100" s="4">
        <f t="shared" si="295"/>
        <v>-100</v>
      </c>
      <c r="BX100" s="1">
        <f t="shared" si="296"/>
        <v>100</v>
      </c>
      <c r="BY100" s="1">
        <f t="shared" si="297"/>
        <v>0</v>
      </c>
      <c r="BZ100" s="1">
        <f t="shared" si="298"/>
        <v>2.3635000000000019</v>
      </c>
      <c r="CA100" s="1">
        <f t="shared" si="356"/>
        <v>0.25000000000000355</v>
      </c>
      <c r="CB100" s="1">
        <f t="shared" si="357"/>
        <v>4.2638414498826291E-6</v>
      </c>
      <c r="CC100" s="1">
        <f t="shared" si="403"/>
        <v>-0.21182926248778344</v>
      </c>
      <c r="CD100" s="1">
        <f t="shared" si="358"/>
        <v>0.25000000000000355</v>
      </c>
      <c r="CE100" s="1">
        <f t="shared" si="299"/>
        <v>4.9375283989640842E-8</v>
      </c>
      <c r="CF100" s="1">
        <f t="shared" si="359"/>
        <v>1000.0000345626987</v>
      </c>
      <c r="CG100" s="1">
        <f t="shared" si="360"/>
        <v>256.75500000000363</v>
      </c>
      <c r="CH100" s="1">
        <f t="shared" si="361"/>
        <v>250.00000000000355</v>
      </c>
      <c r="CI100" s="1">
        <f t="shared" si="362"/>
        <v>250</v>
      </c>
      <c r="CJ100" s="1">
        <f t="shared" si="363"/>
        <v>6.5833711986187798E-9</v>
      </c>
      <c r="CK100" s="4">
        <f t="shared" si="364"/>
        <v>0</v>
      </c>
      <c r="CL100" s="1">
        <f t="shared" si="365"/>
        <v>-1.234382099741021E-5</v>
      </c>
      <c r="CM100" s="4">
        <f t="shared" si="300"/>
        <v>0</v>
      </c>
      <c r="CN100" s="4">
        <f t="shared" si="301"/>
        <v>10</v>
      </c>
      <c r="CO100" s="4">
        <f t="shared" si="366"/>
        <v>4.955570656403279E-8</v>
      </c>
      <c r="CP100" s="4">
        <f t="shared" si="302"/>
        <v>1.8042257439194871E-10</v>
      </c>
      <c r="CQ100" s="4">
        <f t="shared" si="303"/>
        <v>-100</v>
      </c>
      <c r="CR100" s="4">
        <f t="shared" si="304"/>
        <v>-100</v>
      </c>
      <c r="CS100" s="4">
        <f t="shared" si="305"/>
        <v>-100</v>
      </c>
      <c r="CT100" s="1">
        <f t="shared" si="306"/>
        <v>100</v>
      </c>
      <c r="CU100" s="1">
        <f t="shared" si="307"/>
        <v>0</v>
      </c>
      <c r="CV100" s="1">
        <f t="shared" si="308"/>
        <v>2.3635000000000019</v>
      </c>
      <c r="CW100" s="1">
        <f t="shared" si="367"/>
        <v>0.25000000000000355</v>
      </c>
      <c r="CX100" s="1">
        <f t="shared" si="368"/>
        <v>4.2794219830770985E-6</v>
      </c>
      <c r="CY100" s="1">
        <f t="shared" si="404"/>
        <v>-0.21092214039115495</v>
      </c>
      <c r="CZ100" s="1">
        <f t="shared" si="369"/>
        <v>0.25000000000000355</v>
      </c>
      <c r="DA100" s="1">
        <f t="shared" si="309"/>
        <v>4.955570656403279E-8</v>
      </c>
      <c r="DB100" s="1">
        <f t="shared" si="370"/>
        <v>1000.0000346889946</v>
      </c>
      <c r="DC100" s="1">
        <f t="shared" si="371"/>
        <v>256.75500000000363</v>
      </c>
      <c r="DD100" s="1">
        <f t="shared" si="372"/>
        <v>250.00000000000355</v>
      </c>
      <c r="DE100" s="1">
        <f t="shared" si="373"/>
        <v>250</v>
      </c>
      <c r="DF100" s="1">
        <f t="shared" si="374"/>
        <v>6.6074275418710404E-9</v>
      </c>
      <c r="DG100" s="4">
        <f t="shared" si="375"/>
        <v>0</v>
      </c>
      <c r="DH100" s="1">
        <f t="shared" si="376"/>
        <v>-1.2388926641008197E-5</v>
      </c>
      <c r="DI100" s="4">
        <f t="shared" si="310"/>
        <v>0</v>
      </c>
      <c r="DJ100" s="4">
        <f t="shared" si="311"/>
        <v>10</v>
      </c>
      <c r="DK100" s="4">
        <f t="shared" si="377"/>
        <v>4.9521998448497193E-8</v>
      </c>
      <c r="DL100" s="4">
        <f t="shared" si="312"/>
        <v>-3.370811553559682E-11</v>
      </c>
      <c r="DM100" s="4">
        <f t="shared" si="313"/>
        <v>-100</v>
      </c>
      <c r="DN100" s="4">
        <f t="shared" si="314"/>
        <v>-100</v>
      </c>
      <c r="DO100" s="4">
        <f t="shared" si="315"/>
        <v>-100</v>
      </c>
      <c r="DP100" s="1">
        <f t="shared" si="316"/>
        <v>100</v>
      </c>
      <c r="DQ100" s="1">
        <f t="shared" si="317"/>
        <v>0</v>
      </c>
      <c r="DR100" s="1">
        <f t="shared" si="318"/>
        <v>2.3635000000000019</v>
      </c>
      <c r="DS100" s="1">
        <f t="shared" si="378"/>
        <v>0.25000000000000355</v>
      </c>
      <c r="DT100" s="1">
        <f t="shared" si="379"/>
        <v>4.2765110922709146E-6</v>
      </c>
      <c r="DU100" s="1">
        <f t="shared" si="405"/>
        <v>-0.21112808981640074</v>
      </c>
      <c r="DV100" s="1">
        <f t="shared" si="380"/>
        <v>0.25000000000000355</v>
      </c>
      <c r="DW100" s="1">
        <f t="shared" si="319"/>
        <v>4.9521998448497193E-8</v>
      </c>
      <c r="DX100" s="1">
        <f t="shared" si="381"/>
        <v>1000.000034665399</v>
      </c>
      <c r="DY100" s="1">
        <f t="shared" si="382"/>
        <v>256.75500000000363</v>
      </c>
      <c r="DZ100" s="1">
        <f t="shared" si="383"/>
        <v>250.00000000000355</v>
      </c>
      <c r="EA100" s="1">
        <f t="shared" si="384"/>
        <v>250</v>
      </c>
      <c r="EB100" s="1">
        <f t="shared" si="385"/>
        <v>6.602933126466292E-9</v>
      </c>
      <c r="EC100" s="4">
        <f t="shared" si="386"/>
        <v>0</v>
      </c>
      <c r="ED100" s="1">
        <f t="shared" si="387"/>
        <v>-1.2380499612124299E-5</v>
      </c>
      <c r="EE100" s="4">
        <f t="shared" si="320"/>
        <v>0</v>
      </c>
      <c r="EF100" s="4">
        <f t="shared" si="321"/>
        <v>10</v>
      </c>
      <c r="EG100" s="4">
        <f t="shared" si="388"/>
        <v>4.9584524002332058E-8</v>
      </c>
      <c r="EH100" s="4">
        <f t="shared" si="322"/>
        <v>6.2525553834864346E-11</v>
      </c>
      <c r="EI100" s="4">
        <f t="shared" si="323"/>
        <v>-100</v>
      </c>
      <c r="EJ100" s="4">
        <f t="shared" si="324"/>
        <v>-100</v>
      </c>
      <c r="EK100" s="4">
        <f t="shared" si="325"/>
        <v>-100</v>
      </c>
      <c r="EL100" s="1">
        <f t="shared" si="326"/>
        <v>100</v>
      </c>
      <c r="EM100" s="1">
        <f t="shared" si="327"/>
        <v>0</v>
      </c>
      <c r="EN100" s="1">
        <f t="shared" si="328"/>
        <v>2.3635000000000019</v>
      </c>
      <c r="EO100" s="1">
        <f t="shared" si="389"/>
        <v>0.25000000000000355</v>
      </c>
      <c r="EP100" s="1">
        <f t="shared" si="390"/>
        <v>4.2819105356072602E-6</v>
      </c>
      <c r="EQ100" s="1">
        <f t="shared" si="406"/>
        <v>-0.21122532337973302</v>
      </c>
      <c r="ER100" s="1">
        <f t="shared" si="391"/>
        <v>0.25000000000000355</v>
      </c>
      <c r="ES100" s="1">
        <f t="shared" si="329"/>
        <v>4.9584524002332058E-8</v>
      </c>
      <c r="ET100" s="1">
        <f t="shared" si="392"/>
        <v>1000.0000347091669</v>
      </c>
      <c r="EU100" s="1">
        <f t="shared" si="393"/>
        <v>256.75500000000363</v>
      </c>
      <c r="EV100" s="1">
        <f t="shared" si="394"/>
        <v>250.00000000000355</v>
      </c>
      <c r="EW100" s="1">
        <f t="shared" si="395"/>
        <v>250</v>
      </c>
      <c r="EX100" s="1">
        <f t="shared" si="396"/>
        <v>6.6112698669776087E-9</v>
      </c>
      <c r="EY100" s="4">
        <f t="shared" si="397"/>
        <v>0</v>
      </c>
      <c r="EZ100" s="1">
        <f t="shared" si="398"/>
        <v>-1.2396131000583014E-5</v>
      </c>
      <c r="FA100" s="4">
        <f t="shared" si="330"/>
        <v>0</v>
      </c>
      <c r="FB100" s="4">
        <f t="shared" si="331"/>
        <v>10</v>
      </c>
      <c r="FC100" s="4">
        <f t="shared" si="399"/>
        <v>4.9703438622051453E-8</v>
      </c>
      <c r="FD100" s="4">
        <f t="shared" si="332"/>
        <v>1.1891461971939538E-10</v>
      </c>
      <c r="FF100" s="4"/>
      <c r="FG100" s="4"/>
      <c r="FH100" s="4"/>
      <c r="FI100" s="4"/>
      <c r="FJ100" s="4"/>
      <c r="FK100" s="4"/>
      <c r="FL100" s="4"/>
      <c r="FM100" s="4"/>
      <c r="GB100" s="3"/>
    </row>
    <row r="101" spans="1:184">
      <c r="A101" s="1">
        <v>83</v>
      </c>
      <c r="B101" s="1">
        <f t="shared" si="271"/>
        <v>100</v>
      </c>
      <c r="C101" s="1">
        <v>0</v>
      </c>
      <c r="D101" s="1">
        <f t="shared" si="272"/>
        <v>-100</v>
      </c>
      <c r="E101" s="1">
        <f t="shared" si="400"/>
        <v>90</v>
      </c>
      <c r="F101" s="1">
        <f t="shared" si="333"/>
        <v>2.3760000000000021</v>
      </c>
      <c r="G101" s="1">
        <f>'0.5Q 17-24'!GA101</f>
        <v>-100</v>
      </c>
      <c r="H101" s="1">
        <f>'0.5Q 17-24'!GB101</f>
        <v>-100</v>
      </c>
      <c r="I101" s="1">
        <f>'0.5Q 17-24'!GC101</f>
        <v>-100</v>
      </c>
      <c r="J101" s="1">
        <f>'0.5Q 17-24'!GD101</f>
        <v>100</v>
      </c>
      <c r="K101" s="1">
        <f>'0.5Q 17-24'!GE101</f>
        <v>0</v>
      </c>
      <c r="L101" s="1">
        <f>'0.5Q 17-24'!GF101</f>
        <v>2.3760000000000021</v>
      </c>
      <c r="M101" s="1">
        <f>'0.5Q 17-24'!GG101</f>
        <v>0.25000000000000355</v>
      </c>
      <c r="N101" s="1">
        <f>'0.5Q 17-24'!GH101</f>
        <v>2.464962194306686E-6</v>
      </c>
      <c r="O101" s="1">
        <f>'0.5Q 17-24'!GI101</f>
        <v>-0.21414137063727851</v>
      </c>
      <c r="P101" s="1">
        <f>'0.5Q 17-24'!GJ101</f>
        <v>0.25000000000000355</v>
      </c>
      <c r="Q101" s="1">
        <f>'0.5Q 17-24'!GK101</f>
        <v>2.8544262210071422E-8</v>
      </c>
      <c r="R101" s="1">
        <f>'0.5Q 17-24'!GL101</f>
        <v>1000.0000199809836</v>
      </c>
      <c r="S101" s="1">
        <f>'0.5Q 17-24'!GM101</f>
        <v>256.75500000000363</v>
      </c>
      <c r="T101" s="1">
        <f>'0.5Q 17-24'!GN101</f>
        <v>250.00000000000355</v>
      </c>
      <c r="U101" s="1">
        <f>'0.5Q 17-24'!GO101</f>
        <v>250</v>
      </c>
      <c r="V101" s="1">
        <f>'0.5Q 17-24'!GP101</f>
        <v>3.8059016280095229E-9</v>
      </c>
      <c r="W101" s="1">
        <f>'0.5Q 17-24'!GQ101</f>
        <v>0</v>
      </c>
      <c r="X101" s="1">
        <f>'0.5Q 17-24'!GR101</f>
        <v>-7.1360655525178553E-6</v>
      </c>
      <c r="Y101" s="1">
        <f>'0.5Q 17-24'!GS101</f>
        <v>0</v>
      </c>
      <c r="Z101" s="1">
        <f>'0.5Q 17-24'!GT101</f>
        <v>10</v>
      </c>
      <c r="AA101" s="1">
        <f>'0.5Q 17-24'!GU101</f>
        <v>2.9085965360379794E-8</v>
      </c>
      <c r="AC101" s="4">
        <f t="shared" si="273"/>
        <v>-100</v>
      </c>
      <c r="AD101" s="4">
        <f t="shared" si="274"/>
        <v>-100</v>
      </c>
      <c r="AE101" s="4">
        <f t="shared" si="275"/>
        <v>-100</v>
      </c>
      <c r="AF101" s="1">
        <f t="shared" si="276"/>
        <v>100</v>
      </c>
      <c r="AG101" s="1">
        <f t="shared" si="277"/>
        <v>0</v>
      </c>
      <c r="AH101" s="1">
        <f t="shared" si="278"/>
        <v>2.3760000000000021</v>
      </c>
      <c r="AI101" s="1">
        <f t="shared" si="334"/>
        <v>0.25000000000000355</v>
      </c>
      <c r="AJ101" s="1">
        <f t="shared" si="335"/>
        <v>2.5117413955422967E-6</v>
      </c>
      <c r="AK101" s="1">
        <f t="shared" si="401"/>
        <v>-0.21375742895184094</v>
      </c>
      <c r="AL101" s="1">
        <f t="shared" si="336"/>
        <v>0.25000000000000355</v>
      </c>
      <c r="AM101" s="1">
        <f t="shared" si="279"/>
        <v>2.9085965360379794E-8</v>
      </c>
      <c r="AN101" s="1">
        <f t="shared" si="337"/>
        <v>1000.0000203601758</v>
      </c>
      <c r="AO101" s="1">
        <f t="shared" si="338"/>
        <v>256.75500000000363</v>
      </c>
      <c r="AP101" s="1">
        <f t="shared" si="339"/>
        <v>250.00000000000355</v>
      </c>
      <c r="AQ101" s="1">
        <f t="shared" si="340"/>
        <v>250</v>
      </c>
      <c r="AR101" s="1">
        <f t="shared" si="341"/>
        <v>3.8781287147173064E-9</v>
      </c>
      <c r="AS101" s="4">
        <f t="shared" si="342"/>
        <v>0</v>
      </c>
      <c r="AT101" s="1">
        <f t="shared" si="343"/>
        <v>-7.2714913400949483E-6</v>
      </c>
      <c r="AU101" s="4">
        <f t="shared" si="280"/>
        <v>0</v>
      </c>
      <c r="AV101" s="4">
        <f t="shared" si="281"/>
        <v>10</v>
      </c>
      <c r="AW101" s="4">
        <f t="shared" si="344"/>
        <v>2.9508218478356052E-8</v>
      </c>
      <c r="AX101" s="4">
        <f t="shared" si="282"/>
        <v>4.2225311797625766E-10</v>
      </c>
      <c r="AY101" s="4">
        <f t="shared" si="283"/>
        <v>-100</v>
      </c>
      <c r="AZ101" s="4">
        <f t="shared" si="284"/>
        <v>-100</v>
      </c>
      <c r="BA101" s="4">
        <f t="shared" si="285"/>
        <v>-100</v>
      </c>
      <c r="BB101" s="1">
        <f t="shared" si="286"/>
        <v>100</v>
      </c>
      <c r="BC101" s="1">
        <f t="shared" si="287"/>
        <v>0</v>
      </c>
      <c r="BD101" s="1">
        <f t="shared" si="288"/>
        <v>2.3760000000000021</v>
      </c>
      <c r="BE101" s="1">
        <f t="shared" si="345"/>
        <v>0.25000000000000355</v>
      </c>
      <c r="BF101" s="1">
        <f t="shared" si="346"/>
        <v>2.5482053953675346E-6</v>
      </c>
      <c r="BG101" s="1">
        <f t="shared" si="402"/>
        <v>-0.21191763999559696</v>
      </c>
      <c r="BH101" s="1">
        <f t="shared" si="347"/>
        <v>0.25000000000000355</v>
      </c>
      <c r="BI101" s="1">
        <f t="shared" si="289"/>
        <v>2.9508218478356052E-8</v>
      </c>
      <c r="BJ101" s="1">
        <f t="shared" si="348"/>
        <v>1000.0000206557529</v>
      </c>
      <c r="BK101" s="1">
        <f t="shared" si="349"/>
        <v>256.75500000000363</v>
      </c>
      <c r="BL101" s="1">
        <f t="shared" si="350"/>
        <v>250.00000000000355</v>
      </c>
      <c r="BM101" s="1">
        <f t="shared" si="351"/>
        <v>250</v>
      </c>
      <c r="BN101" s="1">
        <f t="shared" si="352"/>
        <v>3.9344291304474738E-9</v>
      </c>
      <c r="BO101" s="4">
        <f t="shared" si="353"/>
        <v>0</v>
      </c>
      <c r="BP101" s="1">
        <f t="shared" si="354"/>
        <v>-7.377054619589013E-6</v>
      </c>
      <c r="BQ101" s="4">
        <f t="shared" si="290"/>
        <v>0</v>
      </c>
      <c r="BR101" s="4">
        <f t="shared" si="291"/>
        <v>10</v>
      </c>
      <c r="BS101" s="4">
        <f t="shared" si="355"/>
        <v>2.9625170393784502E-8</v>
      </c>
      <c r="BT101" s="4">
        <f t="shared" si="292"/>
        <v>1.1695191542845024E-10</v>
      </c>
      <c r="BU101" s="4">
        <f t="shared" si="293"/>
        <v>-100</v>
      </c>
      <c r="BV101" s="4">
        <f t="shared" si="294"/>
        <v>-100</v>
      </c>
      <c r="BW101" s="4">
        <f t="shared" si="295"/>
        <v>-100</v>
      </c>
      <c r="BX101" s="1">
        <f t="shared" si="296"/>
        <v>100</v>
      </c>
      <c r="BY101" s="1">
        <f t="shared" si="297"/>
        <v>0</v>
      </c>
      <c r="BZ101" s="1">
        <f t="shared" si="298"/>
        <v>2.3760000000000021</v>
      </c>
      <c r="CA101" s="1">
        <f t="shared" si="356"/>
        <v>0.25000000000000355</v>
      </c>
      <c r="CB101" s="1">
        <f t="shared" si="357"/>
        <v>2.5583048699295775E-6</v>
      </c>
      <c r="CC101" s="1">
        <f t="shared" si="403"/>
        <v>-0.21182926248778344</v>
      </c>
      <c r="CD101" s="1">
        <f t="shared" si="358"/>
        <v>0.25000000000000355</v>
      </c>
      <c r="CE101" s="1">
        <f t="shared" si="299"/>
        <v>2.9625170393784502E-8</v>
      </c>
      <c r="CF101" s="1">
        <f t="shared" si="359"/>
        <v>1000.0000207376191</v>
      </c>
      <c r="CG101" s="1">
        <f t="shared" si="360"/>
        <v>256.75500000000363</v>
      </c>
      <c r="CH101" s="1">
        <f t="shared" si="361"/>
        <v>250.00000000000355</v>
      </c>
      <c r="CI101" s="1">
        <f t="shared" si="362"/>
        <v>250</v>
      </c>
      <c r="CJ101" s="1">
        <f t="shared" si="363"/>
        <v>3.9500227191712677E-9</v>
      </c>
      <c r="CK101" s="4">
        <f t="shared" si="364"/>
        <v>0</v>
      </c>
      <c r="CL101" s="1">
        <f t="shared" si="365"/>
        <v>-7.4062925984461257E-6</v>
      </c>
      <c r="CM101" s="4">
        <f t="shared" si="300"/>
        <v>0</v>
      </c>
      <c r="CN101" s="4">
        <f t="shared" si="301"/>
        <v>10</v>
      </c>
      <c r="CO101" s="4">
        <f t="shared" si="366"/>
        <v>2.9733423938419674E-8</v>
      </c>
      <c r="CP101" s="4">
        <f t="shared" si="302"/>
        <v>1.0825354463517187E-10</v>
      </c>
      <c r="CQ101" s="4">
        <f t="shared" si="303"/>
        <v>-100</v>
      </c>
      <c r="CR101" s="4">
        <f t="shared" si="304"/>
        <v>-100</v>
      </c>
      <c r="CS101" s="4">
        <f t="shared" si="305"/>
        <v>-100</v>
      </c>
      <c r="CT101" s="1">
        <f t="shared" si="306"/>
        <v>100</v>
      </c>
      <c r="CU101" s="1">
        <f t="shared" si="307"/>
        <v>0</v>
      </c>
      <c r="CV101" s="1">
        <f t="shared" si="308"/>
        <v>2.3760000000000021</v>
      </c>
      <c r="CW101" s="1">
        <f t="shared" si="367"/>
        <v>0.25000000000000355</v>
      </c>
      <c r="CX101" s="1">
        <f t="shared" si="368"/>
        <v>2.5676531898462583E-6</v>
      </c>
      <c r="CY101" s="1">
        <f t="shared" si="404"/>
        <v>-0.21092214039115495</v>
      </c>
      <c r="CZ101" s="1">
        <f t="shared" si="369"/>
        <v>0.25000000000000355</v>
      </c>
      <c r="DA101" s="1">
        <f t="shared" si="309"/>
        <v>2.9733423938419674E-8</v>
      </c>
      <c r="DB101" s="1">
        <f t="shared" si="370"/>
        <v>1000.0000208133968</v>
      </c>
      <c r="DC101" s="1">
        <f t="shared" si="371"/>
        <v>256.75500000000363</v>
      </c>
      <c r="DD101" s="1">
        <f t="shared" si="372"/>
        <v>250.00000000000355</v>
      </c>
      <c r="DE101" s="1">
        <f t="shared" si="373"/>
        <v>250</v>
      </c>
      <c r="DF101" s="1">
        <f t="shared" si="374"/>
        <v>3.9644565251226232E-9</v>
      </c>
      <c r="DG101" s="4">
        <f t="shared" si="375"/>
        <v>0</v>
      </c>
      <c r="DH101" s="1">
        <f t="shared" si="376"/>
        <v>-7.4333559846049182E-6</v>
      </c>
      <c r="DI101" s="4">
        <f t="shared" si="310"/>
        <v>0</v>
      </c>
      <c r="DJ101" s="4">
        <f t="shared" si="311"/>
        <v>10</v>
      </c>
      <c r="DK101" s="4">
        <f t="shared" si="377"/>
        <v>2.9713199069098314E-8</v>
      </c>
      <c r="DL101" s="4">
        <f t="shared" si="312"/>
        <v>-2.0224869321360077E-11</v>
      </c>
      <c r="DM101" s="4">
        <f t="shared" si="313"/>
        <v>-100</v>
      </c>
      <c r="DN101" s="4">
        <f t="shared" si="314"/>
        <v>-100</v>
      </c>
      <c r="DO101" s="4">
        <f t="shared" si="315"/>
        <v>-100</v>
      </c>
      <c r="DP101" s="1">
        <f t="shared" si="316"/>
        <v>100</v>
      </c>
      <c r="DQ101" s="1">
        <f t="shared" si="317"/>
        <v>0</v>
      </c>
      <c r="DR101" s="1">
        <f t="shared" si="318"/>
        <v>2.3760000000000021</v>
      </c>
      <c r="DS101" s="1">
        <f t="shared" si="378"/>
        <v>0.25000000000000355</v>
      </c>
      <c r="DT101" s="1">
        <f t="shared" si="379"/>
        <v>2.5659066553625491E-6</v>
      </c>
      <c r="DU101" s="1">
        <f t="shared" si="405"/>
        <v>-0.21112808981640074</v>
      </c>
      <c r="DV101" s="1">
        <f t="shared" si="380"/>
        <v>0.25000000000000355</v>
      </c>
      <c r="DW101" s="1">
        <f t="shared" si="319"/>
        <v>2.9713199069098314E-8</v>
      </c>
      <c r="DX101" s="1">
        <f t="shared" si="381"/>
        <v>1000.0000207992395</v>
      </c>
      <c r="DY101" s="1">
        <f t="shared" si="382"/>
        <v>256.75500000000363</v>
      </c>
      <c r="DZ101" s="1">
        <f t="shared" si="383"/>
        <v>250.00000000000355</v>
      </c>
      <c r="EA101" s="1">
        <f t="shared" si="384"/>
        <v>250</v>
      </c>
      <c r="EB101" s="1">
        <f t="shared" si="385"/>
        <v>3.9617598758797762E-9</v>
      </c>
      <c r="EC101" s="4">
        <f t="shared" si="386"/>
        <v>0</v>
      </c>
      <c r="ED101" s="1">
        <f t="shared" si="387"/>
        <v>-7.4282997672745786E-6</v>
      </c>
      <c r="EE101" s="4">
        <f t="shared" si="320"/>
        <v>0</v>
      </c>
      <c r="EF101" s="4">
        <f t="shared" si="321"/>
        <v>10</v>
      </c>
      <c r="EG101" s="4">
        <f t="shared" si="388"/>
        <v>2.9750714401399233E-8</v>
      </c>
      <c r="EH101" s="4">
        <f t="shared" si="322"/>
        <v>3.7515332300919269E-11</v>
      </c>
      <c r="EI101" s="4">
        <f t="shared" si="323"/>
        <v>-100</v>
      </c>
      <c r="EJ101" s="4">
        <f t="shared" si="324"/>
        <v>-100</v>
      </c>
      <c r="EK101" s="4">
        <f t="shared" si="325"/>
        <v>-100</v>
      </c>
      <c r="EL101" s="1">
        <f t="shared" si="326"/>
        <v>100</v>
      </c>
      <c r="EM101" s="1">
        <f t="shared" si="327"/>
        <v>0</v>
      </c>
      <c r="EN101" s="1">
        <f t="shared" si="328"/>
        <v>2.3760000000000021</v>
      </c>
      <c r="EO101" s="1">
        <f t="shared" si="389"/>
        <v>0.25000000000000355</v>
      </c>
      <c r="EP101" s="1">
        <f t="shared" si="390"/>
        <v>2.5691463213643549E-6</v>
      </c>
      <c r="EQ101" s="1">
        <f t="shared" si="406"/>
        <v>-0.21122532337973302</v>
      </c>
      <c r="ER101" s="1">
        <f t="shared" si="391"/>
        <v>0.25000000000000355</v>
      </c>
      <c r="ES101" s="1">
        <f t="shared" si="329"/>
        <v>2.9750714401399233E-8</v>
      </c>
      <c r="ET101" s="1">
        <f t="shared" si="392"/>
        <v>1000.0000208255</v>
      </c>
      <c r="EU101" s="1">
        <f t="shared" si="393"/>
        <v>256.75500000000363</v>
      </c>
      <c r="EV101" s="1">
        <f t="shared" si="394"/>
        <v>250.00000000000355</v>
      </c>
      <c r="EW101" s="1">
        <f t="shared" si="395"/>
        <v>250</v>
      </c>
      <c r="EX101" s="1">
        <f t="shared" si="396"/>
        <v>3.9667619201865647E-9</v>
      </c>
      <c r="EY101" s="4">
        <f t="shared" si="397"/>
        <v>0</v>
      </c>
      <c r="EZ101" s="1">
        <f t="shared" si="398"/>
        <v>-7.4376786003498088E-6</v>
      </c>
      <c r="FA101" s="4">
        <f t="shared" si="330"/>
        <v>0</v>
      </c>
      <c r="FB101" s="4">
        <f t="shared" si="331"/>
        <v>10</v>
      </c>
      <c r="FC101" s="4">
        <f t="shared" si="399"/>
        <v>2.9822063173230868E-8</v>
      </c>
      <c r="FD101" s="4">
        <f t="shared" si="332"/>
        <v>7.1348771831634579E-11</v>
      </c>
      <c r="FF101" s="4"/>
      <c r="FG101" s="4"/>
      <c r="FH101" s="4"/>
      <c r="FI101" s="4"/>
      <c r="FJ101" s="4"/>
      <c r="FK101" s="4"/>
      <c r="FL101" s="4"/>
      <c r="FM101" s="4"/>
      <c r="GB101" s="3"/>
    </row>
    <row r="102" spans="1:184">
      <c r="A102" s="1">
        <v>84</v>
      </c>
      <c r="B102" s="1">
        <f t="shared" si="271"/>
        <v>100</v>
      </c>
      <c r="C102" s="1">
        <v>0</v>
      </c>
      <c r="D102" s="1">
        <f t="shared" si="272"/>
        <v>-100</v>
      </c>
      <c r="E102" s="1">
        <f t="shared" si="400"/>
        <v>85</v>
      </c>
      <c r="F102" s="1">
        <f t="shared" si="333"/>
        <v>2.3885000000000023</v>
      </c>
      <c r="G102" s="1">
        <f>'0.5Q 17-24'!GA102</f>
        <v>-100</v>
      </c>
      <c r="H102" s="1">
        <f>'0.5Q 17-24'!GB102</f>
        <v>-100</v>
      </c>
      <c r="I102" s="1">
        <f>'0.5Q 17-24'!GC102</f>
        <v>-100</v>
      </c>
      <c r="J102" s="1">
        <f>'0.5Q 17-24'!GD102</f>
        <v>100</v>
      </c>
      <c r="K102" s="1">
        <f>'0.5Q 17-24'!GE102</f>
        <v>0</v>
      </c>
      <c r="L102" s="1">
        <f>'0.5Q 17-24'!GF102</f>
        <v>2.3885000000000023</v>
      </c>
      <c r="M102" s="1">
        <f>'0.5Q 17-24'!GG102</f>
        <v>0.25000000000000355</v>
      </c>
      <c r="N102" s="1">
        <f>'0.5Q 17-24'!GH102</f>
        <v>1.4789773165840112E-6</v>
      </c>
      <c r="O102" s="1">
        <f>'0.5Q 17-24'!GI102</f>
        <v>-0.21414137063727851</v>
      </c>
      <c r="P102" s="1">
        <f>'0.5Q 17-24'!GJ102</f>
        <v>0.25000000000000355</v>
      </c>
      <c r="Q102" s="1">
        <f>'0.5Q 17-24'!GK102</f>
        <v>1.7126557326042853E-8</v>
      </c>
      <c r="R102" s="1">
        <f>'0.5Q 17-24'!GL102</f>
        <v>1000.0000119885901</v>
      </c>
      <c r="S102" s="1">
        <f>'0.5Q 17-24'!GM102</f>
        <v>256.75500000000363</v>
      </c>
      <c r="T102" s="1">
        <f>'0.5Q 17-24'!GN102</f>
        <v>250.00000000000355</v>
      </c>
      <c r="U102" s="1">
        <f>'0.5Q 17-24'!GO102</f>
        <v>250</v>
      </c>
      <c r="V102" s="1">
        <f>'0.5Q 17-24'!GP102</f>
        <v>2.2835409768057138E-9</v>
      </c>
      <c r="W102" s="1">
        <f>'0.5Q 17-24'!GQ102</f>
        <v>0</v>
      </c>
      <c r="X102" s="1">
        <f>'0.5Q 17-24'!GR102</f>
        <v>-4.2816393315107129E-6</v>
      </c>
      <c r="Y102" s="1">
        <f>'0.5Q 17-24'!GS102</f>
        <v>0</v>
      </c>
      <c r="Z102" s="1">
        <f>'0.5Q 17-24'!GT102</f>
        <v>10</v>
      </c>
      <c r="AA102" s="1">
        <f>'0.5Q 17-24'!GU102</f>
        <v>1.7451579216227875E-8</v>
      </c>
      <c r="AC102" s="4">
        <f t="shared" si="273"/>
        <v>-100</v>
      </c>
      <c r="AD102" s="4">
        <f t="shared" si="274"/>
        <v>-100</v>
      </c>
      <c r="AE102" s="4">
        <f t="shared" si="275"/>
        <v>-100</v>
      </c>
      <c r="AF102" s="1">
        <f t="shared" si="276"/>
        <v>100</v>
      </c>
      <c r="AG102" s="1">
        <f t="shared" si="277"/>
        <v>0</v>
      </c>
      <c r="AH102" s="1">
        <f t="shared" si="278"/>
        <v>2.3885000000000023</v>
      </c>
      <c r="AI102" s="1">
        <f t="shared" si="334"/>
        <v>0.25000000000000355</v>
      </c>
      <c r="AJ102" s="1">
        <f t="shared" si="335"/>
        <v>1.507044837325378E-6</v>
      </c>
      <c r="AK102" s="1">
        <f t="shared" si="401"/>
        <v>-0.21375742895184094</v>
      </c>
      <c r="AL102" s="1">
        <f t="shared" si="336"/>
        <v>0.25000000000000355</v>
      </c>
      <c r="AM102" s="1">
        <f t="shared" si="279"/>
        <v>1.7451579216227875E-8</v>
      </c>
      <c r="AN102" s="1">
        <f t="shared" si="337"/>
        <v>1000.0000122161055</v>
      </c>
      <c r="AO102" s="1">
        <f t="shared" si="338"/>
        <v>256.75500000000363</v>
      </c>
      <c r="AP102" s="1">
        <f t="shared" si="339"/>
        <v>250.00000000000355</v>
      </c>
      <c r="AQ102" s="1">
        <f t="shared" si="340"/>
        <v>250</v>
      </c>
      <c r="AR102" s="1">
        <f t="shared" si="341"/>
        <v>2.326877228830384E-9</v>
      </c>
      <c r="AS102" s="4">
        <f t="shared" si="342"/>
        <v>0</v>
      </c>
      <c r="AT102" s="1">
        <f t="shared" si="343"/>
        <v>-4.3628948040569684E-6</v>
      </c>
      <c r="AU102" s="4">
        <f t="shared" si="280"/>
        <v>0</v>
      </c>
      <c r="AV102" s="4">
        <f t="shared" si="281"/>
        <v>10</v>
      </c>
      <c r="AW102" s="4">
        <f t="shared" si="344"/>
        <v>1.770493108701363E-8</v>
      </c>
      <c r="AX102" s="4">
        <f t="shared" si="282"/>
        <v>2.533518707857546E-10</v>
      </c>
      <c r="AY102" s="4">
        <f t="shared" si="283"/>
        <v>-100</v>
      </c>
      <c r="AZ102" s="4">
        <f t="shared" si="284"/>
        <v>-100</v>
      </c>
      <c r="BA102" s="4">
        <f t="shared" si="285"/>
        <v>-100</v>
      </c>
      <c r="BB102" s="1">
        <f t="shared" si="286"/>
        <v>100</v>
      </c>
      <c r="BC102" s="1">
        <f t="shared" si="287"/>
        <v>0</v>
      </c>
      <c r="BD102" s="1">
        <f t="shared" si="288"/>
        <v>2.3885000000000023</v>
      </c>
      <c r="BE102" s="1">
        <f t="shared" si="345"/>
        <v>0.25000000000000355</v>
      </c>
      <c r="BF102" s="1">
        <f t="shared" si="346"/>
        <v>1.5289232372205206E-6</v>
      </c>
      <c r="BG102" s="1">
        <f t="shared" si="402"/>
        <v>-0.21191763999559696</v>
      </c>
      <c r="BH102" s="1">
        <f t="shared" si="347"/>
        <v>0.25000000000000355</v>
      </c>
      <c r="BI102" s="1">
        <f t="shared" si="289"/>
        <v>1.770493108701363E-8</v>
      </c>
      <c r="BJ102" s="1">
        <f t="shared" si="348"/>
        <v>1000.0000123934518</v>
      </c>
      <c r="BK102" s="1">
        <f t="shared" si="349"/>
        <v>256.75500000000363</v>
      </c>
      <c r="BL102" s="1">
        <f t="shared" si="350"/>
        <v>250.00000000000355</v>
      </c>
      <c r="BM102" s="1">
        <f t="shared" si="351"/>
        <v>250</v>
      </c>
      <c r="BN102" s="1">
        <f t="shared" si="352"/>
        <v>2.3606574782684843E-9</v>
      </c>
      <c r="BO102" s="4">
        <f t="shared" si="353"/>
        <v>0</v>
      </c>
      <c r="BP102" s="1">
        <f t="shared" si="354"/>
        <v>-4.4262327717534075E-6</v>
      </c>
      <c r="BQ102" s="4">
        <f t="shared" si="290"/>
        <v>0</v>
      </c>
      <c r="BR102" s="4">
        <f t="shared" si="291"/>
        <v>10</v>
      </c>
      <c r="BS102" s="4">
        <f t="shared" si="355"/>
        <v>1.77751022362707E-8</v>
      </c>
      <c r="BT102" s="4">
        <f t="shared" si="292"/>
        <v>7.0171149257070143E-11</v>
      </c>
      <c r="BU102" s="4">
        <f t="shared" si="293"/>
        <v>-100</v>
      </c>
      <c r="BV102" s="4">
        <f t="shared" si="294"/>
        <v>-100</v>
      </c>
      <c r="BW102" s="4">
        <f t="shared" si="295"/>
        <v>-100</v>
      </c>
      <c r="BX102" s="1">
        <f t="shared" si="296"/>
        <v>100</v>
      </c>
      <c r="BY102" s="1">
        <f t="shared" si="297"/>
        <v>0</v>
      </c>
      <c r="BZ102" s="1">
        <f t="shared" si="298"/>
        <v>2.3885000000000023</v>
      </c>
      <c r="CA102" s="1">
        <f t="shared" si="356"/>
        <v>0.25000000000000355</v>
      </c>
      <c r="CB102" s="1">
        <f t="shared" si="357"/>
        <v>1.5349829219577462E-6</v>
      </c>
      <c r="CC102" s="1">
        <f t="shared" si="403"/>
        <v>-0.21182926248778344</v>
      </c>
      <c r="CD102" s="1">
        <f t="shared" si="358"/>
        <v>0.25000000000000355</v>
      </c>
      <c r="CE102" s="1">
        <f t="shared" si="299"/>
        <v>1.77751022362707E-8</v>
      </c>
      <c r="CF102" s="1">
        <f t="shared" si="359"/>
        <v>1000.0000124425717</v>
      </c>
      <c r="CG102" s="1">
        <f t="shared" si="360"/>
        <v>256.75500000000363</v>
      </c>
      <c r="CH102" s="1">
        <f t="shared" si="361"/>
        <v>250.00000000000355</v>
      </c>
      <c r="CI102" s="1">
        <f t="shared" si="362"/>
        <v>250</v>
      </c>
      <c r="CJ102" s="1">
        <f t="shared" si="363"/>
        <v>2.3700136315027605E-9</v>
      </c>
      <c r="CK102" s="4">
        <f t="shared" si="364"/>
        <v>0</v>
      </c>
      <c r="CL102" s="1">
        <f t="shared" si="365"/>
        <v>-4.4437755590676751E-6</v>
      </c>
      <c r="CM102" s="4">
        <f t="shared" si="300"/>
        <v>0</v>
      </c>
      <c r="CN102" s="4">
        <f t="shared" si="301"/>
        <v>10</v>
      </c>
      <c r="CO102" s="4">
        <f t="shared" si="366"/>
        <v>1.7840054363051805E-8</v>
      </c>
      <c r="CP102" s="4">
        <f t="shared" si="302"/>
        <v>6.4952126781104448E-11</v>
      </c>
      <c r="CQ102" s="4">
        <f t="shared" si="303"/>
        <v>-100</v>
      </c>
      <c r="CR102" s="4">
        <f t="shared" si="304"/>
        <v>-100</v>
      </c>
      <c r="CS102" s="4">
        <f t="shared" si="305"/>
        <v>-100</v>
      </c>
      <c r="CT102" s="1">
        <f t="shared" si="306"/>
        <v>100</v>
      </c>
      <c r="CU102" s="1">
        <f t="shared" si="307"/>
        <v>0</v>
      </c>
      <c r="CV102" s="1">
        <f t="shared" si="308"/>
        <v>2.3885000000000023</v>
      </c>
      <c r="CW102" s="1">
        <f t="shared" si="367"/>
        <v>0.25000000000000355</v>
      </c>
      <c r="CX102" s="1">
        <f t="shared" si="368"/>
        <v>1.5405919139077552E-6</v>
      </c>
      <c r="CY102" s="1">
        <f t="shared" si="404"/>
        <v>-0.21092214039115495</v>
      </c>
      <c r="CZ102" s="1">
        <f t="shared" si="369"/>
        <v>0.25000000000000355</v>
      </c>
      <c r="DA102" s="1">
        <f t="shared" si="309"/>
        <v>1.7840054363051805E-8</v>
      </c>
      <c r="DB102" s="1">
        <f t="shared" si="370"/>
        <v>1000.0000124880381</v>
      </c>
      <c r="DC102" s="1">
        <f t="shared" si="371"/>
        <v>256.75500000000363</v>
      </c>
      <c r="DD102" s="1">
        <f t="shared" si="372"/>
        <v>250.00000000000355</v>
      </c>
      <c r="DE102" s="1">
        <f t="shared" si="373"/>
        <v>250</v>
      </c>
      <c r="DF102" s="1">
        <f t="shared" si="374"/>
        <v>2.3786739150735738E-9</v>
      </c>
      <c r="DG102" s="4">
        <f t="shared" si="375"/>
        <v>0</v>
      </c>
      <c r="DH102" s="1">
        <f t="shared" si="376"/>
        <v>-4.4600135907629514E-6</v>
      </c>
      <c r="DI102" s="4">
        <f t="shared" si="310"/>
        <v>0</v>
      </c>
      <c r="DJ102" s="4">
        <f t="shared" si="311"/>
        <v>10</v>
      </c>
      <c r="DK102" s="4">
        <f t="shared" si="377"/>
        <v>1.7827919441458987E-8</v>
      </c>
      <c r="DL102" s="4">
        <f t="shared" si="312"/>
        <v>-1.213492159281737E-11</v>
      </c>
      <c r="DM102" s="4">
        <f t="shared" si="313"/>
        <v>-100</v>
      </c>
      <c r="DN102" s="4">
        <f t="shared" si="314"/>
        <v>-100</v>
      </c>
      <c r="DO102" s="4">
        <f t="shared" si="315"/>
        <v>-100</v>
      </c>
      <c r="DP102" s="1">
        <f t="shared" si="316"/>
        <v>100</v>
      </c>
      <c r="DQ102" s="1">
        <f t="shared" si="317"/>
        <v>0</v>
      </c>
      <c r="DR102" s="1">
        <f t="shared" si="318"/>
        <v>2.3885000000000023</v>
      </c>
      <c r="DS102" s="1">
        <f t="shared" si="378"/>
        <v>0.25000000000000355</v>
      </c>
      <c r="DT102" s="1">
        <f t="shared" si="379"/>
        <v>1.5395439932175296E-6</v>
      </c>
      <c r="DU102" s="1">
        <f t="shared" si="405"/>
        <v>-0.21112808981640074</v>
      </c>
      <c r="DV102" s="1">
        <f t="shared" si="380"/>
        <v>0.25000000000000355</v>
      </c>
      <c r="DW102" s="1">
        <f t="shared" si="319"/>
        <v>1.7827919441458987E-8</v>
      </c>
      <c r="DX102" s="1">
        <f t="shared" si="381"/>
        <v>1000.0000124795437</v>
      </c>
      <c r="DY102" s="1">
        <f t="shared" si="382"/>
        <v>256.75500000000363</v>
      </c>
      <c r="DZ102" s="1">
        <f t="shared" si="383"/>
        <v>250.00000000000355</v>
      </c>
      <c r="EA102" s="1">
        <f t="shared" si="384"/>
        <v>250</v>
      </c>
      <c r="EB102" s="1">
        <f t="shared" si="385"/>
        <v>2.3770559255278653E-9</v>
      </c>
      <c r="EC102" s="4">
        <f t="shared" si="386"/>
        <v>0</v>
      </c>
      <c r="ED102" s="1">
        <f t="shared" si="387"/>
        <v>-4.4569798603647468E-6</v>
      </c>
      <c r="EE102" s="4">
        <f t="shared" si="320"/>
        <v>0</v>
      </c>
      <c r="EF102" s="4">
        <f t="shared" si="321"/>
        <v>10</v>
      </c>
      <c r="EG102" s="4">
        <f t="shared" si="388"/>
        <v>1.785042864083954E-8</v>
      </c>
      <c r="EH102" s="4">
        <f t="shared" si="322"/>
        <v>2.2509199380552885E-11</v>
      </c>
      <c r="EI102" s="4">
        <f t="shared" si="323"/>
        <v>-100</v>
      </c>
      <c r="EJ102" s="4">
        <f t="shared" si="324"/>
        <v>-100</v>
      </c>
      <c r="EK102" s="4">
        <f t="shared" si="325"/>
        <v>-100</v>
      </c>
      <c r="EL102" s="1">
        <f t="shared" si="326"/>
        <v>100</v>
      </c>
      <c r="EM102" s="1">
        <f t="shared" si="327"/>
        <v>0</v>
      </c>
      <c r="EN102" s="1">
        <f t="shared" si="328"/>
        <v>2.3885000000000023</v>
      </c>
      <c r="EO102" s="1">
        <f t="shared" si="389"/>
        <v>0.25000000000000355</v>
      </c>
      <c r="EP102" s="1">
        <f t="shared" si="390"/>
        <v>1.541487792818613E-6</v>
      </c>
      <c r="EQ102" s="1">
        <f t="shared" si="406"/>
        <v>-0.21122532337973302</v>
      </c>
      <c r="ER102" s="1">
        <f t="shared" si="391"/>
        <v>0.25000000000000355</v>
      </c>
      <c r="ES102" s="1">
        <f t="shared" si="329"/>
        <v>1.785042864083954E-8</v>
      </c>
      <c r="ET102" s="1">
        <f t="shared" si="392"/>
        <v>1000.0000124953001</v>
      </c>
      <c r="EU102" s="1">
        <f t="shared" si="393"/>
        <v>256.75500000000363</v>
      </c>
      <c r="EV102" s="1">
        <f t="shared" si="394"/>
        <v>250.00000000000355</v>
      </c>
      <c r="EW102" s="1">
        <f t="shared" si="395"/>
        <v>250</v>
      </c>
      <c r="EX102" s="1">
        <f t="shared" si="396"/>
        <v>2.3800571521119386E-9</v>
      </c>
      <c r="EY102" s="4">
        <f t="shared" si="397"/>
        <v>0</v>
      </c>
      <c r="EZ102" s="1">
        <f t="shared" si="398"/>
        <v>-4.4626071602098846E-6</v>
      </c>
      <c r="FA102" s="4">
        <f t="shared" si="330"/>
        <v>0</v>
      </c>
      <c r="FB102" s="4">
        <f t="shared" si="331"/>
        <v>10</v>
      </c>
      <c r="FC102" s="4">
        <f t="shared" si="399"/>
        <v>1.7893237903938519E-8</v>
      </c>
      <c r="FD102" s="4">
        <f t="shared" si="332"/>
        <v>4.2809263098979424E-11</v>
      </c>
      <c r="FF102" s="4"/>
      <c r="FG102" s="4"/>
      <c r="FH102" s="4"/>
      <c r="FI102" s="4"/>
      <c r="FJ102" s="4"/>
      <c r="FK102" s="4"/>
      <c r="FL102" s="4"/>
      <c r="FM102" s="4"/>
      <c r="GB102" s="3"/>
    </row>
    <row r="103" spans="1:184">
      <c r="A103" s="1">
        <v>85</v>
      </c>
      <c r="B103" s="1">
        <f t="shared" si="271"/>
        <v>100</v>
      </c>
      <c r="C103" s="1">
        <v>0</v>
      </c>
      <c r="D103" s="1">
        <f t="shared" si="272"/>
        <v>-100</v>
      </c>
      <c r="E103" s="1">
        <f t="shared" si="400"/>
        <v>80</v>
      </c>
      <c r="F103" s="1">
        <f t="shared" si="333"/>
        <v>2.4010000000000025</v>
      </c>
      <c r="G103" s="1">
        <f>'0.5Q 17-24'!GA103</f>
        <v>-100</v>
      </c>
      <c r="H103" s="1">
        <f>'0.5Q 17-24'!GB103</f>
        <v>-100</v>
      </c>
      <c r="I103" s="1">
        <f>'0.5Q 17-24'!GC103</f>
        <v>-100</v>
      </c>
      <c r="J103" s="1">
        <f>'0.5Q 17-24'!GD103</f>
        <v>100</v>
      </c>
      <c r="K103" s="1">
        <f>'0.5Q 17-24'!GE103</f>
        <v>0</v>
      </c>
      <c r="L103" s="1">
        <f>'0.5Q 17-24'!GF103</f>
        <v>2.4010000000000025</v>
      </c>
      <c r="M103" s="1">
        <f>'0.5Q 17-24'!GG103</f>
        <v>0.25000000000000355</v>
      </c>
      <c r="N103" s="1">
        <f>'0.5Q 17-24'!GH103</f>
        <v>8.873863899504069E-7</v>
      </c>
      <c r="O103" s="1">
        <f>'0.5Q 17-24'!GI103</f>
        <v>-0.21414137063727851</v>
      </c>
      <c r="P103" s="1">
        <f>'0.5Q 17-24'!GJ103</f>
        <v>0.25000000000000355</v>
      </c>
      <c r="Q103" s="1">
        <f>'0.5Q 17-24'!GK103</f>
        <v>1.0275934395625711E-8</v>
      </c>
      <c r="R103" s="1">
        <f>'0.5Q 17-24'!GL103</f>
        <v>1000.000007193154</v>
      </c>
      <c r="S103" s="1">
        <f>'0.5Q 17-24'!GM103</f>
        <v>256.75500000000363</v>
      </c>
      <c r="T103" s="1">
        <f>'0.5Q 17-24'!GN103</f>
        <v>250.00000000000355</v>
      </c>
      <c r="U103" s="1">
        <f>'0.5Q 17-24'!GO103</f>
        <v>250</v>
      </c>
      <c r="V103" s="1">
        <f>'0.5Q 17-24'!GP103</f>
        <v>1.3701245860834284E-9</v>
      </c>
      <c r="W103" s="1">
        <f>'0.5Q 17-24'!GQ103</f>
        <v>0</v>
      </c>
      <c r="X103" s="1">
        <f>'0.5Q 17-24'!GR103</f>
        <v>-2.5689835989064276E-6</v>
      </c>
      <c r="Y103" s="1">
        <f>'0.5Q 17-24'!GS103</f>
        <v>0</v>
      </c>
      <c r="Z103" s="1">
        <f>'0.5Q 17-24'!GT103</f>
        <v>10</v>
      </c>
      <c r="AA103" s="1">
        <f>'0.5Q 17-24'!GU103</f>
        <v>1.0470947529736724E-8</v>
      </c>
      <c r="AC103" s="4">
        <f t="shared" si="273"/>
        <v>-100</v>
      </c>
      <c r="AD103" s="4">
        <f t="shared" si="274"/>
        <v>-100</v>
      </c>
      <c r="AE103" s="4">
        <f t="shared" si="275"/>
        <v>-100</v>
      </c>
      <c r="AF103" s="1">
        <f t="shared" si="276"/>
        <v>100</v>
      </c>
      <c r="AG103" s="1">
        <f t="shared" si="277"/>
        <v>0</v>
      </c>
      <c r="AH103" s="1">
        <f t="shared" si="278"/>
        <v>2.4010000000000025</v>
      </c>
      <c r="AI103" s="1">
        <f t="shared" si="334"/>
        <v>0.25000000000000355</v>
      </c>
      <c r="AJ103" s="1">
        <f t="shared" si="335"/>
        <v>9.0422690239522677E-7</v>
      </c>
      <c r="AK103" s="1">
        <f t="shared" si="401"/>
        <v>-0.21375742895184094</v>
      </c>
      <c r="AL103" s="1">
        <f t="shared" si="336"/>
        <v>0.25000000000000355</v>
      </c>
      <c r="AM103" s="1">
        <f t="shared" si="279"/>
        <v>1.0470947529736724E-8</v>
      </c>
      <c r="AN103" s="1">
        <f t="shared" si="337"/>
        <v>1000.0000073296633</v>
      </c>
      <c r="AO103" s="1">
        <f t="shared" si="338"/>
        <v>256.75500000000363</v>
      </c>
      <c r="AP103" s="1">
        <f t="shared" si="339"/>
        <v>250.00000000000355</v>
      </c>
      <c r="AQ103" s="1">
        <f t="shared" si="340"/>
        <v>250</v>
      </c>
      <c r="AR103" s="1">
        <f t="shared" si="341"/>
        <v>1.3961263372982303E-9</v>
      </c>
      <c r="AS103" s="4">
        <f t="shared" si="342"/>
        <v>0</v>
      </c>
      <c r="AT103" s="1">
        <f t="shared" si="343"/>
        <v>-2.6177368824341812E-6</v>
      </c>
      <c r="AU103" s="4">
        <f t="shared" si="280"/>
        <v>0</v>
      </c>
      <c r="AV103" s="4">
        <f t="shared" si="281"/>
        <v>10</v>
      </c>
      <c r="AW103" s="4">
        <f t="shared" si="344"/>
        <v>1.0622958652208178E-8</v>
      </c>
      <c r="AX103" s="4">
        <f t="shared" si="282"/>
        <v>1.5201112247145375E-10</v>
      </c>
      <c r="AY103" s="4">
        <f t="shared" si="283"/>
        <v>-100</v>
      </c>
      <c r="AZ103" s="4">
        <f t="shared" si="284"/>
        <v>-100</v>
      </c>
      <c r="BA103" s="4">
        <f t="shared" si="285"/>
        <v>-100</v>
      </c>
      <c r="BB103" s="1">
        <f t="shared" si="286"/>
        <v>100</v>
      </c>
      <c r="BC103" s="1">
        <f t="shared" si="287"/>
        <v>0</v>
      </c>
      <c r="BD103" s="1">
        <f t="shared" si="288"/>
        <v>2.4010000000000025</v>
      </c>
      <c r="BE103" s="1">
        <f t="shared" si="345"/>
        <v>0.25000000000000355</v>
      </c>
      <c r="BF103" s="1">
        <f t="shared" si="346"/>
        <v>9.1735394233231241E-7</v>
      </c>
      <c r="BG103" s="1">
        <f t="shared" si="402"/>
        <v>-0.21191763999559696</v>
      </c>
      <c r="BH103" s="1">
        <f t="shared" si="347"/>
        <v>0.25000000000000355</v>
      </c>
      <c r="BI103" s="1">
        <f t="shared" si="289"/>
        <v>1.0622958652208178E-8</v>
      </c>
      <c r="BJ103" s="1">
        <f t="shared" si="348"/>
        <v>1000.0000074360711</v>
      </c>
      <c r="BK103" s="1">
        <f t="shared" si="349"/>
        <v>256.75500000000363</v>
      </c>
      <c r="BL103" s="1">
        <f t="shared" si="350"/>
        <v>250.00000000000355</v>
      </c>
      <c r="BM103" s="1">
        <f t="shared" si="351"/>
        <v>250</v>
      </c>
      <c r="BN103" s="1">
        <f t="shared" si="352"/>
        <v>1.4163944869610905E-9</v>
      </c>
      <c r="BO103" s="4">
        <f t="shared" si="353"/>
        <v>0</v>
      </c>
      <c r="BP103" s="1">
        <f t="shared" si="354"/>
        <v>-2.6557396630520445E-6</v>
      </c>
      <c r="BQ103" s="4">
        <f t="shared" si="290"/>
        <v>0</v>
      </c>
      <c r="BR103" s="4">
        <f t="shared" si="291"/>
        <v>10</v>
      </c>
      <c r="BS103" s="4">
        <f t="shared" si="355"/>
        <v>1.066506134176242E-8</v>
      </c>
      <c r="BT103" s="4">
        <f t="shared" si="292"/>
        <v>4.2102689554241755E-11</v>
      </c>
      <c r="BU103" s="4">
        <f t="shared" si="293"/>
        <v>-100</v>
      </c>
      <c r="BV103" s="4">
        <f t="shared" si="294"/>
        <v>-100</v>
      </c>
      <c r="BW103" s="4">
        <f t="shared" si="295"/>
        <v>-100</v>
      </c>
      <c r="BX103" s="1">
        <f t="shared" si="296"/>
        <v>100</v>
      </c>
      <c r="BY103" s="1">
        <f t="shared" si="297"/>
        <v>0</v>
      </c>
      <c r="BZ103" s="1">
        <f t="shared" si="298"/>
        <v>2.4010000000000025</v>
      </c>
      <c r="CA103" s="1">
        <f t="shared" si="356"/>
        <v>0.25000000000000355</v>
      </c>
      <c r="CB103" s="1">
        <f t="shared" si="357"/>
        <v>9.2098975317464776E-7</v>
      </c>
      <c r="CC103" s="1">
        <f t="shared" si="403"/>
        <v>-0.21182926248778344</v>
      </c>
      <c r="CD103" s="1">
        <f t="shared" si="358"/>
        <v>0.25000000000000355</v>
      </c>
      <c r="CE103" s="1">
        <f t="shared" si="299"/>
        <v>1.066506134176242E-8</v>
      </c>
      <c r="CF103" s="1">
        <f t="shared" si="359"/>
        <v>1000.0000074655428</v>
      </c>
      <c r="CG103" s="1">
        <f t="shared" si="360"/>
        <v>256.75500000000363</v>
      </c>
      <c r="CH103" s="1">
        <f t="shared" si="361"/>
        <v>250.00000000000355</v>
      </c>
      <c r="CI103" s="1">
        <f t="shared" si="362"/>
        <v>250</v>
      </c>
      <c r="CJ103" s="1">
        <f t="shared" si="363"/>
        <v>1.422008178901656E-9</v>
      </c>
      <c r="CK103" s="4">
        <f t="shared" si="364"/>
        <v>0</v>
      </c>
      <c r="CL103" s="1">
        <f t="shared" si="365"/>
        <v>-2.6662653354406049E-6</v>
      </c>
      <c r="CM103" s="4">
        <f t="shared" si="300"/>
        <v>0</v>
      </c>
      <c r="CN103" s="4">
        <f t="shared" si="301"/>
        <v>10</v>
      </c>
      <c r="CO103" s="4">
        <f t="shared" si="366"/>
        <v>1.0704032617831082E-8</v>
      </c>
      <c r="CP103" s="4">
        <f t="shared" si="302"/>
        <v>3.8971276068662669E-11</v>
      </c>
      <c r="CQ103" s="4">
        <f t="shared" si="303"/>
        <v>-100</v>
      </c>
      <c r="CR103" s="4">
        <f t="shared" si="304"/>
        <v>-100</v>
      </c>
      <c r="CS103" s="4">
        <f t="shared" si="305"/>
        <v>-100</v>
      </c>
      <c r="CT103" s="1">
        <f t="shared" si="306"/>
        <v>100</v>
      </c>
      <c r="CU103" s="1">
        <f t="shared" si="307"/>
        <v>0</v>
      </c>
      <c r="CV103" s="1">
        <f t="shared" si="308"/>
        <v>2.4010000000000025</v>
      </c>
      <c r="CW103" s="1">
        <f t="shared" si="367"/>
        <v>0.25000000000000355</v>
      </c>
      <c r="CX103" s="1">
        <f t="shared" si="368"/>
        <v>9.2435514834465318E-7</v>
      </c>
      <c r="CY103" s="1">
        <f t="shared" si="404"/>
        <v>-0.21092214039115495</v>
      </c>
      <c r="CZ103" s="1">
        <f t="shared" si="369"/>
        <v>0.25000000000000355</v>
      </c>
      <c r="DA103" s="1">
        <f t="shared" si="309"/>
        <v>1.0704032617831082E-8</v>
      </c>
      <c r="DB103" s="1">
        <f t="shared" si="370"/>
        <v>1000.0000074928228</v>
      </c>
      <c r="DC103" s="1">
        <f t="shared" si="371"/>
        <v>256.75500000000363</v>
      </c>
      <c r="DD103" s="1">
        <f t="shared" si="372"/>
        <v>250.00000000000355</v>
      </c>
      <c r="DE103" s="1">
        <f t="shared" si="373"/>
        <v>250</v>
      </c>
      <c r="DF103" s="1">
        <f t="shared" si="374"/>
        <v>1.4272043490441443E-9</v>
      </c>
      <c r="DG103" s="4">
        <f t="shared" si="375"/>
        <v>0</v>
      </c>
      <c r="DH103" s="1">
        <f t="shared" si="376"/>
        <v>-2.6760081544577705E-6</v>
      </c>
      <c r="DI103" s="4">
        <f t="shared" si="310"/>
        <v>0</v>
      </c>
      <c r="DJ103" s="4">
        <f t="shared" si="311"/>
        <v>10</v>
      </c>
      <c r="DK103" s="4">
        <f t="shared" si="377"/>
        <v>1.0696751664875392E-8</v>
      </c>
      <c r="DL103" s="4">
        <f t="shared" si="312"/>
        <v>-7.2809529556907527E-12</v>
      </c>
      <c r="DM103" s="4">
        <f t="shared" si="313"/>
        <v>-100</v>
      </c>
      <c r="DN103" s="4">
        <f t="shared" si="314"/>
        <v>-100</v>
      </c>
      <c r="DO103" s="4">
        <f t="shared" si="315"/>
        <v>-100</v>
      </c>
      <c r="DP103" s="1">
        <f t="shared" si="316"/>
        <v>100</v>
      </c>
      <c r="DQ103" s="1">
        <f t="shared" si="317"/>
        <v>0</v>
      </c>
      <c r="DR103" s="1">
        <f t="shared" si="318"/>
        <v>2.4010000000000025</v>
      </c>
      <c r="DS103" s="1">
        <f t="shared" si="378"/>
        <v>0.25000000000000355</v>
      </c>
      <c r="DT103" s="1">
        <f t="shared" si="379"/>
        <v>9.2372639593051744E-7</v>
      </c>
      <c r="DU103" s="1">
        <f t="shared" si="405"/>
        <v>-0.21112808981640074</v>
      </c>
      <c r="DV103" s="1">
        <f t="shared" si="380"/>
        <v>0.25000000000000355</v>
      </c>
      <c r="DW103" s="1">
        <f t="shared" si="319"/>
        <v>1.0696751664875392E-8</v>
      </c>
      <c r="DX103" s="1">
        <f t="shared" si="381"/>
        <v>1000.0000074877262</v>
      </c>
      <c r="DY103" s="1">
        <f t="shared" si="382"/>
        <v>256.75500000000363</v>
      </c>
      <c r="DZ103" s="1">
        <f t="shared" si="383"/>
        <v>250.00000000000355</v>
      </c>
      <c r="EA103" s="1">
        <f t="shared" si="384"/>
        <v>250</v>
      </c>
      <c r="EB103" s="1">
        <f t="shared" si="385"/>
        <v>1.4262335553167191E-9</v>
      </c>
      <c r="EC103" s="4">
        <f t="shared" si="386"/>
        <v>0</v>
      </c>
      <c r="ED103" s="1">
        <f t="shared" si="387"/>
        <v>-2.6741879162188479E-6</v>
      </c>
      <c r="EE103" s="4">
        <f t="shared" si="320"/>
        <v>0</v>
      </c>
      <c r="EF103" s="4">
        <f t="shared" si="321"/>
        <v>10</v>
      </c>
      <c r="EG103" s="4">
        <f t="shared" si="388"/>
        <v>1.0710257184503723E-8</v>
      </c>
      <c r="EH103" s="4">
        <f t="shared" si="322"/>
        <v>1.35055196283314E-11</v>
      </c>
      <c r="EI103" s="4">
        <f t="shared" si="323"/>
        <v>-100</v>
      </c>
      <c r="EJ103" s="4">
        <f t="shared" si="324"/>
        <v>-100</v>
      </c>
      <c r="EK103" s="4">
        <f t="shared" si="325"/>
        <v>-100</v>
      </c>
      <c r="EL103" s="1">
        <f t="shared" si="326"/>
        <v>100</v>
      </c>
      <c r="EM103" s="1">
        <f t="shared" si="327"/>
        <v>0</v>
      </c>
      <c r="EN103" s="1">
        <f t="shared" si="328"/>
        <v>2.4010000000000025</v>
      </c>
      <c r="EO103" s="1">
        <f t="shared" si="389"/>
        <v>0.25000000000000355</v>
      </c>
      <c r="EP103" s="1">
        <f t="shared" si="390"/>
        <v>9.2489267569116791E-7</v>
      </c>
      <c r="EQ103" s="1">
        <f t="shared" si="406"/>
        <v>-0.21122532337973302</v>
      </c>
      <c r="ER103" s="1">
        <f t="shared" si="391"/>
        <v>0.25000000000000355</v>
      </c>
      <c r="ES103" s="1">
        <f t="shared" si="329"/>
        <v>1.0710257184503723E-8</v>
      </c>
      <c r="ET103" s="1">
        <f t="shared" si="392"/>
        <v>1000.00000749718</v>
      </c>
      <c r="EU103" s="1">
        <f t="shared" si="393"/>
        <v>256.75500000000363</v>
      </c>
      <c r="EV103" s="1">
        <f t="shared" si="394"/>
        <v>250.00000000000355</v>
      </c>
      <c r="EW103" s="1">
        <f t="shared" si="395"/>
        <v>250</v>
      </c>
      <c r="EX103" s="1">
        <f t="shared" si="396"/>
        <v>1.4280342912671633E-9</v>
      </c>
      <c r="EY103" s="4">
        <f t="shared" si="397"/>
        <v>0</v>
      </c>
      <c r="EZ103" s="1">
        <f t="shared" si="398"/>
        <v>-2.6775642961259306E-6</v>
      </c>
      <c r="FA103" s="4">
        <f t="shared" si="330"/>
        <v>0</v>
      </c>
      <c r="FB103" s="4">
        <f t="shared" si="331"/>
        <v>10</v>
      </c>
      <c r="FC103" s="4">
        <f t="shared" si="399"/>
        <v>1.0735942742363111E-8</v>
      </c>
      <c r="FD103" s="4">
        <f t="shared" si="332"/>
        <v>2.5685557859388316E-11</v>
      </c>
      <c r="FF103" s="4"/>
      <c r="FG103" s="4"/>
      <c r="FH103" s="4"/>
      <c r="FI103" s="4"/>
      <c r="FJ103" s="4"/>
      <c r="FK103" s="4"/>
      <c r="FL103" s="4"/>
      <c r="FM103" s="4"/>
    </row>
    <row r="104" spans="1:184">
      <c r="A104" s="1">
        <v>86</v>
      </c>
      <c r="B104" s="1">
        <f t="shared" si="271"/>
        <v>100</v>
      </c>
      <c r="C104" s="1">
        <v>0</v>
      </c>
      <c r="D104" s="1">
        <f t="shared" si="272"/>
        <v>-100</v>
      </c>
      <c r="E104" s="1">
        <f t="shared" si="400"/>
        <v>75</v>
      </c>
      <c r="F104" s="1">
        <f t="shared" si="333"/>
        <v>2.4135000000000026</v>
      </c>
      <c r="G104" s="1">
        <f>'0.5Q 17-24'!GA104</f>
        <v>-100</v>
      </c>
      <c r="H104" s="1">
        <f>'0.5Q 17-24'!GB104</f>
        <v>-100</v>
      </c>
      <c r="I104" s="1">
        <f>'0.5Q 17-24'!GC104</f>
        <v>-100</v>
      </c>
      <c r="J104" s="1">
        <f>'0.5Q 17-24'!GD104</f>
        <v>100</v>
      </c>
      <c r="K104" s="1">
        <f>'0.5Q 17-24'!GE104</f>
        <v>0</v>
      </c>
      <c r="L104" s="1">
        <f>'0.5Q 17-24'!GF104</f>
        <v>2.4135000000000026</v>
      </c>
      <c r="M104" s="1">
        <f>'0.5Q 17-24'!GG104</f>
        <v>0.25000000000000355</v>
      </c>
      <c r="N104" s="1">
        <f>'0.5Q 17-24'!GH104</f>
        <v>5.324318339702441E-7</v>
      </c>
      <c r="O104" s="1">
        <f>'0.5Q 17-24'!GI104</f>
        <v>-0.21414137063727851</v>
      </c>
      <c r="P104" s="1">
        <f>'0.5Q 17-24'!GJ104</f>
        <v>0.25000000000000355</v>
      </c>
      <c r="Q104" s="1">
        <f>'0.5Q 17-24'!GK104</f>
        <v>6.1655606373754266E-9</v>
      </c>
      <c r="R104" s="1">
        <f>'0.5Q 17-24'!GL104</f>
        <v>1000.0000043158925</v>
      </c>
      <c r="S104" s="1">
        <f>'0.5Q 17-24'!GM104</f>
        <v>256.75500000000363</v>
      </c>
      <c r="T104" s="1">
        <f>'0.5Q 17-24'!GN104</f>
        <v>250.00000000000355</v>
      </c>
      <c r="U104" s="1">
        <f>'0.5Q 17-24'!GO104</f>
        <v>250</v>
      </c>
      <c r="V104" s="1">
        <f>'0.5Q 17-24'!GP104</f>
        <v>8.2207475165005689E-10</v>
      </c>
      <c r="W104" s="1">
        <f>'0.5Q 17-24'!GQ104</f>
        <v>0</v>
      </c>
      <c r="X104" s="1">
        <f>'0.5Q 17-24'!GR104</f>
        <v>-1.5413901593438566E-6</v>
      </c>
      <c r="Y104" s="1">
        <f>'0.5Q 17-24'!GS104</f>
        <v>0</v>
      </c>
      <c r="Z104" s="1">
        <f>'0.5Q 17-24'!GT104</f>
        <v>10</v>
      </c>
      <c r="AA104" s="1">
        <f>'0.5Q 17-24'!GU104</f>
        <v>6.282568517842034E-9</v>
      </c>
      <c r="AC104" s="4">
        <f t="shared" si="273"/>
        <v>-100</v>
      </c>
      <c r="AD104" s="4">
        <f t="shared" si="274"/>
        <v>-100</v>
      </c>
      <c r="AE104" s="4">
        <f t="shared" si="275"/>
        <v>-100</v>
      </c>
      <c r="AF104" s="1">
        <f t="shared" si="276"/>
        <v>100</v>
      </c>
      <c r="AG104" s="1">
        <f t="shared" si="277"/>
        <v>0</v>
      </c>
      <c r="AH104" s="1">
        <f t="shared" si="278"/>
        <v>2.4135000000000026</v>
      </c>
      <c r="AI104" s="1">
        <f t="shared" si="334"/>
        <v>0.25000000000000355</v>
      </c>
      <c r="AJ104" s="1">
        <f t="shared" si="335"/>
        <v>5.4253614143713604E-7</v>
      </c>
      <c r="AK104" s="1">
        <f t="shared" si="401"/>
        <v>-0.21375742895184094</v>
      </c>
      <c r="AL104" s="1">
        <f t="shared" si="336"/>
        <v>0.25000000000000355</v>
      </c>
      <c r="AM104" s="1">
        <f t="shared" si="279"/>
        <v>6.282568517842034E-9</v>
      </c>
      <c r="AN104" s="1">
        <f t="shared" si="337"/>
        <v>1000.0000043977979</v>
      </c>
      <c r="AO104" s="1">
        <f t="shared" si="338"/>
        <v>256.75500000000363</v>
      </c>
      <c r="AP104" s="1">
        <f t="shared" si="339"/>
        <v>250.00000000000355</v>
      </c>
      <c r="AQ104" s="1">
        <f t="shared" si="340"/>
        <v>250</v>
      </c>
      <c r="AR104" s="1">
        <f t="shared" si="341"/>
        <v>8.3767580237893799E-10</v>
      </c>
      <c r="AS104" s="4">
        <f t="shared" si="342"/>
        <v>0</v>
      </c>
      <c r="AT104" s="1">
        <f t="shared" si="343"/>
        <v>-1.5706421294605086E-6</v>
      </c>
      <c r="AU104" s="4">
        <f t="shared" si="280"/>
        <v>0</v>
      </c>
      <c r="AV104" s="4">
        <f t="shared" si="281"/>
        <v>10</v>
      </c>
      <c r="AW104" s="4">
        <f t="shared" si="344"/>
        <v>6.3737751913249069E-9</v>
      </c>
      <c r="AX104" s="4">
        <f t="shared" si="282"/>
        <v>9.1206673482872912E-11</v>
      </c>
      <c r="AY104" s="4">
        <f t="shared" si="283"/>
        <v>-100</v>
      </c>
      <c r="AZ104" s="4">
        <f t="shared" si="284"/>
        <v>-100</v>
      </c>
      <c r="BA104" s="4">
        <f t="shared" si="285"/>
        <v>-100</v>
      </c>
      <c r="BB104" s="1">
        <f t="shared" si="286"/>
        <v>100</v>
      </c>
      <c r="BC104" s="1">
        <f t="shared" si="287"/>
        <v>0</v>
      </c>
      <c r="BD104" s="1">
        <f t="shared" si="288"/>
        <v>2.4135000000000026</v>
      </c>
      <c r="BE104" s="1">
        <f t="shared" si="345"/>
        <v>0.25000000000000355</v>
      </c>
      <c r="BF104" s="1">
        <f t="shared" si="346"/>
        <v>5.5041236539938738E-7</v>
      </c>
      <c r="BG104" s="1">
        <f t="shared" si="402"/>
        <v>-0.21191763999559696</v>
      </c>
      <c r="BH104" s="1">
        <f t="shared" si="347"/>
        <v>0.25000000000000355</v>
      </c>
      <c r="BI104" s="1">
        <f t="shared" si="289"/>
        <v>6.3737751913249069E-9</v>
      </c>
      <c r="BJ104" s="1">
        <f t="shared" si="348"/>
        <v>1000.0000044616426</v>
      </c>
      <c r="BK104" s="1">
        <f t="shared" si="349"/>
        <v>256.75500000000363</v>
      </c>
      <c r="BL104" s="1">
        <f t="shared" si="350"/>
        <v>250.00000000000355</v>
      </c>
      <c r="BM104" s="1">
        <f t="shared" si="351"/>
        <v>250</v>
      </c>
      <c r="BN104" s="1">
        <f t="shared" si="352"/>
        <v>8.498366921766542E-10</v>
      </c>
      <c r="BO104" s="4">
        <f t="shared" si="353"/>
        <v>0</v>
      </c>
      <c r="BP104" s="1">
        <f t="shared" si="354"/>
        <v>-1.5934437978312267E-6</v>
      </c>
      <c r="BQ104" s="4">
        <f t="shared" si="290"/>
        <v>0</v>
      </c>
      <c r="BR104" s="4">
        <f t="shared" si="291"/>
        <v>10</v>
      </c>
      <c r="BS104" s="4">
        <f t="shared" si="355"/>
        <v>6.3990368050574518E-9</v>
      </c>
      <c r="BT104" s="4">
        <f t="shared" si="292"/>
        <v>2.5261613732544888E-11</v>
      </c>
      <c r="BU104" s="4">
        <f t="shared" si="293"/>
        <v>-100</v>
      </c>
      <c r="BV104" s="4">
        <f t="shared" si="294"/>
        <v>-100</v>
      </c>
      <c r="BW104" s="4">
        <f t="shared" si="295"/>
        <v>-100</v>
      </c>
      <c r="BX104" s="1">
        <f t="shared" si="296"/>
        <v>100</v>
      </c>
      <c r="BY104" s="1">
        <f t="shared" si="297"/>
        <v>0</v>
      </c>
      <c r="BZ104" s="1">
        <f t="shared" si="298"/>
        <v>2.4135000000000026</v>
      </c>
      <c r="CA104" s="1">
        <f t="shared" si="356"/>
        <v>0.25000000000000355</v>
      </c>
      <c r="CB104" s="1">
        <f t="shared" si="357"/>
        <v>5.5259385190478857E-7</v>
      </c>
      <c r="CC104" s="1">
        <f t="shared" si="403"/>
        <v>-0.21182926248778344</v>
      </c>
      <c r="CD104" s="1">
        <f t="shared" si="358"/>
        <v>0.25000000000000355</v>
      </c>
      <c r="CE104" s="1">
        <f t="shared" si="299"/>
        <v>6.3990368050574518E-9</v>
      </c>
      <c r="CF104" s="1">
        <f t="shared" si="359"/>
        <v>1000.0000044793258</v>
      </c>
      <c r="CG104" s="1">
        <f t="shared" si="360"/>
        <v>256.75500000000363</v>
      </c>
      <c r="CH104" s="1">
        <f t="shared" si="361"/>
        <v>250.00000000000355</v>
      </c>
      <c r="CI104" s="1">
        <f t="shared" si="362"/>
        <v>250</v>
      </c>
      <c r="CJ104" s="1">
        <f t="shared" si="363"/>
        <v>8.5320490734099356E-10</v>
      </c>
      <c r="CK104" s="4">
        <f t="shared" si="364"/>
        <v>0</v>
      </c>
      <c r="CL104" s="1">
        <f t="shared" si="365"/>
        <v>-1.599759201264363E-6</v>
      </c>
      <c r="CM104" s="4">
        <f t="shared" si="300"/>
        <v>0</v>
      </c>
      <c r="CN104" s="4">
        <f t="shared" si="301"/>
        <v>10</v>
      </c>
      <c r="CO104" s="4">
        <f t="shared" si="366"/>
        <v>6.4224195706986489E-9</v>
      </c>
      <c r="CP104" s="4">
        <f t="shared" si="302"/>
        <v>2.3382765641197105E-11</v>
      </c>
      <c r="CQ104" s="4">
        <f t="shared" si="303"/>
        <v>-100</v>
      </c>
      <c r="CR104" s="4">
        <f t="shared" si="304"/>
        <v>-100</v>
      </c>
      <c r="CS104" s="4">
        <f t="shared" si="305"/>
        <v>-100</v>
      </c>
      <c r="CT104" s="1">
        <f t="shared" si="306"/>
        <v>100</v>
      </c>
      <c r="CU104" s="1">
        <f t="shared" si="307"/>
        <v>0</v>
      </c>
      <c r="CV104" s="1">
        <f t="shared" si="308"/>
        <v>2.4135000000000026</v>
      </c>
      <c r="CW104" s="1">
        <f t="shared" si="367"/>
        <v>0.25000000000000355</v>
      </c>
      <c r="CX104" s="1">
        <f t="shared" si="368"/>
        <v>5.5461308900679182E-7</v>
      </c>
      <c r="CY104" s="1">
        <f t="shared" si="404"/>
        <v>-0.21092214039115495</v>
      </c>
      <c r="CZ104" s="1">
        <f t="shared" si="369"/>
        <v>0.25000000000000355</v>
      </c>
      <c r="DA104" s="1">
        <f t="shared" si="309"/>
        <v>6.4224195706986489E-9</v>
      </c>
      <c r="DB104" s="1">
        <f t="shared" si="370"/>
        <v>1000.0000044956936</v>
      </c>
      <c r="DC104" s="1">
        <f t="shared" si="371"/>
        <v>256.75500000000363</v>
      </c>
      <c r="DD104" s="1">
        <f t="shared" si="372"/>
        <v>250.00000000000355</v>
      </c>
      <c r="DE104" s="1">
        <f t="shared" si="373"/>
        <v>250</v>
      </c>
      <c r="DF104" s="1">
        <f t="shared" si="374"/>
        <v>8.5632260942648667E-10</v>
      </c>
      <c r="DG104" s="4">
        <f t="shared" si="375"/>
        <v>0</v>
      </c>
      <c r="DH104" s="1">
        <f t="shared" si="376"/>
        <v>-1.6056048926746623E-6</v>
      </c>
      <c r="DI104" s="4">
        <f t="shared" si="310"/>
        <v>0</v>
      </c>
      <c r="DJ104" s="4">
        <f t="shared" si="311"/>
        <v>10</v>
      </c>
      <c r="DK104" s="4">
        <f t="shared" si="377"/>
        <v>6.4180509989252348E-9</v>
      </c>
      <c r="DL104" s="4">
        <f t="shared" si="312"/>
        <v>-4.3685717734141207E-12</v>
      </c>
      <c r="DM104" s="4">
        <f t="shared" si="313"/>
        <v>-100</v>
      </c>
      <c r="DN104" s="4">
        <f t="shared" si="314"/>
        <v>-100</v>
      </c>
      <c r="DO104" s="4">
        <f t="shared" si="315"/>
        <v>-100</v>
      </c>
      <c r="DP104" s="1">
        <f t="shared" si="316"/>
        <v>100</v>
      </c>
      <c r="DQ104" s="1">
        <f t="shared" si="317"/>
        <v>0</v>
      </c>
      <c r="DR104" s="1">
        <f t="shared" si="318"/>
        <v>2.4135000000000026</v>
      </c>
      <c r="DS104" s="1">
        <f t="shared" si="378"/>
        <v>0.25000000000000355</v>
      </c>
      <c r="DT104" s="1">
        <f t="shared" si="379"/>
        <v>5.5423583755831044E-7</v>
      </c>
      <c r="DU104" s="1">
        <f t="shared" si="405"/>
        <v>-0.21112808981640074</v>
      </c>
      <c r="DV104" s="1">
        <f t="shared" si="380"/>
        <v>0.25000000000000355</v>
      </c>
      <c r="DW104" s="1">
        <f t="shared" si="319"/>
        <v>6.4180509989252348E-9</v>
      </c>
      <c r="DX104" s="1">
        <f t="shared" si="381"/>
        <v>1000.0000044926356</v>
      </c>
      <c r="DY104" s="1">
        <f t="shared" si="382"/>
        <v>256.75500000000363</v>
      </c>
      <c r="DZ104" s="1">
        <f t="shared" si="383"/>
        <v>250.00000000000355</v>
      </c>
      <c r="EA104" s="1">
        <f t="shared" si="384"/>
        <v>250</v>
      </c>
      <c r="EB104" s="1">
        <f t="shared" si="385"/>
        <v>8.5574013319003138E-10</v>
      </c>
      <c r="EC104" s="4">
        <f t="shared" si="386"/>
        <v>0</v>
      </c>
      <c r="ED104" s="1">
        <f t="shared" si="387"/>
        <v>-1.6045127497313088E-6</v>
      </c>
      <c r="EE104" s="4">
        <f t="shared" si="320"/>
        <v>0</v>
      </c>
      <c r="EF104" s="4">
        <f t="shared" si="321"/>
        <v>10</v>
      </c>
      <c r="EG104" s="4">
        <f t="shared" si="388"/>
        <v>6.4261543107022335E-9</v>
      </c>
      <c r="EH104" s="4">
        <f t="shared" si="322"/>
        <v>8.1033117769986747E-12</v>
      </c>
      <c r="EI104" s="4">
        <f t="shared" si="323"/>
        <v>-100</v>
      </c>
      <c r="EJ104" s="4">
        <f t="shared" si="324"/>
        <v>-100</v>
      </c>
      <c r="EK104" s="4">
        <f t="shared" si="325"/>
        <v>-100</v>
      </c>
      <c r="EL104" s="1">
        <f t="shared" si="326"/>
        <v>100</v>
      </c>
      <c r="EM104" s="1">
        <f t="shared" si="327"/>
        <v>0</v>
      </c>
      <c r="EN104" s="1">
        <f t="shared" si="328"/>
        <v>2.4135000000000026</v>
      </c>
      <c r="EO104" s="1">
        <f t="shared" si="389"/>
        <v>0.25000000000000355</v>
      </c>
      <c r="EP104" s="1">
        <f t="shared" si="390"/>
        <v>5.5493560541470062E-7</v>
      </c>
      <c r="EQ104" s="1">
        <f t="shared" si="406"/>
        <v>-0.21122532337973302</v>
      </c>
      <c r="ER104" s="1">
        <f t="shared" si="391"/>
        <v>0.25000000000000355</v>
      </c>
      <c r="ES104" s="1">
        <f t="shared" si="329"/>
        <v>6.4261543107022335E-9</v>
      </c>
      <c r="ET104" s="1">
        <f t="shared" si="392"/>
        <v>1000.0000044983079</v>
      </c>
      <c r="EU104" s="1">
        <f t="shared" si="393"/>
        <v>256.75500000000363</v>
      </c>
      <c r="EV104" s="1">
        <f t="shared" si="394"/>
        <v>250.00000000000355</v>
      </c>
      <c r="EW104" s="1">
        <f t="shared" si="395"/>
        <v>250</v>
      </c>
      <c r="EX104" s="1">
        <f t="shared" si="396"/>
        <v>8.5682057476029787E-10</v>
      </c>
      <c r="EY104" s="4">
        <f t="shared" si="397"/>
        <v>0</v>
      </c>
      <c r="EZ104" s="1">
        <f t="shared" si="398"/>
        <v>-1.6065385776755584E-6</v>
      </c>
      <c r="FA104" s="4">
        <f t="shared" si="330"/>
        <v>0</v>
      </c>
      <c r="FB104" s="4">
        <f t="shared" si="331"/>
        <v>10</v>
      </c>
      <c r="FC104" s="4">
        <f t="shared" si="399"/>
        <v>6.4415656454178665E-9</v>
      </c>
      <c r="FD104" s="4">
        <f t="shared" si="332"/>
        <v>1.541133471563299E-11</v>
      </c>
      <c r="FF104" s="4"/>
      <c r="FG104" s="4"/>
      <c r="FH104" s="4"/>
      <c r="FI104" s="4"/>
      <c r="FJ104" s="4"/>
      <c r="FK104" s="4"/>
      <c r="FL104" s="4"/>
      <c r="FM104" s="4"/>
    </row>
    <row r="105" spans="1:184">
      <c r="A105" s="1">
        <v>87</v>
      </c>
      <c r="B105" s="1">
        <f t="shared" si="271"/>
        <v>100</v>
      </c>
      <c r="C105" s="1">
        <v>0</v>
      </c>
      <c r="D105" s="1">
        <f t="shared" si="272"/>
        <v>-100</v>
      </c>
      <c r="E105" s="1">
        <f t="shared" si="400"/>
        <v>70</v>
      </c>
      <c r="F105" s="1">
        <f t="shared" si="333"/>
        <v>2.4260000000000028</v>
      </c>
      <c r="G105" s="1">
        <f>'0.5Q 17-24'!GA105</f>
        <v>-100</v>
      </c>
      <c r="H105" s="1">
        <f>'0.5Q 17-24'!GB105</f>
        <v>-100</v>
      </c>
      <c r="I105" s="1">
        <f>'0.5Q 17-24'!GC105</f>
        <v>-100</v>
      </c>
      <c r="J105" s="1">
        <f>'0.5Q 17-24'!GD105</f>
        <v>100</v>
      </c>
      <c r="K105" s="1">
        <f>'0.5Q 17-24'!GE105</f>
        <v>0</v>
      </c>
      <c r="L105" s="1">
        <f>'0.5Q 17-24'!GF105</f>
        <v>2.4260000000000028</v>
      </c>
      <c r="M105" s="1">
        <f>'0.5Q 17-24'!GG105</f>
        <v>0.25000000000000355</v>
      </c>
      <c r="N105" s="1">
        <f>'0.5Q 17-24'!GH105</f>
        <v>3.1945910038214648E-7</v>
      </c>
      <c r="O105" s="1">
        <f>'0.5Q 17-24'!GI105</f>
        <v>-0.21414137063727851</v>
      </c>
      <c r="P105" s="1">
        <f>'0.5Q 17-24'!GJ105</f>
        <v>0.25000000000000355</v>
      </c>
      <c r="Q105" s="1">
        <f>'0.5Q 17-24'!GK105</f>
        <v>3.6993363824252557E-9</v>
      </c>
      <c r="R105" s="1">
        <f>'0.5Q 17-24'!GL105</f>
        <v>1000.0000025895355</v>
      </c>
      <c r="S105" s="1">
        <f>'0.5Q 17-24'!GM105</f>
        <v>256.75500000000363</v>
      </c>
      <c r="T105" s="1">
        <f>'0.5Q 17-24'!GN105</f>
        <v>250.00000000000355</v>
      </c>
      <c r="U105" s="1">
        <f>'0.5Q 17-24'!GO105</f>
        <v>250</v>
      </c>
      <c r="V105" s="1">
        <f>'0.5Q 17-24'!GP105</f>
        <v>4.9324485099003422E-10</v>
      </c>
      <c r="W105" s="1">
        <f>'0.5Q 17-24'!GQ105</f>
        <v>0</v>
      </c>
      <c r="X105" s="1">
        <f>'0.5Q 17-24'!GR105</f>
        <v>-9.2483409560631395E-7</v>
      </c>
      <c r="Y105" s="1">
        <f>'0.5Q 17-24'!GS105</f>
        <v>0</v>
      </c>
      <c r="Z105" s="1">
        <f>'0.5Q 17-24'!GT105</f>
        <v>10</v>
      </c>
      <c r="AA105" s="1">
        <f>'0.5Q 17-24'!GU105</f>
        <v>3.7695411107052202E-9</v>
      </c>
      <c r="AC105" s="4">
        <f t="shared" si="273"/>
        <v>-100</v>
      </c>
      <c r="AD105" s="4">
        <f t="shared" si="274"/>
        <v>-100</v>
      </c>
      <c r="AE105" s="4">
        <f t="shared" si="275"/>
        <v>-100</v>
      </c>
      <c r="AF105" s="1">
        <f t="shared" si="276"/>
        <v>100</v>
      </c>
      <c r="AG105" s="1">
        <f t="shared" si="277"/>
        <v>0</v>
      </c>
      <c r="AH105" s="1">
        <f t="shared" si="278"/>
        <v>2.4260000000000028</v>
      </c>
      <c r="AI105" s="1">
        <f t="shared" si="334"/>
        <v>0.25000000000000355</v>
      </c>
      <c r="AJ105" s="1">
        <f t="shared" si="335"/>
        <v>3.2552168486228154E-7</v>
      </c>
      <c r="AK105" s="1">
        <f t="shared" si="401"/>
        <v>-0.21375742895184094</v>
      </c>
      <c r="AL105" s="1">
        <f t="shared" si="336"/>
        <v>0.25000000000000355</v>
      </c>
      <c r="AM105" s="1">
        <f t="shared" si="279"/>
        <v>3.7695411107052202E-9</v>
      </c>
      <c r="AN105" s="1">
        <f t="shared" si="337"/>
        <v>1000.0000026386788</v>
      </c>
      <c r="AO105" s="1">
        <f t="shared" si="338"/>
        <v>256.75500000000363</v>
      </c>
      <c r="AP105" s="1">
        <f t="shared" si="339"/>
        <v>250.00000000000355</v>
      </c>
      <c r="AQ105" s="1">
        <f t="shared" si="340"/>
        <v>250</v>
      </c>
      <c r="AR105" s="1">
        <f t="shared" si="341"/>
        <v>5.0260548142736271E-10</v>
      </c>
      <c r="AS105" s="4">
        <f t="shared" si="342"/>
        <v>0</v>
      </c>
      <c r="AT105" s="1">
        <f t="shared" si="343"/>
        <v>-9.4238527767630502E-7</v>
      </c>
      <c r="AU105" s="4">
        <f t="shared" si="280"/>
        <v>0</v>
      </c>
      <c r="AV105" s="4">
        <f t="shared" si="281"/>
        <v>10</v>
      </c>
      <c r="AW105" s="4">
        <f t="shared" si="344"/>
        <v>3.8242651147949443E-9</v>
      </c>
      <c r="AX105" s="4">
        <f t="shared" si="282"/>
        <v>5.4724004089724078E-11</v>
      </c>
      <c r="AY105" s="4">
        <f t="shared" si="283"/>
        <v>-100</v>
      </c>
      <c r="AZ105" s="4">
        <f t="shared" si="284"/>
        <v>-100</v>
      </c>
      <c r="BA105" s="4">
        <f t="shared" si="285"/>
        <v>-100</v>
      </c>
      <c r="BB105" s="1">
        <f t="shared" si="286"/>
        <v>100</v>
      </c>
      <c r="BC105" s="1">
        <f t="shared" si="287"/>
        <v>0</v>
      </c>
      <c r="BD105" s="1">
        <f t="shared" si="288"/>
        <v>2.4260000000000028</v>
      </c>
      <c r="BE105" s="1">
        <f t="shared" si="345"/>
        <v>0.25000000000000355</v>
      </c>
      <c r="BF105" s="1">
        <f t="shared" si="346"/>
        <v>3.3024741923963249E-7</v>
      </c>
      <c r="BG105" s="1">
        <f t="shared" si="402"/>
        <v>-0.21191763999559696</v>
      </c>
      <c r="BH105" s="1">
        <f t="shared" si="347"/>
        <v>0.25000000000000355</v>
      </c>
      <c r="BI105" s="1">
        <f t="shared" si="289"/>
        <v>3.8242651147949443E-9</v>
      </c>
      <c r="BJ105" s="1">
        <f t="shared" si="348"/>
        <v>1000.0000026769856</v>
      </c>
      <c r="BK105" s="1">
        <f t="shared" si="349"/>
        <v>256.75500000000363</v>
      </c>
      <c r="BL105" s="1">
        <f t="shared" si="350"/>
        <v>250.00000000000355</v>
      </c>
      <c r="BM105" s="1">
        <f t="shared" si="351"/>
        <v>250</v>
      </c>
      <c r="BN105" s="1">
        <f t="shared" si="352"/>
        <v>5.0990201530599256E-10</v>
      </c>
      <c r="BO105" s="4">
        <f t="shared" si="353"/>
        <v>0</v>
      </c>
      <c r="BP105" s="1">
        <f t="shared" si="354"/>
        <v>-9.5606627869873602E-7</v>
      </c>
      <c r="BQ105" s="4">
        <f t="shared" si="290"/>
        <v>0</v>
      </c>
      <c r="BR105" s="4">
        <f t="shared" si="291"/>
        <v>10</v>
      </c>
      <c r="BS105" s="4">
        <f t="shared" si="355"/>
        <v>3.8394220830344713E-9</v>
      </c>
      <c r="BT105" s="4">
        <f t="shared" si="292"/>
        <v>1.5156968239526933E-11</v>
      </c>
      <c r="BU105" s="4">
        <f t="shared" si="293"/>
        <v>-100</v>
      </c>
      <c r="BV105" s="4">
        <f t="shared" si="294"/>
        <v>-100</v>
      </c>
      <c r="BW105" s="4">
        <f t="shared" si="295"/>
        <v>-100</v>
      </c>
      <c r="BX105" s="1">
        <f t="shared" si="296"/>
        <v>100</v>
      </c>
      <c r="BY105" s="1">
        <f t="shared" si="297"/>
        <v>0</v>
      </c>
      <c r="BZ105" s="1">
        <f t="shared" si="298"/>
        <v>2.4260000000000028</v>
      </c>
      <c r="CA105" s="1">
        <f t="shared" si="356"/>
        <v>0.25000000000000355</v>
      </c>
      <c r="CB105" s="1">
        <f t="shared" si="357"/>
        <v>3.3155631114287312E-7</v>
      </c>
      <c r="CC105" s="1">
        <f t="shared" si="403"/>
        <v>-0.21182926248778344</v>
      </c>
      <c r="CD105" s="1">
        <f t="shared" si="358"/>
        <v>0.25000000000000355</v>
      </c>
      <c r="CE105" s="1">
        <f t="shared" si="299"/>
        <v>3.8394220830344713E-9</v>
      </c>
      <c r="CF105" s="1">
        <f t="shared" si="359"/>
        <v>1000.0000026875955</v>
      </c>
      <c r="CG105" s="1">
        <f t="shared" si="360"/>
        <v>256.75500000000363</v>
      </c>
      <c r="CH105" s="1">
        <f t="shared" si="361"/>
        <v>250.00000000000355</v>
      </c>
      <c r="CI105" s="1">
        <f t="shared" si="362"/>
        <v>250</v>
      </c>
      <c r="CJ105" s="1">
        <f t="shared" si="363"/>
        <v>5.1192294440459613E-10</v>
      </c>
      <c r="CK105" s="4">
        <f t="shared" si="364"/>
        <v>0</v>
      </c>
      <c r="CL105" s="1">
        <f t="shared" si="365"/>
        <v>-9.5985552075861787E-7</v>
      </c>
      <c r="CM105" s="4">
        <f t="shared" si="300"/>
        <v>0</v>
      </c>
      <c r="CN105" s="4">
        <f t="shared" si="301"/>
        <v>10</v>
      </c>
      <c r="CO105" s="4">
        <f t="shared" si="366"/>
        <v>3.853451742419189E-9</v>
      </c>
      <c r="CP105" s="4">
        <f t="shared" si="302"/>
        <v>1.4029659384717767E-11</v>
      </c>
      <c r="CQ105" s="4">
        <f t="shared" si="303"/>
        <v>-100</v>
      </c>
      <c r="CR105" s="4">
        <f t="shared" si="304"/>
        <v>-100</v>
      </c>
      <c r="CS105" s="4">
        <f t="shared" si="305"/>
        <v>-100</v>
      </c>
      <c r="CT105" s="1">
        <f t="shared" si="306"/>
        <v>100</v>
      </c>
      <c r="CU105" s="1">
        <f t="shared" si="307"/>
        <v>0</v>
      </c>
      <c r="CV105" s="1">
        <f t="shared" si="308"/>
        <v>2.4260000000000028</v>
      </c>
      <c r="CW105" s="1">
        <f t="shared" si="367"/>
        <v>0.25000000000000355</v>
      </c>
      <c r="CX105" s="1">
        <f t="shared" si="368"/>
        <v>3.3276785340407514E-7</v>
      </c>
      <c r="CY105" s="1">
        <f t="shared" si="404"/>
        <v>-0.21092214039115495</v>
      </c>
      <c r="CZ105" s="1">
        <f t="shared" si="369"/>
        <v>0.25000000000000355</v>
      </c>
      <c r="DA105" s="1">
        <f t="shared" si="309"/>
        <v>3.853451742419189E-9</v>
      </c>
      <c r="DB105" s="1">
        <f t="shared" si="370"/>
        <v>1000.0000026974163</v>
      </c>
      <c r="DC105" s="1">
        <f t="shared" si="371"/>
        <v>256.75500000000363</v>
      </c>
      <c r="DD105" s="1">
        <f t="shared" si="372"/>
        <v>250.00000000000355</v>
      </c>
      <c r="DE105" s="1">
        <f t="shared" si="373"/>
        <v>250</v>
      </c>
      <c r="DF105" s="1">
        <f t="shared" si="374"/>
        <v>5.1379356565589198E-10</v>
      </c>
      <c r="DG105" s="4">
        <f t="shared" si="375"/>
        <v>0</v>
      </c>
      <c r="DH105" s="1">
        <f t="shared" si="376"/>
        <v>-9.6336293560479727E-7</v>
      </c>
      <c r="DI105" s="4">
        <f t="shared" si="310"/>
        <v>0</v>
      </c>
      <c r="DJ105" s="4">
        <f t="shared" si="311"/>
        <v>10</v>
      </c>
      <c r="DK105" s="4">
        <f t="shared" si="377"/>
        <v>3.8508305993551406E-9</v>
      </c>
      <c r="DL105" s="4">
        <f t="shared" si="312"/>
        <v>-2.6211430640484724E-12</v>
      </c>
      <c r="DM105" s="4">
        <f t="shared" si="313"/>
        <v>-100</v>
      </c>
      <c r="DN105" s="4">
        <f t="shared" si="314"/>
        <v>-100</v>
      </c>
      <c r="DO105" s="4">
        <f t="shared" si="315"/>
        <v>-100</v>
      </c>
      <c r="DP105" s="1">
        <f t="shared" si="316"/>
        <v>100</v>
      </c>
      <c r="DQ105" s="1">
        <f t="shared" si="317"/>
        <v>0</v>
      </c>
      <c r="DR105" s="1">
        <f t="shared" si="318"/>
        <v>2.4260000000000028</v>
      </c>
      <c r="DS105" s="1">
        <f t="shared" si="378"/>
        <v>0.25000000000000355</v>
      </c>
      <c r="DT105" s="1">
        <f t="shared" si="379"/>
        <v>3.3254150253498626E-7</v>
      </c>
      <c r="DU105" s="1">
        <f t="shared" si="405"/>
        <v>-0.21112808981640074</v>
      </c>
      <c r="DV105" s="1">
        <f t="shared" si="380"/>
        <v>0.25000000000000355</v>
      </c>
      <c r="DW105" s="1">
        <f t="shared" si="319"/>
        <v>3.8508305993551406E-9</v>
      </c>
      <c r="DX105" s="1">
        <f t="shared" si="381"/>
        <v>1000.0000026955813</v>
      </c>
      <c r="DY105" s="1">
        <f t="shared" si="382"/>
        <v>256.75500000000363</v>
      </c>
      <c r="DZ105" s="1">
        <f t="shared" si="383"/>
        <v>250.00000000000355</v>
      </c>
      <c r="EA105" s="1">
        <f t="shared" si="384"/>
        <v>250</v>
      </c>
      <c r="EB105" s="1">
        <f t="shared" si="385"/>
        <v>5.1344407991401883E-10</v>
      </c>
      <c r="EC105" s="4">
        <f t="shared" si="386"/>
        <v>0</v>
      </c>
      <c r="ED105" s="1">
        <f t="shared" si="387"/>
        <v>-9.6270764983878519E-7</v>
      </c>
      <c r="EE105" s="4">
        <f t="shared" si="320"/>
        <v>0</v>
      </c>
      <c r="EF105" s="4">
        <f t="shared" si="321"/>
        <v>10</v>
      </c>
      <c r="EG105" s="4">
        <f t="shared" si="388"/>
        <v>3.8556925864213401E-9</v>
      </c>
      <c r="EH105" s="4">
        <f t="shared" si="322"/>
        <v>4.8619870661995357E-12</v>
      </c>
      <c r="EI105" s="4">
        <f t="shared" si="323"/>
        <v>-100</v>
      </c>
      <c r="EJ105" s="4">
        <f t="shared" si="324"/>
        <v>-100</v>
      </c>
      <c r="EK105" s="4">
        <f t="shared" si="325"/>
        <v>-100</v>
      </c>
      <c r="EL105" s="1">
        <f t="shared" si="326"/>
        <v>100</v>
      </c>
      <c r="EM105" s="1">
        <f t="shared" si="327"/>
        <v>0</v>
      </c>
      <c r="EN105" s="1">
        <f t="shared" si="328"/>
        <v>2.4260000000000028</v>
      </c>
      <c r="EO105" s="1">
        <f t="shared" si="389"/>
        <v>0.25000000000000355</v>
      </c>
      <c r="EP105" s="1">
        <f t="shared" si="390"/>
        <v>3.3296136324882033E-7</v>
      </c>
      <c r="EQ105" s="1">
        <f t="shared" si="406"/>
        <v>-0.21122532337973302</v>
      </c>
      <c r="ER105" s="1">
        <f t="shared" si="391"/>
        <v>0.25000000000000355</v>
      </c>
      <c r="ES105" s="1">
        <f t="shared" si="329"/>
        <v>3.8556925864213401E-9</v>
      </c>
      <c r="ET105" s="1">
        <f t="shared" si="392"/>
        <v>1000.0000026989848</v>
      </c>
      <c r="EU105" s="1">
        <f t="shared" si="393"/>
        <v>256.75500000000363</v>
      </c>
      <c r="EV105" s="1">
        <f t="shared" si="394"/>
        <v>250.00000000000355</v>
      </c>
      <c r="EW105" s="1">
        <f t="shared" si="395"/>
        <v>250</v>
      </c>
      <c r="EX105" s="1">
        <f t="shared" si="396"/>
        <v>5.1409234485617866E-10</v>
      </c>
      <c r="EY105" s="4">
        <f t="shared" si="397"/>
        <v>0</v>
      </c>
      <c r="EZ105" s="1">
        <f t="shared" si="398"/>
        <v>-9.6392314660533495E-7</v>
      </c>
      <c r="FA105" s="4">
        <f t="shared" si="330"/>
        <v>0</v>
      </c>
      <c r="FB105" s="4">
        <f t="shared" si="331"/>
        <v>10</v>
      </c>
      <c r="FC105" s="4">
        <f t="shared" si="399"/>
        <v>3.8649393872507197E-9</v>
      </c>
      <c r="FD105" s="4">
        <f t="shared" si="332"/>
        <v>9.2468008293796283E-12</v>
      </c>
      <c r="FF105" s="4"/>
      <c r="FG105" s="4"/>
      <c r="FH105" s="4"/>
      <c r="FI105" s="4"/>
      <c r="FJ105" s="4"/>
      <c r="FK105" s="4"/>
      <c r="FL105" s="4"/>
      <c r="FM105" s="4"/>
    </row>
    <row r="106" spans="1:184" s="5" customFormat="1">
      <c r="A106" s="4">
        <v>88</v>
      </c>
      <c r="B106" s="4">
        <f t="shared" si="271"/>
        <v>100</v>
      </c>
      <c r="C106" s="4">
        <v>0</v>
      </c>
      <c r="D106" s="1">
        <f t="shared" si="272"/>
        <v>-100</v>
      </c>
      <c r="E106" s="1">
        <f t="shared" si="400"/>
        <v>65</v>
      </c>
      <c r="F106" s="4">
        <f t="shared" si="333"/>
        <v>2.438500000000003</v>
      </c>
      <c r="G106" s="1">
        <f>'0.5Q 17-24'!GA106</f>
        <v>-100</v>
      </c>
      <c r="H106" s="1">
        <f>'0.5Q 17-24'!GB106</f>
        <v>-100</v>
      </c>
      <c r="I106" s="1">
        <f>'0.5Q 17-24'!GC106</f>
        <v>-100</v>
      </c>
      <c r="J106" s="1">
        <f>'0.5Q 17-24'!GD106</f>
        <v>100</v>
      </c>
      <c r="K106" s="1">
        <f>'0.5Q 17-24'!GE106</f>
        <v>0</v>
      </c>
      <c r="L106" s="1">
        <f>'0.5Q 17-24'!GF106</f>
        <v>2.438500000000003</v>
      </c>
      <c r="M106" s="1">
        <f>'0.5Q 17-24'!GG106</f>
        <v>0.25000000000000355</v>
      </c>
      <c r="N106" s="1">
        <f>'0.5Q 17-24'!GH106</f>
        <v>1.9167546022928788E-7</v>
      </c>
      <c r="O106" s="1">
        <f>'0.5Q 17-24'!GI106</f>
        <v>-0.21414137063727851</v>
      </c>
      <c r="P106" s="1">
        <f>'0.5Q 17-24'!GJ106</f>
        <v>0.25000000000000355</v>
      </c>
      <c r="Q106" s="1">
        <f>'0.5Q 17-24'!GK106</f>
        <v>2.2196018294551532E-9</v>
      </c>
      <c r="R106" s="1">
        <f>'0.5Q 17-24'!GL106</f>
        <v>1000.0000015537214</v>
      </c>
      <c r="S106" s="1">
        <f>'0.5Q 17-24'!GM106</f>
        <v>256.75500000000363</v>
      </c>
      <c r="T106" s="1">
        <f>'0.5Q 17-24'!GN106</f>
        <v>250.00000000000355</v>
      </c>
      <c r="U106" s="1">
        <f>'0.5Q 17-24'!GO106</f>
        <v>250</v>
      </c>
      <c r="V106" s="1">
        <f>'0.5Q 17-24'!GP106</f>
        <v>2.9594691059402051E-10</v>
      </c>
      <c r="W106" s="1">
        <f>'0.5Q 17-24'!GQ106</f>
        <v>0</v>
      </c>
      <c r="X106" s="1">
        <f>'0.5Q 17-24'!GR106</f>
        <v>-5.5490045736378831E-7</v>
      </c>
      <c r="Y106" s="1">
        <f>'0.5Q 17-24'!GS106</f>
        <v>0</v>
      </c>
      <c r="Z106" s="1">
        <f>'0.5Q 17-24'!GT106</f>
        <v>10</v>
      </c>
      <c r="AA106" s="1">
        <f>'0.5Q 17-24'!GU106</f>
        <v>2.2617246664231319E-9</v>
      </c>
      <c r="AB106" s="4"/>
      <c r="AC106" s="4">
        <f t="shared" si="273"/>
        <v>-100</v>
      </c>
      <c r="AD106" s="4">
        <f t="shared" si="274"/>
        <v>-100</v>
      </c>
      <c r="AE106" s="4">
        <f t="shared" si="275"/>
        <v>-100</v>
      </c>
      <c r="AF106" s="1">
        <f t="shared" si="276"/>
        <v>100</v>
      </c>
      <c r="AG106" s="1">
        <f t="shared" si="277"/>
        <v>0</v>
      </c>
      <c r="AH106" s="1">
        <f t="shared" si="278"/>
        <v>2.438500000000003</v>
      </c>
      <c r="AI106" s="4">
        <f t="shared" si="334"/>
        <v>0.25000000000000355</v>
      </c>
      <c r="AJ106" s="1">
        <f t="shared" si="335"/>
        <v>1.9531301091736896E-7</v>
      </c>
      <c r="AK106" s="4">
        <f t="shared" si="401"/>
        <v>-0.21375742895184094</v>
      </c>
      <c r="AL106" s="1">
        <f t="shared" si="336"/>
        <v>0.25000000000000355</v>
      </c>
      <c r="AM106" s="1">
        <f t="shared" si="279"/>
        <v>2.2617246664231319E-9</v>
      </c>
      <c r="AN106" s="1">
        <f t="shared" si="337"/>
        <v>1000.0000015832073</v>
      </c>
      <c r="AO106" s="1">
        <f t="shared" si="338"/>
        <v>256.75500000000363</v>
      </c>
      <c r="AP106" s="1">
        <f t="shared" si="339"/>
        <v>250.00000000000355</v>
      </c>
      <c r="AQ106" s="1">
        <f t="shared" si="340"/>
        <v>250</v>
      </c>
      <c r="AR106" s="1">
        <f t="shared" si="341"/>
        <v>3.0156328885641765E-10</v>
      </c>
      <c r="AS106" s="4">
        <f t="shared" si="342"/>
        <v>0</v>
      </c>
      <c r="AT106" s="1">
        <f t="shared" si="343"/>
        <v>-5.6543116660578292E-7</v>
      </c>
      <c r="AU106" s="4">
        <f t="shared" si="280"/>
        <v>0</v>
      </c>
      <c r="AV106" s="4">
        <f t="shared" si="281"/>
        <v>10</v>
      </c>
      <c r="AW106" s="4">
        <f t="shared" si="344"/>
        <v>2.2945590688769664E-9</v>
      </c>
      <c r="AX106" s="4">
        <f t="shared" si="282"/>
        <v>3.283440245383453E-11</v>
      </c>
      <c r="AY106" s="4">
        <f t="shared" si="283"/>
        <v>-100</v>
      </c>
      <c r="AZ106" s="4">
        <f t="shared" si="284"/>
        <v>-100</v>
      </c>
      <c r="BA106" s="4">
        <f t="shared" si="285"/>
        <v>-100</v>
      </c>
      <c r="BB106" s="1">
        <f t="shared" si="286"/>
        <v>100</v>
      </c>
      <c r="BC106" s="1">
        <f t="shared" si="287"/>
        <v>0</v>
      </c>
      <c r="BD106" s="1">
        <f t="shared" si="288"/>
        <v>2.438500000000003</v>
      </c>
      <c r="BE106" s="4">
        <f t="shared" si="345"/>
        <v>0.25000000000000355</v>
      </c>
      <c r="BF106" s="1">
        <f t="shared" si="346"/>
        <v>1.9814845154377951E-7</v>
      </c>
      <c r="BG106" s="4">
        <f t="shared" si="402"/>
        <v>-0.21191763999559696</v>
      </c>
      <c r="BH106" s="1">
        <f t="shared" si="347"/>
        <v>0.25000000000000355</v>
      </c>
      <c r="BI106" s="1">
        <f t="shared" si="289"/>
        <v>2.2945590688769664E-9</v>
      </c>
      <c r="BJ106" s="1">
        <f t="shared" si="348"/>
        <v>1000.0000016061914</v>
      </c>
      <c r="BK106" s="1">
        <f t="shared" si="349"/>
        <v>256.75500000000363</v>
      </c>
      <c r="BL106" s="1">
        <f t="shared" si="350"/>
        <v>250.00000000000355</v>
      </c>
      <c r="BM106" s="1">
        <f t="shared" si="351"/>
        <v>250</v>
      </c>
      <c r="BN106" s="1">
        <f t="shared" si="352"/>
        <v>3.0594120918359558E-10</v>
      </c>
      <c r="BO106" s="4">
        <f t="shared" si="353"/>
        <v>0</v>
      </c>
      <c r="BP106" s="1">
        <f t="shared" si="354"/>
        <v>-5.7363976721924161E-7</v>
      </c>
      <c r="BQ106" s="4">
        <f t="shared" si="290"/>
        <v>0</v>
      </c>
      <c r="BR106" s="4">
        <f t="shared" si="291"/>
        <v>10</v>
      </c>
      <c r="BS106" s="4">
        <f t="shared" si="355"/>
        <v>2.3036532498206828E-9</v>
      </c>
      <c r="BT106" s="4">
        <f t="shared" si="292"/>
        <v>9.094180943716325E-12</v>
      </c>
      <c r="BU106" s="4">
        <f t="shared" si="293"/>
        <v>-100</v>
      </c>
      <c r="BV106" s="4">
        <f t="shared" si="294"/>
        <v>-100</v>
      </c>
      <c r="BW106" s="4">
        <f t="shared" si="295"/>
        <v>-100</v>
      </c>
      <c r="BX106" s="1">
        <f t="shared" si="296"/>
        <v>100</v>
      </c>
      <c r="BY106" s="1">
        <f t="shared" si="297"/>
        <v>0</v>
      </c>
      <c r="BZ106" s="1">
        <f t="shared" si="298"/>
        <v>2.438500000000003</v>
      </c>
      <c r="CA106" s="4">
        <f t="shared" si="356"/>
        <v>0.25000000000000355</v>
      </c>
      <c r="CB106" s="1">
        <f t="shared" si="357"/>
        <v>1.989337866857239E-7</v>
      </c>
      <c r="CC106" s="4">
        <f t="shared" si="403"/>
        <v>-0.21182926248778344</v>
      </c>
      <c r="CD106" s="1">
        <f t="shared" si="358"/>
        <v>0.25000000000000355</v>
      </c>
      <c r="CE106" s="1">
        <f t="shared" si="299"/>
        <v>2.3036532498206828E-9</v>
      </c>
      <c r="CF106" s="1">
        <f t="shared" si="359"/>
        <v>1000.0000016125572</v>
      </c>
      <c r="CG106" s="1">
        <f t="shared" si="360"/>
        <v>256.75500000000363</v>
      </c>
      <c r="CH106" s="1">
        <f t="shared" si="361"/>
        <v>250.00000000000355</v>
      </c>
      <c r="CI106" s="1">
        <f t="shared" si="362"/>
        <v>250</v>
      </c>
      <c r="CJ106" s="1">
        <f t="shared" si="363"/>
        <v>3.0715376664275768E-10</v>
      </c>
      <c r="CK106" s="4">
        <f t="shared" si="364"/>
        <v>0</v>
      </c>
      <c r="CL106" s="1">
        <f t="shared" si="365"/>
        <v>-5.759133124551707E-7</v>
      </c>
      <c r="CM106" s="4">
        <f t="shared" si="300"/>
        <v>0</v>
      </c>
      <c r="CN106" s="4">
        <f t="shared" si="301"/>
        <v>10</v>
      </c>
      <c r="CO106" s="4">
        <f t="shared" si="366"/>
        <v>2.3120710454515135E-9</v>
      </c>
      <c r="CP106" s="4">
        <f t="shared" si="302"/>
        <v>8.4177956308307427E-12</v>
      </c>
      <c r="CQ106" s="4">
        <f t="shared" si="303"/>
        <v>-100</v>
      </c>
      <c r="CR106" s="4">
        <f t="shared" si="304"/>
        <v>-100</v>
      </c>
      <c r="CS106" s="4">
        <f t="shared" si="305"/>
        <v>-100</v>
      </c>
      <c r="CT106" s="1">
        <f t="shared" si="306"/>
        <v>100</v>
      </c>
      <c r="CU106" s="1">
        <f t="shared" si="307"/>
        <v>0</v>
      </c>
      <c r="CV106" s="1">
        <f t="shared" si="308"/>
        <v>2.438500000000003</v>
      </c>
      <c r="CW106" s="4">
        <f t="shared" si="367"/>
        <v>0.25000000000000355</v>
      </c>
      <c r="CX106" s="1">
        <f t="shared" si="368"/>
        <v>1.99660712042445E-7</v>
      </c>
      <c r="CY106" s="4">
        <f t="shared" si="404"/>
        <v>-0.21092214039115495</v>
      </c>
      <c r="CZ106" s="1">
        <f t="shared" si="369"/>
        <v>0.25000000000000355</v>
      </c>
      <c r="DA106" s="1">
        <f t="shared" si="309"/>
        <v>2.3120710454515135E-9</v>
      </c>
      <c r="DB106" s="1">
        <f t="shared" si="370"/>
        <v>1000.0000016184498</v>
      </c>
      <c r="DC106" s="1">
        <f t="shared" si="371"/>
        <v>256.75500000000363</v>
      </c>
      <c r="DD106" s="1">
        <f t="shared" si="372"/>
        <v>250.00000000000355</v>
      </c>
      <c r="DE106" s="1">
        <f t="shared" si="373"/>
        <v>250</v>
      </c>
      <c r="DF106" s="1">
        <f t="shared" si="374"/>
        <v>3.0827613939353513E-10</v>
      </c>
      <c r="DG106" s="4">
        <f t="shared" si="375"/>
        <v>0</v>
      </c>
      <c r="DH106" s="1">
        <f t="shared" si="376"/>
        <v>-5.7801776136287841E-7</v>
      </c>
      <c r="DI106" s="4">
        <f t="shared" si="310"/>
        <v>0</v>
      </c>
      <c r="DJ106" s="4">
        <f t="shared" si="311"/>
        <v>10</v>
      </c>
      <c r="DK106" s="4">
        <f t="shared" si="377"/>
        <v>2.3104983596130842E-9</v>
      </c>
      <c r="DL106" s="4">
        <f t="shared" si="312"/>
        <v>-1.5726858384293316E-12</v>
      </c>
      <c r="DM106" s="4">
        <f t="shared" si="313"/>
        <v>-100</v>
      </c>
      <c r="DN106" s="4">
        <f t="shared" si="314"/>
        <v>-100</v>
      </c>
      <c r="DO106" s="4">
        <f t="shared" si="315"/>
        <v>-100</v>
      </c>
      <c r="DP106" s="1">
        <f t="shared" si="316"/>
        <v>100</v>
      </c>
      <c r="DQ106" s="1">
        <f t="shared" si="317"/>
        <v>0</v>
      </c>
      <c r="DR106" s="1">
        <f t="shared" si="318"/>
        <v>2.438500000000003</v>
      </c>
      <c r="DS106" s="4">
        <f t="shared" si="378"/>
        <v>0.25000000000000355</v>
      </c>
      <c r="DT106" s="1">
        <f t="shared" si="379"/>
        <v>1.9952490152099172E-7</v>
      </c>
      <c r="DU106" s="4">
        <f t="shared" si="405"/>
        <v>-0.21112808981640074</v>
      </c>
      <c r="DV106" s="1">
        <f t="shared" si="380"/>
        <v>0.25000000000000355</v>
      </c>
      <c r="DW106" s="1">
        <f t="shared" si="319"/>
        <v>2.3104983596130842E-9</v>
      </c>
      <c r="DX106" s="1">
        <f t="shared" si="381"/>
        <v>1000.000001617349</v>
      </c>
      <c r="DY106" s="1">
        <f t="shared" si="382"/>
        <v>256.75500000000363</v>
      </c>
      <c r="DZ106" s="1">
        <f t="shared" si="383"/>
        <v>250.00000000000355</v>
      </c>
      <c r="EA106" s="1">
        <f t="shared" si="384"/>
        <v>250</v>
      </c>
      <c r="EB106" s="1">
        <f t="shared" si="385"/>
        <v>3.080664479484113E-10</v>
      </c>
      <c r="EC106" s="4">
        <f t="shared" si="386"/>
        <v>0</v>
      </c>
      <c r="ED106" s="1">
        <f t="shared" si="387"/>
        <v>-5.7762458990327099E-7</v>
      </c>
      <c r="EE106" s="4">
        <f t="shared" si="320"/>
        <v>0</v>
      </c>
      <c r="EF106" s="4">
        <f t="shared" si="321"/>
        <v>10</v>
      </c>
      <c r="EG106" s="4">
        <f t="shared" si="388"/>
        <v>2.3134155518528038E-9</v>
      </c>
      <c r="EH106" s="4">
        <f t="shared" si="322"/>
        <v>2.9171922397196387E-12</v>
      </c>
      <c r="EI106" s="4">
        <f t="shared" si="323"/>
        <v>-100</v>
      </c>
      <c r="EJ106" s="4">
        <f t="shared" si="324"/>
        <v>-100</v>
      </c>
      <c r="EK106" s="4">
        <f t="shared" si="325"/>
        <v>-100</v>
      </c>
      <c r="EL106" s="1">
        <f t="shared" si="326"/>
        <v>100</v>
      </c>
      <c r="EM106" s="1">
        <f t="shared" si="327"/>
        <v>0</v>
      </c>
      <c r="EN106" s="1">
        <f t="shared" si="328"/>
        <v>2.438500000000003</v>
      </c>
      <c r="EO106" s="4">
        <f t="shared" si="389"/>
        <v>0.25000000000000355</v>
      </c>
      <c r="EP106" s="1">
        <f t="shared" si="390"/>
        <v>1.9977681794929224E-7</v>
      </c>
      <c r="EQ106" s="4">
        <f t="shared" si="406"/>
        <v>-0.21122532337973302</v>
      </c>
      <c r="ER106" s="1">
        <f t="shared" si="391"/>
        <v>0.25000000000000355</v>
      </c>
      <c r="ES106" s="1">
        <f t="shared" si="329"/>
        <v>2.3134155518528038E-9</v>
      </c>
      <c r="ET106" s="1">
        <f t="shared" si="392"/>
        <v>1000.0000016193908</v>
      </c>
      <c r="EU106" s="1">
        <f t="shared" si="393"/>
        <v>256.75500000000363</v>
      </c>
      <c r="EV106" s="1">
        <f t="shared" si="394"/>
        <v>250.00000000000355</v>
      </c>
      <c r="EW106" s="1">
        <f t="shared" si="395"/>
        <v>250</v>
      </c>
      <c r="EX106" s="1">
        <f t="shared" si="396"/>
        <v>3.0845540691370726E-10</v>
      </c>
      <c r="EY106" s="4">
        <f t="shared" si="397"/>
        <v>0</v>
      </c>
      <c r="EZ106" s="1">
        <f t="shared" si="398"/>
        <v>-5.7835388796320093E-7</v>
      </c>
      <c r="FA106" s="4">
        <f t="shared" si="330"/>
        <v>0</v>
      </c>
      <c r="FB106" s="4">
        <f t="shared" si="331"/>
        <v>10</v>
      </c>
      <c r="FC106" s="4">
        <f t="shared" si="399"/>
        <v>2.3189636323504319E-9</v>
      </c>
      <c r="FD106" s="4">
        <f t="shared" si="332"/>
        <v>5.5480804976281079E-12</v>
      </c>
      <c r="FE106" s="4"/>
      <c r="FF106" s="4"/>
      <c r="FG106" s="4"/>
      <c r="FH106" s="4"/>
      <c r="FI106" s="4"/>
      <c r="FJ106" s="4"/>
      <c r="FK106" s="4"/>
      <c r="FL106" s="4"/>
      <c r="FM106" s="4"/>
      <c r="FN106" s="6"/>
      <c r="FO106" s="4"/>
      <c r="FP106" s="4"/>
      <c r="FQ106" s="4"/>
      <c r="FR106" s="4"/>
      <c r="FS106" s="4"/>
      <c r="FT106" s="4"/>
    </row>
    <row r="107" spans="1:184" s="5" customFormat="1">
      <c r="A107" s="4">
        <v>89</v>
      </c>
      <c r="B107" s="4">
        <f t="shared" si="271"/>
        <v>100</v>
      </c>
      <c r="C107" s="4">
        <v>0</v>
      </c>
      <c r="D107" s="1">
        <f t="shared" si="272"/>
        <v>-100</v>
      </c>
      <c r="E107" s="1">
        <f t="shared" si="400"/>
        <v>60</v>
      </c>
      <c r="F107" s="4">
        <f t="shared" si="333"/>
        <v>2.4510000000000032</v>
      </c>
      <c r="G107" s="1">
        <f>'0.5Q 17-24'!GA107</f>
        <v>-100</v>
      </c>
      <c r="H107" s="1">
        <f>'0.5Q 17-24'!GB107</f>
        <v>-100</v>
      </c>
      <c r="I107" s="1">
        <f>'0.5Q 17-24'!GC107</f>
        <v>-100</v>
      </c>
      <c r="J107" s="1">
        <f>'0.5Q 17-24'!GD107</f>
        <v>100</v>
      </c>
      <c r="K107" s="1">
        <f>'0.5Q 17-24'!GE107</f>
        <v>0</v>
      </c>
      <c r="L107" s="1">
        <f>'0.5Q 17-24'!GF107</f>
        <v>2.4510000000000032</v>
      </c>
      <c r="M107" s="1">
        <f>'0.5Q 17-24'!GG107</f>
        <v>0.25000000000000355</v>
      </c>
      <c r="N107" s="1">
        <f>'0.5Q 17-24'!GH107</f>
        <v>1.1500527613757272E-7</v>
      </c>
      <c r="O107" s="1">
        <f>'0.5Q 17-24'!GI107</f>
        <v>-0.21414137063727851</v>
      </c>
      <c r="P107" s="1">
        <f>'0.5Q 17-24'!GJ107</f>
        <v>0.25000000000000355</v>
      </c>
      <c r="Q107" s="1">
        <f>'0.5Q 17-24'!GK107</f>
        <v>1.3317610976730918E-9</v>
      </c>
      <c r="R107" s="1">
        <f>'0.5Q 17-24'!GL107</f>
        <v>1000.0000009322328</v>
      </c>
      <c r="S107" s="1">
        <f>'0.5Q 17-24'!GM107</f>
        <v>256.75500000000363</v>
      </c>
      <c r="T107" s="1">
        <f>'0.5Q 17-24'!GN107</f>
        <v>250.00000000000355</v>
      </c>
      <c r="U107" s="1">
        <f>'0.5Q 17-24'!GO107</f>
        <v>250</v>
      </c>
      <c r="V107" s="1">
        <f>'0.5Q 17-24'!GP107</f>
        <v>1.7756814635641229E-10</v>
      </c>
      <c r="W107" s="1">
        <f>'0.5Q 17-24'!GQ107</f>
        <v>0</v>
      </c>
      <c r="X107" s="1">
        <f>'0.5Q 17-24'!GR107</f>
        <v>-3.3294027441827297E-7</v>
      </c>
      <c r="Y107" s="1">
        <f>'0.5Q 17-24'!GS107</f>
        <v>0</v>
      </c>
      <c r="Z107" s="1">
        <f>'0.5Q 17-24'!GT107</f>
        <v>10</v>
      </c>
      <c r="AA107" s="1">
        <f>'0.5Q 17-24'!GU107</f>
        <v>1.3570347998538791E-9</v>
      </c>
      <c r="AB107" s="4"/>
      <c r="AC107" s="4">
        <f t="shared" si="273"/>
        <v>-100</v>
      </c>
      <c r="AD107" s="4">
        <f t="shared" si="274"/>
        <v>-100</v>
      </c>
      <c r="AE107" s="4">
        <f t="shared" si="275"/>
        <v>-100</v>
      </c>
      <c r="AF107" s="1">
        <f t="shared" si="276"/>
        <v>100</v>
      </c>
      <c r="AG107" s="1">
        <f t="shared" si="277"/>
        <v>0</v>
      </c>
      <c r="AH107" s="1">
        <f t="shared" si="278"/>
        <v>2.4510000000000032</v>
      </c>
      <c r="AI107" s="4">
        <f t="shared" si="334"/>
        <v>0.25000000000000355</v>
      </c>
      <c r="AJ107" s="1">
        <f t="shared" si="335"/>
        <v>1.1718780655042135E-7</v>
      </c>
      <c r="AK107" s="4">
        <f t="shared" si="401"/>
        <v>-0.21375742895184094</v>
      </c>
      <c r="AL107" s="1">
        <f t="shared" si="336"/>
        <v>0.25000000000000355</v>
      </c>
      <c r="AM107" s="1">
        <f t="shared" si="279"/>
        <v>1.3570347998538791E-9</v>
      </c>
      <c r="AN107" s="1">
        <f t="shared" si="337"/>
        <v>1000.0000009499244</v>
      </c>
      <c r="AO107" s="1">
        <f t="shared" si="338"/>
        <v>256.75500000000363</v>
      </c>
      <c r="AP107" s="1">
        <f t="shared" si="339"/>
        <v>250.00000000000355</v>
      </c>
      <c r="AQ107" s="1">
        <f t="shared" si="340"/>
        <v>250</v>
      </c>
      <c r="AR107" s="1">
        <f t="shared" si="341"/>
        <v>1.8093797331385056E-10</v>
      </c>
      <c r="AS107" s="4">
        <f t="shared" si="342"/>
        <v>0</v>
      </c>
      <c r="AT107" s="1">
        <f t="shared" si="343"/>
        <v>-3.3925869996346978E-7</v>
      </c>
      <c r="AU107" s="4">
        <f t="shared" si="280"/>
        <v>0</v>
      </c>
      <c r="AV107" s="4">
        <f t="shared" si="281"/>
        <v>10</v>
      </c>
      <c r="AW107" s="4">
        <f t="shared" si="344"/>
        <v>1.3767354413261799E-9</v>
      </c>
      <c r="AX107" s="4">
        <f t="shared" si="282"/>
        <v>1.9700641472300842E-11</v>
      </c>
      <c r="AY107" s="4">
        <f t="shared" si="283"/>
        <v>-100</v>
      </c>
      <c r="AZ107" s="4">
        <f t="shared" si="284"/>
        <v>-100</v>
      </c>
      <c r="BA107" s="4">
        <f t="shared" si="285"/>
        <v>-100</v>
      </c>
      <c r="BB107" s="1">
        <f t="shared" si="286"/>
        <v>100</v>
      </c>
      <c r="BC107" s="1">
        <f t="shared" si="287"/>
        <v>0</v>
      </c>
      <c r="BD107" s="1">
        <f t="shared" si="288"/>
        <v>2.4510000000000032</v>
      </c>
      <c r="BE107" s="4">
        <f t="shared" si="345"/>
        <v>0.25000000000000355</v>
      </c>
      <c r="BF107" s="1">
        <f t="shared" si="346"/>
        <v>1.1888907092626768E-7</v>
      </c>
      <c r="BG107" s="4">
        <f t="shared" si="402"/>
        <v>-0.21191763999559696</v>
      </c>
      <c r="BH107" s="1">
        <f t="shared" si="347"/>
        <v>0.25000000000000355</v>
      </c>
      <c r="BI107" s="1">
        <f t="shared" si="289"/>
        <v>1.3767354413261799E-9</v>
      </c>
      <c r="BJ107" s="1">
        <f t="shared" si="348"/>
        <v>1000.0000009637149</v>
      </c>
      <c r="BK107" s="1">
        <f t="shared" si="349"/>
        <v>256.75500000000363</v>
      </c>
      <c r="BL107" s="1">
        <f t="shared" si="350"/>
        <v>250.00000000000355</v>
      </c>
      <c r="BM107" s="1">
        <f t="shared" si="351"/>
        <v>250</v>
      </c>
      <c r="BN107" s="1">
        <f t="shared" si="352"/>
        <v>1.835647255101573E-10</v>
      </c>
      <c r="BO107" s="4">
        <f t="shared" si="353"/>
        <v>0</v>
      </c>
      <c r="BP107" s="1">
        <f t="shared" si="354"/>
        <v>-3.4418386033154498E-7</v>
      </c>
      <c r="BQ107" s="4">
        <f t="shared" si="290"/>
        <v>0</v>
      </c>
      <c r="BR107" s="4">
        <f t="shared" si="291"/>
        <v>10</v>
      </c>
      <c r="BS107" s="4">
        <f t="shared" si="355"/>
        <v>1.3821919498924096E-9</v>
      </c>
      <c r="BT107" s="4">
        <f t="shared" si="292"/>
        <v>5.4565085662297123E-12</v>
      </c>
      <c r="BU107" s="4">
        <f t="shared" si="293"/>
        <v>-100</v>
      </c>
      <c r="BV107" s="4">
        <f t="shared" si="294"/>
        <v>-100</v>
      </c>
      <c r="BW107" s="4">
        <f t="shared" si="295"/>
        <v>-100</v>
      </c>
      <c r="BX107" s="1">
        <f t="shared" si="296"/>
        <v>100</v>
      </c>
      <c r="BY107" s="1">
        <f t="shared" si="297"/>
        <v>0</v>
      </c>
      <c r="BZ107" s="1">
        <f t="shared" si="298"/>
        <v>2.4510000000000032</v>
      </c>
      <c r="CA107" s="4">
        <f t="shared" si="356"/>
        <v>0.25000000000000355</v>
      </c>
      <c r="CB107" s="1">
        <f t="shared" si="357"/>
        <v>1.1936027201143432E-7</v>
      </c>
      <c r="CC107" s="4">
        <f t="shared" si="403"/>
        <v>-0.21182926248778344</v>
      </c>
      <c r="CD107" s="1">
        <f t="shared" si="358"/>
        <v>0.25000000000000355</v>
      </c>
      <c r="CE107" s="1">
        <f t="shared" si="299"/>
        <v>1.3821919498924096E-9</v>
      </c>
      <c r="CF107" s="1">
        <f t="shared" si="359"/>
        <v>1000.0000009675342</v>
      </c>
      <c r="CG107" s="1">
        <f t="shared" si="360"/>
        <v>256.75500000000363</v>
      </c>
      <c r="CH107" s="1">
        <f t="shared" si="361"/>
        <v>250.00000000000355</v>
      </c>
      <c r="CI107" s="1">
        <f t="shared" si="362"/>
        <v>250</v>
      </c>
      <c r="CJ107" s="1">
        <f t="shared" si="363"/>
        <v>1.8429225998565462E-10</v>
      </c>
      <c r="CK107" s="4">
        <f t="shared" si="364"/>
        <v>0</v>
      </c>
      <c r="CL107" s="1">
        <f t="shared" si="365"/>
        <v>-3.4554798747310239E-7</v>
      </c>
      <c r="CM107" s="4">
        <f t="shared" si="300"/>
        <v>0</v>
      </c>
      <c r="CN107" s="4">
        <f t="shared" si="301"/>
        <v>10</v>
      </c>
      <c r="CO107" s="4">
        <f t="shared" si="366"/>
        <v>1.387242627270908E-9</v>
      </c>
      <c r="CP107" s="4">
        <f t="shared" si="302"/>
        <v>5.0506773784984042E-12</v>
      </c>
      <c r="CQ107" s="4">
        <f t="shared" si="303"/>
        <v>-100</v>
      </c>
      <c r="CR107" s="4">
        <f t="shared" si="304"/>
        <v>-100</v>
      </c>
      <c r="CS107" s="4">
        <f t="shared" si="305"/>
        <v>-100</v>
      </c>
      <c r="CT107" s="1">
        <f t="shared" si="306"/>
        <v>100</v>
      </c>
      <c r="CU107" s="1">
        <f t="shared" si="307"/>
        <v>0</v>
      </c>
      <c r="CV107" s="1">
        <f t="shared" si="308"/>
        <v>2.4510000000000032</v>
      </c>
      <c r="CW107" s="4">
        <f t="shared" si="367"/>
        <v>0.25000000000000355</v>
      </c>
      <c r="CX107" s="1">
        <f t="shared" si="368"/>
        <v>1.1979642722546702E-7</v>
      </c>
      <c r="CY107" s="4">
        <f t="shared" si="404"/>
        <v>-0.21092214039115495</v>
      </c>
      <c r="CZ107" s="1">
        <f t="shared" si="369"/>
        <v>0.25000000000000355</v>
      </c>
      <c r="DA107" s="1">
        <f t="shared" si="309"/>
        <v>1.387242627270908E-9</v>
      </c>
      <c r="DB107" s="1">
        <f t="shared" si="370"/>
        <v>1000.0000009710699</v>
      </c>
      <c r="DC107" s="1">
        <f t="shared" si="371"/>
        <v>256.75500000000363</v>
      </c>
      <c r="DD107" s="1">
        <f t="shared" si="372"/>
        <v>250.00000000000355</v>
      </c>
      <c r="DE107" s="1">
        <f t="shared" si="373"/>
        <v>250</v>
      </c>
      <c r="DF107" s="1">
        <f t="shared" si="374"/>
        <v>1.849656836361211E-10</v>
      </c>
      <c r="DG107" s="4">
        <f t="shared" si="375"/>
        <v>0</v>
      </c>
      <c r="DH107" s="1">
        <f t="shared" si="376"/>
        <v>-3.46810656817727E-7</v>
      </c>
      <c r="DI107" s="4">
        <f t="shared" si="310"/>
        <v>0</v>
      </c>
      <c r="DJ107" s="4">
        <f t="shared" si="311"/>
        <v>10</v>
      </c>
      <c r="DK107" s="4">
        <f t="shared" si="377"/>
        <v>1.3862990157678504E-9</v>
      </c>
      <c r="DL107" s="4">
        <f t="shared" si="312"/>
        <v>-9.4361150305764033E-13</v>
      </c>
      <c r="DM107" s="4">
        <f t="shared" si="313"/>
        <v>-100</v>
      </c>
      <c r="DN107" s="4">
        <f t="shared" si="314"/>
        <v>-100</v>
      </c>
      <c r="DO107" s="4">
        <f t="shared" si="315"/>
        <v>-100</v>
      </c>
      <c r="DP107" s="1">
        <f t="shared" si="316"/>
        <v>100</v>
      </c>
      <c r="DQ107" s="1">
        <f t="shared" si="317"/>
        <v>0</v>
      </c>
      <c r="DR107" s="1">
        <f t="shared" si="318"/>
        <v>2.4510000000000032</v>
      </c>
      <c r="DS107" s="4">
        <f t="shared" si="378"/>
        <v>0.25000000000000355</v>
      </c>
      <c r="DT107" s="1">
        <f t="shared" si="379"/>
        <v>1.1971494091259505E-7</v>
      </c>
      <c r="DU107" s="4">
        <f t="shared" si="405"/>
        <v>-0.21112808981640074</v>
      </c>
      <c r="DV107" s="1">
        <f t="shared" si="380"/>
        <v>0.25000000000000355</v>
      </c>
      <c r="DW107" s="1">
        <f t="shared" si="319"/>
        <v>1.3862990157678504E-9</v>
      </c>
      <c r="DX107" s="1">
        <f t="shared" si="381"/>
        <v>1000.0000009704094</v>
      </c>
      <c r="DY107" s="1">
        <f t="shared" si="382"/>
        <v>256.75500000000363</v>
      </c>
      <c r="DZ107" s="1">
        <f t="shared" si="383"/>
        <v>250.00000000000355</v>
      </c>
      <c r="EA107" s="1">
        <f t="shared" si="384"/>
        <v>250</v>
      </c>
      <c r="EB107" s="1">
        <f t="shared" si="385"/>
        <v>1.8483986876904675E-10</v>
      </c>
      <c r="EC107" s="4">
        <f t="shared" si="386"/>
        <v>0</v>
      </c>
      <c r="ED107" s="1">
        <f t="shared" si="387"/>
        <v>-3.4657475394196257E-7</v>
      </c>
      <c r="EE107" s="4">
        <f t="shared" si="320"/>
        <v>0</v>
      </c>
      <c r="EF107" s="4">
        <f t="shared" si="321"/>
        <v>10</v>
      </c>
      <c r="EG107" s="4">
        <f t="shared" si="388"/>
        <v>1.3880493311116822E-9</v>
      </c>
      <c r="EH107" s="4">
        <f t="shared" si="322"/>
        <v>1.7503153438318659E-12</v>
      </c>
      <c r="EI107" s="4">
        <f t="shared" si="323"/>
        <v>-100</v>
      </c>
      <c r="EJ107" s="4">
        <f t="shared" si="324"/>
        <v>-100</v>
      </c>
      <c r="EK107" s="4">
        <f t="shared" si="325"/>
        <v>-100</v>
      </c>
      <c r="EL107" s="1">
        <f t="shared" si="326"/>
        <v>100</v>
      </c>
      <c r="EM107" s="1">
        <f t="shared" si="327"/>
        <v>0</v>
      </c>
      <c r="EN107" s="1">
        <f t="shared" si="328"/>
        <v>2.4510000000000032</v>
      </c>
      <c r="EO107" s="4">
        <f t="shared" si="389"/>
        <v>0.25000000000000355</v>
      </c>
      <c r="EP107" s="1">
        <f t="shared" si="390"/>
        <v>1.1986609076957534E-7</v>
      </c>
      <c r="EQ107" s="4">
        <f t="shared" si="406"/>
        <v>-0.21122532337973302</v>
      </c>
      <c r="ER107" s="1">
        <f t="shared" si="391"/>
        <v>0.25000000000000355</v>
      </c>
      <c r="ES107" s="1">
        <f t="shared" si="329"/>
        <v>1.3880493311116822E-9</v>
      </c>
      <c r="ET107" s="1">
        <f t="shared" si="392"/>
        <v>1000.0000009716346</v>
      </c>
      <c r="EU107" s="1">
        <f t="shared" si="393"/>
        <v>256.75500000000363</v>
      </c>
      <c r="EV107" s="1">
        <f t="shared" si="394"/>
        <v>250.00000000000355</v>
      </c>
      <c r="EW107" s="1">
        <f t="shared" si="395"/>
        <v>250</v>
      </c>
      <c r="EX107" s="1">
        <f t="shared" si="396"/>
        <v>1.850732441482243E-10</v>
      </c>
      <c r="EY107" s="4">
        <f t="shared" si="397"/>
        <v>0</v>
      </c>
      <c r="EZ107" s="1">
        <f t="shared" si="398"/>
        <v>-3.4701233277792054E-7</v>
      </c>
      <c r="FA107" s="4">
        <f t="shared" si="330"/>
        <v>0</v>
      </c>
      <c r="FB107" s="4">
        <f t="shared" si="331"/>
        <v>10</v>
      </c>
      <c r="FC107" s="4">
        <f t="shared" si="399"/>
        <v>1.3913781794102591E-9</v>
      </c>
      <c r="FD107" s="4">
        <f t="shared" si="332"/>
        <v>3.3288482985768234E-12</v>
      </c>
      <c r="FE107" s="4"/>
      <c r="FF107" s="4"/>
      <c r="FG107" s="4"/>
      <c r="FH107" s="4"/>
      <c r="FI107" s="4"/>
      <c r="FJ107" s="4"/>
      <c r="FK107" s="4"/>
      <c r="FL107" s="4"/>
      <c r="FM107" s="4"/>
      <c r="FN107" s="6"/>
      <c r="FO107" s="4"/>
      <c r="FP107" s="4"/>
      <c r="FQ107" s="4"/>
      <c r="FR107" s="4"/>
      <c r="FS107" s="4"/>
      <c r="FT107" s="4"/>
    </row>
    <row r="108" spans="1:184" s="5" customFormat="1">
      <c r="A108" s="4">
        <v>90</v>
      </c>
      <c r="B108" s="4">
        <f t="shared" si="271"/>
        <v>100</v>
      </c>
      <c r="C108" s="4">
        <v>0</v>
      </c>
      <c r="D108" s="1">
        <f t="shared" si="272"/>
        <v>-100</v>
      </c>
      <c r="E108" s="1">
        <f t="shared" si="400"/>
        <v>55</v>
      </c>
      <c r="F108" s="4">
        <f t="shared" si="333"/>
        <v>2.4635000000000034</v>
      </c>
      <c r="G108" s="1">
        <f>'0.5Q 17-24'!GA108</f>
        <v>-100</v>
      </c>
      <c r="H108" s="1">
        <f>'0.5Q 17-24'!GB108</f>
        <v>-100</v>
      </c>
      <c r="I108" s="1">
        <f>'0.5Q 17-24'!GC108</f>
        <v>-100</v>
      </c>
      <c r="J108" s="1">
        <f>'0.5Q 17-24'!GD108</f>
        <v>100</v>
      </c>
      <c r="K108" s="1">
        <f>'0.5Q 17-24'!GE108</f>
        <v>0</v>
      </c>
      <c r="L108" s="1">
        <f>'0.5Q 17-24'!GF108</f>
        <v>2.4635000000000034</v>
      </c>
      <c r="M108" s="1">
        <f>'0.5Q 17-24'!GG108</f>
        <v>0.25000000000000355</v>
      </c>
      <c r="N108" s="1">
        <f>'0.5Q 17-24'!GH108</f>
        <v>6.9003165682543624E-8</v>
      </c>
      <c r="O108" s="1">
        <f>'0.5Q 17-24'!GI108</f>
        <v>-0.21414137063727851</v>
      </c>
      <c r="P108" s="1">
        <f>'0.5Q 17-24'!GJ108</f>
        <v>0.25000000000000355</v>
      </c>
      <c r="Q108" s="1">
        <f>'0.5Q 17-24'!GK108</f>
        <v>7.9905665860385503E-10</v>
      </c>
      <c r="R108" s="1">
        <f>'0.5Q 17-24'!GL108</f>
        <v>1000.0000005593397</v>
      </c>
      <c r="S108" s="1">
        <f>'0.5Q 17-24'!GM108</f>
        <v>256.75500000000363</v>
      </c>
      <c r="T108" s="1">
        <f>'0.5Q 17-24'!GN108</f>
        <v>250.00000000000355</v>
      </c>
      <c r="U108" s="1">
        <f>'0.5Q 17-24'!GO108</f>
        <v>250</v>
      </c>
      <c r="V108" s="1">
        <f>'0.5Q 17-24'!GP108</f>
        <v>1.0654088781384736E-10</v>
      </c>
      <c r="W108" s="1">
        <f>'0.5Q 17-24'!GQ108</f>
        <v>0</v>
      </c>
      <c r="X108" s="1">
        <f>'0.5Q 17-24'!GR108</f>
        <v>-1.9976416465096375E-7</v>
      </c>
      <c r="Y108" s="1">
        <f>'0.5Q 17-24'!GS108</f>
        <v>0</v>
      </c>
      <c r="Z108" s="1">
        <f>'0.5Q 17-24'!GT108</f>
        <v>10</v>
      </c>
      <c r="AA108" s="1">
        <f>'0.5Q 17-24'!GU108</f>
        <v>8.1422087991232743E-10</v>
      </c>
      <c r="AB108" s="4"/>
      <c r="AC108" s="4">
        <f t="shared" si="273"/>
        <v>-100</v>
      </c>
      <c r="AD108" s="4">
        <f t="shared" si="274"/>
        <v>-100</v>
      </c>
      <c r="AE108" s="4">
        <f t="shared" si="275"/>
        <v>-100</v>
      </c>
      <c r="AF108" s="1">
        <f t="shared" si="276"/>
        <v>100</v>
      </c>
      <c r="AG108" s="1">
        <f t="shared" si="277"/>
        <v>0</v>
      </c>
      <c r="AH108" s="1">
        <f t="shared" si="278"/>
        <v>2.4635000000000034</v>
      </c>
      <c r="AI108" s="4">
        <f t="shared" si="334"/>
        <v>0.25000000000000355</v>
      </c>
      <c r="AJ108" s="1">
        <f t="shared" si="335"/>
        <v>7.0312683930252787E-8</v>
      </c>
      <c r="AK108" s="4">
        <f t="shared" si="401"/>
        <v>-0.21375742895184094</v>
      </c>
      <c r="AL108" s="1">
        <f t="shared" si="336"/>
        <v>0.25000000000000355</v>
      </c>
      <c r="AM108" s="1">
        <f t="shared" si="279"/>
        <v>8.1422087991232743E-10</v>
      </c>
      <c r="AN108" s="1">
        <f t="shared" si="337"/>
        <v>1000.0000005699545</v>
      </c>
      <c r="AO108" s="1">
        <f t="shared" si="338"/>
        <v>256.75500000000363</v>
      </c>
      <c r="AP108" s="1">
        <f t="shared" si="339"/>
        <v>250.00000000000355</v>
      </c>
      <c r="AQ108" s="1">
        <f t="shared" si="340"/>
        <v>250</v>
      </c>
      <c r="AR108" s="1">
        <f t="shared" si="341"/>
        <v>1.0856278398831032E-10</v>
      </c>
      <c r="AS108" s="4">
        <f t="shared" si="342"/>
        <v>0</v>
      </c>
      <c r="AT108" s="1">
        <f t="shared" si="343"/>
        <v>-2.0355521997808186E-7</v>
      </c>
      <c r="AU108" s="4">
        <f t="shared" si="280"/>
        <v>0</v>
      </c>
      <c r="AV108" s="4">
        <f t="shared" si="281"/>
        <v>10</v>
      </c>
      <c r="AW108" s="4">
        <f t="shared" si="344"/>
        <v>8.2604126479570792E-10</v>
      </c>
      <c r="AX108" s="4">
        <f t="shared" si="282"/>
        <v>1.1820384883380484E-11</v>
      </c>
      <c r="AY108" s="4">
        <f t="shared" si="283"/>
        <v>-100</v>
      </c>
      <c r="AZ108" s="4">
        <f t="shared" si="284"/>
        <v>-100</v>
      </c>
      <c r="BA108" s="4">
        <f t="shared" si="285"/>
        <v>-100</v>
      </c>
      <c r="BB108" s="1">
        <f t="shared" si="286"/>
        <v>100</v>
      </c>
      <c r="BC108" s="1">
        <f t="shared" si="287"/>
        <v>0</v>
      </c>
      <c r="BD108" s="1">
        <f t="shared" si="288"/>
        <v>2.4635000000000034</v>
      </c>
      <c r="BE108" s="4">
        <f t="shared" si="345"/>
        <v>0.25000000000000355</v>
      </c>
      <c r="BF108" s="1">
        <f t="shared" si="346"/>
        <v>7.1333442555760614E-8</v>
      </c>
      <c r="BG108" s="4">
        <f t="shared" si="402"/>
        <v>-0.21191763999559696</v>
      </c>
      <c r="BH108" s="1">
        <f t="shared" si="347"/>
        <v>0.25000000000000355</v>
      </c>
      <c r="BI108" s="1">
        <f t="shared" si="289"/>
        <v>8.2604126479570792E-10</v>
      </c>
      <c r="BJ108" s="1">
        <f t="shared" si="348"/>
        <v>1000.0000005782288</v>
      </c>
      <c r="BK108" s="1">
        <f t="shared" si="349"/>
        <v>256.75500000000363</v>
      </c>
      <c r="BL108" s="1">
        <f t="shared" si="350"/>
        <v>250.00000000000355</v>
      </c>
      <c r="BM108" s="1">
        <f t="shared" si="351"/>
        <v>250</v>
      </c>
      <c r="BN108" s="1">
        <f t="shared" si="352"/>
        <v>1.101388353060944E-10</v>
      </c>
      <c r="BO108" s="4">
        <f t="shared" si="353"/>
        <v>0</v>
      </c>
      <c r="BP108" s="1">
        <f t="shared" si="354"/>
        <v>-2.0651031619892698E-7</v>
      </c>
      <c r="BQ108" s="4">
        <f t="shared" si="290"/>
        <v>0</v>
      </c>
      <c r="BR108" s="4">
        <f t="shared" si="291"/>
        <v>10</v>
      </c>
      <c r="BS108" s="4">
        <f t="shared" si="355"/>
        <v>8.2931516993544577E-10</v>
      </c>
      <c r="BT108" s="4">
        <f t="shared" si="292"/>
        <v>3.273905139737848E-12</v>
      </c>
      <c r="BU108" s="4">
        <f t="shared" si="293"/>
        <v>-100</v>
      </c>
      <c r="BV108" s="4">
        <f t="shared" si="294"/>
        <v>-100</v>
      </c>
      <c r="BW108" s="4">
        <f t="shared" si="295"/>
        <v>-100</v>
      </c>
      <c r="BX108" s="1">
        <f t="shared" si="296"/>
        <v>100</v>
      </c>
      <c r="BY108" s="1">
        <f t="shared" si="297"/>
        <v>0</v>
      </c>
      <c r="BZ108" s="1">
        <f t="shared" si="298"/>
        <v>2.4635000000000034</v>
      </c>
      <c r="CA108" s="4">
        <f t="shared" si="356"/>
        <v>0.25000000000000355</v>
      </c>
      <c r="CB108" s="1">
        <f t="shared" si="357"/>
        <v>7.1616163206860606E-8</v>
      </c>
      <c r="CC108" s="4">
        <f t="shared" si="403"/>
        <v>-0.21182926248778344</v>
      </c>
      <c r="CD108" s="1">
        <f t="shared" si="358"/>
        <v>0.25000000000000355</v>
      </c>
      <c r="CE108" s="1">
        <f t="shared" si="299"/>
        <v>8.2931516993544577E-10</v>
      </c>
      <c r="CF108" s="1">
        <f t="shared" si="359"/>
        <v>1000.0000005805205</v>
      </c>
      <c r="CG108" s="1">
        <f t="shared" si="360"/>
        <v>256.75500000000363</v>
      </c>
      <c r="CH108" s="1">
        <f t="shared" si="361"/>
        <v>250.00000000000355</v>
      </c>
      <c r="CI108" s="1">
        <f t="shared" si="362"/>
        <v>250</v>
      </c>
      <c r="CJ108" s="1">
        <f t="shared" si="363"/>
        <v>1.1057535599139277E-10</v>
      </c>
      <c r="CK108" s="4">
        <f t="shared" si="364"/>
        <v>0</v>
      </c>
      <c r="CL108" s="1">
        <f t="shared" si="365"/>
        <v>-2.0732879248386143E-7</v>
      </c>
      <c r="CM108" s="4">
        <f t="shared" si="300"/>
        <v>0</v>
      </c>
      <c r="CN108" s="4">
        <f t="shared" si="301"/>
        <v>10</v>
      </c>
      <c r="CO108" s="4">
        <f t="shared" si="366"/>
        <v>8.3234557636254479E-10</v>
      </c>
      <c r="CP108" s="4">
        <f t="shared" si="302"/>
        <v>3.0304064270990219E-12</v>
      </c>
      <c r="CQ108" s="4">
        <f t="shared" si="303"/>
        <v>-100</v>
      </c>
      <c r="CR108" s="4">
        <f t="shared" si="304"/>
        <v>-100</v>
      </c>
      <c r="CS108" s="4">
        <f t="shared" si="305"/>
        <v>-100</v>
      </c>
      <c r="CT108" s="1">
        <f t="shared" si="306"/>
        <v>100</v>
      </c>
      <c r="CU108" s="1">
        <f t="shared" si="307"/>
        <v>0</v>
      </c>
      <c r="CV108" s="1">
        <f t="shared" si="308"/>
        <v>2.4635000000000034</v>
      </c>
      <c r="CW108" s="4">
        <f t="shared" si="367"/>
        <v>0.25000000000000355</v>
      </c>
      <c r="CX108" s="1">
        <f t="shared" si="368"/>
        <v>7.1877856335280202E-8</v>
      </c>
      <c r="CY108" s="4">
        <f t="shared" si="404"/>
        <v>-0.21092214039115495</v>
      </c>
      <c r="CZ108" s="1">
        <f t="shared" si="369"/>
        <v>0.25000000000000355</v>
      </c>
      <c r="DA108" s="1">
        <f t="shared" si="309"/>
        <v>8.3234557636254479E-10</v>
      </c>
      <c r="DB108" s="1">
        <f t="shared" si="370"/>
        <v>1000.000000582642</v>
      </c>
      <c r="DC108" s="1">
        <f t="shared" si="371"/>
        <v>256.75500000000363</v>
      </c>
      <c r="DD108" s="1">
        <f t="shared" si="372"/>
        <v>250.00000000000355</v>
      </c>
      <c r="DE108" s="1">
        <f t="shared" si="373"/>
        <v>250</v>
      </c>
      <c r="DF108" s="1">
        <f t="shared" si="374"/>
        <v>1.1097941018167264E-10</v>
      </c>
      <c r="DG108" s="4">
        <f t="shared" si="375"/>
        <v>0</v>
      </c>
      <c r="DH108" s="1">
        <f t="shared" si="376"/>
        <v>-2.0808639409063621E-7</v>
      </c>
      <c r="DI108" s="4">
        <f t="shared" si="310"/>
        <v>0</v>
      </c>
      <c r="DJ108" s="4">
        <f t="shared" si="311"/>
        <v>10</v>
      </c>
      <c r="DK108" s="4">
        <f t="shared" si="377"/>
        <v>8.3177940946071025E-10</v>
      </c>
      <c r="DL108" s="4">
        <f t="shared" si="312"/>
        <v>-5.6616690183454284E-13</v>
      </c>
      <c r="DM108" s="4">
        <f t="shared" si="313"/>
        <v>-100</v>
      </c>
      <c r="DN108" s="4">
        <f t="shared" si="314"/>
        <v>-100</v>
      </c>
      <c r="DO108" s="4">
        <f t="shared" si="315"/>
        <v>-100</v>
      </c>
      <c r="DP108" s="1">
        <f t="shared" si="316"/>
        <v>100</v>
      </c>
      <c r="DQ108" s="1">
        <f t="shared" si="317"/>
        <v>0</v>
      </c>
      <c r="DR108" s="1">
        <f t="shared" si="318"/>
        <v>2.4635000000000034</v>
      </c>
      <c r="DS108" s="4">
        <f t="shared" si="378"/>
        <v>0.25000000000000355</v>
      </c>
      <c r="DT108" s="1">
        <f t="shared" si="379"/>
        <v>7.1828964547557E-8</v>
      </c>
      <c r="DU108" s="4">
        <f t="shared" si="405"/>
        <v>-0.21112808981640074</v>
      </c>
      <c r="DV108" s="1">
        <f t="shared" si="380"/>
        <v>0.25000000000000355</v>
      </c>
      <c r="DW108" s="1">
        <f t="shared" si="319"/>
        <v>8.3177940946071025E-10</v>
      </c>
      <c r="DX108" s="1">
        <f t="shared" si="381"/>
        <v>1000.0000005822455</v>
      </c>
      <c r="DY108" s="1">
        <f t="shared" si="382"/>
        <v>256.75500000000363</v>
      </c>
      <c r="DZ108" s="1">
        <f t="shared" si="383"/>
        <v>250.00000000000355</v>
      </c>
      <c r="EA108" s="1">
        <f t="shared" si="384"/>
        <v>250</v>
      </c>
      <c r="EB108" s="1">
        <f t="shared" si="385"/>
        <v>1.1090392126142802E-10</v>
      </c>
      <c r="EC108" s="4">
        <f t="shared" si="386"/>
        <v>0</v>
      </c>
      <c r="ED108" s="1">
        <f t="shared" si="387"/>
        <v>-2.0794485236517755E-7</v>
      </c>
      <c r="EE108" s="4">
        <f t="shared" si="320"/>
        <v>0</v>
      </c>
      <c r="EF108" s="4">
        <f t="shared" si="321"/>
        <v>10</v>
      </c>
      <c r="EG108" s="4">
        <f t="shared" si="388"/>
        <v>8.3282959866700928E-10</v>
      </c>
      <c r="EH108" s="4">
        <f t="shared" si="322"/>
        <v>1.0501892062990368E-12</v>
      </c>
      <c r="EI108" s="4">
        <f t="shared" si="323"/>
        <v>-100</v>
      </c>
      <c r="EJ108" s="4">
        <f t="shared" si="324"/>
        <v>-100</v>
      </c>
      <c r="EK108" s="4">
        <f t="shared" si="325"/>
        <v>-100</v>
      </c>
      <c r="EL108" s="1">
        <f t="shared" si="326"/>
        <v>100</v>
      </c>
      <c r="EM108" s="1">
        <f t="shared" si="327"/>
        <v>0</v>
      </c>
      <c r="EN108" s="1">
        <f t="shared" si="328"/>
        <v>2.4635000000000034</v>
      </c>
      <c r="EO108" s="4">
        <f t="shared" si="389"/>
        <v>0.25000000000000355</v>
      </c>
      <c r="EP108" s="1">
        <f t="shared" si="390"/>
        <v>7.1919654461745202E-8</v>
      </c>
      <c r="EQ108" s="4">
        <f t="shared" si="406"/>
        <v>-0.21122532337973302</v>
      </c>
      <c r="ER108" s="1">
        <f t="shared" si="391"/>
        <v>0.25000000000000355</v>
      </c>
      <c r="ES108" s="1">
        <f t="shared" si="329"/>
        <v>8.3282959866700928E-10</v>
      </c>
      <c r="ET108" s="1">
        <f t="shared" si="392"/>
        <v>1000.0000005829808</v>
      </c>
      <c r="EU108" s="1">
        <f t="shared" si="393"/>
        <v>256.75500000000363</v>
      </c>
      <c r="EV108" s="1">
        <f t="shared" si="394"/>
        <v>250.00000000000355</v>
      </c>
      <c r="EW108" s="1">
        <f t="shared" si="395"/>
        <v>250</v>
      </c>
      <c r="EX108" s="1">
        <f t="shared" si="396"/>
        <v>1.110439464889346E-10</v>
      </c>
      <c r="EY108" s="4">
        <f t="shared" si="397"/>
        <v>0</v>
      </c>
      <c r="EZ108" s="1">
        <f t="shared" si="398"/>
        <v>-2.0820739966675233E-7</v>
      </c>
      <c r="FA108" s="4">
        <f t="shared" si="330"/>
        <v>0</v>
      </c>
      <c r="FB108" s="4">
        <f t="shared" si="331"/>
        <v>10</v>
      </c>
      <c r="FC108" s="4">
        <f t="shared" si="399"/>
        <v>8.348269076461554E-10</v>
      </c>
      <c r="FD108" s="4">
        <f t="shared" si="332"/>
        <v>1.9973089791461147E-12</v>
      </c>
      <c r="FE108" s="4"/>
      <c r="FF108" s="4"/>
      <c r="FG108" s="4"/>
      <c r="FH108" s="4"/>
      <c r="FI108" s="4"/>
      <c r="FJ108" s="4"/>
      <c r="FK108" s="4"/>
      <c r="FL108" s="4"/>
      <c r="FM108" s="4"/>
      <c r="FN108" s="6"/>
      <c r="FO108" s="4"/>
      <c r="FP108" s="4"/>
      <c r="FQ108" s="4"/>
      <c r="FR108" s="4"/>
      <c r="FS108" s="4"/>
      <c r="FT108" s="4"/>
    </row>
    <row r="109" spans="1:184" s="5" customFormat="1">
      <c r="A109" s="4">
        <v>91</v>
      </c>
      <c r="B109" s="4">
        <f t="shared" si="271"/>
        <v>100</v>
      </c>
      <c r="C109" s="4">
        <v>0</v>
      </c>
      <c r="D109" s="1">
        <f t="shared" si="272"/>
        <v>-100</v>
      </c>
      <c r="E109" s="1">
        <f t="shared" si="400"/>
        <v>50</v>
      </c>
      <c r="F109" s="4">
        <f t="shared" si="333"/>
        <v>2.4760000000000035</v>
      </c>
      <c r="G109" s="1">
        <f>'0.5Q 17-24'!GA109</f>
        <v>-100</v>
      </c>
      <c r="H109" s="1">
        <f>'0.5Q 17-24'!GB109</f>
        <v>-100</v>
      </c>
      <c r="I109" s="1">
        <f>'0.5Q 17-24'!GC109</f>
        <v>-100</v>
      </c>
      <c r="J109" s="1">
        <f>'0.5Q 17-24'!GD109</f>
        <v>100</v>
      </c>
      <c r="K109" s="1">
        <f>'0.5Q 17-24'!GE109</f>
        <v>0</v>
      </c>
      <c r="L109" s="1">
        <f>'0.5Q 17-24'!GF109</f>
        <v>2.4760000000000035</v>
      </c>
      <c r="M109" s="1">
        <f>'0.5Q 17-24'!GG109</f>
        <v>0.25000000000000355</v>
      </c>
      <c r="N109" s="1">
        <f>'0.5Q 17-24'!GH109</f>
        <v>4.1401899409526169E-8</v>
      </c>
      <c r="O109" s="1">
        <f>'0.5Q 17-24'!GI109</f>
        <v>-0.21414137063727851</v>
      </c>
      <c r="P109" s="1">
        <f>'0.5Q 17-24'!GJ109</f>
        <v>0.25000000000000355</v>
      </c>
      <c r="Q109" s="1">
        <f>'0.5Q 17-24'!GK109</f>
        <v>4.7943399516231298E-10</v>
      </c>
      <c r="R109" s="1">
        <f>'0.5Q 17-24'!GL109</f>
        <v>1000.0000003356038</v>
      </c>
      <c r="S109" s="1">
        <f>'0.5Q 17-24'!GM109</f>
        <v>256.75500000000363</v>
      </c>
      <c r="T109" s="1">
        <f>'0.5Q 17-24'!GN109</f>
        <v>250.00000000000355</v>
      </c>
      <c r="U109" s="1">
        <f>'0.5Q 17-24'!GO109</f>
        <v>250</v>
      </c>
      <c r="V109" s="1">
        <f>'0.5Q 17-24'!GP109</f>
        <v>6.3924532688308416E-11</v>
      </c>
      <c r="W109" s="1">
        <f>'0.5Q 17-24'!GQ109</f>
        <v>0</v>
      </c>
      <c r="X109" s="1">
        <f>'0.5Q 17-24'!GR109</f>
        <v>-1.1985849879057825E-7</v>
      </c>
      <c r="Y109" s="1">
        <f>'0.5Q 17-24'!GS109</f>
        <v>0</v>
      </c>
      <c r="Z109" s="1">
        <f>'0.5Q 17-24'!GT109</f>
        <v>10</v>
      </c>
      <c r="AA109" s="1">
        <f>'0.5Q 17-24'!GU109</f>
        <v>4.8853252794739646E-10</v>
      </c>
      <c r="AB109" s="4"/>
      <c r="AC109" s="4">
        <f t="shared" si="273"/>
        <v>-100</v>
      </c>
      <c r="AD109" s="4">
        <f t="shared" si="274"/>
        <v>-100</v>
      </c>
      <c r="AE109" s="4">
        <f t="shared" si="275"/>
        <v>-100</v>
      </c>
      <c r="AF109" s="1">
        <f t="shared" si="276"/>
        <v>100</v>
      </c>
      <c r="AG109" s="1">
        <f t="shared" si="277"/>
        <v>0</v>
      </c>
      <c r="AH109" s="1">
        <f t="shared" si="278"/>
        <v>2.4760000000000035</v>
      </c>
      <c r="AI109" s="4">
        <f t="shared" si="334"/>
        <v>0.25000000000000355</v>
      </c>
      <c r="AJ109" s="1">
        <f t="shared" si="335"/>
        <v>4.2187610358151677E-8</v>
      </c>
      <c r="AK109" s="4">
        <f t="shared" si="401"/>
        <v>-0.21375742895184094</v>
      </c>
      <c r="AL109" s="1">
        <f t="shared" si="336"/>
        <v>0.25000000000000355</v>
      </c>
      <c r="AM109" s="1">
        <f t="shared" si="279"/>
        <v>4.8853252794739646E-10</v>
      </c>
      <c r="AN109" s="1">
        <f t="shared" si="337"/>
        <v>1000.0000003419726</v>
      </c>
      <c r="AO109" s="1">
        <f t="shared" si="338"/>
        <v>256.75500000000363</v>
      </c>
      <c r="AP109" s="1">
        <f t="shared" si="339"/>
        <v>250.00000000000355</v>
      </c>
      <c r="AQ109" s="1">
        <f t="shared" si="340"/>
        <v>250</v>
      </c>
      <c r="AR109" s="1">
        <f t="shared" si="341"/>
        <v>6.51376703929862E-11</v>
      </c>
      <c r="AS109" s="4">
        <f t="shared" si="342"/>
        <v>0</v>
      </c>
      <c r="AT109" s="1">
        <f t="shared" si="343"/>
        <v>-1.2213313198684913E-7</v>
      </c>
      <c r="AU109" s="4">
        <f t="shared" si="280"/>
        <v>0</v>
      </c>
      <c r="AV109" s="4">
        <f t="shared" si="281"/>
        <v>10</v>
      </c>
      <c r="AW109" s="4">
        <f t="shared" si="344"/>
        <v>4.9562475887742471E-10</v>
      </c>
      <c r="AX109" s="4">
        <f t="shared" si="282"/>
        <v>7.0922309300282493E-12</v>
      </c>
      <c r="AY109" s="4">
        <f t="shared" si="283"/>
        <v>-100</v>
      </c>
      <c r="AZ109" s="4">
        <f t="shared" si="284"/>
        <v>-100</v>
      </c>
      <c r="BA109" s="4">
        <f t="shared" si="285"/>
        <v>-100</v>
      </c>
      <c r="BB109" s="1">
        <f t="shared" si="286"/>
        <v>100</v>
      </c>
      <c r="BC109" s="1">
        <f t="shared" si="287"/>
        <v>0</v>
      </c>
      <c r="BD109" s="1">
        <f t="shared" si="288"/>
        <v>2.4760000000000035</v>
      </c>
      <c r="BE109" s="4">
        <f t="shared" si="345"/>
        <v>0.25000000000000355</v>
      </c>
      <c r="BF109" s="1">
        <f t="shared" si="346"/>
        <v>4.2800065533456371E-8</v>
      </c>
      <c r="BG109" s="4">
        <f t="shared" si="402"/>
        <v>-0.21191763999559696</v>
      </c>
      <c r="BH109" s="1">
        <f t="shared" si="347"/>
        <v>0.25000000000000355</v>
      </c>
      <c r="BI109" s="1">
        <f t="shared" si="289"/>
        <v>4.9562475887742471E-10</v>
      </c>
      <c r="BJ109" s="1">
        <f t="shared" si="348"/>
        <v>1000.0000003469373</v>
      </c>
      <c r="BK109" s="1">
        <f t="shared" si="349"/>
        <v>256.75500000000363</v>
      </c>
      <c r="BL109" s="1">
        <f t="shared" si="350"/>
        <v>250.00000000000355</v>
      </c>
      <c r="BM109" s="1">
        <f t="shared" si="351"/>
        <v>250</v>
      </c>
      <c r="BN109" s="1">
        <f t="shared" si="352"/>
        <v>6.6083301183656642E-11</v>
      </c>
      <c r="BO109" s="4">
        <f t="shared" si="353"/>
        <v>0</v>
      </c>
      <c r="BP109" s="1">
        <f t="shared" si="354"/>
        <v>-1.2390618971935617E-7</v>
      </c>
      <c r="BQ109" s="4">
        <f t="shared" si="290"/>
        <v>0</v>
      </c>
      <c r="BR109" s="4">
        <f t="shared" si="291"/>
        <v>10</v>
      </c>
      <c r="BS109" s="4">
        <f t="shared" si="355"/>
        <v>4.9758910196126742E-10</v>
      </c>
      <c r="BT109" s="4">
        <f t="shared" si="292"/>
        <v>1.9643430838427088E-12</v>
      </c>
      <c r="BU109" s="4">
        <f t="shared" si="293"/>
        <v>-100</v>
      </c>
      <c r="BV109" s="4">
        <f t="shared" si="294"/>
        <v>-100</v>
      </c>
      <c r="BW109" s="4">
        <f t="shared" si="295"/>
        <v>-100</v>
      </c>
      <c r="BX109" s="1">
        <f t="shared" si="296"/>
        <v>100</v>
      </c>
      <c r="BY109" s="1">
        <f t="shared" si="297"/>
        <v>0</v>
      </c>
      <c r="BZ109" s="1">
        <f t="shared" si="298"/>
        <v>2.4760000000000035</v>
      </c>
      <c r="CA109" s="4">
        <f t="shared" si="356"/>
        <v>0.25000000000000355</v>
      </c>
      <c r="CB109" s="1">
        <f t="shared" si="357"/>
        <v>4.2969697924116366E-8</v>
      </c>
      <c r="CC109" s="4">
        <f t="shared" si="403"/>
        <v>-0.21182926248778344</v>
      </c>
      <c r="CD109" s="1">
        <f t="shared" si="358"/>
        <v>0.25000000000000355</v>
      </c>
      <c r="CE109" s="1">
        <f t="shared" si="299"/>
        <v>4.9758910196126742E-10</v>
      </c>
      <c r="CF109" s="1">
        <f t="shared" si="359"/>
        <v>1000.0000003483123</v>
      </c>
      <c r="CG109" s="1">
        <f t="shared" si="360"/>
        <v>256.75500000000363</v>
      </c>
      <c r="CH109" s="1">
        <f t="shared" si="361"/>
        <v>250.00000000000355</v>
      </c>
      <c r="CI109" s="1">
        <f t="shared" si="362"/>
        <v>250</v>
      </c>
      <c r="CJ109" s="1">
        <f t="shared" si="363"/>
        <v>6.6345213594835664E-11</v>
      </c>
      <c r="CK109" s="4">
        <f t="shared" si="364"/>
        <v>0</v>
      </c>
      <c r="CL109" s="1">
        <f t="shared" si="365"/>
        <v>-1.2439727549031684E-7</v>
      </c>
      <c r="CM109" s="4">
        <f t="shared" si="300"/>
        <v>0</v>
      </c>
      <c r="CN109" s="4">
        <f t="shared" si="301"/>
        <v>10</v>
      </c>
      <c r="CO109" s="4">
        <f t="shared" si="366"/>
        <v>4.9940734581752689E-10</v>
      </c>
      <c r="CP109" s="4">
        <f t="shared" si="302"/>
        <v>1.8182438562594752E-12</v>
      </c>
      <c r="CQ109" s="4">
        <f t="shared" si="303"/>
        <v>-100</v>
      </c>
      <c r="CR109" s="4">
        <f t="shared" si="304"/>
        <v>-100</v>
      </c>
      <c r="CS109" s="4">
        <f t="shared" si="305"/>
        <v>-100</v>
      </c>
      <c r="CT109" s="1">
        <f t="shared" si="306"/>
        <v>100</v>
      </c>
      <c r="CU109" s="1">
        <f t="shared" si="307"/>
        <v>0</v>
      </c>
      <c r="CV109" s="1">
        <f t="shared" si="308"/>
        <v>2.4760000000000035</v>
      </c>
      <c r="CW109" s="4">
        <f t="shared" si="367"/>
        <v>0.25000000000000355</v>
      </c>
      <c r="CX109" s="1">
        <f t="shared" si="368"/>
        <v>4.3126713801168122E-8</v>
      </c>
      <c r="CY109" s="4">
        <f t="shared" si="404"/>
        <v>-0.21092214039115495</v>
      </c>
      <c r="CZ109" s="1">
        <f t="shared" si="369"/>
        <v>0.25000000000000355</v>
      </c>
      <c r="DA109" s="1">
        <f t="shared" si="309"/>
        <v>4.9940734581752689E-10</v>
      </c>
      <c r="DB109" s="1">
        <f t="shared" si="370"/>
        <v>1000.0000003495852</v>
      </c>
      <c r="DC109" s="1">
        <f t="shared" si="371"/>
        <v>256.75500000000363</v>
      </c>
      <c r="DD109" s="1">
        <f t="shared" si="372"/>
        <v>250.00000000000355</v>
      </c>
      <c r="DE109" s="1">
        <f t="shared" si="373"/>
        <v>250</v>
      </c>
      <c r="DF109" s="1">
        <f t="shared" si="374"/>
        <v>6.6587646109003584E-11</v>
      </c>
      <c r="DG109" s="4">
        <f t="shared" si="375"/>
        <v>0</v>
      </c>
      <c r="DH109" s="1">
        <f t="shared" si="376"/>
        <v>-1.2485183645438172E-7</v>
      </c>
      <c r="DI109" s="4">
        <f t="shared" si="310"/>
        <v>0</v>
      </c>
      <c r="DJ109" s="4">
        <f t="shared" si="311"/>
        <v>10</v>
      </c>
      <c r="DK109" s="4">
        <f t="shared" si="377"/>
        <v>4.9906764567642609E-10</v>
      </c>
      <c r="DL109" s="4">
        <f t="shared" si="312"/>
        <v>-3.3970014110080842E-13</v>
      </c>
      <c r="DM109" s="4">
        <f t="shared" si="313"/>
        <v>-100</v>
      </c>
      <c r="DN109" s="4">
        <f t="shared" si="314"/>
        <v>-100</v>
      </c>
      <c r="DO109" s="4">
        <f t="shared" si="315"/>
        <v>-100</v>
      </c>
      <c r="DP109" s="1">
        <f t="shared" si="316"/>
        <v>100</v>
      </c>
      <c r="DQ109" s="1">
        <f t="shared" si="317"/>
        <v>0</v>
      </c>
      <c r="DR109" s="1">
        <f t="shared" si="318"/>
        <v>2.4760000000000035</v>
      </c>
      <c r="DS109" s="4">
        <f t="shared" si="378"/>
        <v>0.25000000000000355</v>
      </c>
      <c r="DT109" s="1">
        <f t="shared" si="379"/>
        <v>4.3097378728534216E-8</v>
      </c>
      <c r="DU109" s="4">
        <f t="shared" si="405"/>
        <v>-0.21112808981640074</v>
      </c>
      <c r="DV109" s="1">
        <f t="shared" si="380"/>
        <v>0.25000000000000355</v>
      </c>
      <c r="DW109" s="1">
        <f t="shared" si="319"/>
        <v>4.9906764567642609E-10</v>
      </c>
      <c r="DX109" s="1">
        <f t="shared" si="381"/>
        <v>1000.0000003493475</v>
      </c>
      <c r="DY109" s="1">
        <f t="shared" si="382"/>
        <v>256.75500000000363</v>
      </c>
      <c r="DZ109" s="1">
        <f t="shared" si="383"/>
        <v>250.00000000000355</v>
      </c>
      <c r="EA109" s="1">
        <f t="shared" si="384"/>
        <v>250</v>
      </c>
      <c r="EB109" s="1">
        <f t="shared" si="385"/>
        <v>6.654235275685683E-11</v>
      </c>
      <c r="EC109" s="4">
        <f t="shared" si="386"/>
        <v>0</v>
      </c>
      <c r="ED109" s="1">
        <f t="shared" si="387"/>
        <v>-1.2476691141910652E-7</v>
      </c>
      <c r="EE109" s="4">
        <f t="shared" si="320"/>
        <v>0</v>
      </c>
      <c r="EF109" s="4">
        <f t="shared" si="321"/>
        <v>10</v>
      </c>
      <c r="EG109" s="4">
        <f t="shared" si="388"/>
        <v>4.9969775920020557E-10</v>
      </c>
      <c r="EH109" s="4">
        <f t="shared" si="322"/>
        <v>6.3011352377948414E-13</v>
      </c>
      <c r="EI109" s="4">
        <f t="shared" si="323"/>
        <v>-100</v>
      </c>
      <c r="EJ109" s="4">
        <f t="shared" si="324"/>
        <v>-100</v>
      </c>
      <c r="EK109" s="4">
        <f t="shared" si="325"/>
        <v>-100</v>
      </c>
      <c r="EL109" s="1">
        <f t="shared" si="326"/>
        <v>100</v>
      </c>
      <c r="EM109" s="1">
        <f t="shared" si="327"/>
        <v>0</v>
      </c>
      <c r="EN109" s="1">
        <f t="shared" si="328"/>
        <v>2.4760000000000035</v>
      </c>
      <c r="EO109" s="4">
        <f t="shared" si="389"/>
        <v>0.25000000000000355</v>
      </c>
      <c r="EP109" s="1">
        <f t="shared" si="390"/>
        <v>4.3151792677047108E-8</v>
      </c>
      <c r="EQ109" s="4">
        <f t="shared" si="406"/>
        <v>-0.21122532337973302</v>
      </c>
      <c r="ER109" s="1">
        <f t="shared" si="391"/>
        <v>0.25000000000000355</v>
      </c>
      <c r="ES109" s="1">
        <f t="shared" si="329"/>
        <v>4.9969775920020557E-10</v>
      </c>
      <c r="ET109" s="1">
        <f t="shared" si="392"/>
        <v>1000.0000003497884</v>
      </c>
      <c r="EU109" s="1">
        <f t="shared" si="393"/>
        <v>256.75500000000363</v>
      </c>
      <c r="EV109" s="1">
        <f t="shared" si="394"/>
        <v>250.00000000000355</v>
      </c>
      <c r="EW109" s="1">
        <f t="shared" si="395"/>
        <v>250</v>
      </c>
      <c r="EX109" s="1">
        <f t="shared" si="396"/>
        <v>6.6626367893360745E-11</v>
      </c>
      <c r="EY109" s="4">
        <f t="shared" si="397"/>
        <v>0</v>
      </c>
      <c r="EZ109" s="1">
        <f t="shared" si="398"/>
        <v>-1.2492443980005138E-7</v>
      </c>
      <c r="FA109" s="4">
        <f t="shared" si="330"/>
        <v>0</v>
      </c>
      <c r="FB109" s="4">
        <f t="shared" si="331"/>
        <v>10</v>
      </c>
      <c r="FC109" s="4">
        <f t="shared" si="399"/>
        <v>5.0089614458769326E-10</v>
      </c>
      <c r="FD109" s="4">
        <f t="shared" si="332"/>
        <v>1.1983853874876895E-12</v>
      </c>
      <c r="FE109" s="4"/>
      <c r="FF109" s="4"/>
      <c r="FG109" s="4"/>
      <c r="FH109" s="4"/>
      <c r="FI109" s="4"/>
      <c r="FJ109" s="4"/>
      <c r="FK109" s="4"/>
      <c r="FL109" s="4"/>
      <c r="FM109" s="4"/>
      <c r="FN109" s="6"/>
      <c r="FO109" s="4"/>
      <c r="FP109" s="4"/>
      <c r="FQ109" s="4"/>
      <c r="FR109" s="4"/>
      <c r="FS109" s="4"/>
      <c r="FT109" s="4"/>
    </row>
    <row r="110" spans="1:184" s="5" customFormat="1">
      <c r="A110" s="4">
        <v>92</v>
      </c>
      <c r="B110" s="4">
        <f t="shared" si="271"/>
        <v>100</v>
      </c>
      <c r="C110" s="4">
        <v>0</v>
      </c>
      <c r="D110" s="1">
        <f t="shared" si="272"/>
        <v>-100</v>
      </c>
      <c r="E110" s="1">
        <f t="shared" si="400"/>
        <v>45</v>
      </c>
      <c r="F110" s="4">
        <f t="shared" si="333"/>
        <v>2.4885000000000037</v>
      </c>
      <c r="G110" s="1">
        <f>'0.5Q 17-24'!GA110</f>
        <v>-100</v>
      </c>
      <c r="H110" s="1">
        <f>'0.5Q 17-24'!GB110</f>
        <v>-100</v>
      </c>
      <c r="I110" s="1">
        <f>'0.5Q 17-24'!GC110</f>
        <v>-100</v>
      </c>
      <c r="J110" s="1">
        <f>'0.5Q 17-24'!GD110</f>
        <v>100</v>
      </c>
      <c r="K110" s="1">
        <f>'0.5Q 17-24'!GE110</f>
        <v>0</v>
      </c>
      <c r="L110" s="1">
        <f>'0.5Q 17-24'!GF110</f>
        <v>2.4885000000000037</v>
      </c>
      <c r="M110" s="1">
        <f>'0.5Q 17-24'!GG110</f>
        <v>0.25000000000000355</v>
      </c>
      <c r="N110" s="1">
        <f>'0.5Q 17-24'!GH110</f>
        <v>2.4841139645715704E-8</v>
      </c>
      <c r="O110" s="1">
        <f>'0.5Q 17-24'!GI110</f>
        <v>-0.21414137063727851</v>
      </c>
      <c r="P110" s="1">
        <f>'0.5Q 17-24'!GJ110</f>
        <v>0.25000000000000355</v>
      </c>
      <c r="Q110" s="1">
        <f>'0.5Q 17-24'!GK110</f>
        <v>2.8766039709738776E-10</v>
      </c>
      <c r="R110" s="1">
        <f>'0.5Q 17-24'!GL110</f>
        <v>1000.0000002013622</v>
      </c>
      <c r="S110" s="1">
        <f>'0.5Q 17-24'!GM110</f>
        <v>256.75500000000363</v>
      </c>
      <c r="T110" s="1">
        <f>'0.5Q 17-24'!GN110</f>
        <v>250.00000000000355</v>
      </c>
      <c r="U110" s="1">
        <f>'0.5Q 17-24'!GO110</f>
        <v>250</v>
      </c>
      <c r="V110" s="1">
        <f>'0.5Q 17-24'!GP110</f>
        <v>3.8354719612985042E-11</v>
      </c>
      <c r="W110" s="1">
        <f>'0.5Q 17-24'!GQ110</f>
        <v>0</v>
      </c>
      <c r="X110" s="1">
        <f>'0.5Q 17-24'!GR110</f>
        <v>-7.1915099274346938E-8</v>
      </c>
      <c r="Y110" s="1">
        <f>'0.5Q 17-24'!GS110</f>
        <v>0</v>
      </c>
      <c r="Z110" s="1">
        <f>'0.5Q 17-24'!GT110</f>
        <v>10</v>
      </c>
      <c r="AA110" s="1">
        <f>'0.5Q 17-24'!GU110</f>
        <v>2.9311951676843789E-10</v>
      </c>
      <c r="AB110" s="4"/>
      <c r="AC110" s="4">
        <f t="shared" si="273"/>
        <v>-100</v>
      </c>
      <c r="AD110" s="4">
        <f t="shared" si="274"/>
        <v>-100</v>
      </c>
      <c r="AE110" s="4">
        <f t="shared" si="275"/>
        <v>-100</v>
      </c>
      <c r="AF110" s="1">
        <f t="shared" si="276"/>
        <v>100</v>
      </c>
      <c r="AG110" s="1">
        <f t="shared" si="277"/>
        <v>0</v>
      </c>
      <c r="AH110" s="1">
        <f t="shared" si="278"/>
        <v>2.4885000000000037</v>
      </c>
      <c r="AI110" s="4">
        <f t="shared" si="334"/>
        <v>0.25000000000000355</v>
      </c>
      <c r="AJ110" s="1">
        <f t="shared" si="335"/>
        <v>2.5312566214891005E-8</v>
      </c>
      <c r="AK110" s="4">
        <f t="shared" si="401"/>
        <v>-0.21375742895184094</v>
      </c>
      <c r="AL110" s="1">
        <f t="shared" si="336"/>
        <v>0.25000000000000355</v>
      </c>
      <c r="AM110" s="1">
        <f t="shared" si="279"/>
        <v>2.9311951676843789E-10</v>
      </c>
      <c r="AN110" s="1">
        <f t="shared" si="337"/>
        <v>1000.0000002051836</v>
      </c>
      <c r="AO110" s="1">
        <f t="shared" si="338"/>
        <v>256.75500000000363</v>
      </c>
      <c r="AP110" s="1">
        <f t="shared" si="339"/>
        <v>250.00000000000355</v>
      </c>
      <c r="AQ110" s="1">
        <f t="shared" si="340"/>
        <v>250</v>
      </c>
      <c r="AR110" s="1">
        <f t="shared" si="341"/>
        <v>3.9082602235791716E-11</v>
      </c>
      <c r="AS110" s="4">
        <f t="shared" si="342"/>
        <v>0</v>
      </c>
      <c r="AT110" s="1">
        <f t="shared" si="343"/>
        <v>-7.3279879192109471E-8</v>
      </c>
      <c r="AU110" s="4">
        <f t="shared" si="280"/>
        <v>0</v>
      </c>
      <c r="AV110" s="4">
        <f t="shared" si="281"/>
        <v>10</v>
      </c>
      <c r="AW110" s="4">
        <f t="shared" si="344"/>
        <v>2.9737485532645484E-10</v>
      </c>
      <c r="AX110" s="4">
        <f t="shared" si="282"/>
        <v>4.2553385580169496E-12</v>
      </c>
      <c r="AY110" s="4">
        <f t="shared" si="283"/>
        <v>-100</v>
      </c>
      <c r="AZ110" s="4">
        <f t="shared" si="284"/>
        <v>-100</v>
      </c>
      <c r="BA110" s="4">
        <f t="shared" si="285"/>
        <v>-100</v>
      </c>
      <c r="BB110" s="1">
        <f t="shared" si="286"/>
        <v>100</v>
      </c>
      <c r="BC110" s="1">
        <f t="shared" si="287"/>
        <v>0</v>
      </c>
      <c r="BD110" s="1">
        <f t="shared" si="288"/>
        <v>2.4885000000000037</v>
      </c>
      <c r="BE110" s="4">
        <f t="shared" si="345"/>
        <v>0.25000000000000355</v>
      </c>
      <c r="BF110" s="1">
        <f t="shared" si="346"/>
        <v>2.5680039320073814E-8</v>
      </c>
      <c r="BG110" s="4">
        <f t="shared" si="402"/>
        <v>-0.21191763999559696</v>
      </c>
      <c r="BH110" s="1">
        <f t="shared" si="347"/>
        <v>0.25000000000000355</v>
      </c>
      <c r="BI110" s="1">
        <f t="shared" si="289"/>
        <v>2.9737485532645484E-10</v>
      </c>
      <c r="BJ110" s="1">
        <f t="shared" si="348"/>
        <v>1000.0000002081624</v>
      </c>
      <c r="BK110" s="1">
        <f t="shared" si="349"/>
        <v>256.75500000000363</v>
      </c>
      <c r="BL110" s="1">
        <f t="shared" si="350"/>
        <v>250.00000000000355</v>
      </c>
      <c r="BM110" s="1">
        <f t="shared" si="351"/>
        <v>250</v>
      </c>
      <c r="BN110" s="1">
        <f t="shared" si="352"/>
        <v>3.9649980710193972E-11</v>
      </c>
      <c r="BO110" s="4">
        <f t="shared" si="353"/>
        <v>0</v>
      </c>
      <c r="BP110" s="1">
        <f t="shared" si="354"/>
        <v>-7.4343713831613703E-8</v>
      </c>
      <c r="BQ110" s="4">
        <f t="shared" si="290"/>
        <v>0</v>
      </c>
      <c r="BR110" s="4">
        <f t="shared" si="291"/>
        <v>10</v>
      </c>
      <c r="BS110" s="4">
        <f t="shared" si="355"/>
        <v>2.9855346117676045E-10</v>
      </c>
      <c r="BT110" s="4">
        <f t="shared" si="292"/>
        <v>1.178605850305615E-12</v>
      </c>
      <c r="BU110" s="4">
        <f t="shared" si="293"/>
        <v>-100</v>
      </c>
      <c r="BV110" s="4">
        <f t="shared" si="294"/>
        <v>-100</v>
      </c>
      <c r="BW110" s="4">
        <f t="shared" si="295"/>
        <v>-100</v>
      </c>
      <c r="BX110" s="1">
        <f t="shared" si="296"/>
        <v>100</v>
      </c>
      <c r="BY110" s="1">
        <f t="shared" si="297"/>
        <v>0</v>
      </c>
      <c r="BZ110" s="1">
        <f t="shared" si="298"/>
        <v>2.4885000000000037</v>
      </c>
      <c r="CA110" s="4">
        <f t="shared" si="356"/>
        <v>0.25000000000000355</v>
      </c>
      <c r="CB110" s="1">
        <f t="shared" si="357"/>
        <v>2.5781818754469816E-8</v>
      </c>
      <c r="CC110" s="4">
        <f t="shared" si="403"/>
        <v>-0.21182926248778344</v>
      </c>
      <c r="CD110" s="1">
        <f t="shared" si="358"/>
        <v>0.25000000000000355</v>
      </c>
      <c r="CE110" s="1">
        <f t="shared" si="299"/>
        <v>2.9855346117676045E-10</v>
      </c>
      <c r="CF110" s="1">
        <f t="shared" si="359"/>
        <v>1000.0000002089874</v>
      </c>
      <c r="CG110" s="1">
        <f t="shared" si="360"/>
        <v>256.75500000000363</v>
      </c>
      <c r="CH110" s="1">
        <f t="shared" si="361"/>
        <v>250.00000000000355</v>
      </c>
      <c r="CI110" s="1">
        <f t="shared" si="362"/>
        <v>250</v>
      </c>
      <c r="CJ110" s="1">
        <f t="shared" si="363"/>
        <v>3.9807128156901395E-11</v>
      </c>
      <c r="CK110" s="4">
        <f t="shared" si="364"/>
        <v>0</v>
      </c>
      <c r="CL110" s="1">
        <f t="shared" si="365"/>
        <v>-7.4638365294190117E-8</v>
      </c>
      <c r="CM110" s="4">
        <f t="shared" si="300"/>
        <v>0</v>
      </c>
      <c r="CN110" s="4">
        <f t="shared" si="301"/>
        <v>10</v>
      </c>
      <c r="CO110" s="4">
        <f t="shared" si="366"/>
        <v>2.9964440749051612E-10</v>
      </c>
      <c r="CP110" s="4">
        <f t="shared" si="302"/>
        <v>1.0909463137556644E-12</v>
      </c>
      <c r="CQ110" s="4">
        <f t="shared" si="303"/>
        <v>-100</v>
      </c>
      <c r="CR110" s="4">
        <f t="shared" si="304"/>
        <v>-100</v>
      </c>
      <c r="CS110" s="4">
        <f t="shared" si="305"/>
        <v>-100</v>
      </c>
      <c r="CT110" s="1">
        <f t="shared" si="306"/>
        <v>100</v>
      </c>
      <c r="CU110" s="1">
        <f t="shared" si="307"/>
        <v>0</v>
      </c>
      <c r="CV110" s="1">
        <f t="shared" si="308"/>
        <v>2.4885000000000037</v>
      </c>
      <c r="CW110" s="4">
        <f t="shared" si="367"/>
        <v>0.25000000000000355</v>
      </c>
      <c r="CX110" s="1">
        <f t="shared" si="368"/>
        <v>2.5876028280700877E-8</v>
      </c>
      <c r="CY110" s="4">
        <f t="shared" si="404"/>
        <v>-0.21092214039115495</v>
      </c>
      <c r="CZ110" s="1">
        <f t="shared" si="369"/>
        <v>0.25000000000000355</v>
      </c>
      <c r="DA110" s="1">
        <f t="shared" si="309"/>
        <v>2.9964440749051612E-10</v>
      </c>
      <c r="DB110" s="1">
        <f t="shared" si="370"/>
        <v>1000.0000002097511</v>
      </c>
      <c r="DC110" s="1">
        <f t="shared" si="371"/>
        <v>256.75500000000363</v>
      </c>
      <c r="DD110" s="1">
        <f t="shared" si="372"/>
        <v>250.00000000000355</v>
      </c>
      <c r="DE110" s="1">
        <f t="shared" si="373"/>
        <v>250</v>
      </c>
      <c r="DF110" s="1">
        <f t="shared" si="374"/>
        <v>3.9952587665402156E-11</v>
      </c>
      <c r="DG110" s="4">
        <f t="shared" si="375"/>
        <v>0</v>
      </c>
      <c r="DH110" s="1">
        <f t="shared" si="376"/>
        <v>-7.4911101872629023E-8</v>
      </c>
      <c r="DI110" s="4">
        <f t="shared" si="310"/>
        <v>0</v>
      </c>
      <c r="DJ110" s="4">
        <f t="shared" si="311"/>
        <v>10</v>
      </c>
      <c r="DK110" s="4">
        <f t="shared" si="377"/>
        <v>2.9944058740585566E-10</v>
      </c>
      <c r="DL110" s="4">
        <f t="shared" si="312"/>
        <v>-2.0382008466045403E-13</v>
      </c>
      <c r="DM110" s="4">
        <f t="shared" si="313"/>
        <v>-100</v>
      </c>
      <c r="DN110" s="4">
        <f t="shared" si="314"/>
        <v>-100</v>
      </c>
      <c r="DO110" s="4">
        <f t="shared" si="315"/>
        <v>-100</v>
      </c>
      <c r="DP110" s="1">
        <f t="shared" si="316"/>
        <v>100</v>
      </c>
      <c r="DQ110" s="1">
        <f t="shared" si="317"/>
        <v>0</v>
      </c>
      <c r="DR110" s="1">
        <f t="shared" si="318"/>
        <v>2.4885000000000037</v>
      </c>
      <c r="DS110" s="4">
        <f t="shared" si="378"/>
        <v>0.25000000000000355</v>
      </c>
      <c r="DT110" s="1">
        <f t="shared" si="379"/>
        <v>2.5858427237120517E-8</v>
      </c>
      <c r="DU110" s="4">
        <f t="shared" si="405"/>
        <v>-0.21112808981640074</v>
      </c>
      <c r="DV110" s="1">
        <f t="shared" si="380"/>
        <v>0.25000000000000355</v>
      </c>
      <c r="DW110" s="1">
        <f t="shared" si="319"/>
        <v>2.9944058740585566E-10</v>
      </c>
      <c r="DX110" s="1">
        <f t="shared" si="381"/>
        <v>1000.0000002096083</v>
      </c>
      <c r="DY110" s="1">
        <f t="shared" si="382"/>
        <v>256.75500000000363</v>
      </c>
      <c r="DZ110" s="1">
        <f t="shared" si="383"/>
        <v>250.00000000000355</v>
      </c>
      <c r="EA110" s="1">
        <f t="shared" si="384"/>
        <v>250</v>
      </c>
      <c r="EB110" s="1">
        <f t="shared" si="385"/>
        <v>3.9925411654114084E-11</v>
      </c>
      <c r="EC110" s="4">
        <f t="shared" si="386"/>
        <v>0</v>
      </c>
      <c r="ED110" s="1">
        <f t="shared" si="387"/>
        <v>-7.4860146851463919E-8</v>
      </c>
      <c r="EE110" s="4">
        <f t="shared" si="320"/>
        <v>0</v>
      </c>
      <c r="EF110" s="4">
        <f t="shared" si="321"/>
        <v>10</v>
      </c>
      <c r="EG110" s="4">
        <f t="shared" si="388"/>
        <v>2.9981865552012332E-10</v>
      </c>
      <c r="EH110" s="4">
        <f t="shared" si="322"/>
        <v>3.7806811426765947E-13</v>
      </c>
      <c r="EI110" s="4">
        <f t="shared" si="323"/>
        <v>-100</v>
      </c>
      <c r="EJ110" s="4">
        <f t="shared" si="324"/>
        <v>-100</v>
      </c>
      <c r="EK110" s="4">
        <f t="shared" si="325"/>
        <v>-100</v>
      </c>
      <c r="EL110" s="1">
        <f t="shared" si="326"/>
        <v>100</v>
      </c>
      <c r="EM110" s="1">
        <f t="shared" si="327"/>
        <v>0</v>
      </c>
      <c r="EN110" s="1">
        <f t="shared" si="328"/>
        <v>2.4885000000000037</v>
      </c>
      <c r="EO110" s="4">
        <f t="shared" si="389"/>
        <v>0.25000000000000355</v>
      </c>
      <c r="EP110" s="1">
        <f t="shared" si="390"/>
        <v>2.5891075606228267E-8</v>
      </c>
      <c r="EQ110" s="4">
        <f t="shared" si="406"/>
        <v>-0.21122532337973302</v>
      </c>
      <c r="ER110" s="1">
        <f t="shared" si="391"/>
        <v>0.25000000000000355</v>
      </c>
      <c r="ES110" s="1">
        <f t="shared" si="329"/>
        <v>2.9981865552012332E-10</v>
      </c>
      <c r="ET110" s="1">
        <f t="shared" si="392"/>
        <v>1000.000000209873</v>
      </c>
      <c r="EU110" s="1">
        <f t="shared" si="393"/>
        <v>256.75500000000363</v>
      </c>
      <c r="EV110" s="1">
        <f t="shared" si="394"/>
        <v>250.00000000000355</v>
      </c>
      <c r="EW110" s="1">
        <f t="shared" si="395"/>
        <v>250</v>
      </c>
      <c r="EX110" s="1">
        <f t="shared" si="396"/>
        <v>3.9975820736016447E-11</v>
      </c>
      <c r="EY110" s="4">
        <f t="shared" si="397"/>
        <v>0</v>
      </c>
      <c r="EZ110" s="1">
        <f t="shared" si="398"/>
        <v>-7.495466388003083E-8</v>
      </c>
      <c r="FA110" s="4">
        <f t="shared" si="330"/>
        <v>0</v>
      </c>
      <c r="FB110" s="4">
        <f t="shared" si="331"/>
        <v>10</v>
      </c>
      <c r="FC110" s="4">
        <f t="shared" si="399"/>
        <v>3.0053768675261597E-10</v>
      </c>
      <c r="FD110" s="4">
        <f t="shared" si="332"/>
        <v>7.1903123249264472E-13</v>
      </c>
      <c r="FE110" s="4"/>
      <c r="FF110" s="4"/>
      <c r="FG110" s="4"/>
      <c r="FH110" s="4"/>
      <c r="FI110" s="4"/>
      <c r="FJ110" s="4"/>
      <c r="FK110" s="4"/>
      <c r="FL110" s="4"/>
      <c r="FM110" s="4"/>
      <c r="FN110" s="6"/>
      <c r="FO110" s="4"/>
      <c r="FP110" s="4"/>
      <c r="FQ110" s="4"/>
      <c r="FR110" s="4"/>
      <c r="FS110" s="4"/>
      <c r="FT110" s="4"/>
    </row>
    <row r="111" spans="1:184" s="5" customFormat="1">
      <c r="A111" s="4">
        <v>93</v>
      </c>
      <c r="B111" s="4">
        <f t="shared" si="271"/>
        <v>100</v>
      </c>
      <c r="C111" s="4">
        <v>0</v>
      </c>
      <c r="D111" s="1">
        <f t="shared" si="272"/>
        <v>-100</v>
      </c>
      <c r="E111" s="1">
        <f t="shared" si="400"/>
        <v>40</v>
      </c>
      <c r="F111" s="4">
        <f t="shared" si="333"/>
        <v>2.5010000000000039</v>
      </c>
      <c r="G111" s="1">
        <f>'0.5Q 17-24'!GA111</f>
        <v>-100</v>
      </c>
      <c r="H111" s="1">
        <f>'0.5Q 17-24'!GB111</f>
        <v>-100</v>
      </c>
      <c r="I111" s="1">
        <f>'0.5Q 17-24'!GC111</f>
        <v>-100</v>
      </c>
      <c r="J111" s="1">
        <f>'0.5Q 17-24'!GD111</f>
        <v>100</v>
      </c>
      <c r="K111" s="1">
        <f>'0.5Q 17-24'!GE111</f>
        <v>0</v>
      </c>
      <c r="L111" s="1">
        <f>'0.5Q 17-24'!GF111</f>
        <v>2.5010000000000039</v>
      </c>
      <c r="M111" s="1">
        <f>'0.5Q 17-24'!GG111</f>
        <v>0.25000000000000355</v>
      </c>
      <c r="N111" s="1">
        <f>'0.5Q 17-24'!GH111</f>
        <v>1.4904683787429418E-8</v>
      </c>
      <c r="O111" s="1">
        <f>'0.5Q 17-24'!GI111</f>
        <v>-0.21414137063727851</v>
      </c>
      <c r="P111" s="1">
        <f>'0.5Q 17-24'!GJ111</f>
        <v>0.25000000000000355</v>
      </c>
      <c r="Q111" s="1">
        <f>'0.5Q 17-24'!GK111</f>
        <v>1.7259623825843264E-10</v>
      </c>
      <c r="R111" s="1">
        <f>'0.5Q 17-24'!GL111</f>
        <v>1000.0000001208174</v>
      </c>
      <c r="S111" s="1">
        <f>'0.5Q 17-24'!GM111</f>
        <v>256.75500000000363</v>
      </c>
      <c r="T111" s="1">
        <f>'0.5Q 17-24'!GN111</f>
        <v>250.00000000000355</v>
      </c>
      <c r="U111" s="1">
        <f>'0.5Q 17-24'!GO111</f>
        <v>250</v>
      </c>
      <c r="V111" s="1">
        <f>'0.5Q 17-24'!GP111</f>
        <v>2.3012831767791021E-11</v>
      </c>
      <c r="W111" s="1">
        <f>'0.5Q 17-24'!GQ111</f>
        <v>0</v>
      </c>
      <c r="X111" s="1">
        <f>'0.5Q 17-24'!GR111</f>
        <v>-4.3149059564608162E-8</v>
      </c>
      <c r="Y111" s="1">
        <f>'0.5Q 17-24'!GS111</f>
        <v>0</v>
      </c>
      <c r="Z111" s="1">
        <f>'0.5Q 17-24'!GT111</f>
        <v>10</v>
      </c>
      <c r="AA111" s="1">
        <f>'0.5Q 17-24'!GU111</f>
        <v>1.7587171006106273E-10</v>
      </c>
      <c r="AB111" s="4"/>
      <c r="AC111" s="4">
        <f t="shared" si="273"/>
        <v>-100</v>
      </c>
      <c r="AD111" s="4">
        <f t="shared" si="274"/>
        <v>-100</v>
      </c>
      <c r="AE111" s="4">
        <f t="shared" si="275"/>
        <v>-100</v>
      </c>
      <c r="AF111" s="1">
        <f t="shared" si="276"/>
        <v>100</v>
      </c>
      <c r="AG111" s="1">
        <f t="shared" si="277"/>
        <v>0</v>
      </c>
      <c r="AH111" s="1">
        <f t="shared" si="278"/>
        <v>2.5010000000000039</v>
      </c>
      <c r="AI111" s="4">
        <f t="shared" si="334"/>
        <v>0.25000000000000355</v>
      </c>
      <c r="AJ111" s="1">
        <f t="shared" si="335"/>
        <v>1.5187539728934603E-8</v>
      </c>
      <c r="AK111" s="4">
        <f t="shared" si="401"/>
        <v>-0.21375742895184094</v>
      </c>
      <c r="AL111" s="1">
        <f t="shared" si="336"/>
        <v>0.25000000000000355</v>
      </c>
      <c r="AM111" s="1">
        <f t="shared" si="279"/>
        <v>1.7587171006106273E-10</v>
      </c>
      <c r="AN111" s="1">
        <f t="shared" si="337"/>
        <v>1000.0000001231102</v>
      </c>
      <c r="AO111" s="1">
        <f t="shared" si="338"/>
        <v>256.75500000000363</v>
      </c>
      <c r="AP111" s="1">
        <f t="shared" si="339"/>
        <v>250.00000000000355</v>
      </c>
      <c r="AQ111" s="1">
        <f t="shared" si="340"/>
        <v>250</v>
      </c>
      <c r="AR111" s="1">
        <f t="shared" si="341"/>
        <v>2.3449561341475032E-11</v>
      </c>
      <c r="AS111" s="4">
        <f t="shared" si="342"/>
        <v>0</v>
      </c>
      <c r="AT111" s="1">
        <f t="shared" si="343"/>
        <v>-4.396792751526568E-8</v>
      </c>
      <c r="AU111" s="4">
        <f t="shared" si="280"/>
        <v>0</v>
      </c>
      <c r="AV111" s="4">
        <f t="shared" si="281"/>
        <v>10</v>
      </c>
      <c r="AW111" s="4">
        <f t="shared" si="344"/>
        <v>1.7842491319587291E-10</v>
      </c>
      <c r="AX111" s="4">
        <f t="shared" si="282"/>
        <v>2.5532031348101749E-12</v>
      </c>
      <c r="AY111" s="4">
        <f t="shared" si="283"/>
        <v>-100</v>
      </c>
      <c r="AZ111" s="4">
        <f t="shared" si="284"/>
        <v>-100</v>
      </c>
      <c r="BA111" s="4">
        <f t="shared" si="285"/>
        <v>-100</v>
      </c>
      <c r="BB111" s="1">
        <f t="shared" si="286"/>
        <v>100</v>
      </c>
      <c r="BC111" s="1">
        <f t="shared" si="287"/>
        <v>0</v>
      </c>
      <c r="BD111" s="1">
        <f t="shared" si="288"/>
        <v>2.5010000000000039</v>
      </c>
      <c r="BE111" s="4">
        <f t="shared" si="345"/>
        <v>0.25000000000000355</v>
      </c>
      <c r="BF111" s="1">
        <f t="shared" si="346"/>
        <v>1.5408023592044292E-8</v>
      </c>
      <c r="BG111" s="4">
        <f t="shared" si="402"/>
        <v>-0.21191763999559696</v>
      </c>
      <c r="BH111" s="1">
        <f t="shared" si="347"/>
        <v>0.25000000000000355</v>
      </c>
      <c r="BI111" s="1">
        <f t="shared" si="289"/>
        <v>1.7842491319587291E-10</v>
      </c>
      <c r="BJ111" s="1">
        <f t="shared" si="348"/>
        <v>1000.0000001248974</v>
      </c>
      <c r="BK111" s="1">
        <f t="shared" si="349"/>
        <v>256.75500000000363</v>
      </c>
      <c r="BL111" s="1">
        <f t="shared" si="350"/>
        <v>250.00000000000355</v>
      </c>
      <c r="BM111" s="1">
        <f t="shared" si="351"/>
        <v>250</v>
      </c>
      <c r="BN111" s="1">
        <f t="shared" si="352"/>
        <v>2.3789988426116385E-11</v>
      </c>
      <c r="BO111" s="4">
        <f t="shared" si="353"/>
        <v>0</v>
      </c>
      <c r="BP111" s="1">
        <f t="shared" si="354"/>
        <v>-4.4606228298968229E-8</v>
      </c>
      <c r="BQ111" s="4">
        <f t="shared" si="290"/>
        <v>0</v>
      </c>
      <c r="BR111" s="4">
        <f t="shared" si="291"/>
        <v>10</v>
      </c>
      <c r="BS111" s="4">
        <f t="shared" si="355"/>
        <v>1.7913207670605626E-10</v>
      </c>
      <c r="BT111" s="4">
        <f t="shared" si="292"/>
        <v>7.0716351018335346E-13</v>
      </c>
      <c r="BU111" s="4">
        <f t="shared" si="293"/>
        <v>-100</v>
      </c>
      <c r="BV111" s="4">
        <f t="shared" si="294"/>
        <v>-100</v>
      </c>
      <c r="BW111" s="4">
        <f t="shared" si="295"/>
        <v>-100</v>
      </c>
      <c r="BX111" s="1">
        <f t="shared" si="296"/>
        <v>100</v>
      </c>
      <c r="BY111" s="1">
        <f t="shared" si="297"/>
        <v>0</v>
      </c>
      <c r="BZ111" s="1">
        <f t="shared" si="298"/>
        <v>2.5010000000000039</v>
      </c>
      <c r="CA111" s="4">
        <f t="shared" si="356"/>
        <v>0.25000000000000355</v>
      </c>
      <c r="CB111" s="1">
        <f t="shared" si="357"/>
        <v>1.5469091252681889E-8</v>
      </c>
      <c r="CC111" s="4">
        <f t="shared" si="403"/>
        <v>-0.21182926248778344</v>
      </c>
      <c r="CD111" s="1">
        <f t="shared" si="358"/>
        <v>0.25000000000000355</v>
      </c>
      <c r="CE111" s="1">
        <f t="shared" si="299"/>
        <v>1.7913207670605626E-10</v>
      </c>
      <c r="CF111" s="1">
        <f t="shared" si="359"/>
        <v>1000.0000001253924</v>
      </c>
      <c r="CG111" s="1">
        <f t="shared" si="360"/>
        <v>256.75500000000363</v>
      </c>
      <c r="CH111" s="1">
        <f t="shared" si="361"/>
        <v>250.00000000000355</v>
      </c>
      <c r="CI111" s="1">
        <f t="shared" si="362"/>
        <v>250</v>
      </c>
      <c r="CJ111" s="1">
        <f t="shared" si="363"/>
        <v>2.3884276894140837E-11</v>
      </c>
      <c r="CK111" s="4">
        <f t="shared" si="364"/>
        <v>0</v>
      </c>
      <c r="CL111" s="1">
        <f t="shared" si="365"/>
        <v>-4.4783019176514064E-8</v>
      </c>
      <c r="CM111" s="4">
        <f t="shared" si="300"/>
        <v>0</v>
      </c>
      <c r="CN111" s="4">
        <f t="shared" si="301"/>
        <v>10</v>
      </c>
      <c r="CO111" s="4">
        <f t="shared" si="366"/>
        <v>1.7978664449430967E-10</v>
      </c>
      <c r="CP111" s="4">
        <f t="shared" si="302"/>
        <v>6.5456778825341416E-13</v>
      </c>
      <c r="CQ111" s="4">
        <f t="shared" si="303"/>
        <v>-100</v>
      </c>
      <c r="CR111" s="4">
        <f t="shared" si="304"/>
        <v>-100</v>
      </c>
      <c r="CS111" s="4">
        <f t="shared" si="305"/>
        <v>-100</v>
      </c>
      <c r="CT111" s="1">
        <f t="shared" si="306"/>
        <v>100</v>
      </c>
      <c r="CU111" s="1">
        <f t="shared" si="307"/>
        <v>0</v>
      </c>
      <c r="CV111" s="1">
        <f t="shared" si="308"/>
        <v>2.5010000000000039</v>
      </c>
      <c r="CW111" s="4">
        <f t="shared" si="367"/>
        <v>0.25000000000000355</v>
      </c>
      <c r="CX111" s="1">
        <f t="shared" si="368"/>
        <v>1.552561696842052E-8</v>
      </c>
      <c r="CY111" s="4">
        <f t="shared" si="404"/>
        <v>-0.21092214039115495</v>
      </c>
      <c r="CZ111" s="1">
        <f t="shared" si="369"/>
        <v>0.25000000000000355</v>
      </c>
      <c r="DA111" s="1">
        <f t="shared" si="309"/>
        <v>1.7978664449430967E-10</v>
      </c>
      <c r="DB111" s="1">
        <f t="shared" si="370"/>
        <v>1000.0000001258506</v>
      </c>
      <c r="DC111" s="1">
        <f t="shared" si="371"/>
        <v>256.75500000000363</v>
      </c>
      <c r="DD111" s="1">
        <f t="shared" si="372"/>
        <v>250.00000000000355</v>
      </c>
      <c r="DE111" s="1">
        <f t="shared" si="373"/>
        <v>250</v>
      </c>
      <c r="DF111" s="1">
        <f t="shared" si="374"/>
        <v>2.3971552599241288E-11</v>
      </c>
      <c r="DG111" s="4">
        <f t="shared" si="375"/>
        <v>0</v>
      </c>
      <c r="DH111" s="1">
        <f t="shared" si="376"/>
        <v>-4.4946661123577422E-8</v>
      </c>
      <c r="DI111" s="4">
        <f t="shared" si="310"/>
        <v>0</v>
      </c>
      <c r="DJ111" s="4">
        <f t="shared" si="311"/>
        <v>10</v>
      </c>
      <c r="DK111" s="4">
        <f t="shared" si="377"/>
        <v>1.7966435244351339E-10</v>
      </c>
      <c r="DL111" s="4">
        <f t="shared" si="312"/>
        <v>-1.2229205079628276E-13</v>
      </c>
      <c r="DM111" s="4">
        <f t="shared" si="313"/>
        <v>-100</v>
      </c>
      <c r="DN111" s="4">
        <f t="shared" si="314"/>
        <v>-100</v>
      </c>
      <c r="DO111" s="4">
        <f t="shared" si="315"/>
        <v>-100</v>
      </c>
      <c r="DP111" s="1">
        <f t="shared" si="316"/>
        <v>100</v>
      </c>
      <c r="DQ111" s="1">
        <f t="shared" si="317"/>
        <v>0</v>
      </c>
      <c r="DR111" s="1">
        <f t="shared" si="318"/>
        <v>2.5010000000000039</v>
      </c>
      <c r="DS111" s="4">
        <f t="shared" si="378"/>
        <v>0.25000000000000355</v>
      </c>
      <c r="DT111" s="1">
        <f t="shared" si="379"/>
        <v>1.5515056342272314E-8</v>
      </c>
      <c r="DU111" s="4">
        <f t="shared" si="405"/>
        <v>-0.21112808981640074</v>
      </c>
      <c r="DV111" s="1">
        <f t="shared" si="380"/>
        <v>0.25000000000000355</v>
      </c>
      <c r="DW111" s="1">
        <f t="shared" si="319"/>
        <v>1.7966435244351339E-10</v>
      </c>
      <c r="DX111" s="1">
        <f t="shared" si="381"/>
        <v>1000.0000001257649</v>
      </c>
      <c r="DY111" s="1">
        <f t="shared" si="382"/>
        <v>256.75500000000363</v>
      </c>
      <c r="DZ111" s="1">
        <f t="shared" si="383"/>
        <v>250.00000000000355</v>
      </c>
      <c r="EA111" s="1">
        <f t="shared" si="384"/>
        <v>250</v>
      </c>
      <c r="EB111" s="1">
        <f t="shared" si="385"/>
        <v>2.3955246992468453E-11</v>
      </c>
      <c r="EC111" s="4">
        <f t="shared" si="386"/>
        <v>0</v>
      </c>
      <c r="ED111" s="1">
        <f t="shared" si="387"/>
        <v>-4.4916088110878345E-8</v>
      </c>
      <c r="EE111" s="4">
        <f t="shared" si="320"/>
        <v>0</v>
      </c>
      <c r="EF111" s="4">
        <f t="shared" si="321"/>
        <v>10</v>
      </c>
      <c r="EG111" s="4">
        <f t="shared" si="388"/>
        <v>1.7989119331207399E-10</v>
      </c>
      <c r="EH111" s="4">
        <f t="shared" si="322"/>
        <v>2.2684086856060085E-13</v>
      </c>
      <c r="EI111" s="4">
        <f t="shared" si="323"/>
        <v>-100</v>
      </c>
      <c r="EJ111" s="4">
        <f t="shared" si="324"/>
        <v>-100</v>
      </c>
      <c r="EK111" s="4">
        <f t="shared" si="325"/>
        <v>-100</v>
      </c>
      <c r="EL111" s="1">
        <f t="shared" si="326"/>
        <v>100</v>
      </c>
      <c r="EM111" s="1">
        <f t="shared" si="327"/>
        <v>0</v>
      </c>
      <c r="EN111" s="1">
        <f t="shared" si="328"/>
        <v>2.5010000000000039</v>
      </c>
      <c r="EO111" s="4">
        <f t="shared" si="389"/>
        <v>0.25000000000000355</v>
      </c>
      <c r="EP111" s="1">
        <f t="shared" si="390"/>
        <v>1.5534645363736957E-8</v>
      </c>
      <c r="EQ111" s="4">
        <f t="shared" si="406"/>
        <v>-0.21122532337973302</v>
      </c>
      <c r="ER111" s="1">
        <f t="shared" si="391"/>
        <v>0.25000000000000355</v>
      </c>
      <c r="ES111" s="1">
        <f t="shared" si="329"/>
        <v>1.7989119331207399E-10</v>
      </c>
      <c r="ET111" s="1">
        <f t="shared" si="392"/>
        <v>1000.000000125924</v>
      </c>
      <c r="EU111" s="1">
        <f t="shared" si="393"/>
        <v>256.75500000000363</v>
      </c>
      <c r="EV111" s="1">
        <f t="shared" si="394"/>
        <v>250.00000000000355</v>
      </c>
      <c r="EW111" s="1">
        <f t="shared" si="395"/>
        <v>250</v>
      </c>
      <c r="EX111" s="1">
        <f t="shared" si="396"/>
        <v>2.3985492441609865E-11</v>
      </c>
      <c r="EY111" s="4">
        <f t="shared" si="397"/>
        <v>0</v>
      </c>
      <c r="EZ111" s="1">
        <f t="shared" si="398"/>
        <v>-4.4972798328018495E-8</v>
      </c>
      <c r="FA111" s="4">
        <f t="shared" si="330"/>
        <v>0</v>
      </c>
      <c r="FB111" s="4">
        <f t="shared" si="331"/>
        <v>10</v>
      </c>
      <c r="FC111" s="4">
        <f t="shared" si="399"/>
        <v>1.8032261205156958E-10</v>
      </c>
      <c r="FD111" s="4">
        <f t="shared" si="332"/>
        <v>4.3141873949558683E-13</v>
      </c>
      <c r="FE111" s="4"/>
      <c r="FF111" s="4"/>
      <c r="FG111" s="4"/>
      <c r="FH111" s="4"/>
      <c r="FI111" s="4"/>
      <c r="FJ111" s="4"/>
      <c r="FK111" s="4"/>
      <c r="FL111" s="4"/>
      <c r="FM111" s="4"/>
      <c r="FN111" s="6"/>
      <c r="FO111" s="4"/>
      <c r="FP111" s="4"/>
      <c r="FQ111" s="4"/>
      <c r="FR111" s="4"/>
      <c r="FS111" s="4"/>
      <c r="FT111" s="4"/>
    </row>
    <row r="112" spans="1:184" s="5" customFormat="1">
      <c r="A112" s="4">
        <v>94</v>
      </c>
      <c r="B112" s="4">
        <f t="shared" si="271"/>
        <v>100</v>
      </c>
      <c r="C112" s="4">
        <v>0</v>
      </c>
      <c r="D112" s="1">
        <f t="shared" si="272"/>
        <v>-100</v>
      </c>
      <c r="E112" s="1">
        <f t="shared" si="400"/>
        <v>35</v>
      </c>
      <c r="F112" s="4">
        <f t="shared" si="333"/>
        <v>2.5135000000000041</v>
      </c>
      <c r="G112" s="1">
        <f>'0.5Q 17-24'!GA112</f>
        <v>-100</v>
      </c>
      <c r="H112" s="1">
        <f>'0.5Q 17-24'!GB112</f>
        <v>-100</v>
      </c>
      <c r="I112" s="1">
        <f>'0.5Q 17-24'!GC112</f>
        <v>-100</v>
      </c>
      <c r="J112" s="1">
        <f>'0.5Q 17-24'!GD112</f>
        <v>100</v>
      </c>
      <c r="K112" s="1">
        <f>'0.5Q 17-24'!GE112</f>
        <v>0</v>
      </c>
      <c r="L112" s="1">
        <f>'0.5Q 17-24'!GF112</f>
        <v>2.5135000000000041</v>
      </c>
      <c r="M112" s="1">
        <f>'0.5Q 17-24'!GG112</f>
        <v>0.25000000000000355</v>
      </c>
      <c r="N112" s="1">
        <f>'0.5Q 17-24'!GH112</f>
        <v>8.9428102724576485E-9</v>
      </c>
      <c r="O112" s="1">
        <f>'0.5Q 17-24'!GI112</f>
        <v>-0.21414137063727851</v>
      </c>
      <c r="P112" s="1">
        <f>'0.5Q 17-24'!GJ112</f>
        <v>0.25000000000000355</v>
      </c>
      <c r="Q112" s="1">
        <f>'0.5Q 17-24'!GK112</f>
        <v>1.0355774295505959E-10</v>
      </c>
      <c r="R112" s="1">
        <f>'0.5Q 17-24'!GL112</f>
        <v>1000.0000000724905</v>
      </c>
      <c r="S112" s="1">
        <f>'0.5Q 17-24'!GM112</f>
        <v>256.75500000000363</v>
      </c>
      <c r="T112" s="1">
        <f>'0.5Q 17-24'!GN112</f>
        <v>250.00000000000355</v>
      </c>
      <c r="U112" s="1">
        <f>'0.5Q 17-24'!GO112</f>
        <v>250</v>
      </c>
      <c r="V112" s="1">
        <f>'0.5Q 17-24'!GP112</f>
        <v>1.3807699060674611E-11</v>
      </c>
      <c r="W112" s="1">
        <f>'0.5Q 17-24'!GQ112</f>
        <v>0</v>
      </c>
      <c r="X112" s="1">
        <f>'0.5Q 17-24'!GR112</f>
        <v>-2.5889435738764896E-8</v>
      </c>
      <c r="Y112" s="1">
        <f>'0.5Q 17-24'!GS112</f>
        <v>0</v>
      </c>
      <c r="Z112" s="1">
        <f>'0.5Q 17-24'!GT112</f>
        <v>10</v>
      </c>
      <c r="AA112" s="1">
        <f>'0.5Q 17-24'!GU112</f>
        <v>1.0552302603663763E-10</v>
      </c>
      <c r="AB112" s="4"/>
      <c r="AC112" s="4">
        <f t="shared" si="273"/>
        <v>-100</v>
      </c>
      <c r="AD112" s="4">
        <f t="shared" si="274"/>
        <v>-100</v>
      </c>
      <c r="AE112" s="4">
        <f t="shared" si="275"/>
        <v>-100</v>
      </c>
      <c r="AF112" s="1">
        <f t="shared" si="276"/>
        <v>100</v>
      </c>
      <c r="AG112" s="1">
        <f t="shared" si="277"/>
        <v>0</v>
      </c>
      <c r="AH112" s="1">
        <f t="shared" si="278"/>
        <v>2.5135000000000041</v>
      </c>
      <c r="AI112" s="4">
        <f t="shared" si="334"/>
        <v>0.25000000000000355</v>
      </c>
      <c r="AJ112" s="1">
        <f t="shared" si="335"/>
        <v>9.1125238373607645E-9</v>
      </c>
      <c r="AK112" s="4">
        <f t="shared" si="401"/>
        <v>-0.21375742895184094</v>
      </c>
      <c r="AL112" s="1">
        <f t="shared" si="336"/>
        <v>0.25000000000000355</v>
      </c>
      <c r="AM112" s="1">
        <f t="shared" si="279"/>
        <v>1.0552302603663763E-10</v>
      </c>
      <c r="AN112" s="1">
        <f t="shared" si="337"/>
        <v>1000.000000073866</v>
      </c>
      <c r="AO112" s="1">
        <f t="shared" si="338"/>
        <v>256.75500000000363</v>
      </c>
      <c r="AP112" s="1">
        <f t="shared" si="339"/>
        <v>250.00000000000355</v>
      </c>
      <c r="AQ112" s="1">
        <f t="shared" si="340"/>
        <v>250</v>
      </c>
      <c r="AR112" s="1">
        <f t="shared" si="341"/>
        <v>1.4069736804885021E-11</v>
      </c>
      <c r="AS112" s="4">
        <f t="shared" si="342"/>
        <v>0</v>
      </c>
      <c r="AT112" s="1">
        <f t="shared" si="343"/>
        <v>-2.6380756509159407E-8</v>
      </c>
      <c r="AU112" s="4">
        <f t="shared" si="280"/>
        <v>0</v>
      </c>
      <c r="AV112" s="4">
        <f t="shared" si="281"/>
        <v>10</v>
      </c>
      <c r="AW112" s="4">
        <f t="shared" si="344"/>
        <v>1.0705494791752374E-10</v>
      </c>
      <c r="AX112" s="4">
        <f t="shared" si="282"/>
        <v>1.5319218808861127E-12</v>
      </c>
      <c r="AY112" s="4">
        <f t="shared" si="283"/>
        <v>-100</v>
      </c>
      <c r="AZ112" s="4">
        <f t="shared" si="284"/>
        <v>-100</v>
      </c>
      <c r="BA112" s="4">
        <f t="shared" si="285"/>
        <v>-100</v>
      </c>
      <c r="BB112" s="1">
        <f t="shared" si="286"/>
        <v>100</v>
      </c>
      <c r="BC112" s="1">
        <f t="shared" si="287"/>
        <v>0</v>
      </c>
      <c r="BD112" s="1">
        <f t="shared" si="288"/>
        <v>2.5135000000000041</v>
      </c>
      <c r="BE112" s="4">
        <f t="shared" si="345"/>
        <v>0.25000000000000355</v>
      </c>
      <c r="BF112" s="1">
        <f t="shared" si="346"/>
        <v>9.2448141552265743E-9</v>
      </c>
      <c r="BG112" s="4">
        <f t="shared" si="402"/>
        <v>-0.21191763999559696</v>
      </c>
      <c r="BH112" s="1">
        <f t="shared" si="347"/>
        <v>0.25000000000000355</v>
      </c>
      <c r="BI112" s="1">
        <f t="shared" si="289"/>
        <v>1.0705494791752374E-10</v>
      </c>
      <c r="BJ112" s="1">
        <f t="shared" si="348"/>
        <v>1000.0000000749385</v>
      </c>
      <c r="BK112" s="1">
        <f t="shared" si="349"/>
        <v>256.75500000000363</v>
      </c>
      <c r="BL112" s="1">
        <f t="shared" si="350"/>
        <v>250.00000000000355</v>
      </c>
      <c r="BM112" s="1">
        <f t="shared" si="351"/>
        <v>250</v>
      </c>
      <c r="BN112" s="1">
        <f t="shared" si="352"/>
        <v>1.4273993055669833E-11</v>
      </c>
      <c r="BO112" s="4">
        <f t="shared" si="353"/>
        <v>0</v>
      </c>
      <c r="BP112" s="1">
        <f t="shared" si="354"/>
        <v>-2.6763736979380935E-8</v>
      </c>
      <c r="BQ112" s="4">
        <f t="shared" si="290"/>
        <v>0</v>
      </c>
      <c r="BR112" s="4">
        <f t="shared" si="291"/>
        <v>10</v>
      </c>
      <c r="BS112" s="4">
        <f t="shared" si="355"/>
        <v>1.0747924602363376E-10</v>
      </c>
      <c r="BT112" s="4">
        <f t="shared" si="292"/>
        <v>4.2429810611001466E-13</v>
      </c>
      <c r="BU112" s="4">
        <f t="shared" si="293"/>
        <v>-100</v>
      </c>
      <c r="BV112" s="4">
        <f t="shared" si="294"/>
        <v>-100</v>
      </c>
      <c r="BW112" s="4">
        <f t="shared" si="295"/>
        <v>-100</v>
      </c>
      <c r="BX112" s="1">
        <f t="shared" si="296"/>
        <v>100</v>
      </c>
      <c r="BY112" s="1">
        <f t="shared" si="297"/>
        <v>0</v>
      </c>
      <c r="BZ112" s="1">
        <f t="shared" si="298"/>
        <v>2.5135000000000041</v>
      </c>
      <c r="CA112" s="4">
        <f t="shared" si="356"/>
        <v>0.25000000000000355</v>
      </c>
      <c r="CB112" s="1">
        <f t="shared" si="357"/>
        <v>9.2814547516091317E-9</v>
      </c>
      <c r="CC112" s="4">
        <f t="shared" si="403"/>
        <v>-0.21182926248778344</v>
      </c>
      <c r="CD112" s="1">
        <f t="shared" si="358"/>
        <v>0.25000000000000355</v>
      </c>
      <c r="CE112" s="1">
        <f t="shared" si="299"/>
        <v>1.0747924602363376E-10</v>
      </c>
      <c r="CF112" s="1">
        <f t="shared" si="359"/>
        <v>1000.0000000752353</v>
      </c>
      <c r="CG112" s="1">
        <f t="shared" si="360"/>
        <v>256.75500000000363</v>
      </c>
      <c r="CH112" s="1">
        <f t="shared" si="361"/>
        <v>250.00000000000355</v>
      </c>
      <c r="CI112" s="1">
        <f t="shared" si="362"/>
        <v>250</v>
      </c>
      <c r="CJ112" s="1">
        <f t="shared" si="363"/>
        <v>1.4330566136484501E-11</v>
      </c>
      <c r="CK112" s="4">
        <f t="shared" si="364"/>
        <v>0</v>
      </c>
      <c r="CL112" s="1">
        <f t="shared" si="365"/>
        <v>-2.6869811505908438E-8</v>
      </c>
      <c r="CM112" s="4">
        <f t="shared" si="300"/>
        <v>0</v>
      </c>
      <c r="CN112" s="4">
        <f t="shared" si="301"/>
        <v>10</v>
      </c>
      <c r="CO112" s="4">
        <f t="shared" si="366"/>
        <v>1.078719866965858E-10</v>
      </c>
      <c r="CP112" s="4">
        <f t="shared" si="302"/>
        <v>3.9274067295204074E-13</v>
      </c>
      <c r="CQ112" s="4">
        <f t="shared" si="303"/>
        <v>-100</v>
      </c>
      <c r="CR112" s="4">
        <f t="shared" si="304"/>
        <v>-100</v>
      </c>
      <c r="CS112" s="4">
        <f t="shared" si="305"/>
        <v>-100</v>
      </c>
      <c r="CT112" s="1">
        <f t="shared" si="306"/>
        <v>100</v>
      </c>
      <c r="CU112" s="1">
        <f t="shared" si="307"/>
        <v>0</v>
      </c>
      <c r="CV112" s="1">
        <f t="shared" si="308"/>
        <v>2.5135000000000041</v>
      </c>
      <c r="CW112" s="4">
        <f t="shared" si="367"/>
        <v>0.25000000000000355</v>
      </c>
      <c r="CX112" s="1">
        <f t="shared" si="368"/>
        <v>9.3153701810523163E-9</v>
      </c>
      <c r="CY112" s="4">
        <f t="shared" si="404"/>
        <v>-0.21092214039115495</v>
      </c>
      <c r="CZ112" s="1">
        <f t="shared" si="369"/>
        <v>0.25000000000000355</v>
      </c>
      <c r="DA112" s="1">
        <f t="shared" si="309"/>
        <v>1.078719866965858E-10</v>
      </c>
      <c r="DB112" s="1">
        <f t="shared" si="370"/>
        <v>1000.0000000755105</v>
      </c>
      <c r="DC112" s="1">
        <f t="shared" si="371"/>
        <v>256.75500000000363</v>
      </c>
      <c r="DD112" s="1">
        <f t="shared" si="372"/>
        <v>250.00000000000355</v>
      </c>
      <c r="DE112" s="1">
        <f t="shared" si="373"/>
        <v>250</v>
      </c>
      <c r="DF112" s="1">
        <f t="shared" si="374"/>
        <v>1.4382931559544776E-11</v>
      </c>
      <c r="DG112" s="4">
        <f t="shared" si="375"/>
        <v>0</v>
      </c>
      <c r="DH112" s="1">
        <f t="shared" si="376"/>
        <v>-2.6967996674146448E-8</v>
      </c>
      <c r="DI112" s="4">
        <f t="shared" si="310"/>
        <v>0</v>
      </c>
      <c r="DJ112" s="4">
        <f t="shared" si="311"/>
        <v>10</v>
      </c>
      <c r="DK112" s="4">
        <f t="shared" si="377"/>
        <v>1.0779861146610803E-10</v>
      </c>
      <c r="DL112" s="4">
        <f t="shared" si="312"/>
        <v>-7.3375230477769656E-14</v>
      </c>
      <c r="DM112" s="4">
        <f t="shared" si="313"/>
        <v>-100</v>
      </c>
      <c r="DN112" s="4">
        <f t="shared" si="314"/>
        <v>-100</v>
      </c>
      <c r="DO112" s="4">
        <f t="shared" si="315"/>
        <v>-100</v>
      </c>
      <c r="DP112" s="1">
        <f t="shared" si="316"/>
        <v>100</v>
      </c>
      <c r="DQ112" s="1">
        <f t="shared" si="317"/>
        <v>0</v>
      </c>
      <c r="DR112" s="1">
        <f t="shared" si="318"/>
        <v>2.5135000000000041</v>
      </c>
      <c r="DS112" s="4">
        <f t="shared" si="378"/>
        <v>0.25000000000000355</v>
      </c>
      <c r="DT112" s="1">
        <f t="shared" si="379"/>
        <v>9.3090338053633878E-9</v>
      </c>
      <c r="DU112" s="4">
        <f t="shared" si="405"/>
        <v>-0.21112808981640074</v>
      </c>
      <c r="DV112" s="1">
        <f t="shared" si="380"/>
        <v>0.25000000000000355</v>
      </c>
      <c r="DW112" s="1">
        <f t="shared" si="319"/>
        <v>1.0779861146610803E-10</v>
      </c>
      <c r="DX112" s="1">
        <f t="shared" si="381"/>
        <v>1000.000000075459</v>
      </c>
      <c r="DY112" s="1">
        <f t="shared" si="382"/>
        <v>256.75500000000363</v>
      </c>
      <c r="DZ112" s="1">
        <f t="shared" si="383"/>
        <v>250.00000000000355</v>
      </c>
      <c r="EA112" s="1">
        <f t="shared" si="384"/>
        <v>250</v>
      </c>
      <c r="EB112" s="1">
        <f t="shared" si="385"/>
        <v>1.4373148195481073E-11</v>
      </c>
      <c r="EC112" s="4">
        <f t="shared" si="386"/>
        <v>0</v>
      </c>
      <c r="ED112" s="1">
        <f t="shared" si="387"/>
        <v>-2.6949652866527008E-8</v>
      </c>
      <c r="EE112" s="4">
        <f t="shared" si="320"/>
        <v>0</v>
      </c>
      <c r="EF112" s="4">
        <f t="shared" si="321"/>
        <v>10</v>
      </c>
      <c r="EG112" s="4">
        <f t="shared" si="388"/>
        <v>1.0793471598724439E-10</v>
      </c>
      <c r="EH112" s="4">
        <f t="shared" si="322"/>
        <v>1.3610452113636051E-13</v>
      </c>
      <c r="EI112" s="4">
        <f t="shared" si="323"/>
        <v>-100</v>
      </c>
      <c r="EJ112" s="4">
        <f t="shared" si="324"/>
        <v>-100</v>
      </c>
      <c r="EK112" s="4">
        <f t="shared" si="325"/>
        <v>-100</v>
      </c>
      <c r="EL112" s="1">
        <f t="shared" si="326"/>
        <v>100</v>
      </c>
      <c r="EM112" s="1">
        <f t="shared" si="327"/>
        <v>0</v>
      </c>
      <c r="EN112" s="1">
        <f t="shared" si="328"/>
        <v>2.5135000000000041</v>
      </c>
      <c r="EO112" s="4">
        <f t="shared" si="389"/>
        <v>0.25000000000000355</v>
      </c>
      <c r="EP112" s="1">
        <f t="shared" si="390"/>
        <v>9.3207872182421759E-9</v>
      </c>
      <c r="EQ112" s="4">
        <f t="shared" si="406"/>
        <v>-0.21122532337973302</v>
      </c>
      <c r="ER112" s="1">
        <f t="shared" si="391"/>
        <v>0.25000000000000355</v>
      </c>
      <c r="ES112" s="1">
        <f t="shared" si="329"/>
        <v>1.0793471598724439E-10</v>
      </c>
      <c r="ET112" s="1">
        <f t="shared" si="392"/>
        <v>1000.0000000755542</v>
      </c>
      <c r="EU112" s="1">
        <f t="shared" si="393"/>
        <v>256.75500000000363</v>
      </c>
      <c r="EV112" s="1">
        <f t="shared" si="394"/>
        <v>250.00000000000355</v>
      </c>
      <c r="EW112" s="1">
        <f t="shared" si="395"/>
        <v>250</v>
      </c>
      <c r="EX112" s="1">
        <f t="shared" si="396"/>
        <v>1.4391295464965922E-11</v>
      </c>
      <c r="EY112" s="4">
        <f t="shared" si="397"/>
        <v>0</v>
      </c>
      <c r="EZ112" s="1">
        <f t="shared" si="398"/>
        <v>-2.6983678996811099E-8</v>
      </c>
      <c r="FA112" s="4">
        <f t="shared" si="330"/>
        <v>0</v>
      </c>
      <c r="FB112" s="4">
        <f t="shared" si="331"/>
        <v>10</v>
      </c>
      <c r="FC112" s="4">
        <f t="shared" si="399"/>
        <v>1.0819356723094175E-10</v>
      </c>
      <c r="FD112" s="4">
        <f t="shared" si="332"/>
        <v>2.5885124369735727E-13</v>
      </c>
      <c r="FE112" s="4"/>
      <c r="FF112" s="4"/>
      <c r="FG112" s="4"/>
      <c r="FH112" s="4"/>
      <c r="FI112" s="4"/>
      <c r="FJ112" s="4"/>
      <c r="FK112" s="4"/>
      <c r="FL112" s="4"/>
      <c r="FM112" s="4"/>
      <c r="FN112" s="6"/>
      <c r="FO112" s="4"/>
      <c r="FP112" s="4"/>
      <c r="FQ112" s="4"/>
      <c r="FR112" s="4"/>
      <c r="FS112" s="4"/>
      <c r="FT112" s="4"/>
    </row>
    <row r="113" spans="1:176" s="5" customFormat="1">
      <c r="A113" s="4">
        <v>95</v>
      </c>
      <c r="B113" s="4">
        <f t="shared" si="271"/>
        <v>100</v>
      </c>
      <c r="C113" s="4">
        <v>0</v>
      </c>
      <c r="D113" s="1">
        <f t="shared" si="272"/>
        <v>-100</v>
      </c>
      <c r="E113" s="1">
        <f t="shared" si="400"/>
        <v>30</v>
      </c>
      <c r="F113" s="4">
        <f t="shared" si="333"/>
        <v>2.5260000000000042</v>
      </c>
      <c r="G113" s="1">
        <f>'0.5Q 17-24'!GA113</f>
        <v>-100</v>
      </c>
      <c r="H113" s="1">
        <f>'0.5Q 17-24'!GB113</f>
        <v>-100</v>
      </c>
      <c r="I113" s="1">
        <f>'0.5Q 17-24'!GC113</f>
        <v>-100</v>
      </c>
      <c r="J113" s="1">
        <f>'0.5Q 17-24'!GD113</f>
        <v>100</v>
      </c>
      <c r="K113" s="1">
        <f>'0.5Q 17-24'!GE113</f>
        <v>0</v>
      </c>
      <c r="L113" s="1">
        <f>'0.5Q 17-24'!GF113</f>
        <v>2.5260000000000042</v>
      </c>
      <c r="M113" s="1">
        <f>'0.5Q 17-24'!GG113</f>
        <v>0.25000000000000355</v>
      </c>
      <c r="N113" s="1">
        <f>'0.5Q 17-24'!GH113</f>
        <v>5.3656861634745901E-9</v>
      </c>
      <c r="O113" s="1">
        <f>'0.5Q 17-24'!GI113</f>
        <v>-0.21414137063727851</v>
      </c>
      <c r="P113" s="1">
        <f>'0.5Q 17-24'!GJ113</f>
        <v>0.25000000000000355</v>
      </c>
      <c r="Q113" s="1">
        <f>'0.5Q 17-24'!GK113</f>
        <v>6.2134645773035744E-11</v>
      </c>
      <c r="R113" s="1">
        <f>'0.5Q 17-24'!GL113</f>
        <v>1000.0000000434943</v>
      </c>
      <c r="S113" s="1">
        <f>'0.5Q 17-24'!GM113</f>
        <v>256.75500000000363</v>
      </c>
      <c r="T113" s="1">
        <f>'0.5Q 17-24'!GN113</f>
        <v>250.00000000000355</v>
      </c>
      <c r="U113" s="1">
        <f>'0.5Q 17-24'!GO113</f>
        <v>250</v>
      </c>
      <c r="V113" s="1">
        <f>'0.5Q 17-24'!GP113</f>
        <v>8.2846194364047684E-12</v>
      </c>
      <c r="W113" s="1">
        <f>'0.5Q 17-24'!GQ113</f>
        <v>0</v>
      </c>
      <c r="X113" s="1">
        <f>'0.5Q 17-24'!GR113</f>
        <v>-1.5533661443258935E-8</v>
      </c>
      <c r="Y113" s="1">
        <f>'0.5Q 17-24'!GS113</f>
        <v>0</v>
      </c>
      <c r="Z113" s="1">
        <f>'0.5Q 17-24'!GT113</f>
        <v>10</v>
      </c>
      <c r="AA113" s="1">
        <f>'0.5Q 17-24'!GU113</f>
        <v>6.3313815621982575E-11</v>
      </c>
      <c r="AB113" s="4"/>
      <c r="AC113" s="4">
        <f t="shared" si="273"/>
        <v>-100</v>
      </c>
      <c r="AD113" s="4">
        <f t="shared" si="274"/>
        <v>-100</v>
      </c>
      <c r="AE113" s="4">
        <f t="shared" si="275"/>
        <v>-100</v>
      </c>
      <c r="AF113" s="1">
        <f t="shared" si="276"/>
        <v>100</v>
      </c>
      <c r="AG113" s="1">
        <f t="shared" si="277"/>
        <v>0</v>
      </c>
      <c r="AH113" s="1">
        <f t="shared" si="278"/>
        <v>2.5260000000000042</v>
      </c>
      <c r="AI113" s="4">
        <f t="shared" si="334"/>
        <v>0.25000000000000355</v>
      </c>
      <c r="AJ113" s="1">
        <f t="shared" si="335"/>
        <v>5.4675143024164572E-9</v>
      </c>
      <c r="AK113" s="4">
        <f t="shared" si="401"/>
        <v>-0.21375742895184094</v>
      </c>
      <c r="AL113" s="1">
        <f t="shared" si="336"/>
        <v>0.25000000000000355</v>
      </c>
      <c r="AM113" s="1">
        <f t="shared" si="279"/>
        <v>6.3313815621982575E-11</v>
      </c>
      <c r="AN113" s="1">
        <f t="shared" si="337"/>
        <v>1000.0000000443197</v>
      </c>
      <c r="AO113" s="1">
        <f t="shared" si="338"/>
        <v>256.75500000000363</v>
      </c>
      <c r="AP113" s="1">
        <f t="shared" si="339"/>
        <v>250.00000000000355</v>
      </c>
      <c r="AQ113" s="1">
        <f t="shared" si="340"/>
        <v>250</v>
      </c>
      <c r="AR113" s="1">
        <f t="shared" si="341"/>
        <v>8.4418420829310108E-12</v>
      </c>
      <c r="AS113" s="4">
        <f t="shared" si="342"/>
        <v>0</v>
      </c>
      <c r="AT113" s="1">
        <f t="shared" si="343"/>
        <v>-1.5828453905495644E-8</v>
      </c>
      <c r="AU113" s="4">
        <f t="shared" si="280"/>
        <v>0</v>
      </c>
      <c r="AV113" s="4">
        <f t="shared" si="281"/>
        <v>10</v>
      </c>
      <c r="AW113" s="4">
        <f t="shared" si="344"/>
        <v>6.4232968750514245E-11</v>
      </c>
      <c r="AX113" s="4">
        <f t="shared" si="282"/>
        <v>9.1915312853167021E-13</v>
      </c>
      <c r="AY113" s="4">
        <f t="shared" si="283"/>
        <v>-100</v>
      </c>
      <c r="AZ113" s="4">
        <f t="shared" si="284"/>
        <v>-100</v>
      </c>
      <c r="BA113" s="4">
        <f t="shared" si="285"/>
        <v>-100</v>
      </c>
      <c r="BB113" s="1">
        <f t="shared" si="286"/>
        <v>100</v>
      </c>
      <c r="BC113" s="1">
        <f t="shared" si="287"/>
        <v>0</v>
      </c>
      <c r="BD113" s="1">
        <f t="shared" si="288"/>
        <v>2.5260000000000042</v>
      </c>
      <c r="BE113" s="4">
        <f t="shared" si="345"/>
        <v>0.25000000000000355</v>
      </c>
      <c r="BF113" s="1">
        <f t="shared" si="346"/>
        <v>5.5468884931359444E-9</v>
      </c>
      <c r="BG113" s="4">
        <f t="shared" si="402"/>
        <v>-0.21191763999559696</v>
      </c>
      <c r="BH113" s="1">
        <f t="shared" si="347"/>
        <v>0.25000000000000355</v>
      </c>
      <c r="BI113" s="1">
        <f t="shared" si="289"/>
        <v>6.4232968750514245E-11</v>
      </c>
      <c r="BJ113" s="1">
        <f t="shared" si="348"/>
        <v>1000.0000000449631</v>
      </c>
      <c r="BK113" s="1">
        <f t="shared" si="349"/>
        <v>256.75500000000363</v>
      </c>
      <c r="BL113" s="1">
        <f t="shared" si="350"/>
        <v>250.00000000000355</v>
      </c>
      <c r="BM113" s="1">
        <f t="shared" si="351"/>
        <v>250</v>
      </c>
      <c r="BN113" s="1">
        <f t="shared" si="352"/>
        <v>8.564395833401899E-12</v>
      </c>
      <c r="BO113" s="4">
        <f t="shared" si="353"/>
        <v>0</v>
      </c>
      <c r="BP113" s="1">
        <f t="shared" si="354"/>
        <v>-1.6058242187628563E-8</v>
      </c>
      <c r="BQ113" s="4">
        <f t="shared" si="290"/>
        <v>0</v>
      </c>
      <c r="BR113" s="4">
        <f t="shared" si="291"/>
        <v>10</v>
      </c>
      <c r="BS113" s="4">
        <f t="shared" si="355"/>
        <v>6.4487547614180249E-11</v>
      </c>
      <c r="BT113" s="4">
        <f t="shared" si="292"/>
        <v>2.5457886366600363E-13</v>
      </c>
      <c r="BU113" s="4">
        <f t="shared" si="293"/>
        <v>-100</v>
      </c>
      <c r="BV113" s="4">
        <f t="shared" si="294"/>
        <v>-100</v>
      </c>
      <c r="BW113" s="4">
        <f t="shared" si="295"/>
        <v>-100</v>
      </c>
      <c r="BX113" s="1">
        <f t="shared" si="296"/>
        <v>100</v>
      </c>
      <c r="BY113" s="1">
        <f t="shared" si="297"/>
        <v>0</v>
      </c>
      <c r="BZ113" s="1">
        <f t="shared" si="298"/>
        <v>2.5260000000000042</v>
      </c>
      <c r="CA113" s="4">
        <f t="shared" si="356"/>
        <v>0.25000000000000355</v>
      </c>
      <c r="CB113" s="1">
        <f t="shared" si="357"/>
        <v>5.5688728509654795E-9</v>
      </c>
      <c r="CC113" s="4">
        <f t="shared" si="403"/>
        <v>-0.21182926248778344</v>
      </c>
      <c r="CD113" s="1">
        <f t="shared" si="358"/>
        <v>0.25000000000000355</v>
      </c>
      <c r="CE113" s="1">
        <f t="shared" si="299"/>
        <v>6.4487547614180249E-11</v>
      </c>
      <c r="CF113" s="1">
        <f t="shared" si="359"/>
        <v>1000.0000000451412</v>
      </c>
      <c r="CG113" s="1">
        <f t="shared" si="360"/>
        <v>256.75500000000363</v>
      </c>
      <c r="CH113" s="1">
        <f t="shared" si="361"/>
        <v>250.00000000000355</v>
      </c>
      <c r="CI113" s="1">
        <f t="shared" si="362"/>
        <v>250</v>
      </c>
      <c r="CJ113" s="1">
        <f t="shared" si="363"/>
        <v>8.5983396818907022E-12</v>
      </c>
      <c r="CK113" s="4">
        <f t="shared" si="364"/>
        <v>0</v>
      </c>
      <c r="CL113" s="1">
        <f t="shared" si="365"/>
        <v>-1.6121886903545064E-8</v>
      </c>
      <c r="CM113" s="4">
        <f t="shared" si="300"/>
        <v>0</v>
      </c>
      <c r="CN113" s="4">
        <f t="shared" si="301"/>
        <v>10</v>
      </c>
      <c r="CO113" s="4">
        <f t="shared" si="366"/>
        <v>6.4723192017951478E-11</v>
      </c>
      <c r="CP113" s="4">
        <f t="shared" si="302"/>
        <v>2.3564440377122961E-13</v>
      </c>
      <c r="CQ113" s="4">
        <f t="shared" si="303"/>
        <v>-100</v>
      </c>
      <c r="CR113" s="4">
        <f t="shared" si="304"/>
        <v>-100</v>
      </c>
      <c r="CS113" s="4">
        <f t="shared" si="305"/>
        <v>-100</v>
      </c>
      <c r="CT113" s="1">
        <f t="shared" si="306"/>
        <v>100</v>
      </c>
      <c r="CU113" s="1">
        <f t="shared" si="307"/>
        <v>0</v>
      </c>
      <c r="CV113" s="1">
        <f t="shared" si="308"/>
        <v>2.5260000000000042</v>
      </c>
      <c r="CW113" s="4">
        <f t="shared" si="367"/>
        <v>0.25000000000000355</v>
      </c>
      <c r="CX113" s="1">
        <f t="shared" si="368"/>
        <v>5.5892221086313874E-9</v>
      </c>
      <c r="CY113" s="4">
        <f t="shared" si="404"/>
        <v>-0.21092214039115495</v>
      </c>
      <c r="CZ113" s="1">
        <f t="shared" si="369"/>
        <v>0.25000000000000355</v>
      </c>
      <c r="DA113" s="1">
        <f t="shared" si="309"/>
        <v>6.4723192017951478E-11</v>
      </c>
      <c r="DB113" s="1">
        <f t="shared" si="370"/>
        <v>1000.0000000453063</v>
      </c>
      <c r="DC113" s="1">
        <f t="shared" si="371"/>
        <v>256.75500000000363</v>
      </c>
      <c r="DD113" s="1">
        <f t="shared" si="372"/>
        <v>250.00000000000355</v>
      </c>
      <c r="DE113" s="1">
        <f t="shared" si="373"/>
        <v>250</v>
      </c>
      <c r="DF113" s="1">
        <f t="shared" si="374"/>
        <v>8.6297589357268644E-12</v>
      </c>
      <c r="DG113" s="4">
        <f t="shared" si="375"/>
        <v>0</v>
      </c>
      <c r="DH113" s="1">
        <f t="shared" si="376"/>
        <v>-1.6180798004487868E-8</v>
      </c>
      <c r="DI113" s="4">
        <f t="shared" si="310"/>
        <v>0</v>
      </c>
      <c r="DJ113" s="4">
        <f t="shared" si="311"/>
        <v>10</v>
      </c>
      <c r="DK113" s="4">
        <f t="shared" si="377"/>
        <v>6.4679166879664809E-11</v>
      </c>
      <c r="DL113" s="4">
        <f t="shared" si="312"/>
        <v>-4.4025138286669548E-14</v>
      </c>
      <c r="DM113" s="4">
        <f t="shared" si="313"/>
        <v>-100</v>
      </c>
      <c r="DN113" s="4">
        <f t="shared" si="314"/>
        <v>-100</v>
      </c>
      <c r="DO113" s="4">
        <f t="shared" si="315"/>
        <v>-100</v>
      </c>
      <c r="DP113" s="1">
        <f t="shared" si="316"/>
        <v>100</v>
      </c>
      <c r="DQ113" s="1">
        <f t="shared" si="317"/>
        <v>0</v>
      </c>
      <c r="DR113" s="1">
        <f t="shared" si="318"/>
        <v>2.5260000000000042</v>
      </c>
      <c r="DS113" s="4">
        <f t="shared" si="378"/>
        <v>0.25000000000000355</v>
      </c>
      <c r="DT113" s="1">
        <f t="shared" si="379"/>
        <v>5.5854202832180324E-9</v>
      </c>
      <c r="DU113" s="4">
        <f t="shared" si="405"/>
        <v>-0.21112808981640074</v>
      </c>
      <c r="DV113" s="1">
        <f t="shared" si="380"/>
        <v>0.25000000000000355</v>
      </c>
      <c r="DW113" s="1">
        <f t="shared" si="319"/>
        <v>6.4679166879664809E-11</v>
      </c>
      <c r="DX113" s="1">
        <f t="shared" si="381"/>
        <v>1000.0000000452753</v>
      </c>
      <c r="DY113" s="1">
        <f t="shared" si="382"/>
        <v>256.75500000000363</v>
      </c>
      <c r="DZ113" s="1">
        <f t="shared" si="383"/>
        <v>250.00000000000355</v>
      </c>
      <c r="EA113" s="1">
        <f t="shared" si="384"/>
        <v>250</v>
      </c>
      <c r="EB113" s="1">
        <f t="shared" si="385"/>
        <v>8.6238889172886444E-12</v>
      </c>
      <c r="EC113" s="4">
        <f t="shared" si="386"/>
        <v>0</v>
      </c>
      <c r="ED113" s="1">
        <f t="shared" si="387"/>
        <v>-1.6169791719916203E-8</v>
      </c>
      <c r="EE113" s="4">
        <f t="shared" si="320"/>
        <v>0</v>
      </c>
      <c r="EF113" s="4">
        <f t="shared" si="321"/>
        <v>10</v>
      </c>
      <c r="EG113" s="4">
        <f t="shared" si="388"/>
        <v>6.4760829592346633E-11</v>
      </c>
      <c r="EH113" s="4">
        <f t="shared" si="322"/>
        <v>8.1662712681824061E-14</v>
      </c>
      <c r="EI113" s="4">
        <f t="shared" si="323"/>
        <v>-100</v>
      </c>
      <c r="EJ113" s="4">
        <f t="shared" si="324"/>
        <v>-100</v>
      </c>
      <c r="EK113" s="4">
        <f t="shared" si="325"/>
        <v>-100</v>
      </c>
      <c r="EL113" s="1">
        <f t="shared" si="326"/>
        <v>100</v>
      </c>
      <c r="EM113" s="1">
        <f t="shared" si="327"/>
        <v>0</v>
      </c>
      <c r="EN113" s="1">
        <f t="shared" si="328"/>
        <v>2.5260000000000042</v>
      </c>
      <c r="EO113" s="4">
        <f t="shared" si="389"/>
        <v>0.25000000000000355</v>
      </c>
      <c r="EP113" s="1">
        <f t="shared" si="390"/>
        <v>5.5924723309453054E-9</v>
      </c>
      <c r="EQ113" s="4">
        <f t="shared" si="406"/>
        <v>-0.21122532337973302</v>
      </c>
      <c r="ER113" s="1">
        <f t="shared" si="391"/>
        <v>0.25000000000000355</v>
      </c>
      <c r="ES113" s="1">
        <f t="shared" si="329"/>
        <v>6.4760829592346633E-11</v>
      </c>
      <c r="ET113" s="1">
        <f t="shared" si="392"/>
        <v>1000.0000000453326</v>
      </c>
      <c r="EU113" s="1">
        <f t="shared" si="393"/>
        <v>256.75500000000363</v>
      </c>
      <c r="EV113" s="1">
        <f t="shared" si="394"/>
        <v>250.00000000000355</v>
      </c>
      <c r="EW113" s="1">
        <f t="shared" si="395"/>
        <v>250</v>
      </c>
      <c r="EX113" s="1">
        <f t="shared" si="396"/>
        <v>8.6347772789795507E-12</v>
      </c>
      <c r="EY113" s="4">
        <f t="shared" si="397"/>
        <v>0</v>
      </c>
      <c r="EZ113" s="1">
        <f t="shared" si="398"/>
        <v>-1.619020739808666E-8</v>
      </c>
      <c r="FA113" s="4">
        <f t="shared" si="330"/>
        <v>0</v>
      </c>
      <c r="FB113" s="4">
        <f t="shared" si="331"/>
        <v>10</v>
      </c>
      <c r="FC113" s="4">
        <f t="shared" si="399"/>
        <v>6.4916140338565039E-11</v>
      </c>
      <c r="FD113" s="4">
        <f t="shared" si="332"/>
        <v>1.5531074621840661E-13</v>
      </c>
      <c r="FE113" s="4"/>
      <c r="FF113" s="4"/>
      <c r="FG113" s="4"/>
      <c r="FH113" s="4"/>
      <c r="FI113" s="4"/>
      <c r="FJ113" s="4"/>
      <c r="FK113" s="4"/>
      <c r="FL113" s="4"/>
      <c r="FM113" s="4"/>
      <c r="FN113" s="6"/>
      <c r="FO113" s="4"/>
      <c r="FP113" s="4"/>
      <c r="FQ113" s="4"/>
      <c r="FR113" s="4"/>
      <c r="FS113" s="4"/>
      <c r="FT113" s="4"/>
    </row>
    <row r="114" spans="1:176" s="5" customFormat="1">
      <c r="A114" s="4">
        <v>96</v>
      </c>
      <c r="B114" s="4">
        <f t="shared" si="271"/>
        <v>100</v>
      </c>
      <c r="C114" s="4">
        <v>0</v>
      </c>
      <c r="D114" s="1">
        <f t="shared" si="272"/>
        <v>-100</v>
      </c>
      <c r="E114" s="1">
        <f t="shared" si="400"/>
        <v>25</v>
      </c>
      <c r="F114" s="4">
        <f t="shared" si="333"/>
        <v>2.5385000000000044</v>
      </c>
      <c r="G114" s="1">
        <f>'0.5Q 17-24'!GA114</f>
        <v>-100</v>
      </c>
      <c r="H114" s="1">
        <f>'0.5Q 17-24'!GB114</f>
        <v>-100</v>
      </c>
      <c r="I114" s="1">
        <f>'0.5Q 17-24'!GC114</f>
        <v>-100</v>
      </c>
      <c r="J114" s="1">
        <f>'0.5Q 17-24'!GD114</f>
        <v>100</v>
      </c>
      <c r="K114" s="1">
        <f>'0.5Q 17-24'!GE114</f>
        <v>0</v>
      </c>
      <c r="L114" s="1">
        <f>'0.5Q 17-24'!GF114</f>
        <v>2.5385000000000044</v>
      </c>
      <c r="M114" s="1">
        <f>'0.5Q 17-24'!GG114</f>
        <v>0.25000000000000355</v>
      </c>
      <c r="N114" s="1">
        <f>'0.5Q 17-24'!GH114</f>
        <v>3.2194116980847537E-9</v>
      </c>
      <c r="O114" s="1">
        <f>'0.5Q 17-24'!GI114</f>
        <v>-0.21414137063727851</v>
      </c>
      <c r="P114" s="1">
        <f>'0.5Q 17-24'!GJ114</f>
        <v>0.25000000000000355</v>
      </c>
      <c r="Q114" s="1">
        <f>'0.5Q 17-24'!GK114</f>
        <v>3.7280787463821445E-11</v>
      </c>
      <c r="R114" s="1">
        <f>'0.5Q 17-24'!GL114</f>
        <v>1000.0000000260965</v>
      </c>
      <c r="S114" s="1">
        <f>'0.5Q 17-24'!GM114</f>
        <v>256.75500000000363</v>
      </c>
      <c r="T114" s="1">
        <f>'0.5Q 17-24'!GN114</f>
        <v>250.00000000000355</v>
      </c>
      <c r="U114" s="1">
        <f>'0.5Q 17-24'!GO114</f>
        <v>250</v>
      </c>
      <c r="V114" s="1">
        <f>'0.5Q 17-24'!GP114</f>
        <v>4.9707716618428599E-12</v>
      </c>
      <c r="W114" s="1">
        <f>'0.5Q 17-24'!GQ114</f>
        <v>0</v>
      </c>
      <c r="X114" s="1">
        <f>'0.5Q 17-24'!GR114</f>
        <v>-9.3201968659553619E-9</v>
      </c>
      <c r="Y114" s="1">
        <f>'0.5Q 17-24'!GS114</f>
        <v>0</v>
      </c>
      <c r="Z114" s="1">
        <f>'0.5Q 17-24'!GT114</f>
        <v>10</v>
      </c>
      <c r="AA114" s="1">
        <f>'0.5Q 17-24'!GU114</f>
        <v>3.7988289373189542E-11</v>
      </c>
      <c r="AB114" s="4"/>
      <c r="AC114" s="4">
        <f t="shared" si="273"/>
        <v>-100</v>
      </c>
      <c r="AD114" s="4">
        <f t="shared" si="274"/>
        <v>-100</v>
      </c>
      <c r="AE114" s="4">
        <f t="shared" si="275"/>
        <v>-100</v>
      </c>
      <c r="AF114" s="1">
        <f t="shared" si="276"/>
        <v>100</v>
      </c>
      <c r="AG114" s="1">
        <f t="shared" si="277"/>
        <v>0</v>
      </c>
      <c r="AH114" s="1">
        <f t="shared" si="278"/>
        <v>2.5385000000000044</v>
      </c>
      <c r="AI114" s="4">
        <f t="shared" si="334"/>
        <v>0.25000000000000355</v>
      </c>
      <c r="AJ114" s="1">
        <f t="shared" si="335"/>
        <v>3.2805085814498741E-9</v>
      </c>
      <c r="AK114" s="4">
        <f t="shared" si="401"/>
        <v>-0.21375742895184094</v>
      </c>
      <c r="AL114" s="1">
        <f t="shared" si="336"/>
        <v>0.25000000000000355</v>
      </c>
      <c r="AM114" s="1">
        <f t="shared" si="279"/>
        <v>3.7988289373189542E-11</v>
      </c>
      <c r="AN114" s="1">
        <f t="shared" si="337"/>
        <v>1000.0000000265918</v>
      </c>
      <c r="AO114" s="1">
        <f t="shared" si="338"/>
        <v>256.75500000000363</v>
      </c>
      <c r="AP114" s="1">
        <f t="shared" si="339"/>
        <v>250.00000000000355</v>
      </c>
      <c r="AQ114" s="1">
        <f t="shared" si="340"/>
        <v>250</v>
      </c>
      <c r="AR114" s="1">
        <f t="shared" si="341"/>
        <v>5.0651052497586063E-12</v>
      </c>
      <c r="AS114" s="4">
        <f t="shared" si="342"/>
        <v>0</v>
      </c>
      <c r="AT114" s="1">
        <f t="shared" si="343"/>
        <v>-9.497072343297385E-9</v>
      </c>
      <c r="AU114" s="4">
        <f t="shared" si="280"/>
        <v>0</v>
      </c>
      <c r="AV114" s="4">
        <f t="shared" si="281"/>
        <v>10</v>
      </c>
      <c r="AW114" s="4">
        <f t="shared" si="344"/>
        <v>3.8539781250308543E-11</v>
      </c>
      <c r="AX114" s="4">
        <f t="shared" si="282"/>
        <v>5.5149187711900083E-13</v>
      </c>
      <c r="AY114" s="4">
        <f t="shared" si="283"/>
        <v>-100</v>
      </c>
      <c r="AZ114" s="4">
        <f t="shared" si="284"/>
        <v>-100</v>
      </c>
      <c r="BA114" s="4">
        <f t="shared" si="285"/>
        <v>-100</v>
      </c>
      <c r="BB114" s="1">
        <f t="shared" si="286"/>
        <v>100</v>
      </c>
      <c r="BC114" s="1">
        <f t="shared" si="287"/>
        <v>0</v>
      </c>
      <c r="BD114" s="1">
        <f t="shared" si="288"/>
        <v>2.5385000000000044</v>
      </c>
      <c r="BE114" s="4">
        <f t="shared" si="345"/>
        <v>0.25000000000000355</v>
      </c>
      <c r="BF114" s="1">
        <f t="shared" si="346"/>
        <v>3.3281330958815677E-9</v>
      </c>
      <c r="BG114" s="4">
        <f t="shared" si="402"/>
        <v>-0.21191763999559696</v>
      </c>
      <c r="BH114" s="1">
        <f t="shared" si="347"/>
        <v>0.25000000000000355</v>
      </c>
      <c r="BI114" s="1">
        <f t="shared" si="289"/>
        <v>3.8539781250308543E-11</v>
      </c>
      <c r="BJ114" s="1">
        <f t="shared" si="348"/>
        <v>1000.0000000269778</v>
      </c>
      <c r="BK114" s="1">
        <f t="shared" si="349"/>
        <v>256.75500000000363</v>
      </c>
      <c r="BL114" s="1">
        <f t="shared" si="350"/>
        <v>250.00000000000355</v>
      </c>
      <c r="BM114" s="1">
        <f t="shared" si="351"/>
        <v>250</v>
      </c>
      <c r="BN114" s="1">
        <f t="shared" si="352"/>
        <v>5.1386375000411407E-12</v>
      </c>
      <c r="BO114" s="4">
        <f t="shared" si="353"/>
        <v>0</v>
      </c>
      <c r="BP114" s="1">
        <f t="shared" si="354"/>
        <v>-9.6349453125771363E-9</v>
      </c>
      <c r="BQ114" s="4">
        <f t="shared" si="290"/>
        <v>0</v>
      </c>
      <c r="BR114" s="4">
        <f t="shared" si="291"/>
        <v>10</v>
      </c>
      <c r="BS114" s="4">
        <f t="shared" si="355"/>
        <v>3.8692528568508145E-11</v>
      </c>
      <c r="BT114" s="4">
        <f t="shared" si="292"/>
        <v>1.5274731819960218E-13</v>
      </c>
      <c r="BU114" s="4">
        <f t="shared" si="293"/>
        <v>-100</v>
      </c>
      <c r="BV114" s="4">
        <f t="shared" si="294"/>
        <v>-100</v>
      </c>
      <c r="BW114" s="4">
        <f t="shared" si="295"/>
        <v>-100</v>
      </c>
      <c r="BX114" s="1">
        <f t="shared" si="296"/>
        <v>100</v>
      </c>
      <c r="BY114" s="1">
        <f t="shared" si="297"/>
        <v>0</v>
      </c>
      <c r="BZ114" s="1">
        <f t="shared" si="298"/>
        <v>2.5385000000000044</v>
      </c>
      <c r="CA114" s="4">
        <f t="shared" si="356"/>
        <v>0.25000000000000355</v>
      </c>
      <c r="CB114" s="1">
        <f t="shared" si="357"/>
        <v>3.3413237105792874E-9</v>
      </c>
      <c r="CC114" s="4">
        <f t="shared" si="403"/>
        <v>-0.21182926248778344</v>
      </c>
      <c r="CD114" s="1">
        <f t="shared" si="358"/>
        <v>0.25000000000000355</v>
      </c>
      <c r="CE114" s="1">
        <f t="shared" si="299"/>
        <v>3.8692528568508145E-11</v>
      </c>
      <c r="CF114" s="1">
        <f t="shared" si="359"/>
        <v>1000.0000000270848</v>
      </c>
      <c r="CG114" s="1">
        <f t="shared" si="360"/>
        <v>256.75500000000363</v>
      </c>
      <c r="CH114" s="1">
        <f t="shared" si="361"/>
        <v>250.00000000000355</v>
      </c>
      <c r="CI114" s="1">
        <f t="shared" si="362"/>
        <v>250</v>
      </c>
      <c r="CJ114" s="1">
        <f t="shared" si="363"/>
        <v>5.1590038091344205E-12</v>
      </c>
      <c r="CK114" s="4">
        <f t="shared" si="364"/>
        <v>0</v>
      </c>
      <c r="CL114" s="1">
        <f t="shared" si="365"/>
        <v>-9.6731321421270371E-9</v>
      </c>
      <c r="CM114" s="4">
        <f t="shared" si="300"/>
        <v>0</v>
      </c>
      <c r="CN114" s="4">
        <f t="shared" si="301"/>
        <v>10</v>
      </c>
      <c r="CO114" s="4">
        <f t="shared" si="366"/>
        <v>3.8833915210770888E-11</v>
      </c>
      <c r="CP114" s="4">
        <f t="shared" si="302"/>
        <v>1.4138664226274294E-13</v>
      </c>
      <c r="CQ114" s="4">
        <f t="shared" si="303"/>
        <v>-100</v>
      </c>
      <c r="CR114" s="4">
        <f t="shared" si="304"/>
        <v>-100</v>
      </c>
      <c r="CS114" s="4">
        <f t="shared" si="305"/>
        <v>-100</v>
      </c>
      <c r="CT114" s="1">
        <f t="shared" si="306"/>
        <v>100</v>
      </c>
      <c r="CU114" s="1">
        <f t="shared" si="307"/>
        <v>0</v>
      </c>
      <c r="CV114" s="1">
        <f t="shared" si="308"/>
        <v>2.5385000000000044</v>
      </c>
      <c r="CW114" s="4">
        <f t="shared" si="367"/>
        <v>0.25000000000000355</v>
      </c>
      <c r="CX114" s="1">
        <f t="shared" si="368"/>
        <v>3.3535332651788328E-9</v>
      </c>
      <c r="CY114" s="4">
        <f t="shared" si="404"/>
        <v>-0.21092214039115495</v>
      </c>
      <c r="CZ114" s="1">
        <f t="shared" si="369"/>
        <v>0.25000000000000355</v>
      </c>
      <c r="DA114" s="1">
        <f t="shared" si="309"/>
        <v>3.8833915210770888E-11</v>
      </c>
      <c r="DB114" s="1">
        <f t="shared" si="370"/>
        <v>1000.0000000271838</v>
      </c>
      <c r="DC114" s="1">
        <f t="shared" si="371"/>
        <v>256.75500000000363</v>
      </c>
      <c r="DD114" s="1">
        <f t="shared" si="372"/>
        <v>250.00000000000355</v>
      </c>
      <c r="DE114" s="1">
        <f t="shared" si="373"/>
        <v>250</v>
      </c>
      <c r="DF114" s="1">
        <f t="shared" si="374"/>
        <v>5.1778553614361182E-12</v>
      </c>
      <c r="DG114" s="4">
        <f t="shared" si="375"/>
        <v>0</v>
      </c>
      <c r="DH114" s="1">
        <f t="shared" si="376"/>
        <v>-9.7084788026927215E-9</v>
      </c>
      <c r="DI114" s="4">
        <f t="shared" si="310"/>
        <v>0</v>
      </c>
      <c r="DJ114" s="4">
        <f t="shared" si="311"/>
        <v>10</v>
      </c>
      <c r="DK114" s="4">
        <f t="shared" si="377"/>
        <v>3.8807500127798885E-11</v>
      </c>
      <c r="DL114" s="4">
        <f t="shared" si="312"/>
        <v>-2.6415082972003022E-14</v>
      </c>
      <c r="DM114" s="4">
        <f t="shared" si="313"/>
        <v>-100</v>
      </c>
      <c r="DN114" s="4">
        <f t="shared" si="314"/>
        <v>-100</v>
      </c>
      <c r="DO114" s="4">
        <f t="shared" si="315"/>
        <v>-100</v>
      </c>
      <c r="DP114" s="1">
        <f t="shared" si="316"/>
        <v>100</v>
      </c>
      <c r="DQ114" s="1">
        <f t="shared" si="317"/>
        <v>0</v>
      </c>
      <c r="DR114" s="1">
        <f t="shared" si="318"/>
        <v>2.5385000000000044</v>
      </c>
      <c r="DS114" s="4">
        <f t="shared" si="378"/>
        <v>0.25000000000000355</v>
      </c>
      <c r="DT114" s="1">
        <f t="shared" si="379"/>
        <v>3.3512521699308183E-9</v>
      </c>
      <c r="DU114" s="4">
        <f t="shared" si="405"/>
        <v>-0.21112808981640074</v>
      </c>
      <c r="DV114" s="1">
        <f t="shared" si="380"/>
        <v>0.25000000000000355</v>
      </c>
      <c r="DW114" s="1">
        <f t="shared" si="319"/>
        <v>3.8807500127798885E-11</v>
      </c>
      <c r="DX114" s="1">
        <f t="shared" si="381"/>
        <v>1000.0000000271651</v>
      </c>
      <c r="DY114" s="1">
        <f t="shared" si="382"/>
        <v>256.75500000000363</v>
      </c>
      <c r="DZ114" s="1">
        <f t="shared" si="383"/>
        <v>250.00000000000355</v>
      </c>
      <c r="EA114" s="1">
        <f t="shared" si="384"/>
        <v>250</v>
      </c>
      <c r="EB114" s="1">
        <f t="shared" si="385"/>
        <v>5.174333350373185E-12</v>
      </c>
      <c r="EC114" s="4">
        <f t="shared" si="386"/>
        <v>0</v>
      </c>
      <c r="ED114" s="1">
        <f t="shared" si="387"/>
        <v>-9.7018750319497218E-9</v>
      </c>
      <c r="EE114" s="4">
        <f t="shared" si="320"/>
        <v>0</v>
      </c>
      <c r="EF114" s="4">
        <f t="shared" si="321"/>
        <v>10</v>
      </c>
      <c r="EG114" s="4">
        <f t="shared" si="388"/>
        <v>3.8856497755407976E-11</v>
      </c>
      <c r="EH114" s="4">
        <f t="shared" si="322"/>
        <v>4.8997627609090559E-14</v>
      </c>
      <c r="EI114" s="4">
        <f t="shared" si="323"/>
        <v>-100</v>
      </c>
      <c r="EJ114" s="4">
        <f t="shared" si="324"/>
        <v>-100</v>
      </c>
      <c r="EK114" s="4">
        <f t="shared" si="325"/>
        <v>-100</v>
      </c>
      <c r="EL114" s="1">
        <f t="shared" si="326"/>
        <v>100</v>
      </c>
      <c r="EM114" s="1">
        <f t="shared" si="327"/>
        <v>0</v>
      </c>
      <c r="EN114" s="1">
        <f t="shared" si="328"/>
        <v>2.5385000000000044</v>
      </c>
      <c r="EO114" s="4">
        <f t="shared" si="389"/>
        <v>0.25000000000000355</v>
      </c>
      <c r="EP114" s="1">
        <f t="shared" si="390"/>
        <v>3.3554833985671833E-9</v>
      </c>
      <c r="EQ114" s="4">
        <f t="shared" si="406"/>
        <v>-0.21122532337973302</v>
      </c>
      <c r="ER114" s="1">
        <f t="shared" si="391"/>
        <v>0.25000000000000355</v>
      </c>
      <c r="ES114" s="1">
        <f t="shared" si="329"/>
        <v>3.8856497755407976E-11</v>
      </c>
      <c r="ET114" s="1">
        <f t="shared" si="392"/>
        <v>1000.0000000271996</v>
      </c>
      <c r="EU114" s="1">
        <f t="shared" si="393"/>
        <v>256.75500000000363</v>
      </c>
      <c r="EV114" s="1">
        <f t="shared" si="394"/>
        <v>250.00000000000355</v>
      </c>
      <c r="EW114" s="1">
        <f t="shared" si="395"/>
        <v>250</v>
      </c>
      <c r="EX114" s="1">
        <f t="shared" si="396"/>
        <v>5.1808663673877317E-12</v>
      </c>
      <c r="EY114" s="4">
        <f t="shared" si="397"/>
        <v>0</v>
      </c>
      <c r="EZ114" s="1">
        <f t="shared" si="398"/>
        <v>-9.7141244388519935E-9</v>
      </c>
      <c r="FA114" s="4">
        <f t="shared" si="330"/>
        <v>0</v>
      </c>
      <c r="FB114" s="4">
        <f t="shared" si="331"/>
        <v>10</v>
      </c>
      <c r="FC114" s="4">
        <f t="shared" si="399"/>
        <v>3.8949684203139025E-11</v>
      </c>
      <c r="FD114" s="4">
        <f t="shared" si="332"/>
        <v>9.3186447731049134E-14</v>
      </c>
      <c r="FE114" s="4"/>
      <c r="FF114" s="4"/>
      <c r="FG114" s="4"/>
      <c r="FH114" s="4"/>
      <c r="FI114" s="4"/>
      <c r="FJ114" s="4"/>
      <c r="FK114" s="4"/>
      <c r="FL114" s="4"/>
      <c r="FM114" s="4"/>
      <c r="FN114" s="6"/>
      <c r="FO114" s="4"/>
      <c r="FP114" s="4"/>
      <c r="FQ114" s="4"/>
      <c r="FR114" s="4"/>
      <c r="FS114" s="4"/>
      <c r="FT114" s="4"/>
    </row>
    <row r="115" spans="1:176" s="5" customFormat="1">
      <c r="A115" s="4">
        <v>97</v>
      </c>
      <c r="B115" s="4">
        <f>C115-D115</f>
        <v>100</v>
      </c>
      <c r="C115" s="4">
        <v>0</v>
      </c>
      <c r="D115" s="1">
        <f t="shared" si="272"/>
        <v>-100</v>
      </c>
      <c r="E115" s="1">
        <f t="shared" si="400"/>
        <v>20</v>
      </c>
      <c r="F115" s="4">
        <f t="shared" si="333"/>
        <v>2.5510000000000046</v>
      </c>
      <c r="G115" s="1">
        <f>'0.5Q 17-24'!GA115</f>
        <v>-100</v>
      </c>
      <c r="H115" s="1">
        <f>'0.5Q 17-24'!GB115</f>
        <v>-100</v>
      </c>
      <c r="I115" s="1">
        <f>'0.5Q 17-24'!GC115</f>
        <v>-100</v>
      </c>
      <c r="J115" s="1">
        <f>'0.5Q 17-24'!GD115</f>
        <v>100</v>
      </c>
      <c r="K115" s="1">
        <f>'0.5Q 17-24'!GE115</f>
        <v>0</v>
      </c>
      <c r="L115" s="1">
        <f>'0.5Q 17-24'!GF115</f>
        <v>2.5510000000000046</v>
      </c>
      <c r="M115" s="1">
        <f>'0.5Q 17-24'!GG115</f>
        <v>0.25000000000000355</v>
      </c>
      <c r="N115" s="1">
        <f>'0.5Q 17-24'!GH115</f>
        <v>1.9316470188508517E-9</v>
      </c>
      <c r="O115" s="1">
        <f>'0.5Q 17-24'!GI115</f>
        <v>-0.21414137063727851</v>
      </c>
      <c r="P115" s="1">
        <f>'0.5Q 17-24'!GJ115</f>
        <v>0.25000000000000355</v>
      </c>
      <c r="Q115" s="1">
        <f>'0.5Q 17-24'!GK115</f>
        <v>2.2368472478292868E-11</v>
      </c>
      <c r="R115" s="1">
        <f>'0.5Q 17-24'!GL115</f>
        <v>1000.000000015658</v>
      </c>
      <c r="S115" s="1">
        <f>'0.5Q 17-24'!GM115</f>
        <v>256.75500000000363</v>
      </c>
      <c r="T115" s="1">
        <f>'0.5Q 17-24'!GN115</f>
        <v>250.00000000000355</v>
      </c>
      <c r="U115" s="1">
        <f>'0.5Q 17-24'!GO115</f>
        <v>250</v>
      </c>
      <c r="V115" s="1">
        <f>'0.5Q 17-24'!GP115</f>
        <v>2.9824629971057155E-12</v>
      </c>
      <c r="W115" s="1">
        <f>'0.5Q 17-24'!GQ115</f>
        <v>0</v>
      </c>
      <c r="X115" s="1">
        <f>'0.5Q 17-24'!GR115</f>
        <v>-5.5921181195732168E-9</v>
      </c>
      <c r="Y115" s="1">
        <f>'0.5Q 17-24'!GS115</f>
        <v>0</v>
      </c>
      <c r="Z115" s="1">
        <f>'0.5Q 17-24'!GT115</f>
        <v>10</v>
      </c>
      <c r="AA115" s="1">
        <f>'0.5Q 17-24'!GU115</f>
        <v>2.2792973623913724E-11</v>
      </c>
      <c r="AB115" s="4"/>
      <c r="AC115" s="4">
        <f t="shared" ref="AC115:AC119" si="407">IF(AE115&gt;$D115,(AA115/$B$13)*($C115-$D115)+$D115+($D$14/2),(IF(AC114+(AC114-AC113)&gt;$D115,AC114+(AC114-AC113),$D115)))</f>
        <v>-100</v>
      </c>
      <c r="AD115" s="4">
        <f t="shared" ref="AD115:AD119" si="408">IF((((AA115/$B$13)*($C115-$D115))+$D115)&gt;$D115-($D115/5),(AA115/$B$13)*($C115-$D115)+$D115,IF(AD114+(AD114-AD113)&gt;$D115,AD114+(AD114-AD113),$D115))</f>
        <v>-100</v>
      </c>
      <c r="AE115" s="4">
        <f t="shared" si="275"/>
        <v>-100</v>
      </c>
      <c r="AF115" s="1">
        <f t="shared" si="276"/>
        <v>100</v>
      </c>
      <c r="AG115" s="1">
        <f t="shared" si="277"/>
        <v>0</v>
      </c>
      <c r="AH115" s="1">
        <f t="shared" si="278"/>
        <v>2.5510000000000046</v>
      </c>
      <c r="AI115" s="4">
        <f t="shared" si="334"/>
        <v>0.25000000000000355</v>
      </c>
      <c r="AJ115" s="1">
        <f t="shared" si="335"/>
        <v>1.9683051488699248E-9</v>
      </c>
      <c r="AK115" s="4">
        <f t="shared" si="401"/>
        <v>-0.21375742895184094</v>
      </c>
      <c r="AL115" s="1">
        <f t="shared" si="336"/>
        <v>0.25000000000000355</v>
      </c>
      <c r="AM115" s="1">
        <f t="shared" si="279"/>
        <v>2.2792973623913724E-11</v>
      </c>
      <c r="AN115" s="1">
        <f t="shared" si="337"/>
        <v>1000.000000015955</v>
      </c>
      <c r="AO115" s="1">
        <f t="shared" si="338"/>
        <v>256.75500000000363</v>
      </c>
      <c r="AP115" s="1">
        <f t="shared" si="339"/>
        <v>250.00000000000355</v>
      </c>
      <c r="AQ115" s="1">
        <f t="shared" si="340"/>
        <v>250</v>
      </c>
      <c r="AR115" s="1">
        <f t="shared" si="341"/>
        <v>3.0390631498551638E-12</v>
      </c>
      <c r="AS115" s="4">
        <f t="shared" si="342"/>
        <v>0</v>
      </c>
      <c r="AT115" s="1">
        <f t="shared" si="343"/>
        <v>-5.6982434059784311E-9</v>
      </c>
      <c r="AU115" s="4">
        <f t="shared" si="280"/>
        <v>0</v>
      </c>
      <c r="AV115" s="4">
        <f t="shared" ref="AV115:AV119" si="409">AU115+10</f>
        <v>10</v>
      </c>
      <c r="AW115" s="4">
        <f t="shared" si="344"/>
        <v>2.3123868750185126E-11</v>
      </c>
      <c r="AX115" s="4">
        <f t="shared" ref="AX115:AX119" si="410">AW115-AA115</f>
        <v>3.3089512627140179E-13</v>
      </c>
      <c r="AY115" s="4">
        <f t="shared" ref="AY115:AY119" si="411">IF(BA115&gt;$D115,(AW115/$B$13)*($C115-$D115)+$D115+($D$14/2),(IF(AY114+(AY114-AY113)&gt;$D115,AY114+(AY114-AY113),$D115)))</f>
        <v>-100</v>
      </c>
      <c r="AZ115" s="4">
        <f t="shared" ref="AZ115:AZ119" si="412">IF((((AW115/$B$13)*($C115-$D115))+$D115)&gt;$D115-($D115/5),(AW115/$B$13)*($C115-$D115)+$D115,IF(AZ114+(AZ114-AZ113)&gt;$D115,AZ114+(AZ114-AZ113),$D115))</f>
        <v>-100</v>
      </c>
      <c r="BA115" s="4">
        <f t="shared" si="285"/>
        <v>-100</v>
      </c>
      <c r="BB115" s="1">
        <f t="shared" si="286"/>
        <v>100</v>
      </c>
      <c r="BC115" s="1">
        <f t="shared" si="287"/>
        <v>0</v>
      </c>
      <c r="BD115" s="1">
        <f t="shared" si="288"/>
        <v>2.5510000000000046</v>
      </c>
      <c r="BE115" s="4">
        <f t="shared" si="345"/>
        <v>0.25000000000000355</v>
      </c>
      <c r="BF115" s="1">
        <f t="shared" si="346"/>
        <v>1.9968798575289398E-9</v>
      </c>
      <c r="BG115" s="4">
        <f t="shared" si="402"/>
        <v>-0.21191763999559696</v>
      </c>
      <c r="BH115" s="1">
        <f t="shared" si="347"/>
        <v>0.25000000000000355</v>
      </c>
      <c r="BI115" s="1">
        <f t="shared" si="289"/>
        <v>2.3123868750185126E-11</v>
      </c>
      <c r="BJ115" s="1">
        <f t="shared" si="348"/>
        <v>1000.0000000161866</v>
      </c>
      <c r="BK115" s="1">
        <f t="shared" si="349"/>
        <v>256.75500000000363</v>
      </c>
      <c r="BL115" s="1">
        <f t="shared" si="350"/>
        <v>250.00000000000355</v>
      </c>
      <c r="BM115" s="1">
        <f t="shared" si="351"/>
        <v>250</v>
      </c>
      <c r="BN115" s="1">
        <f t="shared" si="352"/>
        <v>3.0831825000246834E-12</v>
      </c>
      <c r="BO115" s="4">
        <f t="shared" si="353"/>
        <v>0</v>
      </c>
      <c r="BP115" s="1">
        <f t="shared" si="354"/>
        <v>-5.7809671875462815E-9</v>
      </c>
      <c r="BQ115" s="4">
        <f t="shared" si="290"/>
        <v>0</v>
      </c>
      <c r="BR115" s="4">
        <f t="shared" ref="BR115:BR119" si="413">BQ115+10</f>
        <v>10</v>
      </c>
      <c r="BS115" s="4">
        <f t="shared" si="355"/>
        <v>2.3215517141104888E-11</v>
      </c>
      <c r="BT115" s="4">
        <f t="shared" ref="BT115:BT119" si="414">BS115-AW115</f>
        <v>9.1648390919761952E-14</v>
      </c>
      <c r="BU115" s="4">
        <f t="shared" ref="BU115:BU119" si="415">IF(BW115&gt;$D115,(BS115/$B$13)*($C115-$D115)+$D115+($D$14/2),(IF(BU114+(BU114-BU113)&gt;$D115,BU114+(BU114-BU113),$D115)))</f>
        <v>-100</v>
      </c>
      <c r="BV115" s="4">
        <f t="shared" ref="BV115:BV119" si="416">IF((((BS115/$B$13)*($C115-$D115))+$D115)&gt;$D115-($D115/5),(BS115/$B$13)*($C115-$D115)+$D115,IF(BV114+(BV114-BV113)&gt;$D115,BV114+(BV114-BV113),$D115))</f>
        <v>-100</v>
      </c>
      <c r="BW115" s="4">
        <f t="shared" si="295"/>
        <v>-100</v>
      </c>
      <c r="BX115" s="1">
        <f t="shared" si="296"/>
        <v>100</v>
      </c>
      <c r="BY115" s="1">
        <f t="shared" si="297"/>
        <v>0</v>
      </c>
      <c r="BZ115" s="1">
        <f t="shared" si="298"/>
        <v>2.5510000000000046</v>
      </c>
      <c r="CA115" s="4">
        <f t="shared" si="356"/>
        <v>0.25000000000000355</v>
      </c>
      <c r="CB115" s="1">
        <f t="shared" si="357"/>
        <v>2.0047942263475721E-9</v>
      </c>
      <c r="CC115" s="4">
        <f t="shared" si="403"/>
        <v>-0.21182926248778344</v>
      </c>
      <c r="CD115" s="1">
        <f t="shared" si="358"/>
        <v>0.25000000000000355</v>
      </c>
      <c r="CE115" s="1">
        <f t="shared" si="299"/>
        <v>2.3215517141104888E-11</v>
      </c>
      <c r="CF115" s="1">
        <f t="shared" si="359"/>
        <v>1000.0000000162507</v>
      </c>
      <c r="CG115" s="1">
        <f t="shared" si="360"/>
        <v>256.75500000000363</v>
      </c>
      <c r="CH115" s="1">
        <f t="shared" si="361"/>
        <v>250.00000000000355</v>
      </c>
      <c r="CI115" s="1">
        <f t="shared" si="362"/>
        <v>250</v>
      </c>
      <c r="CJ115" s="1">
        <f t="shared" si="363"/>
        <v>3.0954022854806514E-12</v>
      </c>
      <c r="CK115" s="4">
        <f t="shared" si="364"/>
        <v>0</v>
      </c>
      <c r="CL115" s="1">
        <f t="shared" si="365"/>
        <v>-5.8038792852762221E-9</v>
      </c>
      <c r="CM115" s="4">
        <f t="shared" si="300"/>
        <v>0</v>
      </c>
      <c r="CN115" s="4">
        <f t="shared" ref="CN115:CN119" si="417">CM115+10</f>
        <v>10</v>
      </c>
      <c r="CO115" s="4">
        <f t="shared" si="366"/>
        <v>2.3300349126462533E-11</v>
      </c>
      <c r="CP115" s="4">
        <f t="shared" ref="CP115:CP119" si="418">CO115-BS115</f>
        <v>8.4831985357645117E-14</v>
      </c>
      <c r="CQ115" s="4">
        <f t="shared" ref="CQ115:CQ119" si="419">IF(CS115&gt;$D115,(CO115/$B$13)*($C115-$D115)+$D115+($D$14/2),(IF(CQ114+(CQ114-CQ113)&gt;$D115,CQ114+(CQ114-CQ113),$D115)))</f>
        <v>-100</v>
      </c>
      <c r="CR115" s="4">
        <f t="shared" ref="CR115:CR119" si="420">IF((((CO115/$B$13)*($C115-$D115))+$D115)&gt;$D115-($D115/5),(CO115/$B$13)*($C115-$D115)+$D115,IF(CR114+(CR114-CR113)&gt;$D115,CR114+(CR114-CR113),$D115))</f>
        <v>-100</v>
      </c>
      <c r="CS115" s="4">
        <f t="shared" si="305"/>
        <v>-100</v>
      </c>
      <c r="CT115" s="1">
        <f t="shared" si="306"/>
        <v>100</v>
      </c>
      <c r="CU115" s="1">
        <f t="shared" si="307"/>
        <v>0</v>
      </c>
      <c r="CV115" s="1">
        <f t="shared" si="308"/>
        <v>2.5510000000000046</v>
      </c>
      <c r="CW115" s="4">
        <f t="shared" si="367"/>
        <v>0.25000000000000355</v>
      </c>
      <c r="CX115" s="1">
        <f t="shared" si="368"/>
        <v>2.0121199591073002E-9</v>
      </c>
      <c r="CY115" s="4">
        <f t="shared" si="404"/>
        <v>-0.21092214039115495</v>
      </c>
      <c r="CZ115" s="1">
        <f t="shared" si="369"/>
        <v>0.25000000000000355</v>
      </c>
      <c r="DA115" s="1">
        <f t="shared" si="309"/>
        <v>2.3300349126462533E-11</v>
      </c>
      <c r="DB115" s="1">
        <f t="shared" si="370"/>
        <v>1000.0000000163103</v>
      </c>
      <c r="DC115" s="1">
        <f t="shared" si="371"/>
        <v>256.75500000000363</v>
      </c>
      <c r="DD115" s="1">
        <f t="shared" si="372"/>
        <v>250.00000000000355</v>
      </c>
      <c r="DE115" s="1">
        <f t="shared" si="373"/>
        <v>250</v>
      </c>
      <c r="DF115" s="1">
        <f t="shared" si="374"/>
        <v>3.1067132168616709E-12</v>
      </c>
      <c r="DG115" s="4">
        <f t="shared" si="375"/>
        <v>0</v>
      </c>
      <c r="DH115" s="1">
        <f t="shared" si="376"/>
        <v>-5.8250872816156335E-9</v>
      </c>
      <c r="DI115" s="4">
        <f t="shared" si="310"/>
        <v>0</v>
      </c>
      <c r="DJ115" s="4">
        <f t="shared" ref="DJ115:DJ119" si="421">DI115+10</f>
        <v>10</v>
      </c>
      <c r="DK115" s="4">
        <f t="shared" si="377"/>
        <v>2.3284500076679332E-11</v>
      </c>
      <c r="DL115" s="4">
        <f t="shared" ref="DL115:DL119" si="422">DK115-CO115</f>
        <v>-1.5849049783201167E-14</v>
      </c>
      <c r="DM115" s="4">
        <f t="shared" ref="DM115:DM119" si="423">IF(DO115&gt;$D115,(DK115/$B$13)*($C115-$D115)+$D115+($D$14/2),(IF(DM114+(DM114-DM113)&gt;$D115,DM114+(DM114-DM113),$D115)))</f>
        <v>-100</v>
      </c>
      <c r="DN115" s="4">
        <f t="shared" ref="DN115:DN119" si="424">IF((((DK115/$B$13)*($C115-$D115))+$D115)&gt;$D115-($D115/5),(DK115/$B$13)*($C115-$D115)+$D115,IF(DN114+(DN114-DN113)&gt;$D115,DN114+(DN114-DN113),$D115))</f>
        <v>-100</v>
      </c>
      <c r="DO115" s="4">
        <f t="shared" si="315"/>
        <v>-100</v>
      </c>
      <c r="DP115" s="1">
        <f t="shared" si="316"/>
        <v>100</v>
      </c>
      <c r="DQ115" s="1">
        <f t="shared" si="317"/>
        <v>0</v>
      </c>
      <c r="DR115" s="1">
        <f t="shared" si="318"/>
        <v>2.5510000000000046</v>
      </c>
      <c r="DS115" s="4">
        <f t="shared" si="378"/>
        <v>0.25000000000000355</v>
      </c>
      <c r="DT115" s="1">
        <f t="shared" si="379"/>
        <v>2.0107513019584915E-9</v>
      </c>
      <c r="DU115" s="4">
        <f t="shared" si="405"/>
        <v>-0.21112808981640074</v>
      </c>
      <c r="DV115" s="1">
        <f t="shared" si="380"/>
        <v>0.25000000000000355</v>
      </c>
      <c r="DW115" s="1">
        <f t="shared" si="319"/>
        <v>2.3284500076679332E-11</v>
      </c>
      <c r="DX115" s="1">
        <f t="shared" si="381"/>
        <v>1000.0000000162992</v>
      </c>
      <c r="DY115" s="1">
        <f t="shared" si="382"/>
        <v>256.75500000000363</v>
      </c>
      <c r="DZ115" s="1">
        <f t="shared" si="383"/>
        <v>250.00000000000355</v>
      </c>
      <c r="EA115" s="1">
        <f t="shared" si="384"/>
        <v>250</v>
      </c>
      <c r="EB115" s="1">
        <f t="shared" si="385"/>
        <v>3.1046000102239107E-12</v>
      </c>
      <c r="EC115" s="4">
        <f t="shared" si="386"/>
        <v>0</v>
      </c>
      <c r="ED115" s="1">
        <f t="shared" si="387"/>
        <v>-5.8211250191698327E-9</v>
      </c>
      <c r="EE115" s="4">
        <f t="shared" si="320"/>
        <v>0</v>
      </c>
      <c r="EF115" s="4">
        <f t="shared" ref="EF115:EF119" si="425">EE115+10</f>
        <v>10</v>
      </c>
      <c r="EG115" s="4">
        <f t="shared" si="388"/>
        <v>2.3313898653244785E-11</v>
      </c>
      <c r="EH115" s="4">
        <f t="shared" ref="EH115:EH119" si="426">EG115-DK115</f>
        <v>2.9398576565453689E-14</v>
      </c>
      <c r="EI115" s="4">
        <f t="shared" ref="EI115:EI119" si="427">IF(EK115&gt;$D115,(EG115/$B$13)*($C115-$D115)+$D115+($D$14/2),(IF(EI114+(EI114-EI113)&gt;$D115,EI114+(EI114-EI113),$D115)))</f>
        <v>-100</v>
      </c>
      <c r="EJ115" s="4">
        <f t="shared" ref="EJ115:EJ119" si="428">IF((((EG115/$B$13)*($C115-$D115))+$D115)&gt;$D115-($D115/5),(EG115/$B$13)*($C115-$D115)+$D115,IF(EJ114+(EJ114-EJ113)&gt;$D115,EJ114+(EJ114-EJ113),$D115))</f>
        <v>-100</v>
      </c>
      <c r="EK115" s="4">
        <f t="shared" si="325"/>
        <v>-100</v>
      </c>
      <c r="EL115" s="1">
        <f t="shared" si="326"/>
        <v>100</v>
      </c>
      <c r="EM115" s="1">
        <f t="shared" si="327"/>
        <v>0</v>
      </c>
      <c r="EN115" s="1">
        <f t="shared" si="328"/>
        <v>2.5510000000000046</v>
      </c>
      <c r="EO115" s="4">
        <f t="shared" si="389"/>
        <v>0.25000000000000355</v>
      </c>
      <c r="EP115" s="1">
        <f t="shared" si="390"/>
        <v>2.0132900391403095E-9</v>
      </c>
      <c r="EQ115" s="4">
        <f t="shared" si="406"/>
        <v>-0.21122532337973302</v>
      </c>
      <c r="ER115" s="1">
        <f t="shared" si="391"/>
        <v>0.25000000000000355</v>
      </c>
      <c r="ES115" s="1">
        <f t="shared" si="329"/>
        <v>2.3313898653244785E-11</v>
      </c>
      <c r="ET115" s="1">
        <f t="shared" si="392"/>
        <v>1000.0000000163199</v>
      </c>
      <c r="EU115" s="1">
        <f t="shared" si="393"/>
        <v>256.75500000000363</v>
      </c>
      <c r="EV115" s="1">
        <f t="shared" si="394"/>
        <v>250.00000000000355</v>
      </c>
      <c r="EW115" s="1">
        <f t="shared" si="395"/>
        <v>250</v>
      </c>
      <c r="EX115" s="1">
        <f t="shared" si="396"/>
        <v>3.1085198204326379E-12</v>
      </c>
      <c r="EY115" s="4">
        <f t="shared" si="397"/>
        <v>0</v>
      </c>
      <c r="EZ115" s="1">
        <f t="shared" si="398"/>
        <v>-5.8284746633111965E-9</v>
      </c>
      <c r="FA115" s="4">
        <f t="shared" si="330"/>
        <v>0</v>
      </c>
      <c r="FB115" s="4">
        <f t="shared" ref="FB115:FB119" si="429">FA115+10</f>
        <v>10</v>
      </c>
      <c r="FC115" s="4">
        <f t="shared" si="399"/>
        <v>2.3369810521883415E-11</v>
      </c>
      <c r="FD115" s="4">
        <f t="shared" ref="FD115:FD119" si="430">FC115-EG115</f>
        <v>5.591186863862948E-14</v>
      </c>
      <c r="FE115" s="4"/>
      <c r="FF115" s="4"/>
      <c r="FG115" s="4"/>
      <c r="FH115" s="4"/>
      <c r="FI115" s="4"/>
      <c r="FJ115" s="4"/>
      <c r="FK115" s="4"/>
      <c r="FL115" s="4"/>
      <c r="FM115" s="4"/>
      <c r="FN115" s="6"/>
      <c r="FO115" s="4"/>
      <c r="FP115" s="4"/>
      <c r="FQ115" s="4"/>
      <c r="FR115" s="4"/>
      <c r="FS115" s="4"/>
      <c r="FT115" s="4"/>
    </row>
    <row r="116" spans="1:176" s="5" customFormat="1">
      <c r="A116" s="4">
        <v>98</v>
      </c>
      <c r="B116" s="4">
        <f>C116-D116</f>
        <v>100</v>
      </c>
      <c r="C116" s="4">
        <v>0</v>
      </c>
      <c r="D116" s="1">
        <f t="shared" si="272"/>
        <v>-100</v>
      </c>
      <c r="E116" s="1">
        <f t="shared" si="400"/>
        <v>15</v>
      </c>
      <c r="F116" s="4">
        <f t="shared" si="333"/>
        <v>2.5635000000000048</v>
      </c>
      <c r="G116" s="1">
        <f>'0.5Q 17-24'!GA116</f>
        <v>-100</v>
      </c>
      <c r="H116" s="1">
        <f>'0.5Q 17-24'!GB116</f>
        <v>-100</v>
      </c>
      <c r="I116" s="1">
        <f>'0.5Q 17-24'!GC116</f>
        <v>-100</v>
      </c>
      <c r="J116" s="1">
        <f>'0.5Q 17-24'!GD116</f>
        <v>100</v>
      </c>
      <c r="K116" s="1">
        <f>'0.5Q 17-24'!GE116</f>
        <v>0</v>
      </c>
      <c r="L116" s="1">
        <f>'0.5Q 17-24'!GF116</f>
        <v>2.5635000000000048</v>
      </c>
      <c r="M116" s="1">
        <f>'0.5Q 17-24'!GG116</f>
        <v>0.25000000000000355</v>
      </c>
      <c r="N116" s="1">
        <f>'0.5Q 17-24'!GH116</f>
        <v>1.1589882113105112E-9</v>
      </c>
      <c r="O116" s="1">
        <f>'0.5Q 17-24'!GI116</f>
        <v>-0.21414137063727851</v>
      </c>
      <c r="P116" s="1">
        <f>'0.5Q 17-24'!GJ116</f>
        <v>0.25000000000000355</v>
      </c>
      <c r="Q116" s="1">
        <f>'0.5Q 17-24'!GK116</f>
        <v>1.3421083486975721E-11</v>
      </c>
      <c r="R116" s="1">
        <f>'0.5Q 17-24'!GL116</f>
        <v>1000.0000000093947</v>
      </c>
      <c r="S116" s="1">
        <f>'0.5Q 17-24'!GM116</f>
        <v>256.75500000000363</v>
      </c>
      <c r="T116" s="1">
        <f>'0.5Q 17-24'!GN116</f>
        <v>250.00000000000355</v>
      </c>
      <c r="U116" s="1">
        <f>'0.5Q 17-24'!GO116</f>
        <v>250</v>
      </c>
      <c r="V116" s="1">
        <f>'0.5Q 17-24'!GP116</f>
        <v>1.7894777982634293E-12</v>
      </c>
      <c r="W116" s="1">
        <f>'0.5Q 17-24'!GQ116</f>
        <v>0</v>
      </c>
      <c r="X116" s="1">
        <f>'0.5Q 17-24'!GR116</f>
        <v>-3.3552708717439301E-9</v>
      </c>
      <c r="Y116" s="1">
        <f>'0.5Q 17-24'!GS116</f>
        <v>0</v>
      </c>
      <c r="Z116" s="1">
        <f>'0.5Q 17-24'!GT116</f>
        <v>10</v>
      </c>
      <c r="AA116" s="1">
        <f>'0.5Q 17-24'!GU116</f>
        <v>1.3675784174348233E-11</v>
      </c>
      <c r="AB116" s="4"/>
      <c r="AC116" s="4">
        <f t="shared" si="407"/>
        <v>-100</v>
      </c>
      <c r="AD116" s="4">
        <f t="shared" si="408"/>
        <v>-100</v>
      </c>
      <c r="AE116" s="4">
        <f t="shared" si="275"/>
        <v>-100</v>
      </c>
      <c r="AF116" s="1">
        <f t="shared" si="276"/>
        <v>100</v>
      </c>
      <c r="AG116" s="1">
        <f t="shared" si="277"/>
        <v>0</v>
      </c>
      <c r="AH116" s="1">
        <f t="shared" si="278"/>
        <v>2.5635000000000048</v>
      </c>
      <c r="AI116" s="4">
        <f t="shared" ref="AI116:AI119" si="431">-$B$4*(AH116-AH115)/($E116-$E115)</f>
        <v>0.25000000000000355</v>
      </c>
      <c r="AJ116" s="1">
        <f t="shared" si="335"/>
        <v>1.1809830893219546E-9</v>
      </c>
      <c r="AK116" s="4">
        <f t="shared" si="401"/>
        <v>-0.21375742895184094</v>
      </c>
      <c r="AL116" s="1">
        <f t="shared" si="336"/>
        <v>0.25000000000000355</v>
      </c>
      <c r="AM116" s="1">
        <f t="shared" si="279"/>
        <v>1.3675784174348233E-11</v>
      </c>
      <c r="AN116" s="1">
        <f t="shared" ref="AN116:AN119" si="432">$B$9*(1+($B$11*(AM116)/$B$13))</f>
        <v>1000.000000009573</v>
      </c>
      <c r="AO116" s="1">
        <f t="shared" si="338"/>
        <v>256.75500000000363</v>
      </c>
      <c r="AP116" s="1">
        <f t="shared" si="339"/>
        <v>250.00000000000355</v>
      </c>
      <c r="AQ116" s="1">
        <f t="shared" si="340"/>
        <v>250</v>
      </c>
      <c r="AR116" s="1">
        <f t="shared" si="341"/>
        <v>1.823437889913098E-12</v>
      </c>
      <c r="AS116" s="4">
        <f t="shared" si="342"/>
        <v>0</v>
      </c>
      <c r="AT116" s="1">
        <f t="shared" ref="AT116:AT119" si="433">AS116-(AM116)*(AQ116)</f>
        <v>-3.4189460435870582E-9</v>
      </c>
      <c r="AU116" s="4">
        <f t="shared" si="280"/>
        <v>0</v>
      </c>
      <c r="AV116" s="4">
        <f t="shared" si="409"/>
        <v>10</v>
      </c>
      <c r="AW116" s="4">
        <f t="shared" ref="AW116:AW119" si="434">AW115*((AV116-($B$6/2))/(AV116+($B$6/2)))</f>
        <v>1.3874321250111075E-11</v>
      </c>
      <c r="AX116" s="4">
        <f t="shared" si="410"/>
        <v>1.9853707576284107E-13</v>
      </c>
      <c r="AY116" s="4">
        <f t="shared" si="411"/>
        <v>-100</v>
      </c>
      <c r="AZ116" s="4">
        <f t="shared" si="412"/>
        <v>-100</v>
      </c>
      <c r="BA116" s="4">
        <f t="shared" si="285"/>
        <v>-100</v>
      </c>
      <c r="BB116" s="1">
        <f t="shared" si="286"/>
        <v>100</v>
      </c>
      <c r="BC116" s="1">
        <f t="shared" si="287"/>
        <v>0</v>
      </c>
      <c r="BD116" s="1">
        <f t="shared" si="288"/>
        <v>2.5635000000000048</v>
      </c>
      <c r="BE116" s="4">
        <f t="shared" ref="BE116:BE119" si="435">-$B$4*(BD116-BD115)/($E116-$E115)</f>
        <v>0.25000000000000355</v>
      </c>
      <c r="BF116" s="1">
        <f t="shared" si="346"/>
        <v>1.1981279145173639E-9</v>
      </c>
      <c r="BG116" s="4">
        <f t="shared" si="402"/>
        <v>-0.21191763999559696</v>
      </c>
      <c r="BH116" s="1">
        <f t="shared" si="347"/>
        <v>0.25000000000000355</v>
      </c>
      <c r="BI116" s="1">
        <f t="shared" si="289"/>
        <v>1.3874321250111075E-11</v>
      </c>
      <c r="BJ116" s="1">
        <f t="shared" ref="BJ116:BJ119" si="436">$B$9*(1+($B$11*(BI116)/$B$13))</f>
        <v>1000.000000009712</v>
      </c>
      <c r="BK116" s="1">
        <f t="shared" si="349"/>
        <v>256.75500000000363</v>
      </c>
      <c r="BL116" s="1">
        <f t="shared" si="350"/>
        <v>250.00000000000355</v>
      </c>
      <c r="BM116" s="1">
        <f t="shared" si="351"/>
        <v>250</v>
      </c>
      <c r="BN116" s="1">
        <f t="shared" si="352"/>
        <v>1.8499095000148103E-12</v>
      </c>
      <c r="BO116" s="4">
        <f t="shared" si="353"/>
        <v>0</v>
      </c>
      <c r="BP116" s="1">
        <f t="shared" ref="BP116:BP119" si="437">BO116-(BI116)*(BM116)</f>
        <v>-3.4685803125277688E-9</v>
      </c>
      <c r="BQ116" s="4">
        <f t="shared" si="290"/>
        <v>0</v>
      </c>
      <c r="BR116" s="4">
        <f t="shared" si="413"/>
        <v>10</v>
      </c>
      <c r="BS116" s="4">
        <f t="shared" ref="BS116:BS119" si="438">BS115*((BR116-($B$6/2))/(BR116+($B$6/2)))</f>
        <v>1.3929310284662932E-11</v>
      </c>
      <c r="BT116" s="4">
        <f t="shared" si="414"/>
        <v>5.4989034551857818E-14</v>
      </c>
      <c r="BU116" s="4">
        <f t="shared" si="415"/>
        <v>-100</v>
      </c>
      <c r="BV116" s="4">
        <f t="shared" si="416"/>
        <v>-100</v>
      </c>
      <c r="BW116" s="4">
        <f t="shared" si="295"/>
        <v>-100</v>
      </c>
      <c r="BX116" s="1">
        <f t="shared" si="296"/>
        <v>100</v>
      </c>
      <c r="BY116" s="1">
        <f t="shared" si="297"/>
        <v>0</v>
      </c>
      <c r="BZ116" s="1">
        <f t="shared" si="298"/>
        <v>2.5635000000000048</v>
      </c>
      <c r="CA116" s="4">
        <f t="shared" ref="CA116:CA119" si="439">-$B$4*(BZ116-BZ115)/($E116-$E115)</f>
        <v>0.25000000000000355</v>
      </c>
      <c r="CB116" s="1">
        <f t="shared" si="357"/>
        <v>1.2028765358085435E-9</v>
      </c>
      <c r="CC116" s="4">
        <f t="shared" si="403"/>
        <v>-0.21182926248778344</v>
      </c>
      <c r="CD116" s="1">
        <f t="shared" si="358"/>
        <v>0.25000000000000355</v>
      </c>
      <c r="CE116" s="1">
        <f t="shared" si="299"/>
        <v>1.3929310284662932E-11</v>
      </c>
      <c r="CF116" s="1">
        <f t="shared" ref="CF116:CF119" si="440">$B$9*(1+($B$11*(CE116)/$B$13))</f>
        <v>1000.0000000097505</v>
      </c>
      <c r="CG116" s="1">
        <f t="shared" si="360"/>
        <v>256.75500000000363</v>
      </c>
      <c r="CH116" s="1">
        <f t="shared" si="361"/>
        <v>250.00000000000355</v>
      </c>
      <c r="CI116" s="1">
        <f t="shared" si="362"/>
        <v>250</v>
      </c>
      <c r="CJ116" s="1">
        <f t="shared" si="363"/>
        <v>1.8572413712883912E-12</v>
      </c>
      <c r="CK116" s="4">
        <f t="shared" si="364"/>
        <v>0</v>
      </c>
      <c r="CL116" s="1">
        <f t="shared" ref="CL116:CL119" si="441">CK116-(CE116)*(CI116)</f>
        <v>-3.4823275711657333E-9</v>
      </c>
      <c r="CM116" s="4">
        <f t="shared" si="300"/>
        <v>0</v>
      </c>
      <c r="CN116" s="4">
        <f t="shared" si="417"/>
        <v>10</v>
      </c>
      <c r="CO116" s="4">
        <f t="shared" ref="CO116:CO119" si="442">CO115*((CN116-($B$6/2))/(CN116+($B$6/2)))</f>
        <v>1.3980209475877519E-11</v>
      </c>
      <c r="CP116" s="4">
        <f t="shared" si="418"/>
        <v>5.089919121458707E-14</v>
      </c>
      <c r="CQ116" s="4">
        <f t="shared" si="419"/>
        <v>-100</v>
      </c>
      <c r="CR116" s="4">
        <f t="shared" si="420"/>
        <v>-100</v>
      </c>
      <c r="CS116" s="4">
        <f t="shared" si="305"/>
        <v>-100</v>
      </c>
      <c r="CT116" s="1">
        <f t="shared" si="306"/>
        <v>100</v>
      </c>
      <c r="CU116" s="1">
        <f t="shared" si="307"/>
        <v>0</v>
      </c>
      <c r="CV116" s="1">
        <f t="shared" si="308"/>
        <v>2.5635000000000048</v>
      </c>
      <c r="CW116" s="4">
        <f t="shared" ref="CW116:CW119" si="443">-$B$4*(CV116-CV115)/($E116-$E115)</f>
        <v>0.25000000000000355</v>
      </c>
      <c r="CX116" s="1">
        <f t="shared" si="368"/>
        <v>1.2072719754643797E-9</v>
      </c>
      <c r="CY116" s="4">
        <f t="shared" si="404"/>
        <v>-0.21092214039115495</v>
      </c>
      <c r="CZ116" s="1">
        <f t="shared" si="369"/>
        <v>0.25000000000000355</v>
      </c>
      <c r="DA116" s="1">
        <f t="shared" si="309"/>
        <v>1.3980209475877519E-11</v>
      </c>
      <c r="DB116" s="1">
        <f t="shared" ref="DB116:DB119" si="444">$B$9*(1+($B$11*(DA116)/$B$13))</f>
        <v>1000.0000000097862</v>
      </c>
      <c r="DC116" s="1">
        <f t="shared" si="371"/>
        <v>256.75500000000363</v>
      </c>
      <c r="DD116" s="1">
        <f t="shared" si="372"/>
        <v>250.00000000000355</v>
      </c>
      <c r="DE116" s="1">
        <f t="shared" si="373"/>
        <v>250</v>
      </c>
      <c r="DF116" s="1">
        <f t="shared" si="374"/>
        <v>1.8640279301170028E-12</v>
      </c>
      <c r="DG116" s="4">
        <f t="shared" si="375"/>
        <v>0</v>
      </c>
      <c r="DH116" s="1">
        <f t="shared" ref="DH116:DH119" si="445">DG116-(DA116)*(DE116)</f>
        <v>-3.49505236896938E-9</v>
      </c>
      <c r="DI116" s="4">
        <f t="shared" si="310"/>
        <v>0</v>
      </c>
      <c r="DJ116" s="4">
        <f t="shared" si="421"/>
        <v>10</v>
      </c>
      <c r="DK116" s="4">
        <f t="shared" ref="DK116:DK119" si="446">DK115*((DJ116-($B$6/2))/(DJ116+($B$6/2)))</f>
        <v>1.3970700046007598E-11</v>
      </c>
      <c r="DL116" s="4">
        <f t="shared" si="422"/>
        <v>-9.5094298699213462E-15</v>
      </c>
      <c r="DM116" s="4">
        <f t="shared" si="423"/>
        <v>-100</v>
      </c>
      <c r="DN116" s="4">
        <f t="shared" si="424"/>
        <v>-100</v>
      </c>
      <c r="DO116" s="4">
        <f t="shared" si="315"/>
        <v>-100</v>
      </c>
      <c r="DP116" s="1">
        <f t="shared" si="316"/>
        <v>100</v>
      </c>
      <c r="DQ116" s="1">
        <f t="shared" si="317"/>
        <v>0</v>
      </c>
      <c r="DR116" s="1">
        <f t="shared" si="318"/>
        <v>2.5635000000000048</v>
      </c>
      <c r="DS116" s="4">
        <f t="shared" ref="DS116:DS119" si="447">-$B$4*(DR116-DR115)/($E116-$E115)</f>
        <v>0.25000000000000355</v>
      </c>
      <c r="DT116" s="1">
        <f t="shared" si="379"/>
        <v>1.2064507811750951E-9</v>
      </c>
      <c r="DU116" s="4">
        <f t="shared" si="405"/>
        <v>-0.21112808981640074</v>
      </c>
      <c r="DV116" s="1">
        <f t="shared" si="380"/>
        <v>0.25000000000000355</v>
      </c>
      <c r="DW116" s="1">
        <f t="shared" si="319"/>
        <v>1.3970700046007598E-11</v>
      </c>
      <c r="DX116" s="1">
        <f t="shared" ref="DX116:DX119" si="448">$B$9*(1+($B$11*(DW116)/$B$13))</f>
        <v>1000.0000000097795</v>
      </c>
      <c r="DY116" s="1">
        <f t="shared" si="382"/>
        <v>256.75500000000363</v>
      </c>
      <c r="DZ116" s="1">
        <f t="shared" si="383"/>
        <v>250.00000000000355</v>
      </c>
      <c r="EA116" s="1">
        <f t="shared" si="384"/>
        <v>250</v>
      </c>
      <c r="EB116" s="1">
        <f t="shared" si="385"/>
        <v>1.8627600061343468E-12</v>
      </c>
      <c r="EC116" s="4">
        <f t="shared" si="386"/>
        <v>0</v>
      </c>
      <c r="ED116" s="1">
        <f t="shared" ref="ED116:ED119" si="449">EC116-(DW116)*(EA116)</f>
        <v>-3.4926750115018997E-9</v>
      </c>
      <c r="EE116" s="4">
        <f t="shared" si="320"/>
        <v>0</v>
      </c>
      <c r="EF116" s="4">
        <f t="shared" si="425"/>
        <v>10</v>
      </c>
      <c r="EG116" s="4">
        <f t="shared" ref="EG116:EG119" si="450">EG115*((EF116-($B$6/2))/(EF116+($B$6/2)))</f>
        <v>1.3988339191946871E-11</v>
      </c>
      <c r="EH116" s="4">
        <f t="shared" si="426"/>
        <v>1.763914593927286E-14</v>
      </c>
      <c r="EI116" s="4">
        <f t="shared" si="427"/>
        <v>-100</v>
      </c>
      <c r="EJ116" s="4">
        <f t="shared" si="428"/>
        <v>-100</v>
      </c>
      <c r="EK116" s="4">
        <f t="shared" si="325"/>
        <v>-100</v>
      </c>
      <c r="EL116" s="1">
        <f t="shared" si="326"/>
        <v>100</v>
      </c>
      <c r="EM116" s="1">
        <f t="shared" si="327"/>
        <v>0</v>
      </c>
      <c r="EN116" s="1">
        <f t="shared" si="328"/>
        <v>2.5635000000000048</v>
      </c>
      <c r="EO116" s="4">
        <f t="shared" ref="EO116:EO119" si="451">-$B$4*(EN116-EN115)/($E116-$E115)</f>
        <v>0.25000000000000355</v>
      </c>
      <c r="EP116" s="1">
        <f t="shared" si="390"/>
        <v>1.2079740234841857E-9</v>
      </c>
      <c r="EQ116" s="4">
        <f t="shared" si="406"/>
        <v>-0.21122532337973302</v>
      </c>
      <c r="ER116" s="1">
        <f t="shared" si="391"/>
        <v>0.25000000000000355</v>
      </c>
      <c r="ES116" s="1">
        <f t="shared" si="329"/>
        <v>1.3988339191946871E-11</v>
      </c>
      <c r="ET116" s="1">
        <f t="shared" ref="ET116:ET119" si="452">$B$9*(1+($B$11*(ES116)/$B$13))</f>
        <v>1000.000000009792</v>
      </c>
      <c r="EU116" s="1">
        <f t="shared" si="393"/>
        <v>256.75500000000363</v>
      </c>
      <c r="EV116" s="1">
        <f t="shared" si="394"/>
        <v>250.00000000000355</v>
      </c>
      <c r="EW116" s="1">
        <f t="shared" si="395"/>
        <v>250</v>
      </c>
      <c r="EX116" s="1">
        <f t="shared" si="396"/>
        <v>1.8651118922595829E-12</v>
      </c>
      <c r="EY116" s="4">
        <f t="shared" si="397"/>
        <v>0</v>
      </c>
      <c r="EZ116" s="1">
        <f t="shared" ref="EZ116:EZ119" si="453">EY116-(ES116)*(EW116)</f>
        <v>-3.4970847979867176E-9</v>
      </c>
      <c r="FA116" s="4">
        <f t="shared" si="330"/>
        <v>0</v>
      </c>
      <c r="FB116" s="4">
        <f t="shared" si="429"/>
        <v>10</v>
      </c>
      <c r="FC116" s="4">
        <f t="shared" ref="FC116:FC119" si="454">FC115*((FB116-($B$6/2))/(FB116+($B$6/2)))</f>
        <v>1.4021886313130048E-11</v>
      </c>
      <c r="FD116" s="4">
        <f t="shared" si="430"/>
        <v>3.3547121183177365E-14</v>
      </c>
      <c r="FE116" s="4"/>
      <c r="FF116" s="4"/>
      <c r="FG116" s="4"/>
      <c r="FH116" s="4"/>
      <c r="FI116" s="4"/>
      <c r="FJ116" s="4"/>
      <c r="FK116" s="4"/>
      <c r="FL116" s="4"/>
      <c r="FM116" s="4"/>
      <c r="FN116" s="6"/>
      <c r="FO116" s="4"/>
      <c r="FP116" s="4"/>
      <c r="FQ116" s="4"/>
      <c r="FR116" s="4"/>
      <c r="FS116" s="4"/>
      <c r="FT116" s="4"/>
    </row>
    <row r="117" spans="1:176" s="5" customFormat="1">
      <c r="A117" s="4">
        <v>99</v>
      </c>
      <c r="B117" s="4">
        <f>C117-D117</f>
        <v>100</v>
      </c>
      <c r="C117" s="4">
        <v>0</v>
      </c>
      <c r="D117" s="1">
        <f t="shared" si="272"/>
        <v>-100</v>
      </c>
      <c r="E117" s="1">
        <f t="shared" si="400"/>
        <v>10</v>
      </c>
      <c r="F117" s="4">
        <f t="shared" si="333"/>
        <v>2.576000000000005</v>
      </c>
      <c r="G117" s="1">
        <f>'0.5Q 17-24'!GA117</f>
        <v>-100</v>
      </c>
      <c r="H117" s="1">
        <f>'0.5Q 17-24'!GB117</f>
        <v>-100</v>
      </c>
      <c r="I117" s="1">
        <f>'0.5Q 17-24'!GC117</f>
        <v>-100</v>
      </c>
      <c r="J117" s="1">
        <f>'0.5Q 17-24'!GD117</f>
        <v>100</v>
      </c>
      <c r="K117" s="1">
        <f>'0.5Q 17-24'!GE117</f>
        <v>0</v>
      </c>
      <c r="L117" s="1">
        <f>'0.5Q 17-24'!GF117</f>
        <v>2.576000000000005</v>
      </c>
      <c r="M117" s="1">
        <f>'0.5Q 17-24'!GG117</f>
        <v>0.25000000000000355</v>
      </c>
      <c r="N117" s="1">
        <f>'0.5Q 17-24'!GH117</f>
        <v>6.9539292678630679E-10</v>
      </c>
      <c r="O117" s="1">
        <f>'0.5Q 17-24'!GI117</f>
        <v>-0.21414137063727851</v>
      </c>
      <c r="P117" s="1">
        <f>'0.5Q 17-24'!GJ117</f>
        <v>0.25000000000000355</v>
      </c>
      <c r="Q117" s="1">
        <f>'0.5Q 17-24'!GK117</f>
        <v>8.0526500921854314E-12</v>
      </c>
      <c r="R117" s="1">
        <f>'0.5Q 17-24'!GL117</f>
        <v>1000.0000000056368</v>
      </c>
      <c r="S117" s="1">
        <f>'0.5Q 17-24'!GM117</f>
        <v>256.75500000000363</v>
      </c>
      <c r="T117" s="1">
        <f>'0.5Q 17-24'!GN117</f>
        <v>250.00000000000355</v>
      </c>
      <c r="U117" s="1">
        <f>'0.5Q 17-24'!GO117</f>
        <v>250</v>
      </c>
      <c r="V117" s="1">
        <f>'0.5Q 17-24'!GP117</f>
        <v>1.0736866789580578E-12</v>
      </c>
      <c r="W117" s="1">
        <f>'0.5Q 17-24'!GQ117</f>
        <v>0</v>
      </c>
      <c r="X117" s="1">
        <f>'0.5Q 17-24'!GR117</f>
        <v>-2.0131625230463579E-9</v>
      </c>
      <c r="Y117" s="1">
        <f>'0.5Q 17-24'!GS117</f>
        <v>0</v>
      </c>
      <c r="Z117" s="1">
        <f>'0.5Q 17-24'!GT117</f>
        <v>10</v>
      </c>
      <c r="AA117" s="1">
        <f>'0.5Q 17-24'!GU117</f>
        <v>8.2054705046089398E-12</v>
      </c>
      <c r="AB117" s="4"/>
      <c r="AC117" s="4">
        <f t="shared" si="407"/>
        <v>-100</v>
      </c>
      <c r="AD117" s="4">
        <f t="shared" si="408"/>
        <v>-100</v>
      </c>
      <c r="AE117" s="4">
        <f t="shared" si="275"/>
        <v>-100</v>
      </c>
      <c r="AF117" s="1">
        <f t="shared" si="276"/>
        <v>100</v>
      </c>
      <c r="AG117" s="1">
        <f t="shared" si="277"/>
        <v>0</v>
      </c>
      <c r="AH117" s="1">
        <f t="shared" si="278"/>
        <v>2.576000000000005</v>
      </c>
      <c r="AI117" s="4">
        <f t="shared" si="431"/>
        <v>0.25000000000000355</v>
      </c>
      <c r="AJ117" s="1">
        <f t="shared" si="335"/>
        <v>7.0858985359317258E-10</v>
      </c>
      <c r="AK117" s="4">
        <f t="shared" si="401"/>
        <v>-0.21375742895184094</v>
      </c>
      <c r="AL117" s="1">
        <f t="shared" si="336"/>
        <v>0.25000000000000355</v>
      </c>
      <c r="AM117" s="1">
        <f t="shared" si="279"/>
        <v>8.2054705046089398E-12</v>
      </c>
      <c r="AN117" s="1">
        <f t="shared" si="432"/>
        <v>1000.0000000057438</v>
      </c>
      <c r="AO117" s="1">
        <f t="shared" si="338"/>
        <v>256.75500000000363</v>
      </c>
      <c r="AP117" s="1">
        <f t="shared" si="339"/>
        <v>250.00000000000355</v>
      </c>
      <c r="AQ117" s="1">
        <f t="shared" si="340"/>
        <v>250</v>
      </c>
      <c r="AR117" s="1">
        <f t="shared" si="341"/>
        <v>1.0940627339478587E-12</v>
      </c>
      <c r="AS117" s="4">
        <f t="shared" si="342"/>
        <v>0</v>
      </c>
      <c r="AT117" s="1">
        <f t="shared" si="433"/>
        <v>-2.0513676261522351E-9</v>
      </c>
      <c r="AU117" s="4">
        <f t="shared" si="280"/>
        <v>0</v>
      </c>
      <c r="AV117" s="4">
        <f t="shared" si="409"/>
        <v>10</v>
      </c>
      <c r="AW117" s="4">
        <f t="shared" si="434"/>
        <v>8.3245927500666447E-12</v>
      </c>
      <c r="AX117" s="4">
        <f t="shared" si="410"/>
        <v>1.1912224545770497E-13</v>
      </c>
      <c r="AY117" s="4">
        <f t="shared" si="411"/>
        <v>-100</v>
      </c>
      <c r="AZ117" s="4">
        <f t="shared" si="412"/>
        <v>-100</v>
      </c>
      <c r="BA117" s="4">
        <f t="shared" si="285"/>
        <v>-100</v>
      </c>
      <c r="BB117" s="1">
        <f t="shared" si="286"/>
        <v>100</v>
      </c>
      <c r="BC117" s="1">
        <f t="shared" si="287"/>
        <v>0</v>
      </c>
      <c r="BD117" s="1">
        <f t="shared" si="288"/>
        <v>2.576000000000005</v>
      </c>
      <c r="BE117" s="4">
        <f t="shared" si="435"/>
        <v>0.25000000000000355</v>
      </c>
      <c r="BF117" s="1">
        <f t="shared" si="346"/>
        <v>7.1887674871041829E-10</v>
      </c>
      <c r="BG117" s="4">
        <f t="shared" si="402"/>
        <v>-0.21191763999559696</v>
      </c>
      <c r="BH117" s="1">
        <f t="shared" si="347"/>
        <v>0.25000000000000355</v>
      </c>
      <c r="BI117" s="1">
        <f t="shared" si="289"/>
        <v>8.3245927500666447E-12</v>
      </c>
      <c r="BJ117" s="1">
        <f t="shared" si="436"/>
        <v>1000.0000000058271</v>
      </c>
      <c r="BK117" s="1">
        <f t="shared" si="349"/>
        <v>256.75500000000363</v>
      </c>
      <c r="BL117" s="1">
        <f t="shared" si="350"/>
        <v>250.00000000000355</v>
      </c>
      <c r="BM117" s="1">
        <f t="shared" si="351"/>
        <v>250</v>
      </c>
      <c r="BN117" s="1">
        <f t="shared" si="352"/>
        <v>1.109945700008886E-12</v>
      </c>
      <c r="BO117" s="4">
        <f t="shared" si="353"/>
        <v>0</v>
      </c>
      <c r="BP117" s="1">
        <f t="shared" si="437"/>
        <v>-2.0811481875166611E-9</v>
      </c>
      <c r="BQ117" s="4">
        <f t="shared" si="290"/>
        <v>0</v>
      </c>
      <c r="BR117" s="4">
        <f t="shared" si="413"/>
        <v>10</v>
      </c>
      <c r="BS117" s="4">
        <f t="shared" si="438"/>
        <v>8.3575861707977585E-12</v>
      </c>
      <c r="BT117" s="4">
        <f t="shared" si="414"/>
        <v>3.2993420731113721E-14</v>
      </c>
      <c r="BU117" s="4">
        <f t="shared" si="415"/>
        <v>-100</v>
      </c>
      <c r="BV117" s="4">
        <f t="shared" si="416"/>
        <v>-100</v>
      </c>
      <c r="BW117" s="4">
        <f t="shared" si="295"/>
        <v>-100</v>
      </c>
      <c r="BX117" s="1">
        <f t="shared" si="296"/>
        <v>100</v>
      </c>
      <c r="BY117" s="1">
        <f t="shared" si="297"/>
        <v>0</v>
      </c>
      <c r="BZ117" s="1">
        <f t="shared" si="298"/>
        <v>2.576000000000005</v>
      </c>
      <c r="CA117" s="4">
        <f t="shared" si="439"/>
        <v>0.25000000000000355</v>
      </c>
      <c r="CB117" s="1">
        <f t="shared" si="357"/>
        <v>7.2172592148512614E-10</v>
      </c>
      <c r="CC117" s="4">
        <f t="shared" si="403"/>
        <v>-0.21182926248778344</v>
      </c>
      <c r="CD117" s="1">
        <f t="shared" si="358"/>
        <v>0.25000000000000355</v>
      </c>
      <c r="CE117" s="1">
        <f t="shared" si="299"/>
        <v>8.3575861707977585E-12</v>
      </c>
      <c r="CF117" s="1">
        <f t="shared" si="440"/>
        <v>1000.0000000058502</v>
      </c>
      <c r="CG117" s="1">
        <f t="shared" si="360"/>
        <v>256.75500000000363</v>
      </c>
      <c r="CH117" s="1">
        <f t="shared" si="361"/>
        <v>250.00000000000355</v>
      </c>
      <c r="CI117" s="1">
        <f t="shared" si="362"/>
        <v>250</v>
      </c>
      <c r="CJ117" s="1">
        <f t="shared" si="363"/>
        <v>1.1143448227730347E-12</v>
      </c>
      <c r="CK117" s="4">
        <f t="shared" si="364"/>
        <v>0</v>
      </c>
      <c r="CL117" s="1">
        <f t="shared" si="441"/>
        <v>-2.0893965426994395E-9</v>
      </c>
      <c r="CM117" s="4">
        <f t="shared" si="300"/>
        <v>0</v>
      </c>
      <c r="CN117" s="4">
        <f t="shared" si="417"/>
        <v>10</v>
      </c>
      <c r="CO117" s="4">
        <f t="shared" si="442"/>
        <v>8.3881256855265107E-12</v>
      </c>
      <c r="CP117" s="4">
        <f t="shared" si="418"/>
        <v>3.0539514728752242E-14</v>
      </c>
      <c r="CQ117" s="4">
        <f t="shared" si="419"/>
        <v>-100</v>
      </c>
      <c r="CR117" s="4">
        <f t="shared" si="420"/>
        <v>-100</v>
      </c>
      <c r="CS117" s="4">
        <f t="shared" si="305"/>
        <v>-100</v>
      </c>
      <c r="CT117" s="1">
        <f t="shared" si="306"/>
        <v>100</v>
      </c>
      <c r="CU117" s="1">
        <f t="shared" si="307"/>
        <v>0</v>
      </c>
      <c r="CV117" s="1">
        <f t="shared" si="308"/>
        <v>2.576000000000005</v>
      </c>
      <c r="CW117" s="4">
        <f t="shared" si="443"/>
        <v>0.25000000000000355</v>
      </c>
      <c r="CX117" s="1">
        <f t="shared" si="368"/>
        <v>7.2436318527862792E-10</v>
      </c>
      <c r="CY117" s="4">
        <f t="shared" si="404"/>
        <v>-0.21092214039115495</v>
      </c>
      <c r="CZ117" s="1">
        <f t="shared" si="369"/>
        <v>0.25000000000000355</v>
      </c>
      <c r="DA117" s="1">
        <f t="shared" si="309"/>
        <v>8.3881256855265107E-12</v>
      </c>
      <c r="DB117" s="1">
        <f t="shared" si="444"/>
        <v>1000.0000000058717</v>
      </c>
      <c r="DC117" s="1">
        <f t="shared" si="371"/>
        <v>256.75500000000363</v>
      </c>
      <c r="DD117" s="1">
        <f t="shared" si="372"/>
        <v>250.00000000000355</v>
      </c>
      <c r="DE117" s="1">
        <f t="shared" si="373"/>
        <v>250</v>
      </c>
      <c r="DF117" s="1">
        <f t="shared" si="374"/>
        <v>1.1184167580702018E-12</v>
      </c>
      <c r="DG117" s="4">
        <f t="shared" si="375"/>
        <v>0</v>
      </c>
      <c r="DH117" s="1">
        <f t="shared" si="445"/>
        <v>-2.0970314213816276E-9</v>
      </c>
      <c r="DI117" s="4">
        <f t="shared" si="310"/>
        <v>0</v>
      </c>
      <c r="DJ117" s="4">
        <f t="shared" si="421"/>
        <v>10</v>
      </c>
      <c r="DK117" s="4">
        <f t="shared" si="446"/>
        <v>8.3824200276045589E-12</v>
      </c>
      <c r="DL117" s="4">
        <f t="shared" si="422"/>
        <v>-5.7056579219518384E-15</v>
      </c>
      <c r="DM117" s="4">
        <f t="shared" si="423"/>
        <v>-100</v>
      </c>
      <c r="DN117" s="4">
        <f t="shared" si="424"/>
        <v>-100</v>
      </c>
      <c r="DO117" s="4">
        <f t="shared" si="315"/>
        <v>-100</v>
      </c>
      <c r="DP117" s="1">
        <f t="shared" si="316"/>
        <v>100</v>
      </c>
      <c r="DQ117" s="1">
        <f t="shared" si="317"/>
        <v>0</v>
      </c>
      <c r="DR117" s="1">
        <f t="shared" si="318"/>
        <v>2.576000000000005</v>
      </c>
      <c r="DS117" s="4">
        <f t="shared" si="447"/>
        <v>0.25000000000000355</v>
      </c>
      <c r="DT117" s="1">
        <f t="shared" si="379"/>
        <v>7.2387046870505685E-10</v>
      </c>
      <c r="DU117" s="4">
        <f t="shared" si="405"/>
        <v>-0.21112808981640074</v>
      </c>
      <c r="DV117" s="1">
        <f t="shared" si="380"/>
        <v>0.25000000000000355</v>
      </c>
      <c r="DW117" s="1">
        <f t="shared" si="319"/>
        <v>8.3824200276045589E-12</v>
      </c>
      <c r="DX117" s="1">
        <f t="shared" si="448"/>
        <v>1000.0000000058677</v>
      </c>
      <c r="DY117" s="1">
        <f t="shared" si="382"/>
        <v>256.75500000000363</v>
      </c>
      <c r="DZ117" s="1">
        <f t="shared" si="383"/>
        <v>250.00000000000355</v>
      </c>
      <c r="EA117" s="1">
        <f t="shared" si="384"/>
        <v>250</v>
      </c>
      <c r="EB117" s="1">
        <f t="shared" si="385"/>
        <v>1.1176560036806078E-12</v>
      </c>
      <c r="EC117" s="4">
        <f t="shared" si="386"/>
        <v>0</v>
      </c>
      <c r="ED117" s="1">
        <f t="shared" si="449"/>
        <v>-2.0956050069011397E-9</v>
      </c>
      <c r="EE117" s="4">
        <f t="shared" si="320"/>
        <v>0</v>
      </c>
      <c r="EF117" s="4">
        <f t="shared" si="425"/>
        <v>10</v>
      </c>
      <c r="EG117" s="4">
        <f t="shared" si="450"/>
        <v>8.3930035151681222E-12</v>
      </c>
      <c r="EH117" s="4">
        <f t="shared" si="426"/>
        <v>1.0583487563563393E-14</v>
      </c>
      <c r="EI117" s="4">
        <f t="shared" si="427"/>
        <v>-100</v>
      </c>
      <c r="EJ117" s="4">
        <f t="shared" si="428"/>
        <v>-100</v>
      </c>
      <c r="EK117" s="4">
        <f t="shared" si="325"/>
        <v>-100</v>
      </c>
      <c r="EL117" s="1">
        <f t="shared" si="326"/>
        <v>100</v>
      </c>
      <c r="EM117" s="1">
        <f t="shared" si="327"/>
        <v>0</v>
      </c>
      <c r="EN117" s="1">
        <f t="shared" si="328"/>
        <v>2.576000000000005</v>
      </c>
      <c r="EO117" s="4">
        <f t="shared" si="451"/>
        <v>0.25000000000000355</v>
      </c>
      <c r="EP117" s="1">
        <f t="shared" si="390"/>
        <v>7.2478441409051148E-10</v>
      </c>
      <c r="EQ117" s="4">
        <f t="shared" si="406"/>
        <v>-0.21122532337973302</v>
      </c>
      <c r="ER117" s="1">
        <f t="shared" si="391"/>
        <v>0.25000000000000355</v>
      </c>
      <c r="ES117" s="1">
        <f t="shared" si="329"/>
        <v>8.3930035151681222E-12</v>
      </c>
      <c r="ET117" s="1">
        <f t="shared" si="452"/>
        <v>1000.0000000058751</v>
      </c>
      <c r="EU117" s="1">
        <f t="shared" si="393"/>
        <v>256.75500000000363</v>
      </c>
      <c r="EV117" s="1">
        <f t="shared" si="394"/>
        <v>250.00000000000355</v>
      </c>
      <c r="EW117" s="1">
        <f t="shared" si="395"/>
        <v>250</v>
      </c>
      <c r="EX117" s="1">
        <f t="shared" si="396"/>
        <v>1.1190671353557497E-12</v>
      </c>
      <c r="EY117" s="4">
        <f t="shared" si="397"/>
        <v>0</v>
      </c>
      <c r="EZ117" s="1">
        <f t="shared" si="453"/>
        <v>-2.0982508787920306E-9</v>
      </c>
      <c r="FA117" s="4">
        <f t="shared" si="330"/>
        <v>0</v>
      </c>
      <c r="FB117" s="4">
        <f t="shared" si="429"/>
        <v>10</v>
      </c>
      <c r="FC117" s="4">
        <f t="shared" si="454"/>
        <v>8.4131317878780283E-12</v>
      </c>
      <c r="FD117" s="4">
        <f t="shared" si="430"/>
        <v>2.0128272709906096E-14</v>
      </c>
      <c r="FE117" s="4"/>
      <c r="FF117" s="4"/>
      <c r="FG117" s="4"/>
      <c r="FH117" s="4"/>
      <c r="FI117" s="4"/>
      <c r="FJ117" s="4"/>
      <c r="FK117" s="4"/>
      <c r="FL117" s="4"/>
      <c r="FM117" s="4"/>
      <c r="FN117" s="6"/>
      <c r="FO117" s="4"/>
      <c r="FP117" s="4"/>
      <c r="FQ117" s="4"/>
      <c r="FR117" s="4"/>
      <c r="FS117" s="4"/>
      <c r="FT117" s="4"/>
    </row>
    <row r="118" spans="1:176">
      <c r="A118" s="1">
        <v>100</v>
      </c>
      <c r="B118" s="1">
        <f>C118-D118</f>
        <v>100</v>
      </c>
      <c r="C118" s="1">
        <v>0</v>
      </c>
      <c r="D118" s="1">
        <f t="shared" si="272"/>
        <v>-100</v>
      </c>
      <c r="E118" s="1">
        <f t="shared" si="400"/>
        <v>5</v>
      </c>
      <c r="F118" s="1">
        <f t="shared" si="333"/>
        <v>2.5885000000000051</v>
      </c>
      <c r="G118" s="1">
        <f>'0.5Q 17-24'!GA118</f>
        <v>-100</v>
      </c>
      <c r="H118" s="1">
        <f>'0.5Q 17-24'!GB118</f>
        <v>-100</v>
      </c>
      <c r="I118" s="1">
        <f>'0.5Q 17-24'!GC118</f>
        <v>-100</v>
      </c>
      <c r="J118" s="1">
        <f>'0.5Q 17-24'!GD118</f>
        <v>100</v>
      </c>
      <c r="K118" s="1">
        <f>'0.5Q 17-24'!GE118</f>
        <v>0</v>
      </c>
      <c r="L118" s="1">
        <f>'0.5Q 17-24'!GF118</f>
        <v>2.5885000000000051</v>
      </c>
      <c r="M118" s="1">
        <f>'0.5Q 17-24'!GG118</f>
        <v>0.25000000000000355</v>
      </c>
      <c r="N118" s="1">
        <f>'0.5Q 17-24'!GH118</f>
        <v>4.1723575607178403E-10</v>
      </c>
      <c r="O118" s="1">
        <f>'0.5Q 17-24'!GI118</f>
        <v>-0.21414137063727851</v>
      </c>
      <c r="P118" s="1">
        <f>'0.5Q 17-24'!GJ118</f>
        <v>0.25000000000000355</v>
      </c>
      <c r="Q118" s="1">
        <f>'0.5Q 17-24'!GK118</f>
        <v>4.8315900553112585E-12</v>
      </c>
      <c r="R118" s="1">
        <f>'0.5Q 17-24'!GL118</f>
        <v>1000.0000000033822</v>
      </c>
      <c r="S118" s="1">
        <f>'0.5Q 17-24'!GM118</f>
        <v>256.75500000000363</v>
      </c>
      <c r="T118" s="1">
        <f>'0.5Q 17-24'!GN118</f>
        <v>250.00000000000355</v>
      </c>
      <c r="U118" s="1">
        <f>'0.5Q 17-24'!GO118</f>
        <v>250</v>
      </c>
      <c r="V118" s="1">
        <f>'0.5Q 17-24'!GP118</f>
        <v>6.4421200737483455E-13</v>
      </c>
      <c r="W118" s="1">
        <f>'0.5Q 17-24'!GQ118</f>
        <v>0</v>
      </c>
      <c r="X118" s="1">
        <f>'0.5Q 17-24'!GR118</f>
        <v>-1.2078975138278147E-9</v>
      </c>
      <c r="Y118" s="1">
        <f>'0.5Q 17-24'!GS118</f>
        <v>0</v>
      </c>
      <c r="Z118" s="1">
        <f>'0.5Q 17-24'!GT118</f>
        <v>10</v>
      </c>
      <c r="AA118" s="1">
        <f>'0.5Q 17-24'!GU118</f>
        <v>4.9232823027653639E-12</v>
      </c>
      <c r="AC118" s="4">
        <f t="shared" si="407"/>
        <v>-100</v>
      </c>
      <c r="AD118" s="4">
        <f t="shared" si="408"/>
        <v>-100</v>
      </c>
      <c r="AE118" s="4">
        <f t="shared" si="275"/>
        <v>-100</v>
      </c>
      <c r="AF118" s="1">
        <f t="shared" si="276"/>
        <v>100</v>
      </c>
      <c r="AG118" s="1">
        <f t="shared" si="277"/>
        <v>0</v>
      </c>
      <c r="AH118" s="1">
        <f t="shared" si="278"/>
        <v>2.5885000000000051</v>
      </c>
      <c r="AI118" s="1">
        <f t="shared" si="431"/>
        <v>0.25000000000000355</v>
      </c>
      <c r="AJ118" s="1">
        <f t="shared" si="335"/>
        <v>4.251539121559036E-10</v>
      </c>
      <c r="AK118" s="1">
        <f t="shared" si="401"/>
        <v>-0.21375742895184094</v>
      </c>
      <c r="AL118" s="1">
        <f t="shared" si="336"/>
        <v>0.25000000000000355</v>
      </c>
      <c r="AM118" s="1">
        <f t="shared" si="279"/>
        <v>4.9232823027653639E-12</v>
      </c>
      <c r="AN118" s="1">
        <f t="shared" si="432"/>
        <v>1000.0000000034463</v>
      </c>
      <c r="AO118" s="1">
        <f t="shared" si="338"/>
        <v>256.75500000000363</v>
      </c>
      <c r="AP118" s="1">
        <f t="shared" si="339"/>
        <v>250.00000000000355</v>
      </c>
      <c r="AQ118" s="1">
        <f t="shared" si="340"/>
        <v>250</v>
      </c>
      <c r="AR118" s="1">
        <f t="shared" si="341"/>
        <v>6.564376403687152E-13</v>
      </c>
      <c r="AS118" s="4">
        <f t="shared" si="342"/>
        <v>0</v>
      </c>
      <c r="AT118" s="1">
        <f t="shared" si="433"/>
        <v>-1.2308205756913409E-9</v>
      </c>
      <c r="AU118" s="4">
        <f t="shared" si="280"/>
        <v>0</v>
      </c>
      <c r="AV118" s="4">
        <f t="shared" si="409"/>
        <v>10</v>
      </c>
      <c r="AW118" s="4">
        <f t="shared" si="434"/>
        <v>4.9947556500399865E-12</v>
      </c>
      <c r="AX118" s="4">
        <f t="shared" si="410"/>
        <v>7.1473347274622658E-14</v>
      </c>
      <c r="AY118" s="4">
        <f t="shared" si="411"/>
        <v>-100</v>
      </c>
      <c r="AZ118" s="4">
        <f t="shared" si="412"/>
        <v>-100</v>
      </c>
      <c r="BA118" s="4">
        <f t="shared" si="285"/>
        <v>-100</v>
      </c>
      <c r="BB118" s="1">
        <f t="shared" si="286"/>
        <v>100</v>
      </c>
      <c r="BC118" s="1">
        <f t="shared" si="287"/>
        <v>0</v>
      </c>
      <c r="BD118" s="1">
        <f t="shared" si="288"/>
        <v>2.5885000000000051</v>
      </c>
      <c r="BE118" s="1">
        <f t="shared" si="435"/>
        <v>0.25000000000000355</v>
      </c>
      <c r="BF118" s="1">
        <f t="shared" si="346"/>
        <v>4.31326049226251E-10</v>
      </c>
      <c r="BG118" s="1">
        <f t="shared" si="402"/>
        <v>-0.21191763999559696</v>
      </c>
      <c r="BH118" s="1">
        <f t="shared" si="347"/>
        <v>0.25000000000000355</v>
      </c>
      <c r="BI118" s="1">
        <f t="shared" si="289"/>
        <v>4.9947556500399865E-12</v>
      </c>
      <c r="BJ118" s="1">
        <f t="shared" si="436"/>
        <v>1000.0000000034963</v>
      </c>
      <c r="BK118" s="1">
        <f t="shared" si="349"/>
        <v>256.75500000000363</v>
      </c>
      <c r="BL118" s="1">
        <f t="shared" si="350"/>
        <v>250.00000000000355</v>
      </c>
      <c r="BM118" s="1">
        <f t="shared" si="351"/>
        <v>250</v>
      </c>
      <c r="BN118" s="1">
        <f t="shared" si="352"/>
        <v>6.6596742000533166E-13</v>
      </c>
      <c r="BO118" s="4">
        <f t="shared" si="353"/>
        <v>0</v>
      </c>
      <c r="BP118" s="1">
        <f t="shared" si="437"/>
        <v>-1.2486889125099967E-9</v>
      </c>
      <c r="BQ118" s="4">
        <f t="shared" si="290"/>
        <v>0</v>
      </c>
      <c r="BR118" s="4">
        <f t="shared" si="413"/>
        <v>10</v>
      </c>
      <c r="BS118" s="4">
        <f t="shared" si="438"/>
        <v>5.0145517024786552E-12</v>
      </c>
      <c r="BT118" s="4">
        <f t="shared" si="414"/>
        <v>1.9796052438668717E-14</v>
      </c>
      <c r="BU118" s="4">
        <f t="shared" si="415"/>
        <v>-100</v>
      </c>
      <c r="BV118" s="4">
        <f t="shared" si="416"/>
        <v>-100</v>
      </c>
      <c r="BW118" s="4">
        <f t="shared" si="295"/>
        <v>-100</v>
      </c>
      <c r="BX118" s="1">
        <f t="shared" si="296"/>
        <v>100</v>
      </c>
      <c r="BY118" s="1">
        <f t="shared" si="297"/>
        <v>0</v>
      </c>
      <c r="BZ118" s="1">
        <f t="shared" si="298"/>
        <v>2.5885000000000051</v>
      </c>
      <c r="CA118" s="1">
        <f t="shared" si="439"/>
        <v>0.25000000000000355</v>
      </c>
      <c r="CB118" s="1">
        <f t="shared" si="357"/>
        <v>4.3303555289107556E-10</v>
      </c>
      <c r="CC118" s="1">
        <f t="shared" si="403"/>
        <v>-0.21182926248778344</v>
      </c>
      <c r="CD118" s="1">
        <f t="shared" si="358"/>
        <v>0.25000000000000355</v>
      </c>
      <c r="CE118" s="1">
        <f t="shared" si="299"/>
        <v>5.0145517024786552E-12</v>
      </c>
      <c r="CF118" s="1">
        <f t="shared" si="440"/>
        <v>1000.0000000035101</v>
      </c>
      <c r="CG118" s="1">
        <f t="shared" si="360"/>
        <v>256.75500000000363</v>
      </c>
      <c r="CH118" s="1">
        <f t="shared" si="361"/>
        <v>250.00000000000355</v>
      </c>
      <c r="CI118" s="1">
        <f t="shared" si="362"/>
        <v>250</v>
      </c>
      <c r="CJ118" s="1">
        <f t="shared" si="363"/>
        <v>6.6860689366382068E-13</v>
      </c>
      <c r="CK118" s="4">
        <f t="shared" si="364"/>
        <v>0</v>
      </c>
      <c r="CL118" s="1">
        <f t="shared" si="441"/>
        <v>-1.2536379256196637E-9</v>
      </c>
      <c r="CM118" s="4">
        <f t="shared" si="300"/>
        <v>0</v>
      </c>
      <c r="CN118" s="4">
        <f t="shared" si="417"/>
        <v>10</v>
      </c>
      <c r="CO118" s="4">
        <f t="shared" si="442"/>
        <v>5.0328754113159059E-12</v>
      </c>
      <c r="CP118" s="4">
        <f t="shared" si="418"/>
        <v>1.8323708837250699E-14</v>
      </c>
      <c r="CQ118" s="4">
        <f t="shared" si="419"/>
        <v>-100</v>
      </c>
      <c r="CR118" s="4">
        <f t="shared" si="420"/>
        <v>-100</v>
      </c>
      <c r="CS118" s="4">
        <f t="shared" si="305"/>
        <v>-100</v>
      </c>
      <c r="CT118" s="1">
        <f t="shared" si="306"/>
        <v>100</v>
      </c>
      <c r="CU118" s="1">
        <f t="shared" si="307"/>
        <v>0</v>
      </c>
      <c r="CV118" s="1">
        <f t="shared" si="308"/>
        <v>2.5885000000000051</v>
      </c>
      <c r="CW118" s="1">
        <f t="shared" si="443"/>
        <v>0.25000000000000355</v>
      </c>
      <c r="CX118" s="1">
        <f t="shared" si="368"/>
        <v>4.346179111671767E-10</v>
      </c>
      <c r="CY118" s="1">
        <f t="shared" si="404"/>
        <v>-0.21092214039115495</v>
      </c>
      <c r="CZ118" s="1">
        <f t="shared" si="369"/>
        <v>0.25000000000000355</v>
      </c>
      <c r="DA118" s="1">
        <f t="shared" si="309"/>
        <v>5.0328754113159059E-12</v>
      </c>
      <c r="DB118" s="1">
        <f t="shared" si="444"/>
        <v>1000.0000000035229</v>
      </c>
      <c r="DC118" s="1">
        <f t="shared" si="371"/>
        <v>256.75500000000363</v>
      </c>
      <c r="DD118" s="1">
        <f t="shared" si="372"/>
        <v>250.00000000000355</v>
      </c>
      <c r="DE118" s="1">
        <f t="shared" si="373"/>
        <v>250</v>
      </c>
      <c r="DF118" s="1">
        <f t="shared" si="374"/>
        <v>6.7105005484212091E-13</v>
      </c>
      <c r="DG118" s="4">
        <f t="shared" si="375"/>
        <v>0</v>
      </c>
      <c r="DH118" s="1">
        <f t="shared" si="445"/>
        <v>-1.2582188528289766E-9</v>
      </c>
      <c r="DI118" s="4">
        <f t="shared" si="310"/>
        <v>0</v>
      </c>
      <c r="DJ118" s="4">
        <f t="shared" si="421"/>
        <v>10</v>
      </c>
      <c r="DK118" s="4">
        <f t="shared" si="446"/>
        <v>5.0294520165627348E-12</v>
      </c>
      <c r="DL118" s="4">
        <f t="shared" si="422"/>
        <v>-3.423394753171103E-15</v>
      </c>
      <c r="DM118" s="4">
        <f t="shared" si="423"/>
        <v>-100</v>
      </c>
      <c r="DN118" s="4">
        <f t="shared" si="424"/>
        <v>-100</v>
      </c>
      <c r="DO118" s="4">
        <f t="shared" si="315"/>
        <v>-100</v>
      </c>
      <c r="DP118" s="1">
        <f t="shared" si="316"/>
        <v>100</v>
      </c>
      <c r="DQ118" s="1">
        <f t="shared" si="317"/>
        <v>0</v>
      </c>
      <c r="DR118" s="1">
        <f t="shared" si="318"/>
        <v>2.5885000000000051</v>
      </c>
      <c r="DS118" s="1">
        <f t="shared" si="447"/>
        <v>0.25000000000000355</v>
      </c>
      <c r="DT118" s="1">
        <f t="shared" si="379"/>
        <v>4.3432228122303413E-10</v>
      </c>
      <c r="DU118" s="1">
        <f t="shared" si="405"/>
        <v>-0.21112808981640074</v>
      </c>
      <c r="DV118" s="1">
        <f t="shared" si="380"/>
        <v>0.25000000000000355</v>
      </c>
      <c r="DW118" s="1">
        <f t="shared" si="319"/>
        <v>5.0294520165627348E-12</v>
      </c>
      <c r="DX118" s="1">
        <f t="shared" si="448"/>
        <v>1000.0000000035205</v>
      </c>
      <c r="DY118" s="1">
        <f t="shared" si="382"/>
        <v>256.75500000000363</v>
      </c>
      <c r="DZ118" s="1">
        <f t="shared" si="383"/>
        <v>250.00000000000355</v>
      </c>
      <c r="EA118" s="1">
        <f t="shared" si="384"/>
        <v>250</v>
      </c>
      <c r="EB118" s="1">
        <f t="shared" si="385"/>
        <v>6.7059360220836477E-13</v>
      </c>
      <c r="EC118" s="4">
        <f t="shared" si="386"/>
        <v>0</v>
      </c>
      <c r="ED118" s="1">
        <f t="shared" si="449"/>
        <v>-1.2573630041406838E-9</v>
      </c>
      <c r="EE118" s="4">
        <f t="shared" si="320"/>
        <v>0</v>
      </c>
      <c r="EF118" s="4">
        <f t="shared" si="425"/>
        <v>10</v>
      </c>
      <c r="EG118" s="4">
        <f t="shared" si="450"/>
        <v>5.0358021091008733E-12</v>
      </c>
      <c r="EH118" s="4">
        <f t="shared" si="426"/>
        <v>6.3500925381385203E-15</v>
      </c>
      <c r="EI118" s="4">
        <f t="shared" si="427"/>
        <v>-100</v>
      </c>
      <c r="EJ118" s="4">
        <f t="shared" si="428"/>
        <v>-100</v>
      </c>
      <c r="EK118" s="4">
        <f t="shared" si="325"/>
        <v>-100</v>
      </c>
      <c r="EL118" s="1">
        <f t="shared" si="326"/>
        <v>100</v>
      </c>
      <c r="EM118" s="1">
        <f t="shared" si="327"/>
        <v>0</v>
      </c>
      <c r="EN118" s="1">
        <f t="shared" si="328"/>
        <v>2.5885000000000051</v>
      </c>
      <c r="EO118" s="1">
        <f t="shared" si="451"/>
        <v>0.25000000000000355</v>
      </c>
      <c r="EP118" s="1">
        <f t="shared" si="390"/>
        <v>4.3487064845430686E-10</v>
      </c>
      <c r="EQ118" s="1">
        <f t="shared" si="406"/>
        <v>-0.21122532337973302</v>
      </c>
      <c r="ER118" s="1">
        <f t="shared" si="391"/>
        <v>0.25000000000000355</v>
      </c>
      <c r="ES118" s="1">
        <f t="shared" si="329"/>
        <v>5.0358021091008733E-12</v>
      </c>
      <c r="ET118" s="1">
        <f t="shared" si="452"/>
        <v>1000.000000003525</v>
      </c>
      <c r="EU118" s="1">
        <f t="shared" si="393"/>
        <v>256.75500000000363</v>
      </c>
      <c r="EV118" s="1">
        <f t="shared" si="394"/>
        <v>250.00000000000355</v>
      </c>
      <c r="EW118" s="1">
        <f t="shared" si="395"/>
        <v>250</v>
      </c>
      <c r="EX118" s="1">
        <f t="shared" si="396"/>
        <v>6.7144028121344974E-13</v>
      </c>
      <c r="EY118" s="4">
        <f t="shared" si="397"/>
        <v>0</v>
      </c>
      <c r="EZ118" s="1">
        <f t="shared" si="453"/>
        <v>-1.2589505272752184E-9</v>
      </c>
      <c r="FA118" s="4">
        <f t="shared" si="330"/>
        <v>0</v>
      </c>
      <c r="FB118" s="4">
        <f t="shared" si="429"/>
        <v>10</v>
      </c>
      <c r="FC118" s="4">
        <f t="shared" si="454"/>
        <v>5.0478790727268172E-12</v>
      </c>
      <c r="FD118" s="4">
        <f t="shared" si="430"/>
        <v>1.2076963625943819E-14</v>
      </c>
      <c r="FF118" s="4"/>
      <c r="FG118" s="4"/>
      <c r="FH118" s="4"/>
      <c r="FI118" s="4"/>
      <c r="FJ118" s="4"/>
      <c r="FK118" s="4"/>
      <c r="FL118" s="4"/>
      <c r="FM118" s="4"/>
    </row>
    <row r="119" spans="1:176">
      <c r="A119" s="1">
        <v>101</v>
      </c>
      <c r="B119" s="1">
        <f>C119-D119</f>
        <v>100</v>
      </c>
      <c r="C119" s="1">
        <v>0</v>
      </c>
      <c r="D119" s="1">
        <f t="shared" si="272"/>
        <v>-100</v>
      </c>
      <c r="E119" s="1">
        <f t="shared" si="400"/>
        <v>0</v>
      </c>
      <c r="F119" s="4">
        <f t="shared" si="333"/>
        <v>2.6010000000000053</v>
      </c>
      <c r="G119" s="1">
        <f>'0.5Q 17-24'!GA119</f>
        <v>-100</v>
      </c>
      <c r="H119" s="1">
        <f>'0.5Q 17-24'!GB119</f>
        <v>-100</v>
      </c>
      <c r="I119" s="1">
        <f>'0.5Q 17-24'!GC119</f>
        <v>-100</v>
      </c>
      <c r="J119" s="1">
        <f>'0.5Q 17-24'!GD119</f>
        <v>100</v>
      </c>
      <c r="K119" s="1">
        <f>'0.5Q 17-24'!GE119</f>
        <v>0</v>
      </c>
      <c r="L119" s="1">
        <f>'0.5Q 17-24'!GF119</f>
        <v>2.6010000000000053</v>
      </c>
      <c r="M119" s="1">
        <f>'0.5Q 17-24'!GG119</f>
        <v>0.25000000000000355</v>
      </c>
      <c r="N119" s="1">
        <f>'0.5Q 17-24'!GH119</f>
        <v>2.5034145364307044E-10</v>
      </c>
      <c r="O119" s="1">
        <f>'0.5Q 17-24'!GI119</f>
        <v>-0.21414137063727851</v>
      </c>
      <c r="P119" s="1">
        <f>'0.5Q 17-24'!GJ119</f>
        <v>0.25000000000000355</v>
      </c>
      <c r="Q119" s="1">
        <f>'0.5Q 17-24'!GK119</f>
        <v>2.8989540331867549E-12</v>
      </c>
      <c r="R119" s="1">
        <f>'0.5Q 17-24'!GL119</f>
        <v>1000.0000000020293</v>
      </c>
      <c r="S119" s="1">
        <f>'0.5Q 17-24'!GM119</f>
        <v>256.75500000000363</v>
      </c>
      <c r="T119" s="1">
        <f>'0.5Q 17-24'!GN119</f>
        <v>250.00000000000355</v>
      </c>
      <c r="U119" s="1">
        <f>'0.5Q 17-24'!GO119</f>
        <v>250</v>
      </c>
      <c r="V119" s="1">
        <f>'0.5Q 17-24'!GP119</f>
        <v>3.8652720442490072E-13</v>
      </c>
      <c r="W119" s="1">
        <f>'0.5Q 17-24'!GQ119</f>
        <v>0</v>
      </c>
      <c r="X119" s="1">
        <f>'0.5Q 17-24'!GR119</f>
        <v>-7.2473850829668871E-10</v>
      </c>
      <c r="Y119" s="1">
        <f>'0.5Q 17-24'!GS119</f>
        <v>0</v>
      </c>
      <c r="Z119" s="1">
        <f>'0.5Q 17-24'!GT119</f>
        <v>10</v>
      </c>
      <c r="AA119" s="1">
        <f>'0.5Q 17-24'!GU119</f>
        <v>2.9539693816592182E-12</v>
      </c>
      <c r="AC119" s="4">
        <f t="shared" si="407"/>
        <v>-100</v>
      </c>
      <c r="AD119" s="4">
        <f t="shared" si="408"/>
        <v>-100</v>
      </c>
      <c r="AE119" s="4">
        <f t="shared" si="275"/>
        <v>-100</v>
      </c>
      <c r="AF119" s="1">
        <f t="shared" si="276"/>
        <v>100</v>
      </c>
      <c r="AG119" s="1">
        <f t="shared" si="277"/>
        <v>0</v>
      </c>
      <c r="AH119" s="1">
        <f t="shared" si="278"/>
        <v>2.6010000000000053</v>
      </c>
      <c r="AI119" s="1">
        <f t="shared" si="431"/>
        <v>0.25000000000000355</v>
      </c>
      <c r="AJ119" s="1">
        <f t="shared" si="335"/>
        <v>2.5509234729354219E-10</v>
      </c>
      <c r="AK119" s="1">
        <f t="shared" si="401"/>
        <v>-0.21375742895184094</v>
      </c>
      <c r="AL119" s="1">
        <f t="shared" si="336"/>
        <v>0.25000000000000355</v>
      </c>
      <c r="AM119" s="1">
        <f t="shared" si="279"/>
        <v>2.9539693816592182E-12</v>
      </c>
      <c r="AN119" s="1">
        <f t="shared" si="432"/>
        <v>1000.0000000020677</v>
      </c>
      <c r="AO119" s="1">
        <f t="shared" si="338"/>
        <v>256.75500000000363</v>
      </c>
      <c r="AP119" s="1">
        <f t="shared" si="339"/>
        <v>250.00000000000355</v>
      </c>
      <c r="AQ119" s="1">
        <f t="shared" si="340"/>
        <v>250</v>
      </c>
      <c r="AR119" s="1">
        <f t="shared" si="341"/>
        <v>3.9386258422122915E-13</v>
      </c>
      <c r="AS119" s="4">
        <f t="shared" si="342"/>
        <v>0</v>
      </c>
      <c r="AT119" s="1">
        <f t="shared" si="433"/>
        <v>-7.3849234541480451E-10</v>
      </c>
      <c r="AU119" s="4">
        <f t="shared" si="280"/>
        <v>0</v>
      </c>
      <c r="AV119" s="4">
        <f t="shared" si="409"/>
        <v>10</v>
      </c>
      <c r="AW119" s="4">
        <f t="shared" si="434"/>
        <v>2.9968533900239918E-12</v>
      </c>
      <c r="AX119" s="4">
        <f t="shared" si="410"/>
        <v>4.2884008364773675E-14</v>
      </c>
      <c r="AY119" s="4">
        <f t="shared" si="411"/>
        <v>-100</v>
      </c>
      <c r="AZ119" s="4">
        <f t="shared" si="412"/>
        <v>-100</v>
      </c>
      <c r="BA119" s="4">
        <f t="shared" si="285"/>
        <v>-100</v>
      </c>
      <c r="BB119" s="1">
        <f t="shared" si="286"/>
        <v>100</v>
      </c>
      <c r="BC119" s="1">
        <f t="shared" si="287"/>
        <v>0</v>
      </c>
      <c r="BD119" s="1">
        <f t="shared" si="288"/>
        <v>2.6010000000000053</v>
      </c>
      <c r="BE119" s="1">
        <f t="shared" si="435"/>
        <v>0.25000000000000355</v>
      </c>
      <c r="BF119" s="1">
        <f t="shared" si="346"/>
        <v>2.5879562953575057E-10</v>
      </c>
      <c r="BG119" s="1">
        <f t="shared" si="402"/>
        <v>-0.21191763999559696</v>
      </c>
      <c r="BH119" s="1">
        <f t="shared" si="347"/>
        <v>0.25000000000000355</v>
      </c>
      <c r="BI119" s="1">
        <f t="shared" si="289"/>
        <v>2.9968533900239918E-12</v>
      </c>
      <c r="BJ119" s="1">
        <f t="shared" si="436"/>
        <v>1000.0000000020979</v>
      </c>
      <c r="BK119" s="1">
        <f t="shared" si="349"/>
        <v>256.75500000000363</v>
      </c>
      <c r="BL119" s="1">
        <f t="shared" si="350"/>
        <v>250.00000000000355</v>
      </c>
      <c r="BM119" s="1">
        <f t="shared" si="351"/>
        <v>250</v>
      </c>
      <c r="BN119" s="1">
        <f t="shared" si="352"/>
        <v>3.9958045200319896E-13</v>
      </c>
      <c r="BO119" s="4">
        <f t="shared" si="353"/>
        <v>0</v>
      </c>
      <c r="BP119" s="1">
        <f t="shared" si="437"/>
        <v>-7.49213347505998E-10</v>
      </c>
      <c r="BQ119" s="4">
        <f t="shared" si="290"/>
        <v>0</v>
      </c>
      <c r="BR119" s="4">
        <f t="shared" si="413"/>
        <v>10</v>
      </c>
      <c r="BS119" s="4">
        <f t="shared" si="438"/>
        <v>3.008731021487193E-12</v>
      </c>
      <c r="BT119" s="4">
        <f t="shared" si="414"/>
        <v>1.187763146320115E-14</v>
      </c>
      <c r="BU119" s="4">
        <f t="shared" si="415"/>
        <v>-100</v>
      </c>
      <c r="BV119" s="4">
        <f t="shared" si="416"/>
        <v>-100</v>
      </c>
      <c r="BW119" s="4">
        <f t="shared" si="295"/>
        <v>-100</v>
      </c>
      <c r="BX119" s="1">
        <f t="shared" si="296"/>
        <v>100</v>
      </c>
      <c r="BY119" s="1">
        <f t="shared" si="297"/>
        <v>0</v>
      </c>
      <c r="BZ119" s="1">
        <f t="shared" si="298"/>
        <v>2.6010000000000053</v>
      </c>
      <c r="CA119" s="1">
        <f t="shared" si="439"/>
        <v>0.25000000000000355</v>
      </c>
      <c r="CB119" s="1">
        <f t="shared" si="357"/>
        <v>2.5982133173464538E-10</v>
      </c>
      <c r="CC119" s="1">
        <f t="shared" si="403"/>
        <v>-0.21182926248778344</v>
      </c>
      <c r="CD119" s="1">
        <f t="shared" si="358"/>
        <v>0.25000000000000355</v>
      </c>
      <c r="CE119" s="1">
        <f t="shared" si="299"/>
        <v>3.008731021487193E-12</v>
      </c>
      <c r="CF119" s="1">
        <f t="shared" si="440"/>
        <v>1000.000000002106</v>
      </c>
      <c r="CG119" s="1">
        <f t="shared" si="360"/>
        <v>256.75500000000363</v>
      </c>
      <c r="CH119" s="1">
        <f t="shared" si="361"/>
        <v>250.00000000000355</v>
      </c>
      <c r="CI119" s="1">
        <f t="shared" si="362"/>
        <v>250</v>
      </c>
      <c r="CJ119" s="1">
        <f t="shared" si="363"/>
        <v>4.0116413619829246E-13</v>
      </c>
      <c r="CK119" s="4">
        <f t="shared" si="364"/>
        <v>0</v>
      </c>
      <c r="CL119" s="1">
        <f t="shared" si="441"/>
        <v>-7.521827553717982E-10</v>
      </c>
      <c r="CM119" s="4">
        <f t="shared" si="300"/>
        <v>0</v>
      </c>
      <c r="CN119" s="4">
        <f t="shared" si="417"/>
        <v>10</v>
      </c>
      <c r="CO119" s="4">
        <f t="shared" si="442"/>
        <v>3.0197252467895434E-12</v>
      </c>
      <c r="CP119" s="4">
        <f t="shared" si="418"/>
        <v>1.0994225302350419E-14</v>
      </c>
      <c r="CQ119" s="4">
        <f t="shared" si="419"/>
        <v>-100</v>
      </c>
      <c r="CR119" s="4">
        <f t="shared" si="420"/>
        <v>-100</v>
      </c>
      <c r="CS119" s="4">
        <f t="shared" si="305"/>
        <v>-100</v>
      </c>
      <c r="CT119" s="1">
        <f t="shared" si="306"/>
        <v>100</v>
      </c>
      <c r="CU119" s="1">
        <f t="shared" si="307"/>
        <v>0</v>
      </c>
      <c r="CV119" s="1">
        <f t="shared" si="308"/>
        <v>2.6010000000000053</v>
      </c>
      <c r="CW119" s="1">
        <f t="shared" si="443"/>
        <v>0.25000000000000355</v>
      </c>
      <c r="CX119" s="1">
        <f t="shared" si="368"/>
        <v>2.6077074670030602E-10</v>
      </c>
      <c r="CY119" s="1">
        <f t="shared" si="404"/>
        <v>-0.21092214039115495</v>
      </c>
      <c r="CZ119" s="1">
        <f t="shared" si="369"/>
        <v>0.25000000000000355</v>
      </c>
      <c r="DA119" s="1">
        <f t="shared" si="309"/>
        <v>3.0197252467895434E-12</v>
      </c>
      <c r="DB119" s="1">
        <f t="shared" si="444"/>
        <v>1000.0000000021139</v>
      </c>
      <c r="DC119" s="1">
        <f t="shared" si="371"/>
        <v>256.75500000000363</v>
      </c>
      <c r="DD119" s="1">
        <f t="shared" si="372"/>
        <v>250.00000000000355</v>
      </c>
      <c r="DE119" s="1">
        <f t="shared" si="373"/>
        <v>250</v>
      </c>
      <c r="DF119" s="1">
        <f t="shared" si="374"/>
        <v>4.0263003290527251E-13</v>
      </c>
      <c r="DG119" s="4">
        <f t="shared" si="375"/>
        <v>0</v>
      </c>
      <c r="DH119" s="1">
        <f t="shared" si="445"/>
        <v>-7.5493131169738583E-10</v>
      </c>
      <c r="DI119" s="4">
        <f t="shared" si="310"/>
        <v>0</v>
      </c>
      <c r="DJ119" s="4">
        <f t="shared" si="421"/>
        <v>10</v>
      </c>
      <c r="DK119" s="4">
        <f t="shared" si="446"/>
        <v>3.0176712099376407E-12</v>
      </c>
      <c r="DL119" s="4">
        <f t="shared" si="422"/>
        <v>-2.0540368519026618E-15</v>
      </c>
      <c r="DM119" s="4">
        <f t="shared" si="423"/>
        <v>-100</v>
      </c>
      <c r="DN119" s="4">
        <f t="shared" si="424"/>
        <v>-100</v>
      </c>
      <c r="DO119" s="4">
        <f t="shared" si="315"/>
        <v>-100</v>
      </c>
      <c r="DP119" s="1">
        <f t="shared" si="316"/>
        <v>100</v>
      </c>
      <c r="DQ119" s="1">
        <f t="shared" si="317"/>
        <v>0</v>
      </c>
      <c r="DR119" s="1">
        <f t="shared" si="318"/>
        <v>2.6010000000000053</v>
      </c>
      <c r="DS119" s="1">
        <f t="shared" si="447"/>
        <v>0.25000000000000355</v>
      </c>
      <c r="DT119" s="1">
        <f t="shared" si="379"/>
        <v>2.6059336873382041E-10</v>
      </c>
      <c r="DU119" s="1">
        <f t="shared" si="405"/>
        <v>-0.21112808981640074</v>
      </c>
      <c r="DV119" s="1">
        <f t="shared" si="380"/>
        <v>0.25000000000000355</v>
      </c>
      <c r="DW119" s="1">
        <f t="shared" si="319"/>
        <v>3.0176712099376407E-12</v>
      </c>
      <c r="DX119" s="1">
        <f t="shared" si="448"/>
        <v>1000.0000000021123</v>
      </c>
      <c r="DY119" s="1">
        <f t="shared" si="382"/>
        <v>256.75500000000363</v>
      </c>
      <c r="DZ119" s="1">
        <f t="shared" si="383"/>
        <v>250.00000000000355</v>
      </c>
      <c r="EA119" s="1">
        <f t="shared" si="384"/>
        <v>250</v>
      </c>
      <c r="EB119" s="1">
        <f t="shared" si="385"/>
        <v>4.0235616132501884E-13</v>
      </c>
      <c r="EC119" s="4">
        <f t="shared" si="386"/>
        <v>0</v>
      </c>
      <c r="ED119" s="1">
        <f t="shared" si="449"/>
        <v>-7.5441780248441018E-10</v>
      </c>
      <c r="EE119" s="4">
        <f t="shared" si="320"/>
        <v>0</v>
      </c>
      <c r="EF119" s="4">
        <f t="shared" si="425"/>
        <v>10</v>
      </c>
      <c r="EG119" s="4">
        <f t="shared" si="450"/>
        <v>3.0214812654605239E-12</v>
      </c>
      <c r="EH119" s="4">
        <f t="shared" si="426"/>
        <v>3.810055522883193E-15</v>
      </c>
      <c r="EI119" s="4">
        <f t="shared" si="427"/>
        <v>-100</v>
      </c>
      <c r="EJ119" s="4">
        <f t="shared" si="428"/>
        <v>-100</v>
      </c>
      <c r="EK119" s="4">
        <f t="shared" si="325"/>
        <v>-100</v>
      </c>
      <c r="EL119" s="1">
        <f t="shared" si="326"/>
        <v>100</v>
      </c>
      <c r="EM119" s="1">
        <f t="shared" si="327"/>
        <v>0</v>
      </c>
      <c r="EN119" s="1">
        <f t="shared" si="328"/>
        <v>2.6010000000000053</v>
      </c>
      <c r="EO119" s="1">
        <f t="shared" si="451"/>
        <v>0.25000000000000355</v>
      </c>
      <c r="EP119" s="1">
        <f t="shared" si="390"/>
        <v>2.6092238907258408E-10</v>
      </c>
      <c r="EQ119" s="1">
        <f t="shared" si="406"/>
        <v>-0.21122532337973302</v>
      </c>
      <c r="ER119" s="1">
        <f t="shared" si="391"/>
        <v>0.25000000000000355</v>
      </c>
      <c r="ES119" s="1">
        <f t="shared" si="329"/>
        <v>3.0214812654605239E-12</v>
      </c>
      <c r="ET119" s="1">
        <f t="shared" si="452"/>
        <v>1000.000000002115</v>
      </c>
      <c r="EU119" s="1">
        <f t="shared" si="393"/>
        <v>256.75500000000363</v>
      </c>
      <c r="EV119" s="1">
        <f t="shared" si="394"/>
        <v>250.00000000000355</v>
      </c>
      <c r="EW119" s="1">
        <f t="shared" si="395"/>
        <v>250</v>
      </c>
      <c r="EX119" s="1">
        <f t="shared" si="396"/>
        <v>4.0286416872806986E-13</v>
      </c>
      <c r="EY119" s="4">
        <f t="shared" si="397"/>
        <v>0</v>
      </c>
      <c r="EZ119" s="1">
        <f t="shared" si="453"/>
        <v>-7.5537031636513102E-10</v>
      </c>
      <c r="FA119" s="4">
        <f t="shared" si="330"/>
        <v>0</v>
      </c>
      <c r="FB119" s="4">
        <f t="shared" si="429"/>
        <v>10</v>
      </c>
      <c r="FC119" s="4">
        <f t="shared" si="454"/>
        <v>3.0287274436360903E-12</v>
      </c>
      <c r="FD119" s="4">
        <f t="shared" si="430"/>
        <v>7.2461781755663722E-15</v>
      </c>
      <c r="FF119" s="4"/>
      <c r="FG119" s="4"/>
      <c r="FH119" s="4"/>
      <c r="FI119" s="4"/>
      <c r="FJ119" s="4"/>
      <c r="FK119" s="4"/>
      <c r="FL119" s="4"/>
      <c r="FM119" s="4"/>
    </row>
    <row r="120" spans="1:176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</row>
    <row r="121" spans="1:176">
      <c r="BP121" s="1"/>
      <c r="BV121" s="1"/>
      <c r="CN121" s="1"/>
      <c r="CT121" s="1"/>
      <c r="DK121" s="1"/>
      <c r="DR121" s="1"/>
      <c r="EI121" s="1"/>
      <c r="EJ121" s="4"/>
      <c r="EK121" s="4"/>
      <c r="EO121" s="1"/>
    </row>
  </sheetData>
  <mergeCells count="7">
    <mergeCell ref="CQ17:DK17"/>
    <mergeCell ref="DM17:EG17"/>
    <mergeCell ref="EI17:FC17"/>
    <mergeCell ref="G17:Z17"/>
    <mergeCell ref="AC17:AW17"/>
    <mergeCell ref="AY17:BS17"/>
    <mergeCell ref="BU17:CO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0.5Q 1-8 </vt:lpstr>
      <vt:lpstr>0.5Q 8-16</vt:lpstr>
      <vt:lpstr>0.5Q 17-24</vt:lpstr>
      <vt:lpstr>0.5Q 25-31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jcarrera</dc:creator>
  <cp:lastModifiedBy>Windows XP Mode</cp:lastModifiedBy>
  <dcterms:created xsi:type="dcterms:W3CDTF">2010-09-11T11:33:41Z</dcterms:created>
  <dcterms:modified xsi:type="dcterms:W3CDTF">2011-01-19T15:52:45Z</dcterms:modified>
</cp:coreProperties>
</file>